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1_Dokumenty\01g_work\01_Manuscripty\05-2019-G4Archea\00-SM-Biomolecules\"/>
    </mc:Choice>
  </mc:AlternateContent>
  <xr:revisionPtr revIDLastSave="0" documentId="13_ncr:1_{5C0D4B13-83F9-4543-AD89-62717F01F3CB}" xr6:coauthVersionLast="45" xr6:coauthVersionMax="45" xr10:uidLastSave="{00000000-0000-0000-0000-000000000000}"/>
  <bookViews>
    <workbookView xWindow="-110" yWindow="490" windowWidth="25820" windowHeight="14020" firstSheet="6" activeTab="6" xr2:uid="{D192FAA9-AC8A-2142-AF12-0BF049128FCC}"/>
  </bookViews>
  <sheets>
    <sheet name="Bathyarchaeota" sheetId="1" r:id="rId1"/>
    <sheet name="Thaumarchaeota" sheetId="2" r:id="rId2"/>
    <sheet name="Thermoproteales" sheetId="3" r:id="rId3"/>
    <sheet name="Sulfolobales" sheetId="4" r:id="rId4"/>
    <sheet name="Desulfurococcales" sheetId="5" r:id="rId5"/>
    <sheet name="Verstratearchaeota" sheetId="6" r:id="rId6"/>
    <sheet name="Marsarchaeota" sheetId="7" r:id="rId7"/>
    <sheet name="Geothermarchaeota" sheetId="35" r:id="rId8"/>
    <sheet name="Nezhaarchaeota" sheetId="36" r:id="rId9"/>
    <sheet name="Korarchaeota" sheetId="8" r:id="rId10"/>
    <sheet name="Unclassified Crenarchaeota" sheetId="39" r:id="rId11"/>
    <sheet name="Lokiarchaeota" sheetId="9" r:id="rId12"/>
    <sheet name="Odinarchaeota" sheetId="37" r:id="rId13"/>
    <sheet name="Thorarchaeota" sheetId="10" r:id="rId14"/>
    <sheet name="Heimdallarchaeota" sheetId="11" r:id="rId15"/>
    <sheet name="Aenigmarchaeota" sheetId="13" r:id="rId16"/>
    <sheet name="Nanohaloarcheaota" sheetId="14" r:id="rId17"/>
    <sheet name="Woesearchaeota" sheetId="15" r:id="rId18"/>
    <sheet name="Pacearchaeota" sheetId="16" r:id="rId19"/>
    <sheet name="Nanoarchaeota" sheetId="17" r:id="rId20"/>
    <sheet name="Micrarchaeota" sheetId="18" r:id="rId21"/>
    <sheet name="Diapherotrites" sheetId="19" r:id="rId22"/>
    <sheet name="Unclassified DPANN" sheetId="41" r:id="rId23"/>
    <sheet name="Hadesarchaeota" sheetId="12" r:id="rId24"/>
    <sheet name="Persephonarchaeota" sheetId="38" r:id="rId25"/>
    <sheet name="Thermococcales" sheetId="20" r:id="rId26"/>
    <sheet name="Theinoarchaeota" sheetId="21" r:id="rId27"/>
    <sheet name="Methanofastidiosa" sheetId="34" r:id="rId28"/>
    <sheet name="Methanococcales" sheetId="22" r:id="rId29"/>
    <sheet name="Methanobacteriales" sheetId="23" r:id="rId30"/>
    <sheet name="Methanopyrales" sheetId="24" r:id="rId31"/>
    <sheet name="Methanomassilicoccales" sheetId="25" r:id="rId32"/>
    <sheet name="Thermoplasmatales" sheetId="26" r:id="rId33"/>
    <sheet name="Acidoprofundum DHV2-2" sheetId="27" r:id="rId34"/>
    <sheet name="Archaeoglobales" sheetId="28" r:id="rId35"/>
    <sheet name="Methanosarcinales" sheetId="29" r:id="rId36"/>
    <sheet name="Methanomicrobiales" sheetId="30" r:id="rId37"/>
    <sheet name="Methanocellales" sheetId="31" r:id="rId38"/>
    <sheet name="Halobacteriales" sheetId="32" r:id="rId39"/>
    <sheet name="Unclassified Diaforarchaea" sheetId="40" r:id="rId40"/>
    <sheet name="Other" sheetId="43" r:id="rId4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G3" i="20" l="1"/>
  <c r="AG4" i="20"/>
  <c r="AG5" i="20"/>
  <c r="AG6" i="20"/>
  <c r="AG7" i="20"/>
  <c r="AG8" i="20"/>
  <c r="AG9" i="20"/>
  <c r="AG10" i="20"/>
  <c r="AG11" i="20"/>
  <c r="AG12" i="20"/>
  <c r="AG13" i="20"/>
  <c r="AG14" i="20"/>
  <c r="AG15" i="20"/>
  <c r="AG16" i="20"/>
  <c r="AG17" i="20"/>
  <c r="AG18" i="20"/>
  <c r="AG19" i="20"/>
  <c r="AG20" i="20"/>
  <c r="AG21" i="20"/>
  <c r="AG22" i="20"/>
  <c r="AG23" i="20"/>
  <c r="AG24" i="20"/>
  <c r="AG25" i="20"/>
  <c r="AG26" i="20"/>
  <c r="AG27" i="20"/>
  <c r="AG28" i="20"/>
  <c r="AG29" i="20"/>
  <c r="AG30" i="20"/>
  <c r="AG31" i="20"/>
  <c r="AG32" i="20"/>
  <c r="AG33" i="20"/>
  <c r="AG34" i="20"/>
  <c r="AG35" i="20"/>
  <c r="AG36" i="20"/>
  <c r="AG37" i="20"/>
  <c r="AG38" i="20"/>
  <c r="AG39" i="20"/>
  <c r="AG40" i="20"/>
  <c r="AG41" i="20"/>
  <c r="AG42" i="20"/>
  <c r="AG43" i="20"/>
  <c r="AG44" i="20"/>
  <c r="AG45" i="20"/>
  <c r="AG46" i="20"/>
  <c r="AG47" i="20"/>
  <c r="AG48" i="20"/>
  <c r="AG49" i="20"/>
  <c r="AG50" i="20"/>
  <c r="AG51" i="20"/>
  <c r="AG52" i="20"/>
  <c r="AG53" i="20"/>
  <c r="AG54" i="20"/>
  <c r="AG55" i="20"/>
  <c r="AG56" i="20"/>
  <c r="AG57" i="20"/>
  <c r="AG58" i="20"/>
  <c r="AG59" i="20"/>
  <c r="AG60" i="20"/>
  <c r="AG61" i="20"/>
  <c r="AG2" i="20"/>
  <c r="AG3" i="8"/>
  <c r="AG4" i="8"/>
  <c r="AG5" i="8"/>
  <c r="AG6" i="8"/>
  <c r="AG7" i="8"/>
  <c r="AG8" i="8"/>
  <c r="AG9" i="8"/>
  <c r="AG10" i="8"/>
  <c r="AG11" i="8"/>
  <c r="AG12" i="8"/>
  <c r="AG24" i="8" s="1"/>
  <c r="AG13" i="8"/>
  <c r="AG14" i="8"/>
  <c r="AG15" i="8"/>
  <c r="AG16" i="8"/>
  <c r="AG17" i="8"/>
  <c r="AG18" i="8"/>
  <c r="AG19" i="8"/>
  <c r="AG2" i="8"/>
  <c r="AG3" i="2"/>
  <c r="AG4" i="2"/>
  <c r="AG5" i="2"/>
  <c r="AG200" i="2" s="1"/>
  <c r="AG6" i="2"/>
  <c r="AG197" i="2" s="1"/>
  <c r="AG7" i="2"/>
  <c r="AG8" i="2"/>
  <c r="AG9" i="2"/>
  <c r="AG10" i="2"/>
  <c r="AG11" i="2"/>
  <c r="AG12" i="2"/>
  <c r="AG13" i="2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AG113" i="2"/>
  <c r="AG114" i="2"/>
  <c r="AG115" i="2"/>
  <c r="AG116" i="2"/>
  <c r="AG117" i="2"/>
  <c r="AG118" i="2"/>
  <c r="AG119" i="2"/>
  <c r="AG120" i="2"/>
  <c r="AG121" i="2"/>
  <c r="AG122" i="2"/>
  <c r="AG123" i="2"/>
  <c r="AG124" i="2"/>
  <c r="AG125" i="2"/>
  <c r="AG126" i="2"/>
  <c r="AG127" i="2"/>
  <c r="AG128" i="2"/>
  <c r="AG129" i="2"/>
  <c r="AG130" i="2"/>
  <c r="AG131" i="2"/>
  <c r="AG132" i="2"/>
  <c r="AG133" i="2"/>
  <c r="AG134" i="2"/>
  <c r="AG135" i="2"/>
  <c r="AG136" i="2"/>
  <c r="AG137" i="2"/>
  <c r="AG138" i="2"/>
  <c r="AG139" i="2"/>
  <c r="AG140" i="2"/>
  <c r="AG141" i="2"/>
  <c r="AG142" i="2"/>
  <c r="AG143" i="2"/>
  <c r="AG144" i="2"/>
  <c r="AG145" i="2"/>
  <c r="AG146" i="2"/>
  <c r="AG147" i="2"/>
  <c r="AG148" i="2"/>
  <c r="AG149" i="2"/>
  <c r="AG150" i="2"/>
  <c r="AG151" i="2"/>
  <c r="AG152" i="2"/>
  <c r="AG153" i="2"/>
  <c r="AG154" i="2"/>
  <c r="AG155" i="2"/>
  <c r="AG156" i="2"/>
  <c r="AG157" i="2"/>
  <c r="AG158" i="2"/>
  <c r="AG159" i="2"/>
  <c r="AG160" i="2"/>
  <c r="AG161" i="2"/>
  <c r="AG162" i="2"/>
  <c r="AG163" i="2"/>
  <c r="AG164" i="2"/>
  <c r="AG165" i="2"/>
  <c r="AG166" i="2"/>
  <c r="AG167" i="2"/>
  <c r="AG168" i="2"/>
  <c r="AG169" i="2"/>
  <c r="AG170" i="2"/>
  <c r="AG171" i="2"/>
  <c r="AG172" i="2"/>
  <c r="AG173" i="2"/>
  <c r="AG174" i="2"/>
  <c r="AG175" i="2"/>
  <c r="AG176" i="2"/>
  <c r="AG177" i="2"/>
  <c r="AG178" i="2"/>
  <c r="AG179" i="2"/>
  <c r="AG180" i="2"/>
  <c r="AG181" i="2"/>
  <c r="AG182" i="2"/>
  <c r="AG183" i="2"/>
  <c r="AG184" i="2"/>
  <c r="AG185" i="2"/>
  <c r="AG186" i="2"/>
  <c r="AG187" i="2"/>
  <c r="AG188" i="2"/>
  <c r="AG189" i="2"/>
  <c r="AG190" i="2"/>
  <c r="AG191" i="2"/>
  <c r="AG192" i="2"/>
  <c r="AG193" i="2"/>
  <c r="AG2" i="2"/>
  <c r="E199" i="2"/>
  <c r="AG199" i="2" l="1"/>
  <c r="G603" i="43"/>
  <c r="F44" i="41"/>
  <c r="G44" i="41"/>
  <c r="H44" i="41"/>
  <c r="I44" i="41"/>
  <c r="J44" i="41"/>
  <c r="K44" i="41"/>
  <c r="L44" i="41"/>
  <c r="M44" i="41"/>
  <c r="N44" i="41"/>
  <c r="O44" i="41"/>
  <c r="P44" i="41"/>
  <c r="Q44" i="41"/>
  <c r="R44" i="41"/>
  <c r="S44" i="41"/>
  <c r="T44" i="41"/>
  <c r="U44" i="41"/>
  <c r="V44" i="41"/>
  <c r="W44" i="41"/>
  <c r="X44" i="41"/>
  <c r="Y44" i="41"/>
  <c r="Z44" i="41"/>
  <c r="AA44" i="41"/>
  <c r="AB44" i="41"/>
  <c r="AC44" i="41"/>
  <c r="AD44" i="41"/>
  <c r="AE44" i="41"/>
  <c r="AF44" i="41"/>
  <c r="AG44" i="41"/>
  <c r="F46" i="41"/>
  <c r="G46" i="41"/>
  <c r="H46" i="41"/>
  <c r="I46" i="41"/>
  <c r="J46" i="41"/>
  <c r="K46" i="41"/>
  <c r="L46" i="41"/>
  <c r="M46" i="41"/>
  <c r="N46" i="41"/>
  <c r="O46" i="41"/>
  <c r="P46" i="41"/>
  <c r="Q46" i="41"/>
  <c r="R46" i="41"/>
  <c r="S46" i="41"/>
  <c r="T46" i="41"/>
  <c r="U46" i="41"/>
  <c r="V46" i="41"/>
  <c r="W46" i="41"/>
  <c r="X46" i="41"/>
  <c r="Y46" i="41"/>
  <c r="Z46" i="41"/>
  <c r="AA46" i="41"/>
  <c r="AB46" i="41"/>
  <c r="AC46" i="41"/>
  <c r="AD46" i="41"/>
  <c r="AE46" i="41"/>
  <c r="AF46" i="41"/>
  <c r="AG46" i="41"/>
  <c r="F47" i="41"/>
  <c r="G47" i="41"/>
  <c r="H47" i="41"/>
  <c r="I47" i="41"/>
  <c r="J47" i="41"/>
  <c r="K47" i="41"/>
  <c r="L47" i="41"/>
  <c r="M47" i="41"/>
  <c r="N47" i="41"/>
  <c r="O47" i="41"/>
  <c r="P47" i="41"/>
  <c r="Q47" i="41"/>
  <c r="R47" i="41"/>
  <c r="S47" i="41"/>
  <c r="T47" i="41"/>
  <c r="U47" i="41"/>
  <c r="V47" i="41"/>
  <c r="W47" i="41"/>
  <c r="X47" i="41"/>
  <c r="Y47" i="41"/>
  <c r="Z47" i="41"/>
  <c r="AA47" i="41"/>
  <c r="AB47" i="41"/>
  <c r="AC47" i="41"/>
  <c r="AD47" i="41"/>
  <c r="AE47" i="41"/>
  <c r="AF47" i="41"/>
  <c r="AG47" i="41"/>
  <c r="F48" i="41"/>
  <c r="G48" i="41"/>
  <c r="H48" i="41"/>
  <c r="I48" i="41"/>
  <c r="J48" i="41"/>
  <c r="K48" i="41"/>
  <c r="L48" i="41"/>
  <c r="M48" i="41"/>
  <c r="N48" i="41"/>
  <c r="O48" i="41"/>
  <c r="P48" i="41"/>
  <c r="Q48" i="41"/>
  <c r="R48" i="41"/>
  <c r="S48" i="41"/>
  <c r="T48" i="41"/>
  <c r="U48" i="41"/>
  <c r="V48" i="41"/>
  <c r="W48" i="41"/>
  <c r="X48" i="41"/>
  <c r="Y48" i="41"/>
  <c r="Z48" i="41"/>
  <c r="AA48" i="41"/>
  <c r="AB48" i="41"/>
  <c r="AC48" i="41"/>
  <c r="AD48" i="41"/>
  <c r="AE48" i="41"/>
  <c r="AF48" i="41"/>
  <c r="AG48" i="41"/>
  <c r="F49" i="41"/>
  <c r="G49" i="41"/>
  <c r="H49" i="41"/>
  <c r="I49" i="41"/>
  <c r="J49" i="41"/>
  <c r="K49" i="41"/>
  <c r="L49" i="41"/>
  <c r="M49" i="41"/>
  <c r="N49" i="41"/>
  <c r="O49" i="41"/>
  <c r="P49" i="41"/>
  <c r="Q49" i="41"/>
  <c r="R49" i="41"/>
  <c r="S49" i="41"/>
  <c r="T49" i="41"/>
  <c r="U49" i="41"/>
  <c r="V49" i="41"/>
  <c r="W49" i="41"/>
  <c r="X49" i="41"/>
  <c r="Y49" i="41"/>
  <c r="Z49" i="41"/>
  <c r="AA49" i="41"/>
  <c r="AB49" i="41"/>
  <c r="AC49" i="41"/>
  <c r="AD49" i="41"/>
  <c r="AE49" i="41"/>
  <c r="AF49" i="41"/>
  <c r="AG49" i="41"/>
  <c r="F50" i="41"/>
  <c r="G50" i="41"/>
  <c r="H50" i="41"/>
  <c r="I50" i="41"/>
  <c r="J50" i="41"/>
  <c r="K50" i="41"/>
  <c r="L50" i="41"/>
  <c r="M50" i="41"/>
  <c r="N50" i="41"/>
  <c r="O50" i="41"/>
  <c r="P50" i="41"/>
  <c r="Q50" i="41"/>
  <c r="R50" i="41"/>
  <c r="S50" i="41"/>
  <c r="T50" i="41"/>
  <c r="U50" i="41"/>
  <c r="V50" i="41"/>
  <c r="W50" i="41"/>
  <c r="X50" i="41"/>
  <c r="Y50" i="41"/>
  <c r="Z50" i="41"/>
  <c r="AA50" i="41"/>
  <c r="AB50" i="41"/>
  <c r="AC50" i="41"/>
  <c r="AD50" i="41"/>
  <c r="AE50" i="41"/>
  <c r="AF50" i="41"/>
  <c r="AG50" i="41"/>
  <c r="F51" i="41"/>
  <c r="G51" i="41"/>
  <c r="H51" i="41"/>
  <c r="I51" i="41"/>
  <c r="J51" i="41"/>
  <c r="K51" i="41"/>
  <c r="L51" i="41"/>
  <c r="M51" i="41"/>
  <c r="N51" i="41"/>
  <c r="O51" i="41"/>
  <c r="P51" i="41"/>
  <c r="Q51" i="41"/>
  <c r="R51" i="41"/>
  <c r="S51" i="41"/>
  <c r="T51" i="41"/>
  <c r="U51" i="41"/>
  <c r="V51" i="41"/>
  <c r="W51" i="41"/>
  <c r="X51" i="41"/>
  <c r="Y51" i="41"/>
  <c r="Z51" i="41"/>
  <c r="AA51" i="41"/>
  <c r="AB51" i="41"/>
  <c r="AC51" i="41"/>
  <c r="AD51" i="41"/>
  <c r="AE51" i="41"/>
  <c r="AF51" i="41"/>
  <c r="AG51" i="41"/>
  <c r="F52" i="41"/>
  <c r="G52" i="41"/>
  <c r="H52" i="41"/>
  <c r="I52" i="41"/>
  <c r="J52" i="41"/>
  <c r="K52" i="41"/>
  <c r="L52" i="41"/>
  <c r="M52" i="41"/>
  <c r="N52" i="41"/>
  <c r="O52" i="41"/>
  <c r="P52" i="41"/>
  <c r="Q52" i="41"/>
  <c r="R52" i="41"/>
  <c r="S52" i="41"/>
  <c r="T52" i="41"/>
  <c r="U52" i="41"/>
  <c r="V52" i="41"/>
  <c r="W52" i="41"/>
  <c r="X52" i="41"/>
  <c r="Y52" i="41"/>
  <c r="Z52" i="41"/>
  <c r="AA52" i="41"/>
  <c r="AB52" i="41"/>
  <c r="AC52" i="41"/>
  <c r="AD52" i="41"/>
  <c r="AE52" i="41"/>
  <c r="AF52" i="41"/>
  <c r="AG52" i="41"/>
  <c r="F53" i="41"/>
  <c r="G53" i="41"/>
  <c r="H53" i="41"/>
  <c r="I53" i="41"/>
  <c r="J53" i="41"/>
  <c r="K53" i="41"/>
  <c r="L53" i="41"/>
  <c r="M53" i="41"/>
  <c r="N53" i="41"/>
  <c r="O53" i="41"/>
  <c r="P53" i="41"/>
  <c r="Q53" i="41"/>
  <c r="R53" i="41"/>
  <c r="S53" i="41"/>
  <c r="T53" i="41"/>
  <c r="U53" i="41"/>
  <c r="V53" i="41"/>
  <c r="W53" i="41"/>
  <c r="X53" i="41"/>
  <c r="Y53" i="41"/>
  <c r="Z53" i="41"/>
  <c r="AA53" i="41"/>
  <c r="AB53" i="41"/>
  <c r="AC53" i="41"/>
  <c r="AD53" i="41"/>
  <c r="AE53" i="41"/>
  <c r="AF53" i="41"/>
  <c r="AG53" i="41"/>
  <c r="E53" i="41"/>
  <c r="E52" i="41"/>
  <c r="E51" i="41"/>
  <c r="E50" i="41"/>
  <c r="E49" i="41"/>
  <c r="E48" i="41"/>
  <c r="E47" i="41"/>
  <c r="E46" i="41"/>
  <c r="E44" i="41"/>
  <c r="E31" i="39"/>
  <c r="F31" i="39"/>
  <c r="F101" i="40"/>
  <c r="G101" i="40"/>
  <c r="H101" i="40"/>
  <c r="I101" i="40"/>
  <c r="J101" i="40"/>
  <c r="K101" i="40"/>
  <c r="L101" i="40"/>
  <c r="M101" i="40"/>
  <c r="N101" i="40"/>
  <c r="O101" i="40"/>
  <c r="P101" i="40"/>
  <c r="Q101" i="40"/>
  <c r="R101" i="40"/>
  <c r="S101" i="40"/>
  <c r="T101" i="40"/>
  <c r="U101" i="40"/>
  <c r="V101" i="40"/>
  <c r="W101" i="40"/>
  <c r="X101" i="40"/>
  <c r="Y101" i="40"/>
  <c r="Z101" i="40"/>
  <c r="AA101" i="40"/>
  <c r="AB101" i="40"/>
  <c r="AC101" i="40"/>
  <c r="AD101" i="40"/>
  <c r="AE101" i="40"/>
  <c r="AF101" i="40"/>
  <c r="AG101" i="40"/>
  <c r="F103" i="40"/>
  <c r="G103" i="40"/>
  <c r="H103" i="40"/>
  <c r="I103" i="40"/>
  <c r="J103" i="40"/>
  <c r="K103" i="40"/>
  <c r="L103" i="40"/>
  <c r="M103" i="40"/>
  <c r="N103" i="40"/>
  <c r="O103" i="40"/>
  <c r="P103" i="40"/>
  <c r="Q103" i="40"/>
  <c r="R103" i="40"/>
  <c r="S103" i="40"/>
  <c r="T103" i="40"/>
  <c r="U103" i="40"/>
  <c r="V103" i="40"/>
  <c r="W103" i="40"/>
  <c r="X103" i="40"/>
  <c r="Y103" i="40"/>
  <c r="Z103" i="40"/>
  <c r="AA103" i="40"/>
  <c r="AB103" i="40"/>
  <c r="AC103" i="40"/>
  <c r="AD103" i="40"/>
  <c r="AE103" i="40"/>
  <c r="AF103" i="40"/>
  <c r="AG103" i="40"/>
  <c r="F104" i="40"/>
  <c r="G104" i="40"/>
  <c r="H104" i="40"/>
  <c r="I104" i="40"/>
  <c r="J104" i="40"/>
  <c r="K104" i="40"/>
  <c r="L104" i="40"/>
  <c r="M104" i="40"/>
  <c r="N104" i="40"/>
  <c r="O104" i="40"/>
  <c r="P104" i="40"/>
  <c r="Q104" i="40"/>
  <c r="R104" i="40"/>
  <c r="S104" i="40"/>
  <c r="T104" i="40"/>
  <c r="U104" i="40"/>
  <c r="V104" i="40"/>
  <c r="W104" i="40"/>
  <c r="X104" i="40"/>
  <c r="Y104" i="40"/>
  <c r="Z104" i="40"/>
  <c r="AA104" i="40"/>
  <c r="AB104" i="40"/>
  <c r="AC104" i="40"/>
  <c r="AD104" i="40"/>
  <c r="AE104" i="40"/>
  <c r="AF104" i="40"/>
  <c r="AG104" i="40"/>
  <c r="F105" i="40"/>
  <c r="G105" i="40"/>
  <c r="H105" i="40"/>
  <c r="I105" i="40"/>
  <c r="J105" i="40"/>
  <c r="K105" i="40"/>
  <c r="L105" i="40"/>
  <c r="M105" i="40"/>
  <c r="N105" i="40"/>
  <c r="O105" i="40"/>
  <c r="P105" i="40"/>
  <c r="Q105" i="40"/>
  <c r="R105" i="40"/>
  <c r="S105" i="40"/>
  <c r="T105" i="40"/>
  <c r="U105" i="40"/>
  <c r="V105" i="40"/>
  <c r="W105" i="40"/>
  <c r="X105" i="40"/>
  <c r="Y105" i="40"/>
  <c r="Z105" i="40"/>
  <c r="AA105" i="40"/>
  <c r="AB105" i="40"/>
  <c r="AC105" i="40"/>
  <c r="AD105" i="40"/>
  <c r="AE105" i="40"/>
  <c r="AF105" i="40"/>
  <c r="AG105" i="40"/>
  <c r="F106" i="40"/>
  <c r="G106" i="40"/>
  <c r="H106" i="40"/>
  <c r="I106" i="40"/>
  <c r="J106" i="40"/>
  <c r="K106" i="40"/>
  <c r="L106" i="40"/>
  <c r="M106" i="40"/>
  <c r="N106" i="40"/>
  <c r="O106" i="40"/>
  <c r="P106" i="40"/>
  <c r="Q106" i="40"/>
  <c r="R106" i="40"/>
  <c r="S106" i="40"/>
  <c r="T106" i="40"/>
  <c r="U106" i="40"/>
  <c r="V106" i="40"/>
  <c r="W106" i="40"/>
  <c r="X106" i="40"/>
  <c r="Y106" i="40"/>
  <c r="Z106" i="40"/>
  <c r="AA106" i="40"/>
  <c r="AB106" i="40"/>
  <c r="AC106" i="40"/>
  <c r="AD106" i="40"/>
  <c r="AE106" i="40"/>
  <c r="AF106" i="40"/>
  <c r="AG106" i="40"/>
  <c r="F107" i="40"/>
  <c r="G107" i="40"/>
  <c r="H107" i="40"/>
  <c r="I107" i="40"/>
  <c r="J107" i="40"/>
  <c r="K107" i="40"/>
  <c r="L107" i="40"/>
  <c r="M107" i="40"/>
  <c r="N107" i="40"/>
  <c r="O107" i="40"/>
  <c r="P107" i="40"/>
  <c r="Q107" i="40"/>
  <c r="R107" i="40"/>
  <c r="S107" i="40"/>
  <c r="T107" i="40"/>
  <c r="U107" i="40"/>
  <c r="V107" i="40"/>
  <c r="W107" i="40"/>
  <c r="X107" i="40"/>
  <c r="Y107" i="40"/>
  <c r="Z107" i="40"/>
  <c r="AA107" i="40"/>
  <c r="AB107" i="40"/>
  <c r="AC107" i="40"/>
  <c r="AD107" i="40"/>
  <c r="AE107" i="40"/>
  <c r="AF107" i="40"/>
  <c r="AG107" i="40"/>
  <c r="F108" i="40"/>
  <c r="G108" i="40"/>
  <c r="H108" i="40"/>
  <c r="I108" i="40"/>
  <c r="J108" i="40"/>
  <c r="K108" i="40"/>
  <c r="L108" i="40"/>
  <c r="M108" i="40"/>
  <c r="N108" i="40"/>
  <c r="O108" i="40"/>
  <c r="P108" i="40"/>
  <c r="Q108" i="40"/>
  <c r="R108" i="40"/>
  <c r="S108" i="40"/>
  <c r="T108" i="40"/>
  <c r="U108" i="40"/>
  <c r="V108" i="40"/>
  <c r="W108" i="40"/>
  <c r="X108" i="40"/>
  <c r="Y108" i="40"/>
  <c r="Z108" i="40"/>
  <c r="AA108" i="40"/>
  <c r="AB108" i="40"/>
  <c r="AC108" i="40"/>
  <c r="AD108" i="40"/>
  <c r="AE108" i="40"/>
  <c r="AF108" i="40"/>
  <c r="AG108" i="40"/>
  <c r="F109" i="40"/>
  <c r="G109" i="40"/>
  <c r="H109" i="40"/>
  <c r="I109" i="40"/>
  <c r="J109" i="40"/>
  <c r="K109" i="40"/>
  <c r="L109" i="40"/>
  <c r="M109" i="40"/>
  <c r="N109" i="40"/>
  <c r="O109" i="40"/>
  <c r="P109" i="40"/>
  <c r="Q109" i="40"/>
  <c r="R109" i="40"/>
  <c r="S109" i="40"/>
  <c r="T109" i="40"/>
  <c r="U109" i="40"/>
  <c r="V109" i="40"/>
  <c r="W109" i="40"/>
  <c r="X109" i="40"/>
  <c r="Y109" i="40"/>
  <c r="Z109" i="40"/>
  <c r="AA109" i="40"/>
  <c r="AB109" i="40"/>
  <c r="AC109" i="40"/>
  <c r="AD109" i="40"/>
  <c r="AE109" i="40"/>
  <c r="AF109" i="40"/>
  <c r="AG109" i="40"/>
  <c r="F110" i="40"/>
  <c r="G110" i="40"/>
  <c r="H110" i="40"/>
  <c r="I110" i="40"/>
  <c r="J110" i="40"/>
  <c r="K110" i="40"/>
  <c r="L110" i="40"/>
  <c r="M110" i="40"/>
  <c r="N110" i="40"/>
  <c r="O110" i="40"/>
  <c r="P110" i="40"/>
  <c r="Q110" i="40"/>
  <c r="R110" i="40"/>
  <c r="S110" i="40"/>
  <c r="T110" i="40"/>
  <c r="U110" i="40"/>
  <c r="V110" i="40"/>
  <c r="W110" i="40"/>
  <c r="X110" i="40"/>
  <c r="Y110" i="40"/>
  <c r="Z110" i="40"/>
  <c r="AA110" i="40"/>
  <c r="AB110" i="40"/>
  <c r="AC110" i="40"/>
  <c r="AD110" i="40"/>
  <c r="AE110" i="40"/>
  <c r="AF110" i="40"/>
  <c r="AG110" i="40"/>
  <c r="E110" i="40"/>
  <c r="E109" i="40"/>
  <c r="E108" i="40"/>
  <c r="E107" i="40"/>
  <c r="E106" i="40"/>
  <c r="E105" i="40"/>
  <c r="E104" i="40"/>
  <c r="E103" i="40"/>
  <c r="E101" i="40"/>
  <c r="G31" i="39"/>
  <c r="H31" i="39"/>
  <c r="I31" i="39"/>
  <c r="J31" i="39"/>
  <c r="K31" i="39"/>
  <c r="L31" i="39"/>
  <c r="M31" i="39"/>
  <c r="N31" i="39"/>
  <c r="O31" i="39"/>
  <c r="P31" i="39"/>
  <c r="Q31" i="39"/>
  <c r="R31" i="39"/>
  <c r="S31" i="39"/>
  <c r="T31" i="39"/>
  <c r="U31" i="39"/>
  <c r="V31" i="39"/>
  <c r="W31" i="39"/>
  <c r="X31" i="39"/>
  <c r="Y31" i="39"/>
  <c r="Z31" i="39"/>
  <c r="AA31" i="39"/>
  <c r="AB31" i="39"/>
  <c r="AC31" i="39"/>
  <c r="AD31" i="39"/>
  <c r="AE31" i="39"/>
  <c r="AF31" i="39"/>
  <c r="AG31" i="39"/>
  <c r="F33" i="39"/>
  <c r="G33" i="39"/>
  <c r="H33" i="39"/>
  <c r="I33" i="39"/>
  <c r="J33" i="39"/>
  <c r="K33" i="39"/>
  <c r="L33" i="39"/>
  <c r="M33" i="39"/>
  <c r="N33" i="39"/>
  <c r="O33" i="39"/>
  <c r="P33" i="39"/>
  <c r="Q33" i="39"/>
  <c r="R33" i="39"/>
  <c r="S33" i="39"/>
  <c r="T33" i="39"/>
  <c r="U33" i="39"/>
  <c r="V33" i="39"/>
  <c r="W33" i="39"/>
  <c r="X33" i="39"/>
  <c r="Y33" i="39"/>
  <c r="Z33" i="39"/>
  <c r="AA33" i="39"/>
  <c r="AB33" i="39"/>
  <c r="AC33" i="39"/>
  <c r="AD33" i="39"/>
  <c r="AE33" i="39"/>
  <c r="AF33" i="39"/>
  <c r="AG33" i="39"/>
  <c r="F34" i="39"/>
  <c r="G34" i="39"/>
  <c r="H34" i="39"/>
  <c r="I34" i="39"/>
  <c r="J34" i="39"/>
  <c r="K34" i="39"/>
  <c r="L34" i="39"/>
  <c r="M34" i="39"/>
  <c r="N34" i="39"/>
  <c r="O34" i="39"/>
  <c r="P34" i="39"/>
  <c r="Q34" i="39"/>
  <c r="R34" i="39"/>
  <c r="S34" i="39"/>
  <c r="T34" i="39"/>
  <c r="U34" i="39"/>
  <c r="V34" i="39"/>
  <c r="W34" i="39"/>
  <c r="X34" i="39"/>
  <c r="Y34" i="39"/>
  <c r="Z34" i="39"/>
  <c r="AA34" i="39"/>
  <c r="AB34" i="39"/>
  <c r="AC34" i="39"/>
  <c r="AD34" i="39"/>
  <c r="AE34" i="39"/>
  <c r="AF34" i="39"/>
  <c r="AG34" i="39"/>
  <c r="F35" i="39"/>
  <c r="G35" i="39"/>
  <c r="H35" i="39"/>
  <c r="I35" i="39"/>
  <c r="J35" i="39"/>
  <c r="K35" i="39"/>
  <c r="L35" i="39"/>
  <c r="M35" i="39"/>
  <c r="N35" i="39"/>
  <c r="O35" i="39"/>
  <c r="P35" i="39"/>
  <c r="Q35" i="39"/>
  <c r="R35" i="39"/>
  <c r="S35" i="39"/>
  <c r="T35" i="39"/>
  <c r="U35" i="39"/>
  <c r="V35" i="39"/>
  <c r="W35" i="39"/>
  <c r="X35" i="39"/>
  <c r="Y35" i="39"/>
  <c r="Z35" i="39"/>
  <c r="AA35" i="39"/>
  <c r="AB35" i="39"/>
  <c r="AC35" i="39"/>
  <c r="AD35" i="39"/>
  <c r="AE35" i="39"/>
  <c r="AF35" i="39"/>
  <c r="AG35" i="39"/>
  <c r="F36" i="39"/>
  <c r="G36" i="39"/>
  <c r="H36" i="39"/>
  <c r="I36" i="39"/>
  <c r="J36" i="39"/>
  <c r="K36" i="39"/>
  <c r="L36" i="39"/>
  <c r="M36" i="39"/>
  <c r="N36" i="39"/>
  <c r="O36" i="39"/>
  <c r="P36" i="39"/>
  <c r="Q36" i="39"/>
  <c r="R36" i="39"/>
  <c r="S36" i="39"/>
  <c r="T36" i="39"/>
  <c r="U36" i="39"/>
  <c r="V36" i="39"/>
  <c r="W36" i="39"/>
  <c r="X36" i="39"/>
  <c r="Y36" i="39"/>
  <c r="Z36" i="39"/>
  <c r="AA36" i="39"/>
  <c r="AB36" i="39"/>
  <c r="AC36" i="39"/>
  <c r="AD36" i="39"/>
  <c r="AE36" i="39"/>
  <c r="AF36" i="39"/>
  <c r="AG36" i="39"/>
  <c r="F37" i="39"/>
  <c r="G37" i="39"/>
  <c r="H37" i="39"/>
  <c r="I37" i="39"/>
  <c r="J37" i="39"/>
  <c r="K37" i="39"/>
  <c r="L37" i="39"/>
  <c r="M37" i="39"/>
  <c r="N37" i="39"/>
  <c r="O37" i="39"/>
  <c r="P37" i="39"/>
  <c r="Q37" i="39"/>
  <c r="R37" i="39"/>
  <c r="S37" i="39"/>
  <c r="T37" i="39"/>
  <c r="U37" i="39"/>
  <c r="V37" i="39"/>
  <c r="W37" i="39"/>
  <c r="X37" i="39"/>
  <c r="Y37" i="39"/>
  <c r="Z37" i="39"/>
  <c r="AA37" i="39"/>
  <c r="AB37" i="39"/>
  <c r="AC37" i="39"/>
  <c r="AD37" i="39"/>
  <c r="AE37" i="39"/>
  <c r="AF37" i="39"/>
  <c r="AG37" i="39"/>
  <c r="F38" i="39"/>
  <c r="G38" i="39"/>
  <c r="H38" i="39"/>
  <c r="I38" i="39"/>
  <c r="J38" i="39"/>
  <c r="K38" i="39"/>
  <c r="L38" i="39"/>
  <c r="M38" i="39"/>
  <c r="N38" i="39"/>
  <c r="O38" i="39"/>
  <c r="P38" i="39"/>
  <c r="Q38" i="39"/>
  <c r="R38" i="39"/>
  <c r="S38" i="39"/>
  <c r="T38" i="39"/>
  <c r="U38" i="39"/>
  <c r="V38" i="39"/>
  <c r="W38" i="39"/>
  <c r="X38" i="39"/>
  <c r="Y38" i="39"/>
  <c r="Z38" i="39"/>
  <c r="AA38" i="39"/>
  <c r="AB38" i="39"/>
  <c r="AC38" i="39"/>
  <c r="AD38" i="39"/>
  <c r="AE38" i="39"/>
  <c r="AF38" i="39"/>
  <c r="AG38" i="39"/>
  <c r="F39" i="39"/>
  <c r="G39" i="39"/>
  <c r="H39" i="39"/>
  <c r="I39" i="39"/>
  <c r="J39" i="39"/>
  <c r="K39" i="39"/>
  <c r="L39" i="39"/>
  <c r="M39" i="39"/>
  <c r="N39" i="39"/>
  <c r="O39" i="39"/>
  <c r="P39" i="39"/>
  <c r="Q39" i="39"/>
  <c r="R39" i="39"/>
  <c r="S39" i="39"/>
  <c r="T39" i="39"/>
  <c r="U39" i="39"/>
  <c r="V39" i="39"/>
  <c r="W39" i="39"/>
  <c r="X39" i="39"/>
  <c r="Y39" i="39"/>
  <c r="Z39" i="39"/>
  <c r="AA39" i="39"/>
  <c r="AB39" i="39"/>
  <c r="AC39" i="39"/>
  <c r="AD39" i="39"/>
  <c r="AE39" i="39"/>
  <c r="AF39" i="39"/>
  <c r="AG39" i="39"/>
  <c r="F40" i="39"/>
  <c r="G40" i="39"/>
  <c r="H40" i="39"/>
  <c r="I40" i="39"/>
  <c r="J40" i="39"/>
  <c r="K40" i="39"/>
  <c r="L40" i="39"/>
  <c r="M40" i="39"/>
  <c r="N40" i="39"/>
  <c r="O40" i="39"/>
  <c r="P40" i="39"/>
  <c r="Q40" i="39"/>
  <c r="R40" i="39"/>
  <c r="S40" i="39"/>
  <c r="T40" i="39"/>
  <c r="U40" i="39"/>
  <c r="V40" i="39"/>
  <c r="W40" i="39"/>
  <c r="X40" i="39"/>
  <c r="Y40" i="39"/>
  <c r="Z40" i="39"/>
  <c r="AA40" i="39"/>
  <c r="AB40" i="39"/>
  <c r="AC40" i="39"/>
  <c r="AD40" i="39"/>
  <c r="AE40" i="39"/>
  <c r="AF40" i="39"/>
  <c r="AG40" i="39"/>
  <c r="E40" i="39"/>
  <c r="E39" i="39"/>
  <c r="E38" i="39"/>
  <c r="E37" i="39"/>
  <c r="E36" i="39"/>
  <c r="E35" i="39"/>
  <c r="E34" i="39"/>
  <c r="E33" i="39"/>
  <c r="F601" i="43"/>
  <c r="G601" i="43"/>
  <c r="H601" i="43"/>
  <c r="I601" i="43"/>
  <c r="J601" i="43"/>
  <c r="K601" i="43"/>
  <c r="L601" i="43"/>
  <c r="M601" i="43"/>
  <c r="N601" i="43"/>
  <c r="O601" i="43"/>
  <c r="P601" i="43"/>
  <c r="Q601" i="43"/>
  <c r="R601" i="43"/>
  <c r="S601" i="43"/>
  <c r="T601" i="43"/>
  <c r="U601" i="43"/>
  <c r="V601" i="43"/>
  <c r="W601" i="43"/>
  <c r="X601" i="43"/>
  <c r="Y601" i="43"/>
  <c r="Z601" i="43"/>
  <c r="AA601" i="43"/>
  <c r="AB601" i="43"/>
  <c r="AC601" i="43"/>
  <c r="AD601" i="43"/>
  <c r="AE601" i="43"/>
  <c r="AF601" i="43"/>
  <c r="AG601" i="43"/>
  <c r="F603" i="43"/>
  <c r="H603" i="43"/>
  <c r="I603" i="43"/>
  <c r="J603" i="43"/>
  <c r="K603" i="43"/>
  <c r="L603" i="43"/>
  <c r="M603" i="43"/>
  <c r="N603" i="43"/>
  <c r="O603" i="43"/>
  <c r="P603" i="43"/>
  <c r="Q603" i="43"/>
  <c r="R603" i="43"/>
  <c r="S603" i="43"/>
  <c r="T603" i="43"/>
  <c r="U603" i="43"/>
  <c r="V603" i="43"/>
  <c r="W603" i="43"/>
  <c r="X603" i="43"/>
  <c r="Y603" i="43"/>
  <c r="Z603" i="43"/>
  <c r="AA603" i="43"/>
  <c r="AB603" i="43"/>
  <c r="AC603" i="43"/>
  <c r="AD603" i="43"/>
  <c r="AE603" i="43"/>
  <c r="AF603" i="43"/>
  <c r="AG603" i="43"/>
  <c r="F604" i="43"/>
  <c r="G604" i="43"/>
  <c r="H604" i="43"/>
  <c r="I604" i="43"/>
  <c r="J604" i="43"/>
  <c r="K604" i="43"/>
  <c r="L604" i="43"/>
  <c r="M604" i="43"/>
  <c r="N604" i="43"/>
  <c r="O604" i="43"/>
  <c r="P604" i="43"/>
  <c r="Q604" i="43"/>
  <c r="R604" i="43"/>
  <c r="S604" i="43"/>
  <c r="T604" i="43"/>
  <c r="U604" i="43"/>
  <c r="V604" i="43"/>
  <c r="W604" i="43"/>
  <c r="X604" i="43"/>
  <c r="Y604" i="43"/>
  <c r="Z604" i="43"/>
  <c r="AA604" i="43"/>
  <c r="AB604" i="43"/>
  <c r="AC604" i="43"/>
  <c r="AD604" i="43"/>
  <c r="AE604" i="43"/>
  <c r="AF604" i="43"/>
  <c r="AG604" i="43"/>
  <c r="F605" i="43"/>
  <c r="G605" i="43"/>
  <c r="H605" i="43"/>
  <c r="I605" i="43"/>
  <c r="J605" i="43"/>
  <c r="K605" i="43"/>
  <c r="L605" i="43"/>
  <c r="M605" i="43"/>
  <c r="N605" i="43"/>
  <c r="O605" i="43"/>
  <c r="P605" i="43"/>
  <c r="Q605" i="43"/>
  <c r="R605" i="43"/>
  <c r="S605" i="43"/>
  <c r="T605" i="43"/>
  <c r="U605" i="43"/>
  <c r="V605" i="43"/>
  <c r="W605" i="43"/>
  <c r="X605" i="43"/>
  <c r="Y605" i="43"/>
  <c r="Z605" i="43"/>
  <c r="AA605" i="43"/>
  <c r="AB605" i="43"/>
  <c r="AC605" i="43"/>
  <c r="AD605" i="43"/>
  <c r="AE605" i="43"/>
  <c r="AF605" i="43"/>
  <c r="AG605" i="43"/>
  <c r="F606" i="43"/>
  <c r="G606" i="43"/>
  <c r="H606" i="43"/>
  <c r="I606" i="43"/>
  <c r="J606" i="43"/>
  <c r="K606" i="43"/>
  <c r="L606" i="43"/>
  <c r="M606" i="43"/>
  <c r="N606" i="43"/>
  <c r="O606" i="43"/>
  <c r="P606" i="43"/>
  <c r="Q606" i="43"/>
  <c r="R606" i="43"/>
  <c r="S606" i="43"/>
  <c r="T606" i="43"/>
  <c r="U606" i="43"/>
  <c r="V606" i="43"/>
  <c r="W606" i="43"/>
  <c r="X606" i="43"/>
  <c r="Y606" i="43"/>
  <c r="Z606" i="43"/>
  <c r="AA606" i="43"/>
  <c r="AB606" i="43"/>
  <c r="AC606" i="43"/>
  <c r="AD606" i="43"/>
  <c r="AE606" i="43"/>
  <c r="AF606" i="43"/>
  <c r="AG606" i="43"/>
  <c r="F607" i="43"/>
  <c r="G607" i="43"/>
  <c r="H607" i="43"/>
  <c r="I607" i="43"/>
  <c r="J607" i="43"/>
  <c r="K607" i="43"/>
  <c r="L607" i="43"/>
  <c r="M607" i="43"/>
  <c r="N607" i="43"/>
  <c r="O607" i="43"/>
  <c r="P607" i="43"/>
  <c r="Q607" i="43"/>
  <c r="R607" i="43"/>
  <c r="S607" i="43"/>
  <c r="T607" i="43"/>
  <c r="U607" i="43"/>
  <c r="V607" i="43"/>
  <c r="W607" i="43"/>
  <c r="X607" i="43"/>
  <c r="Y607" i="43"/>
  <c r="Z607" i="43"/>
  <c r="AA607" i="43"/>
  <c r="AB607" i="43"/>
  <c r="AC607" i="43"/>
  <c r="AD607" i="43"/>
  <c r="AE607" i="43"/>
  <c r="AF607" i="43"/>
  <c r="AG607" i="43"/>
  <c r="F608" i="43"/>
  <c r="G608" i="43"/>
  <c r="H608" i="43"/>
  <c r="I608" i="43"/>
  <c r="J608" i="43"/>
  <c r="K608" i="43"/>
  <c r="L608" i="43"/>
  <c r="M608" i="43"/>
  <c r="N608" i="43"/>
  <c r="O608" i="43"/>
  <c r="P608" i="43"/>
  <c r="Q608" i="43"/>
  <c r="R608" i="43"/>
  <c r="S608" i="43"/>
  <c r="T608" i="43"/>
  <c r="U608" i="43"/>
  <c r="V608" i="43"/>
  <c r="W608" i="43"/>
  <c r="X608" i="43"/>
  <c r="Y608" i="43"/>
  <c r="Z608" i="43"/>
  <c r="AA608" i="43"/>
  <c r="AB608" i="43"/>
  <c r="AC608" i="43"/>
  <c r="AD608" i="43"/>
  <c r="AE608" i="43"/>
  <c r="AF608" i="43"/>
  <c r="AG608" i="43"/>
  <c r="F609" i="43"/>
  <c r="G609" i="43"/>
  <c r="H609" i="43"/>
  <c r="I609" i="43"/>
  <c r="J609" i="43"/>
  <c r="K609" i="43"/>
  <c r="L609" i="43"/>
  <c r="M609" i="43"/>
  <c r="N609" i="43"/>
  <c r="O609" i="43"/>
  <c r="P609" i="43"/>
  <c r="Q609" i="43"/>
  <c r="R609" i="43"/>
  <c r="S609" i="43"/>
  <c r="T609" i="43"/>
  <c r="U609" i="43"/>
  <c r="V609" i="43"/>
  <c r="W609" i="43"/>
  <c r="X609" i="43"/>
  <c r="Y609" i="43"/>
  <c r="Z609" i="43"/>
  <c r="AA609" i="43"/>
  <c r="AB609" i="43"/>
  <c r="AC609" i="43"/>
  <c r="AD609" i="43"/>
  <c r="AE609" i="43"/>
  <c r="AF609" i="43"/>
  <c r="AG609" i="43"/>
  <c r="F610" i="43"/>
  <c r="G610" i="43"/>
  <c r="H610" i="43"/>
  <c r="I610" i="43"/>
  <c r="J610" i="43"/>
  <c r="K610" i="43"/>
  <c r="L610" i="43"/>
  <c r="M610" i="43"/>
  <c r="N610" i="43"/>
  <c r="O610" i="43"/>
  <c r="P610" i="43"/>
  <c r="Q610" i="43"/>
  <c r="R610" i="43"/>
  <c r="S610" i="43"/>
  <c r="T610" i="43"/>
  <c r="U610" i="43"/>
  <c r="V610" i="43"/>
  <c r="W610" i="43"/>
  <c r="X610" i="43"/>
  <c r="Y610" i="43"/>
  <c r="Z610" i="43"/>
  <c r="AA610" i="43"/>
  <c r="AB610" i="43"/>
  <c r="AC610" i="43"/>
  <c r="AD610" i="43"/>
  <c r="AE610" i="43"/>
  <c r="AF610" i="43"/>
  <c r="AG610" i="43"/>
  <c r="E610" i="43"/>
  <c r="E609" i="43"/>
  <c r="E608" i="43"/>
  <c r="E607" i="43"/>
  <c r="E606" i="43"/>
  <c r="E605" i="43"/>
  <c r="E604" i="43"/>
  <c r="E603" i="43"/>
  <c r="E601" i="43"/>
  <c r="H58" i="28" l="1"/>
  <c r="G142" i="26"/>
  <c r="G26" i="19"/>
  <c r="H30" i="17"/>
  <c r="G24" i="14"/>
  <c r="H34" i="10"/>
  <c r="H34" i="9" l="1"/>
  <c r="G36" i="9"/>
  <c r="G9" i="36"/>
  <c r="E15" i="36"/>
  <c r="H21" i="7"/>
  <c r="H23" i="6"/>
  <c r="H197" i="2"/>
  <c r="G199" i="2"/>
  <c r="AA140" i="26" l="1"/>
  <c r="AB140" i="26"/>
  <c r="AC140" i="26"/>
  <c r="AD140" i="26"/>
  <c r="AE140" i="26"/>
  <c r="AF140" i="26"/>
  <c r="AG140" i="26"/>
  <c r="AA142" i="26"/>
  <c r="AB142" i="26"/>
  <c r="AC142" i="26"/>
  <c r="AD142" i="26"/>
  <c r="AE142" i="26"/>
  <c r="AF142" i="26"/>
  <c r="AG142" i="26"/>
  <c r="AA143" i="26"/>
  <c r="AB143" i="26"/>
  <c r="AC143" i="26"/>
  <c r="AD143" i="26"/>
  <c r="AE143" i="26"/>
  <c r="AF143" i="26"/>
  <c r="AG143" i="26"/>
  <c r="AA144" i="26"/>
  <c r="AB144" i="26"/>
  <c r="AC144" i="26"/>
  <c r="AD144" i="26"/>
  <c r="AE144" i="26"/>
  <c r="AF144" i="26"/>
  <c r="AG144" i="26"/>
  <c r="AA145" i="26"/>
  <c r="AB145" i="26"/>
  <c r="AC145" i="26"/>
  <c r="AD145" i="26"/>
  <c r="AE145" i="26"/>
  <c r="AF145" i="26"/>
  <c r="AG145" i="26"/>
  <c r="AA146" i="26"/>
  <c r="AB146" i="26"/>
  <c r="AC146" i="26"/>
  <c r="AD146" i="26"/>
  <c r="AE146" i="26"/>
  <c r="AF146" i="26"/>
  <c r="AG146" i="26"/>
  <c r="AA147" i="26"/>
  <c r="AB147" i="26"/>
  <c r="AC147" i="26"/>
  <c r="AD147" i="26"/>
  <c r="AE147" i="26"/>
  <c r="AF147" i="26"/>
  <c r="AG147" i="26"/>
  <c r="AA148" i="26"/>
  <c r="AB148" i="26"/>
  <c r="AC148" i="26"/>
  <c r="AD148" i="26"/>
  <c r="AE148" i="26"/>
  <c r="AF148" i="26"/>
  <c r="AG148" i="26"/>
  <c r="AA149" i="26"/>
  <c r="AB149" i="26"/>
  <c r="AC149" i="26"/>
  <c r="AD149" i="26"/>
  <c r="AE149" i="26"/>
  <c r="AF149" i="26"/>
  <c r="AG149" i="26"/>
  <c r="M140" i="26"/>
  <c r="N140" i="26"/>
  <c r="O140" i="26"/>
  <c r="P140" i="26"/>
  <c r="Q140" i="26"/>
  <c r="R140" i="26"/>
  <c r="S140" i="26"/>
  <c r="T140" i="26"/>
  <c r="U140" i="26"/>
  <c r="V140" i="26"/>
  <c r="W140" i="26"/>
  <c r="X140" i="26"/>
  <c r="Y140" i="26"/>
  <c r="Z140" i="26"/>
  <c r="M142" i="26"/>
  <c r="N142" i="26"/>
  <c r="O142" i="26"/>
  <c r="P142" i="26"/>
  <c r="Q142" i="26"/>
  <c r="R142" i="26"/>
  <c r="S142" i="26"/>
  <c r="T142" i="26"/>
  <c r="U142" i="26"/>
  <c r="V142" i="26"/>
  <c r="W142" i="26"/>
  <c r="X142" i="26"/>
  <c r="Y142" i="26"/>
  <c r="Z142" i="26"/>
  <c r="M143" i="26"/>
  <c r="N143" i="26"/>
  <c r="O143" i="26"/>
  <c r="P143" i="26"/>
  <c r="Q143" i="26"/>
  <c r="R143" i="26"/>
  <c r="S143" i="26"/>
  <c r="T143" i="26"/>
  <c r="U143" i="26"/>
  <c r="V143" i="26"/>
  <c r="W143" i="26"/>
  <c r="X143" i="26"/>
  <c r="Y143" i="26"/>
  <c r="Z143" i="26"/>
  <c r="M144" i="26"/>
  <c r="N144" i="26"/>
  <c r="O144" i="26"/>
  <c r="P144" i="26"/>
  <c r="Q144" i="26"/>
  <c r="R144" i="26"/>
  <c r="S144" i="26"/>
  <c r="T144" i="26"/>
  <c r="U144" i="26"/>
  <c r="V144" i="26"/>
  <c r="W144" i="26"/>
  <c r="X144" i="26"/>
  <c r="Y144" i="26"/>
  <c r="Z144" i="26"/>
  <c r="M145" i="26"/>
  <c r="N145" i="26"/>
  <c r="O145" i="26"/>
  <c r="P145" i="26"/>
  <c r="Q145" i="26"/>
  <c r="R145" i="26"/>
  <c r="S145" i="26"/>
  <c r="T145" i="26"/>
  <c r="U145" i="26"/>
  <c r="V145" i="26"/>
  <c r="W145" i="26"/>
  <c r="X145" i="26"/>
  <c r="Y145" i="26"/>
  <c r="Z145" i="26"/>
  <c r="M146" i="26"/>
  <c r="N146" i="26"/>
  <c r="O146" i="26"/>
  <c r="P146" i="26"/>
  <c r="Q146" i="26"/>
  <c r="R146" i="26"/>
  <c r="S146" i="26"/>
  <c r="T146" i="26"/>
  <c r="U146" i="26"/>
  <c r="V146" i="26"/>
  <c r="W146" i="26"/>
  <c r="X146" i="26"/>
  <c r="Y146" i="26"/>
  <c r="Z146" i="26"/>
  <c r="M147" i="26"/>
  <c r="N147" i="26"/>
  <c r="O147" i="26"/>
  <c r="P147" i="26"/>
  <c r="Q147" i="26"/>
  <c r="R147" i="26"/>
  <c r="S147" i="26"/>
  <c r="T147" i="26"/>
  <c r="U147" i="26"/>
  <c r="V147" i="26"/>
  <c r="W147" i="26"/>
  <c r="X147" i="26"/>
  <c r="Y147" i="26"/>
  <c r="Z147" i="26"/>
  <c r="M148" i="26"/>
  <c r="N148" i="26"/>
  <c r="O148" i="26"/>
  <c r="P148" i="26"/>
  <c r="Q148" i="26"/>
  <c r="R148" i="26"/>
  <c r="S148" i="26"/>
  <c r="T148" i="26"/>
  <c r="U148" i="26"/>
  <c r="V148" i="26"/>
  <c r="W148" i="26"/>
  <c r="X148" i="26"/>
  <c r="Y148" i="26"/>
  <c r="Z148" i="26"/>
  <c r="M149" i="26"/>
  <c r="N149" i="26"/>
  <c r="O149" i="26"/>
  <c r="P149" i="26"/>
  <c r="Q149" i="26"/>
  <c r="R149" i="26"/>
  <c r="S149" i="26"/>
  <c r="T149" i="26"/>
  <c r="U149" i="26"/>
  <c r="V149" i="26"/>
  <c r="W149" i="26"/>
  <c r="X149" i="26"/>
  <c r="Y149" i="26"/>
  <c r="Z149" i="26"/>
  <c r="F140" i="26"/>
  <c r="G140" i="26"/>
  <c r="H140" i="26"/>
  <c r="I140" i="26"/>
  <c r="J140" i="26"/>
  <c r="K140" i="26"/>
  <c r="L140" i="26"/>
  <c r="F142" i="26"/>
  <c r="H142" i="26"/>
  <c r="I142" i="26"/>
  <c r="J142" i="26"/>
  <c r="K142" i="26"/>
  <c r="L142" i="26"/>
  <c r="F143" i="26"/>
  <c r="G143" i="26"/>
  <c r="H143" i="26"/>
  <c r="I143" i="26"/>
  <c r="J143" i="26"/>
  <c r="K143" i="26"/>
  <c r="L143" i="26"/>
  <c r="F144" i="26"/>
  <c r="G144" i="26"/>
  <c r="H144" i="26"/>
  <c r="I144" i="26"/>
  <c r="J144" i="26"/>
  <c r="K144" i="26"/>
  <c r="L144" i="26"/>
  <c r="F145" i="26"/>
  <c r="G145" i="26"/>
  <c r="H145" i="26"/>
  <c r="I145" i="26"/>
  <c r="J145" i="26"/>
  <c r="K145" i="26"/>
  <c r="L145" i="26"/>
  <c r="F146" i="26"/>
  <c r="G146" i="26"/>
  <c r="H146" i="26"/>
  <c r="I146" i="26"/>
  <c r="J146" i="26"/>
  <c r="K146" i="26"/>
  <c r="L146" i="26"/>
  <c r="F147" i="26"/>
  <c r="G147" i="26"/>
  <c r="H147" i="26"/>
  <c r="I147" i="26"/>
  <c r="J147" i="26"/>
  <c r="K147" i="26"/>
  <c r="L147" i="26"/>
  <c r="F148" i="26"/>
  <c r="G148" i="26"/>
  <c r="H148" i="26"/>
  <c r="I148" i="26"/>
  <c r="J148" i="26"/>
  <c r="K148" i="26"/>
  <c r="L148" i="26"/>
  <c r="F149" i="26"/>
  <c r="G149" i="26"/>
  <c r="H149" i="26"/>
  <c r="I149" i="26"/>
  <c r="J149" i="26"/>
  <c r="K149" i="26"/>
  <c r="L149" i="26"/>
  <c r="E149" i="26"/>
  <c r="E148" i="26"/>
  <c r="E147" i="26"/>
  <c r="E146" i="26"/>
  <c r="E145" i="26"/>
  <c r="E144" i="26"/>
  <c r="E143" i="26"/>
  <c r="E142" i="26"/>
  <c r="E140" i="26"/>
  <c r="Y38" i="38" l="1"/>
  <c r="Z38" i="38"/>
  <c r="AA38" i="38"/>
  <c r="AB38" i="38"/>
  <c r="AC38" i="38"/>
  <c r="AD38" i="38"/>
  <c r="AE38" i="38"/>
  <c r="AF38" i="38"/>
  <c r="AG38" i="38"/>
  <c r="Y40" i="38"/>
  <c r="Z40" i="38"/>
  <c r="AA40" i="38"/>
  <c r="AB40" i="38"/>
  <c r="AC40" i="38"/>
  <c r="AD40" i="38"/>
  <c r="AE40" i="38"/>
  <c r="AF40" i="38"/>
  <c r="AG40" i="38"/>
  <c r="Y41" i="38"/>
  <c r="Z41" i="38"/>
  <c r="AA41" i="38"/>
  <c r="AB41" i="38"/>
  <c r="AC41" i="38"/>
  <c r="AD41" i="38"/>
  <c r="AE41" i="38"/>
  <c r="AF41" i="38"/>
  <c r="AG41" i="38"/>
  <c r="Y42" i="38"/>
  <c r="Z42" i="38"/>
  <c r="AA42" i="38"/>
  <c r="AB42" i="38"/>
  <c r="AC42" i="38"/>
  <c r="AD42" i="38"/>
  <c r="AE42" i="38"/>
  <c r="AF42" i="38"/>
  <c r="AG42" i="38"/>
  <c r="Y43" i="38"/>
  <c r="Z43" i="38"/>
  <c r="AA43" i="38"/>
  <c r="AB43" i="38"/>
  <c r="AC43" i="38"/>
  <c r="AD43" i="38"/>
  <c r="AE43" i="38"/>
  <c r="AF43" i="38"/>
  <c r="AG43" i="38"/>
  <c r="Y44" i="38"/>
  <c r="Z44" i="38"/>
  <c r="AA44" i="38"/>
  <c r="AB44" i="38"/>
  <c r="AC44" i="38"/>
  <c r="AD44" i="38"/>
  <c r="AE44" i="38"/>
  <c r="AF44" i="38"/>
  <c r="AG44" i="38"/>
  <c r="Y45" i="38"/>
  <c r="Z45" i="38"/>
  <c r="AA45" i="38"/>
  <c r="AB45" i="38"/>
  <c r="AC45" i="38"/>
  <c r="AD45" i="38"/>
  <c r="AE45" i="38"/>
  <c r="AF45" i="38"/>
  <c r="AG45" i="38"/>
  <c r="Y46" i="38"/>
  <c r="Z46" i="38"/>
  <c r="AA46" i="38"/>
  <c r="AB46" i="38"/>
  <c r="AC46" i="38"/>
  <c r="AD46" i="38"/>
  <c r="AE46" i="38"/>
  <c r="AF46" i="38"/>
  <c r="AG46" i="38"/>
  <c r="Y47" i="38"/>
  <c r="Z47" i="38"/>
  <c r="AA47" i="38"/>
  <c r="AB47" i="38"/>
  <c r="AC47" i="38"/>
  <c r="AD47" i="38"/>
  <c r="AE47" i="38"/>
  <c r="AF47" i="38"/>
  <c r="AG47" i="38"/>
  <c r="F38" i="38"/>
  <c r="G38" i="38"/>
  <c r="H38" i="38"/>
  <c r="I38" i="38"/>
  <c r="J38" i="38"/>
  <c r="K38" i="38"/>
  <c r="L38" i="38"/>
  <c r="M38" i="38"/>
  <c r="N38" i="38"/>
  <c r="O38" i="38"/>
  <c r="P38" i="38"/>
  <c r="Q38" i="38"/>
  <c r="R38" i="38"/>
  <c r="S38" i="38"/>
  <c r="T38" i="38"/>
  <c r="U38" i="38"/>
  <c r="V38" i="38"/>
  <c r="W38" i="38"/>
  <c r="X38" i="38"/>
  <c r="F40" i="38"/>
  <c r="G40" i="38"/>
  <c r="H40" i="38"/>
  <c r="I40" i="38"/>
  <c r="J40" i="38"/>
  <c r="K40" i="38"/>
  <c r="L40" i="38"/>
  <c r="M40" i="38"/>
  <c r="N40" i="38"/>
  <c r="O40" i="38"/>
  <c r="P40" i="38"/>
  <c r="Q40" i="38"/>
  <c r="R40" i="38"/>
  <c r="S40" i="38"/>
  <c r="T40" i="38"/>
  <c r="U40" i="38"/>
  <c r="V40" i="38"/>
  <c r="W40" i="38"/>
  <c r="X40" i="38"/>
  <c r="F41" i="38"/>
  <c r="G41" i="38"/>
  <c r="H41" i="38"/>
  <c r="I41" i="38"/>
  <c r="J41" i="38"/>
  <c r="K41" i="38"/>
  <c r="L41" i="38"/>
  <c r="M41" i="38"/>
  <c r="N41" i="38"/>
  <c r="O41" i="38"/>
  <c r="P41" i="38"/>
  <c r="Q41" i="38"/>
  <c r="R41" i="38"/>
  <c r="S41" i="38"/>
  <c r="T41" i="38"/>
  <c r="U41" i="38"/>
  <c r="V41" i="38"/>
  <c r="W41" i="38"/>
  <c r="X41" i="38"/>
  <c r="F42" i="38"/>
  <c r="G42" i="38"/>
  <c r="H42" i="38"/>
  <c r="I42" i="38"/>
  <c r="J42" i="38"/>
  <c r="K42" i="38"/>
  <c r="L42" i="38"/>
  <c r="M42" i="38"/>
  <c r="N42" i="38"/>
  <c r="O42" i="38"/>
  <c r="P42" i="38"/>
  <c r="Q42" i="38"/>
  <c r="R42" i="38"/>
  <c r="S42" i="38"/>
  <c r="T42" i="38"/>
  <c r="U42" i="38"/>
  <c r="V42" i="38"/>
  <c r="W42" i="38"/>
  <c r="X42" i="38"/>
  <c r="F43" i="38"/>
  <c r="G43" i="38"/>
  <c r="H43" i="38"/>
  <c r="I43" i="38"/>
  <c r="J43" i="38"/>
  <c r="K43" i="38"/>
  <c r="L43" i="38"/>
  <c r="M43" i="38"/>
  <c r="N43" i="38"/>
  <c r="O43" i="38"/>
  <c r="P43" i="38"/>
  <c r="Q43" i="38"/>
  <c r="R43" i="38"/>
  <c r="S43" i="38"/>
  <c r="T43" i="38"/>
  <c r="U43" i="38"/>
  <c r="V43" i="38"/>
  <c r="W43" i="38"/>
  <c r="X43" i="38"/>
  <c r="F44" i="38"/>
  <c r="G44" i="38"/>
  <c r="H44" i="38"/>
  <c r="I44" i="38"/>
  <c r="J44" i="38"/>
  <c r="K44" i="38"/>
  <c r="L44" i="38"/>
  <c r="M44" i="38"/>
  <c r="N44" i="38"/>
  <c r="O44" i="38"/>
  <c r="P44" i="38"/>
  <c r="Q44" i="38"/>
  <c r="R44" i="38"/>
  <c r="S44" i="38"/>
  <c r="T44" i="38"/>
  <c r="U44" i="38"/>
  <c r="V44" i="38"/>
  <c r="W44" i="38"/>
  <c r="X44" i="38"/>
  <c r="F45" i="38"/>
  <c r="G45" i="38"/>
  <c r="H45" i="38"/>
  <c r="I45" i="38"/>
  <c r="J45" i="38"/>
  <c r="K45" i="38"/>
  <c r="L45" i="38"/>
  <c r="M45" i="38"/>
  <c r="N45" i="38"/>
  <c r="O45" i="38"/>
  <c r="P45" i="38"/>
  <c r="Q45" i="38"/>
  <c r="R45" i="38"/>
  <c r="S45" i="38"/>
  <c r="T45" i="38"/>
  <c r="U45" i="38"/>
  <c r="V45" i="38"/>
  <c r="W45" i="38"/>
  <c r="X45" i="38"/>
  <c r="F46" i="38"/>
  <c r="G46" i="38"/>
  <c r="H46" i="38"/>
  <c r="I46" i="38"/>
  <c r="J46" i="38"/>
  <c r="K46" i="38"/>
  <c r="L46" i="38"/>
  <c r="M46" i="38"/>
  <c r="N46" i="38"/>
  <c r="O46" i="38"/>
  <c r="P46" i="38"/>
  <c r="Q46" i="38"/>
  <c r="R46" i="38"/>
  <c r="S46" i="38"/>
  <c r="T46" i="38"/>
  <c r="U46" i="38"/>
  <c r="V46" i="38"/>
  <c r="W46" i="38"/>
  <c r="X46" i="38"/>
  <c r="F47" i="38"/>
  <c r="G47" i="38"/>
  <c r="H47" i="38"/>
  <c r="I47" i="38"/>
  <c r="J47" i="38"/>
  <c r="K47" i="38"/>
  <c r="L47" i="38"/>
  <c r="M47" i="38"/>
  <c r="N47" i="38"/>
  <c r="O47" i="38"/>
  <c r="P47" i="38"/>
  <c r="Q47" i="38"/>
  <c r="R47" i="38"/>
  <c r="S47" i="38"/>
  <c r="T47" i="38"/>
  <c r="U47" i="38"/>
  <c r="V47" i="38"/>
  <c r="W47" i="38"/>
  <c r="X47" i="38"/>
  <c r="E38" i="38"/>
  <c r="E47" i="38"/>
  <c r="E46" i="38"/>
  <c r="E45" i="38"/>
  <c r="E44" i="38"/>
  <c r="E43" i="38"/>
  <c r="E42" i="38"/>
  <c r="E41" i="38"/>
  <c r="E40" i="38"/>
  <c r="Z6" i="37"/>
  <c r="AA6" i="37"/>
  <c r="AB6" i="37"/>
  <c r="AC6" i="37"/>
  <c r="AD6" i="37"/>
  <c r="AE6" i="37"/>
  <c r="AF6" i="37"/>
  <c r="AG6" i="37"/>
  <c r="Z8" i="37"/>
  <c r="AA8" i="37"/>
  <c r="AB8" i="37"/>
  <c r="AC8" i="37"/>
  <c r="AD8" i="37"/>
  <c r="AE8" i="37"/>
  <c r="AF8" i="37"/>
  <c r="AG8" i="37"/>
  <c r="Z9" i="37"/>
  <c r="AA9" i="37"/>
  <c r="AB9" i="37"/>
  <c r="AC9" i="37"/>
  <c r="AD9" i="37"/>
  <c r="AE9" i="37"/>
  <c r="AF9" i="37"/>
  <c r="AG9" i="37"/>
  <c r="Z10" i="37"/>
  <c r="AA10" i="37"/>
  <c r="AB10" i="37"/>
  <c r="AC10" i="37"/>
  <c r="AD10" i="37"/>
  <c r="AE10" i="37"/>
  <c r="AF10" i="37"/>
  <c r="AG10" i="37"/>
  <c r="Z11" i="37"/>
  <c r="AA11" i="37"/>
  <c r="AB11" i="37"/>
  <c r="AC11" i="37"/>
  <c r="AD11" i="37"/>
  <c r="AE11" i="37"/>
  <c r="AF11" i="37"/>
  <c r="AG11" i="37"/>
  <c r="Z12" i="37"/>
  <c r="AA12" i="37"/>
  <c r="AB12" i="37"/>
  <c r="AC12" i="37"/>
  <c r="AD12" i="37"/>
  <c r="AE12" i="37"/>
  <c r="AF12" i="37"/>
  <c r="AG12" i="37"/>
  <c r="Z13" i="37"/>
  <c r="AA13" i="37"/>
  <c r="AB13" i="37"/>
  <c r="AC13" i="37"/>
  <c r="AD13" i="37"/>
  <c r="AE13" i="37"/>
  <c r="AF13" i="37"/>
  <c r="AG13" i="37"/>
  <c r="Z14" i="37"/>
  <c r="AA14" i="37"/>
  <c r="AB14" i="37"/>
  <c r="AC14" i="37"/>
  <c r="AD14" i="37"/>
  <c r="AE14" i="37"/>
  <c r="AF14" i="37"/>
  <c r="AG14" i="37"/>
  <c r="Z15" i="37"/>
  <c r="AA15" i="37"/>
  <c r="AB15" i="37"/>
  <c r="AC15" i="37"/>
  <c r="AD15" i="37"/>
  <c r="AE15" i="37"/>
  <c r="AF15" i="37"/>
  <c r="AG15" i="37"/>
  <c r="F6" i="37"/>
  <c r="G6" i="37"/>
  <c r="H6" i="37"/>
  <c r="I6" i="37"/>
  <c r="J6" i="37"/>
  <c r="K6" i="37"/>
  <c r="L6" i="37"/>
  <c r="M6" i="37"/>
  <c r="N6" i="37"/>
  <c r="O6" i="37"/>
  <c r="P6" i="37"/>
  <c r="Q6" i="37"/>
  <c r="R6" i="37"/>
  <c r="S6" i="37"/>
  <c r="T6" i="37"/>
  <c r="U6" i="37"/>
  <c r="V6" i="37"/>
  <c r="W6" i="37"/>
  <c r="X6" i="37"/>
  <c r="Y6" i="37"/>
  <c r="F8" i="37"/>
  <c r="G8" i="37"/>
  <c r="H8" i="37"/>
  <c r="I8" i="37"/>
  <c r="J8" i="37"/>
  <c r="K8" i="37"/>
  <c r="L8" i="37"/>
  <c r="M8" i="37"/>
  <c r="N8" i="37"/>
  <c r="O8" i="37"/>
  <c r="P8" i="37"/>
  <c r="Q8" i="37"/>
  <c r="R8" i="37"/>
  <c r="S8" i="37"/>
  <c r="T8" i="37"/>
  <c r="U8" i="37"/>
  <c r="V8" i="37"/>
  <c r="W8" i="37"/>
  <c r="X8" i="37"/>
  <c r="Y8" i="37"/>
  <c r="F9" i="37"/>
  <c r="G9" i="37"/>
  <c r="H9" i="37"/>
  <c r="I9" i="37"/>
  <c r="J9" i="37"/>
  <c r="K9" i="37"/>
  <c r="L9" i="37"/>
  <c r="M9" i="37"/>
  <c r="N9" i="37"/>
  <c r="O9" i="37"/>
  <c r="P9" i="37"/>
  <c r="Q9" i="37"/>
  <c r="R9" i="37"/>
  <c r="S9" i="37"/>
  <c r="T9" i="37"/>
  <c r="U9" i="37"/>
  <c r="V9" i="37"/>
  <c r="W9" i="37"/>
  <c r="X9" i="37"/>
  <c r="Y9" i="37"/>
  <c r="F10" i="37"/>
  <c r="G10" i="37"/>
  <c r="H10" i="37"/>
  <c r="I10" i="37"/>
  <c r="J10" i="37"/>
  <c r="K10" i="37"/>
  <c r="L10" i="37"/>
  <c r="M10" i="37"/>
  <c r="N10" i="37"/>
  <c r="O10" i="37"/>
  <c r="P10" i="37"/>
  <c r="Q10" i="37"/>
  <c r="R10" i="37"/>
  <c r="S10" i="37"/>
  <c r="T10" i="37"/>
  <c r="U10" i="37"/>
  <c r="V10" i="37"/>
  <c r="W10" i="37"/>
  <c r="X10" i="37"/>
  <c r="Y10" i="37"/>
  <c r="F11" i="37"/>
  <c r="G11" i="37"/>
  <c r="H11" i="37"/>
  <c r="I11" i="37"/>
  <c r="J11" i="37"/>
  <c r="K11" i="37"/>
  <c r="L11" i="37"/>
  <c r="M11" i="37"/>
  <c r="N11" i="37"/>
  <c r="O11" i="37"/>
  <c r="P11" i="37"/>
  <c r="Q11" i="37"/>
  <c r="R11" i="37"/>
  <c r="S11" i="37"/>
  <c r="T11" i="37"/>
  <c r="U11" i="37"/>
  <c r="V11" i="37"/>
  <c r="W11" i="37"/>
  <c r="X11" i="37"/>
  <c r="Y11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W12" i="37"/>
  <c r="X12" i="37"/>
  <c r="Y12" i="37"/>
  <c r="F13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X13" i="37"/>
  <c r="Y13" i="37"/>
  <c r="F14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Y14" i="37"/>
  <c r="F15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Y15" i="37"/>
  <c r="E11" i="37"/>
  <c r="E15" i="37"/>
  <c r="E14" i="37"/>
  <c r="E13" i="37"/>
  <c r="E12" i="37"/>
  <c r="E10" i="37"/>
  <c r="E9" i="37"/>
  <c r="E8" i="37"/>
  <c r="E6" i="37"/>
  <c r="AB15" i="36"/>
  <c r="Z7" i="36"/>
  <c r="AA7" i="36"/>
  <c r="AB7" i="36"/>
  <c r="AC7" i="36"/>
  <c r="AD7" i="36"/>
  <c r="AE7" i="36"/>
  <c r="AF7" i="36"/>
  <c r="AG7" i="36"/>
  <c r="Z9" i="36"/>
  <c r="AA9" i="36"/>
  <c r="AB9" i="36"/>
  <c r="AC9" i="36"/>
  <c r="AD9" i="36"/>
  <c r="AE9" i="36"/>
  <c r="AF9" i="36"/>
  <c r="AG9" i="36"/>
  <c r="Z10" i="36"/>
  <c r="AA10" i="36"/>
  <c r="AB10" i="36"/>
  <c r="AC10" i="36"/>
  <c r="AD10" i="36"/>
  <c r="AE10" i="36"/>
  <c r="AF10" i="36"/>
  <c r="AG10" i="36"/>
  <c r="Z11" i="36"/>
  <c r="AA11" i="36"/>
  <c r="AB11" i="36"/>
  <c r="AC11" i="36"/>
  <c r="AD11" i="36"/>
  <c r="AE11" i="36"/>
  <c r="AF11" i="36"/>
  <c r="AG11" i="36"/>
  <c r="Z12" i="36"/>
  <c r="AA12" i="36"/>
  <c r="AB12" i="36"/>
  <c r="AC12" i="36"/>
  <c r="AD12" i="36"/>
  <c r="AE12" i="36"/>
  <c r="AF12" i="36"/>
  <c r="AG12" i="36"/>
  <c r="Z13" i="36"/>
  <c r="AA13" i="36"/>
  <c r="AB13" i="36"/>
  <c r="AC13" i="36"/>
  <c r="AD13" i="36"/>
  <c r="AE13" i="36"/>
  <c r="AF13" i="36"/>
  <c r="AG13" i="36"/>
  <c r="Z14" i="36"/>
  <c r="AA14" i="36"/>
  <c r="AB14" i="36"/>
  <c r="AC14" i="36"/>
  <c r="AD14" i="36"/>
  <c r="AE14" i="36"/>
  <c r="AF14" i="36"/>
  <c r="AG14" i="36"/>
  <c r="Z15" i="36"/>
  <c r="AA15" i="36"/>
  <c r="AC15" i="36"/>
  <c r="AD15" i="36"/>
  <c r="AE15" i="36"/>
  <c r="AF15" i="36"/>
  <c r="AG15" i="36"/>
  <c r="Z16" i="36"/>
  <c r="AA16" i="36"/>
  <c r="AB16" i="36"/>
  <c r="AC16" i="36"/>
  <c r="AD16" i="36"/>
  <c r="AE16" i="36"/>
  <c r="AF16" i="36"/>
  <c r="AG16" i="36"/>
  <c r="F7" i="36"/>
  <c r="G7" i="36"/>
  <c r="H7" i="36"/>
  <c r="I7" i="36"/>
  <c r="J7" i="36"/>
  <c r="K7" i="36"/>
  <c r="L7" i="36"/>
  <c r="M7" i="36"/>
  <c r="N7" i="36"/>
  <c r="O7" i="36"/>
  <c r="P7" i="36"/>
  <c r="Q7" i="36"/>
  <c r="R7" i="36"/>
  <c r="S7" i="36"/>
  <c r="T7" i="36"/>
  <c r="U7" i="36"/>
  <c r="V7" i="36"/>
  <c r="W7" i="36"/>
  <c r="X7" i="36"/>
  <c r="Y7" i="36"/>
  <c r="F9" i="36"/>
  <c r="H9" i="36"/>
  <c r="I9" i="36"/>
  <c r="J9" i="36"/>
  <c r="K9" i="36"/>
  <c r="L9" i="36"/>
  <c r="M9" i="36"/>
  <c r="N9" i="36"/>
  <c r="O9" i="36"/>
  <c r="P9" i="36"/>
  <c r="Q9" i="36"/>
  <c r="R9" i="36"/>
  <c r="S9" i="36"/>
  <c r="T9" i="36"/>
  <c r="U9" i="36"/>
  <c r="V9" i="36"/>
  <c r="W9" i="36"/>
  <c r="X9" i="36"/>
  <c r="Y9" i="36"/>
  <c r="F10" i="36"/>
  <c r="G10" i="36"/>
  <c r="H10" i="36"/>
  <c r="I10" i="36"/>
  <c r="J10" i="36"/>
  <c r="K10" i="36"/>
  <c r="L10" i="36"/>
  <c r="M10" i="36"/>
  <c r="N10" i="36"/>
  <c r="O10" i="36"/>
  <c r="P10" i="36"/>
  <c r="Q10" i="36"/>
  <c r="R10" i="36"/>
  <c r="S10" i="36"/>
  <c r="T10" i="36"/>
  <c r="U10" i="36"/>
  <c r="V10" i="36"/>
  <c r="W10" i="36"/>
  <c r="X10" i="36"/>
  <c r="Y10" i="36"/>
  <c r="F11" i="36"/>
  <c r="G11" i="36"/>
  <c r="H11" i="36"/>
  <c r="I11" i="36"/>
  <c r="J11" i="36"/>
  <c r="K11" i="36"/>
  <c r="L11" i="36"/>
  <c r="M11" i="36"/>
  <c r="N11" i="36"/>
  <c r="O11" i="36"/>
  <c r="P11" i="36"/>
  <c r="Q11" i="36"/>
  <c r="R11" i="36"/>
  <c r="S11" i="36"/>
  <c r="T11" i="36"/>
  <c r="U11" i="36"/>
  <c r="V11" i="36"/>
  <c r="W11" i="36"/>
  <c r="X11" i="36"/>
  <c r="Y11" i="36"/>
  <c r="F12" i="36"/>
  <c r="G12" i="36"/>
  <c r="H12" i="36"/>
  <c r="I12" i="36"/>
  <c r="J12" i="36"/>
  <c r="K12" i="36"/>
  <c r="L12" i="36"/>
  <c r="M12" i="36"/>
  <c r="N12" i="36"/>
  <c r="O12" i="36"/>
  <c r="P12" i="36"/>
  <c r="Q12" i="36"/>
  <c r="R12" i="36"/>
  <c r="S12" i="36"/>
  <c r="T12" i="36"/>
  <c r="U12" i="36"/>
  <c r="V12" i="36"/>
  <c r="W12" i="36"/>
  <c r="X12" i="36"/>
  <c r="Y12" i="36"/>
  <c r="F13" i="36"/>
  <c r="G13" i="36"/>
  <c r="H13" i="36"/>
  <c r="I13" i="36"/>
  <c r="J13" i="36"/>
  <c r="K13" i="36"/>
  <c r="L13" i="36"/>
  <c r="M13" i="36"/>
  <c r="N13" i="36"/>
  <c r="O13" i="36"/>
  <c r="P13" i="36"/>
  <c r="Q13" i="36"/>
  <c r="R13" i="36"/>
  <c r="S13" i="36"/>
  <c r="T13" i="36"/>
  <c r="U13" i="36"/>
  <c r="V13" i="36"/>
  <c r="W13" i="36"/>
  <c r="X13" i="36"/>
  <c r="Y13" i="36"/>
  <c r="F14" i="36"/>
  <c r="G14" i="36"/>
  <c r="H14" i="36"/>
  <c r="I14" i="36"/>
  <c r="J14" i="36"/>
  <c r="K14" i="36"/>
  <c r="L14" i="36"/>
  <c r="M14" i="36"/>
  <c r="N14" i="36"/>
  <c r="O14" i="36"/>
  <c r="P14" i="36"/>
  <c r="Q14" i="36"/>
  <c r="R14" i="36"/>
  <c r="S14" i="36"/>
  <c r="T14" i="36"/>
  <c r="U14" i="36"/>
  <c r="V14" i="36"/>
  <c r="W14" i="36"/>
  <c r="X14" i="36"/>
  <c r="Y14" i="36"/>
  <c r="F15" i="36"/>
  <c r="G15" i="36"/>
  <c r="H15" i="36"/>
  <c r="I15" i="36"/>
  <c r="J15" i="36"/>
  <c r="K15" i="36"/>
  <c r="L15" i="36"/>
  <c r="M15" i="36"/>
  <c r="N15" i="36"/>
  <c r="O15" i="36"/>
  <c r="P15" i="36"/>
  <c r="Q15" i="36"/>
  <c r="R15" i="36"/>
  <c r="S15" i="36"/>
  <c r="T15" i="36"/>
  <c r="U15" i="36"/>
  <c r="V15" i="36"/>
  <c r="W15" i="36"/>
  <c r="X15" i="36"/>
  <c r="Y15" i="36"/>
  <c r="F16" i="36"/>
  <c r="G16" i="36"/>
  <c r="H16" i="36"/>
  <c r="I16" i="36"/>
  <c r="J16" i="36"/>
  <c r="K16" i="36"/>
  <c r="L16" i="36"/>
  <c r="M16" i="36"/>
  <c r="N16" i="36"/>
  <c r="O16" i="36"/>
  <c r="P16" i="36"/>
  <c r="Q16" i="36"/>
  <c r="R16" i="36"/>
  <c r="S16" i="36"/>
  <c r="T16" i="36"/>
  <c r="U16" i="36"/>
  <c r="V16" i="36"/>
  <c r="W16" i="36"/>
  <c r="X16" i="36"/>
  <c r="Y16" i="36"/>
  <c r="E16" i="36"/>
  <c r="E14" i="36"/>
  <c r="E13" i="36"/>
  <c r="E12" i="36"/>
  <c r="E11" i="36"/>
  <c r="E10" i="36"/>
  <c r="E9" i="36"/>
  <c r="E7" i="36"/>
  <c r="Z11" i="35"/>
  <c r="AA11" i="35"/>
  <c r="AB11" i="35"/>
  <c r="AC11" i="35"/>
  <c r="AD11" i="35"/>
  <c r="AE11" i="35"/>
  <c r="AF11" i="35"/>
  <c r="AG11" i="35"/>
  <c r="Z13" i="35"/>
  <c r="AA13" i="35"/>
  <c r="AB13" i="35"/>
  <c r="AC13" i="35"/>
  <c r="AD13" i="35"/>
  <c r="AE13" i="35"/>
  <c r="AF13" i="35"/>
  <c r="AG13" i="35"/>
  <c r="Z14" i="35"/>
  <c r="AA14" i="35"/>
  <c r="AB14" i="35"/>
  <c r="AC14" i="35"/>
  <c r="AD14" i="35"/>
  <c r="AE14" i="35"/>
  <c r="AF14" i="35"/>
  <c r="AG14" i="35"/>
  <c r="Z15" i="35"/>
  <c r="AA15" i="35"/>
  <c r="AB15" i="35"/>
  <c r="AC15" i="35"/>
  <c r="AD15" i="35"/>
  <c r="AE15" i="35"/>
  <c r="AF15" i="35"/>
  <c r="AG15" i="35"/>
  <c r="Z16" i="35"/>
  <c r="AA16" i="35"/>
  <c r="AB16" i="35"/>
  <c r="AC16" i="35"/>
  <c r="AD16" i="35"/>
  <c r="AE16" i="35"/>
  <c r="AF16" i="35"/>
  <c r="AG16" i="35"/>
  <c r="Z17" i="35"/>
  <c r="AA17" i="35"/>
  <c r="AB17" i="35"/>
  <c r="AC17" i="35"/>
  <c r="AD17" i="35"/>
  <c r="AE17" i="35"/>
  <c r="AF17" i="35"/>
  <c r="AG17" i="35"/>
  <c r="Z18" i="35"/>
  <c r="AA18" i="35"/>
  <c r="AB18" i="35"/>
  <c r="AC18" i="35"/>
  <c r="AD18" i="35"/>
  <c r="AE18" i="35"/>
  <c r="AF18" i="35"/>
  <c r="AG18" i="35"/>
  <c r="Z19" i="35"/>
  <c r="AA19" i="35"/>
  <c r="AB19" i="35"/>
  <c r="AC19" i="35"/>
  <c r="AD19" i="35"/>
  <c r="AE19" i="35"/>
  <c r="AF19" i="35"/>
  <c r="AG19" i="35"/>
  <c r="Z20" i="35"/>
  <c r="AA20" i="35"/>
  <c r="AB20" i="35"/>
  <c r="AC20" i="35"/>
  <c r="AD20" i="35"/>
  <c r="AE20" i="35"/>
  <c r="AF20" i="35"/>
  <c r="AG20" i="35"/>
  <c r="F11" i="35"/>
  <c r="G11" i="35"/>
  <c r="H11" i="35"/>
  <c r="I11" i="35"/>
  <c r="J11" i="35"/>
  <c r="K11" i="35"/>
  <c r="L11" i="35"/>
  <c r="M11" i="35"/>
  <c r="N11" i="35"/>
  <c r="O11" i="35"/>
  <c r="P11" i="35"/>
  <c r="Q11" i="35"/>
  <c r="R11" i="35"/>
  <c r="S11" i="35"/>
  <c r="T11" i="35"/>
  <c r="U11" i="35"/>
  <c r="V11" i="35"/>
  <c r="W11" i="35"/>
  <c r="X11" i="35"/>
  <c r="Y11" i="35"/>
  <c r="F13" i="35"/>
  <c r="G13" i="35"/>
  <c r="H13" i="35"/>
  <c r="I13" i="35"/>
  <c r="J13" i="35"/>
  <c r="K13" i="35"/>
  <c r="L13" i="35"/>
  <c r="M13" i="35"/>
  <c r="N13" i="35"/>
  <c r="O13" i="35"/>
  <c r="P13" i="35"/>
  <c r="Q13" i="35"/>
  <c r="R13" i="35"/>
  <c r="S13" i="35"/>
  <c r="T13" i="35"/>
  <c r="U13" i="35"/>
  <c r="V13" i="35"/>
  <c r="W13" i="35"/>
  <c r="X13" i="35"/>
  <c r="Y13" i="35"/>
  <c r="F14" i="35"/>
  <c r="G14" i="35"/>
  <c r="H14" i="35"/>
  <c r="I14" i="35"/>
  <c r="J14" i="35"/>
  <c r="K14" i="35"/>
  <c r="L14" i="35"/>
  <c r="M14" i="35"/>
  <c r="N14" i="35"/>
  <c r="O14" i="35"/>
  <c r="P14" i="35"/>
  <c r="Q14" i="35"/>
  <c r="R14" i="35"/>
  <c r="S14" i="35"/>
  <c r="T14" i="35"/>
  <c r="U14" i="35"/>
  <c r="V14" i="35"/>
  <c r="W14" i="35"/>
  <c r="X14" i="35"/>
  <c r="Y14" i="35"/>
  <c r="F15" i="35"/>
  <c r="G15" i="35"/>
  <c r="H15" i="35"/>
  <c r="I15" i="35"/>
  <c r="J15" i="35"/>
  <c r="K15" i="35"/>
  <c r="L15" i="35"/>
  <c r="M15" i="35"/>
  <c r="N15" i="35"/>
  <c r="O15" i="35"/>
  <c r="P15" i="35"/>
  <c r="Q15" i="35"/>
  <c r="R15" i="35"/>
  <c r="S15" i="35"/>
  <c r="T15" i="35"/>
  <c r="U15" i="35"/>
  <c r="V15" i="35"/>
  <c r="W15" i="35"/>
  <c r="X15" i="35"/>
  <c r="Y15" i="35"/>
  <c r="F16" i="35"/>
  <c r="G16" i="35"/>
  <c r="H16" i="35"/>
  <c r="I16" i="35"/>
  <c r="J16" i="35"/>
  <c r="K16" i="35"/>
  <c r="L16" i="35"/>
  <c r="M16" i="35"/>
  <c r="N16" i="35"/>
  <c r="O16" i="35"/>
  <c r="P16" i="35"/>
  <c r="Q16" i="35"/>
  <c r="R16" i="35"/>
  <c r="S16" i="35"/>
  <c r="T16" i="35"/>
  <c r="U16" i="35"/>
  <c r="V16" i="35"/>
  <c r="W16" i="35"/>
  <c r="X16" i="35"/>
  <c r="Y16" i="35"/>
  <c r="F17" i="35"/>
  <c r="G17" i="35"/>
  <c r="H17" i="35"/>
  <c r="I17" i="35"/>
  <c r="J17" i="35"/>
  <c r="K17" i="35"/>
  <c r="L17" i="35"/>
  <c r="M17" i="35"/>
  <c r="N17" i="35"/>
  <c r="O17" i="35"/>
  <c r="P17" i="35"/>
  <c r="Q17" i="35"/>
  <c r="R17" i="35"/>
  <c r="S17" i="35"/>
  <c r="T17" i="35"/>
  <c r="U17" i="35"/>
  <c r="V17" i="35"/>
  <c r="W17" i="35"/>
  <c r="X17" i="35"/>
  <c r="Y17" i="35"/>
  <c r="F18" i="35"/>
  <c r="G18" i="35"/>
  <c r="H18" i="35"/>
  <c r="I18" i="35"/>
  <c r="J18" i="35"/>
  <c r="K18" i="35"/>
  <c r="L18" i="35"/>
  <c r="M18" i="35"/>
  <c r="N18" i="35"/>
  <c r="O18" i="35"/>
  <c r="P18" i="35"/>
  <c r="Q18" i="35"/>
  <c r="R18" i="35"/>
  <c r="S18" i="35"/>
  <c r="T18" i="35"/>
  <c r="U18" i="35"/>
  <c r="V18" i="35"/>
  <c r="W18" i="35"/>
  <c r="X18" i="35"/>
  <c r="Y18" i="35"/>
  <c r="F19" i="35"/>
  <c r="G19" i="35"/>
  <c r="H19" i="35"/>
  <c r="I19" i="35"/>
  <c r="J19" i="35"/>
  <c r="K19" i="35"/>
  <c r="L19" i="35"/>
  <c r="M19" i="35"/>
  <c r="N19" i="35"/>
  <c r="O19" i="35"/>
  <c r="P19" i="35"/>
  <c r="Q19" i="35"/>
  <c r="R19" i="35"/>
  <c r="S19" i="35"/>
  <c r="T19" i="35"/>
  <c r="U19" i="35"/>
  <c r="V19" i="35"/>
  <c r="W19" i="35"/>
  <c r="X19" i="35"/>
  <c r="Y19" i="35"/>
  <c r="F20" i="35"/>
  <c r="G20" i="35"/>
  <c r="H20" i="35"/>
  <c r="I20" i="35"/>
  <c r="J20" i="35"/>
  <c r="K20" i="35"/>
  <c r="L20" i="35"/>
  <c r="M20" i="35"/>
  <c r="N20" i="35"/>
  <c r="O20" i="35"/>
  <c r="P20" i="35"/>
  <c r="Q20" i="35"/>
  <c r="R20" i="35"/>
  <c r="S20" i="35"/>
  <c r="T20" i="35"/>
  <c r="U20" i="35"/>
  <c r="V20" i="35"/>
  <c r="W20" i="35"/>
  <c r="X20" i="35"/>
  <c r="Y20" i="35"/>
  <c r="E20" i="35"/>
  <c r="E19" i="35"/>
  <c r="E18" i="35"/>
  <c r="E17" i="35"/>
  <c r="E16" i="35"/>
  <c r="E15" i="35"/>
  <c r="E14" i="35"/>
  <c r="E13" i="35"/>
  <c r="E11" i="35"/>
  <c r="Y152" i="3"/>
  <c r="Z152" i="3"/>
  <c r="AA152" i="3"/>
  <c r="AB152" i="3"/>
  <c r="AC152" i="3"/>
  <c r="AD152" i="3"/>
  <c r="AE152" i="3"/>
  <c r="AF152" i="3"/>
  <c r="AG152" i="3"/>
  <c r="Y154" i="3"/>
  <c r="Z154" i="3"/>
  <c r="AA154" i="3"/>
  <c r="AB154" i="3"/>
  <c r="AC154" i="3"/>
  <c r="AD154" i="3"/>
  <c r="AE154" i="3"/>
  <c r="AF154" i="3"/>
  <c r="AG154" i="3"/>
  <c r="Y155" i="3"/>
  <c r="Z155" i="3"/>
  <c r="AA155" i="3"/>
  <c r="AB155" i="3"/>
  <c r="AC155" i="3"/>
  <c r="AD155" i="3"/>
  <c r="AE155" i="3"/>
  <c r="AF155" i="3"/>
  <c r="AG155" i="3"/>
  <c r="Y156" i="3"/>
  <c r="Z156" i="3"/>
  <c r="AA156" i="3"/>
  <c r="AB156" i="3"/>
  <c r="AC156" i="3"/>
  <c r="AD156" i="3"/>
  <c r="AE156" i="3"/>
  <c r="AF156" i="3"/>
  <c r="AG156" i="3"/>
  <c r="Y157" i="3"/>
  <c r="Z157" i="3"/>
  <c r="AA157" i="3"/>
  <c r="AB157" i="3"/>
  <c r="AC157" i="3"/>
  <c r="AD157" i="3"/>
  <c r="AE157" i="3"/>
  <c r="AF157" i="3"/>
  <c r="AG157" i="3"/>
  <c r="Y158" i="3"/>
  <c r="Z158" i="3"/>
  <c r="AA158" i="3"/>
  <c r="AB158" i="3"/>
  <c r="AC158" i="3"/>
  <c r="AD158" i="3"/>
  <c r="AE158" i="3"/>
  <c r="AF158" i="3"/>
  <c r="AG158" i="3"/>
  <c r="Y159" i="3"/>
  <c r="Z159" i="3"/>
  <c r="AA159" i="3"/>
  <c r="AB159" i="3"/>
  <c r="AC159" i="3"/>
  <c r="AD159" i="3"/>
  <c r="AE159" i="3"/>
  <c r="AF159" i="3"/>
  <c r="AG159" i="3"/>
  <c r="Y160" i="3"/>
  <c r="Z160" i="3"/>
  <c r="AA160" i="3"/>
  <c r="AB160" i="3"/>
  <c r="AC160" i="3"/>
  <c r="AD160" i="3"/>
  <c r="AE160" i="3"/>
  <c r="AF160" i="3"/>
  <c r="AG160" i="3"/>
  <c r="Y161" i="3"/>
  <c r="Z161" i="3"/>
  <c r="AA161" i="3"/>
  <c r="AB161" i="3"/>
  <c r="AC161" i="3"/>
  <c r="AD161" i="3"/>
  <c r="AE161" i="3"/>
  <c r="AF161" i="3"/>
  <c r="AG161" i="3"/>
  <c r="F152" i="3"/>
  <c r="G152" i="3"/>
  <c r="H152" i="3"/>
  <c r="I152" i="3"/>
  <c r="J152" i="3"/>
  <c r="K152" i="3"/>
  <c r="L152" i="3"/>
  <c r="M152" i="3"/>
  <c r="N152" i="3"/>
  <c r="O152" i="3"/>
  <c r="P152" i="3"/>
  <c r="Q152" i="3"/>
  <c r="R152" i="3"/>
  <c r="S152" i="3"/>
  <c r="T152" i="3"/>
  <c r="U152" i="3"/>
  <c r="V152" i="3"/>
  <c r="W152" i="3"/>
  <c r="X152" i="3"/>
  <c r="F154" i="3"/>
  <c r="G154" i="3"/>
  <c r="H154" i="3"/>
  <c r="I154" i="3"/>
  <c r="J154" i="3"/>
  <c r="K154" i="3"/>
  <c r="L154" i="3"/>
  <c r="M154" i="3"/>
  <c r="N154" i="3"/>
  <c r="O154" i="3"/>
  <c r="P154" i="3"/>
  <c r="Q154" i="3"/>
  <c r="R154" i="3"/>
  <c r="S154" i="3"/>
  <c r="T154" i="3"/>
  <c r="U154" i="3"/>
  <c r="V154" i="3"/>
  <c r="W154" i="3"/>
  <c r="X154" i="3"/>
  <c r="F155" i="3"/>
  <c r="G155" i="3"/>
  <c r="H155" i="3"/>
  <c r="I155" i="3"/>
  <c r="J155" i="3"/>
  <c r="K155" i="3"/>
  <c r="L155" i="3"/>
  <c r="M155" i="3"/>
  <c r="N155" i="3"/>
  <c r="O155" i="3"/>
  <c r="P155" i="3"/>
  <c r="Q155" i="3"/>
  <c r="R155" i="3"/>
  <c r="S155" i="3"/>
  <c r="T155" i="3"/>
  <c r="U155" i="3"/>
  <c r="V155" i="3"/>
  <c r="W155" i="3"/>
  <c r="X155" i="3"/>
  <c r="F156" i="3"/>
  <c r="G156" i="3"/>
  <c r="H156" i="3"/>
  <c r="I156" i="3"/>
  <c r="J156" i="3"/>
  <c r="K156" i="3"/>
  <c r="L156" i="3"/>
  <c r="M156" i="3"/>
  <c r="N156" i="3"/>
  <c r="O156" i="3"/>
  <c r="P156" i="3"/>
  <c r="Q156" i="3"/>
  <c r="R156" i="3"/>
  <c r="S156" i="3"/>
  <c r="T156" i="3"/>
  <c r="U156" i="3"/>
  <c r="V156" i="3"/>
  <c r="W156" i="3"/>
  <c r="X156" i="3"/>
  <c r="F157" i="3"/>
  <c r="G157" i="3"/>
  <c r="H157" i="3"/>
  <c r="I157" i="3"/>
  <c r="J157" i="3"/>
  <c r="K157" i="3"/>
  <c r="L157" i="3"/>
  <c r="M157" i="3"/>
  <c r="N157" i="3"/>
  <c r="O157" i="3"/>
  <c r="P157" i="3"/>
  <c r="Q157" i="3"/>
  <c r="R157" i="3"/>
  <c r="S157" i="3"/>
  <c r="T157" i="3"/>
  <c r="U157" i="3"/>
  <c r="V157" i="3"/>
  <c r="W157" i="3"/>
  <c r="X157" i="3"/>
  <c r="F158" i="3"/>
  <c r="G158" i="3"/>
  <c r="H158" i="3"/>
  <c r="I158" i="3"/>
  <c r="J158" i="3"/>
  <c r="K158" i="3"/>
  <c r="L158" i="3"/>
  <c r="M158" i="3"/>
  <c r="N158" i="3"/>
  <c r="O158" i="3"/>
  <c r="P158" i="3"/>
  <c r="Q158" i="3"/>
  <c r="R158" i="3"/>
  <c r="S158" i="3"/>
  <c r="T158" i="3"/>
  <c r="U158" i="3"/>
  <c r="V158" i="3"/>
  <c r="W158" i="3"/>
  <c r="X158" i="3"/>
  <c r="F159" i="3"/>
  <c r="G159" i="3"/>
  <c r="H159" i="3"/>
  <c r="I159" i="3"/>
  <c r="J159" i="3"/>
  <c r="K159" i="3"/>
  <c r="L159" i="3"/>
  <c r="M159" i="3"/>
  <c r="N159" i="3"/>
  <c r="O159" i="3"/>
  <c r="P159" i="3"/>
  <c r="Q159" i="3"/>
  <c r="R159" i="3"/>
  <c r="S159" i="3"/>
  <c r="T159" i="3"/>
  <c r="U159" i="3"/>
  <c r="V159" i="3"/>
  <c r="W159" i="3"/>
  <c r="X159" i="3"/>
  <c r="F160" i="3"/>
  <c r="G160" i="3"/>
  <c r="H160" i="3"/>
  <c r="I160" i="3"/>
  <c r="J160" i="3"/>
  <c r="K160" i="3"/>
  <c r="L160" i="3"/>
  <c r="M160" i="3"/>
  <c r="N160" i="3"/>
  <c r="O160" i="3"/>
  <c r="P160" i="3"/>
  <c r="Q160" i="3"/>
  <c r="R160" i="3"/>
  <c r="S160" i="3"/>
  <c r="T160" i="3"/>
  <c r="U160" i="3"/>
  <c r="V160" i="3"/>
  <c r="W160" i="3"/>
  <c r="X160" i="3"/>
  <c r="F161" i="3"/>
  <c r="G161" i="3"/>
  <c r="H161" i="3"/>
  <c r="I161" i="3"/>
  <c r="J161" i="3"/>
  <c r="K161" i="3"/>
  <c r="L161" i="3"/>
  <c r="M161" i="3"/>
  <c r="N161" i="3"/>
  <c r="O161" i="3"/>
  <c r="P161" i="3"/>
  <c r="Q161" i="3"/>
  <c r="R161" i="3"/>
  <c r="S161" i="3"/>
  <c r="T161" i="3"/>
  <c r="U161" i="3"/>
  <c r="V161" i="3"/>
  <c r="W161" i="3"/>
  <c r="X161" i="3"/>
  <c r="E161" i="3"/>
  <c r="E160" i="3"/>
  <c r="E159" i="3"/>
  <c r="E158" i="3"/>
  <c r="E157" i="3"/>
  <c r="E156" i="3"/>
  <c r="E155" i="3"/>
  <c r="E154" i="3"/>
  <c r="E152" i="3"/>
  <c r="E229" i="23"/>
  <c r="Z65" i="20"/>
  <c r="Z67" i="20"/>
  <c r="Z68" i="20"/>
  <c r="Z69" i="20"/>
  <c r="Z70" i="20"/>
  <c r="Z71" i="20"/>
  <c r="Z72" i="20"/>
  <c r="Z73" i="20"/>
  <c r="Z74" i="20"/>
  <c r="F65" i="20"/>
  <c r="G65" i="20"/>
  <c r="H65" i="20"/>
  <c r="I65" i="20"/>
  <c r="J65" i="20"/>
  <c r="K65" i="20"/>
  <c r="L65" i="20"/>
  <c r="M65" i="20"/>
  <c r="N65" i="20"/>
  <c r="O65" i="20"/>
  <c r="P65" i="20"/>
  <c r="V65" i="20"/>
  <c r="W65" i="20"/>
  <c r="X65" i="20"/>
  <c r="Y65" i="20"/>
  <c r="F67" i="20"/>
  <c r="G67" i="20"/>
  <c r="H67" i="20"/>
  <c r="I67" i="20"/>
  <c r="J67" i="20"/>
  <c r="K67" i="20"/>
  <c r="L67" i="20"/>
  <c r="M67" i="20"/>
  <c r="N67" i="20"/>
  <c r="O67" i="20"/>
  <c r="P67" i="20"/>
  <c r="V67" i="20"/>
  <c r="W67" i="20"/>
  <c r="X67" i="20"/>
  <c r="Y67" i="20"/>
  <c r="F68" i="20"/>
  <c r="G68" i="20"/>
  <c r="H68" i="20"/>
  <c r="I68" i="20"/>
  <c r="J68" i="20"/>
  <c r="K68" i="20"/>
  <c r="L68" i="20"/>
  <c r="M68" i="20"/>
  <c r="N68" i="20"/>
  <c r="O68" i="20"/>
  <c r="P68" i="20"/>
  <c r="V68" i="20"/>
  <c r="W68" i="20"/>
  <c r="X68" i="20"/>
  <c r="Y68" i="20"/>
  <c r="F69" i="20"/>
  <c r="G69" i="20"/>
  <c r="H69" i="20"/>
  <c r="I69" i="20"/>
  <c r="J69" i="20"/>
  <c r="K69" i="20"/>
  <c r="L69" i="20"/>
  <c r="M69" i="20"/>
  <c r="N69" i="20"/>
  <c r="O69" i="20"/>
  <c r="P69" i="20"/>
  <c r="V69" i="20"/>
  <c r="W69" i="20"/>
  <c r="X69" i="20"/>
  <c r="Y69" i="20"/>
  <c r="F70" i="20"/>
  <c r="G70" i="20"/>
  <c r="H70" i="20"/>
  <c r="I70" i="20"/>
  <c r="J70" i="20"/>
  <c r="K70" i="20"/>
  <c r="L70" i="20"/>
  <c r="M70" i="20"/>
  <c r="N70" i="20"/>
  <c r="O70" i="20"/>
  <c r="P70" i="20"/>
  <c r="V70" i="20"/>
  <c r="W70" i="20"/>
  <c r="X70" i="20"/>
  <c r="Y70" i="20"/>
  <c r="F71" i="20"/>
  <c r="G71" i="20"/>
  <c r="H71" i="20"/>
  <c r="I71" i="20"/>
  <c r="J71" i="20"/>
  <c r="K71" i="20"/>
  <c r="L71" i="20"/>
  <c r="M71" i="20"/>
  <c r="N71" i="20"/>
  <c r="O71" i="20"/>
  <c r="P71" i="20"/>
  <c r="V71" i="20"/>
  <c r="W71" i="20"/>
  <c r="X71" i="20"/>
  <c r="Y71" i="20"/>
  <c r="F72" i="20"/>
  <c r="G72" i="20"/>
  <c r="H72" i="20"/>
  <c r="I72" i="20"/>
  <c r="J72" i="20"/>
  <c r="K72" i="20"/>
  <c r="L72" i="20"/>
  <c r="M72" i="20"/>
  <c r="N72" i="20"/>
  <c r="O72" i="20"/>
  <c r="P72" i="20"/>
  <c r="V72" i="20"/>
  <c r="W72" i="20"/>
  <c r="X72" i="20"/>
  <c r="Y72" i="20"/>
  <c r="F73" i="20"/>
  <c r="G73" i="20"/>
  <c r="H73" i="20"/>
  <c r="I73" i="20"/>
  <c r="J73" i="20"/>
  <c r="K73" i="20"/>
  <c r="L73" i="20"/>
  <c r="M73" i="20"/>
  <c r="N73" i="20"/>
  <c r="O73" i="20"/>
  <c r="P73" i="20"/>
  <c r="V73" i="20"/>
  <c r="W73" i="20"/>
  <c r="X73" i="20"/>
  <c r="Y73" i="20"/>
  <c r="F74" i="20"/>
  <c r="G74" i="20"/>
  <c r="H74" i="20"/>
  <c r="I74" i="20"/>
  <c r="J74" i="20"/>
  <c r="K74" i="20"/>
  <c r="L74" i="20"/>
  <c r="M74" i="20"/>
  <c r="N74" i="20"/>
  <c r="O74" i="20"/>
  <c r="P74" i="20"/>
  <c r="V74" i="20"/>
  <c r="W74" i="20"/>
  <c r="X74" i="20"/>
  <c r="Y74" i="20"/>
  <c r="E74" i="20"/>
  <c r="E73" i="20"/>
  <c r="E72" i="20"/>
  <c r="E71" i="20"/>
  <c r="E70" i="20"/>
  <c r="E69" i="20"/>
  <c r="E68" i="20"/>
  <c r="E67" i="20"/>
  <c r="E65" i="20"/>
  <c r="AF61" i="20"/>
  <c r="AE61" i="20"/>
  <c r="AD61" i="20"/>
  <c r="AC61" i="20"/>
  <c r="AB61" i="20"/>
  <c r="AA61" i="20"/>
  <c r="U61" i="20"/>
  <c r="T61" i="20"/>
  <c r="S61" i="20"/>
  <c r="R61" i="20"/>
  <c r="Q61" i="20"/>
  <c r="AF60" i="20"/>
  <c r="AE60" i="20"/>
  <c r="AD60" i="20"/>
  <c r="AC60" i="20"/>
  <c r="AB60" i="20"/>
  <c r="AA60" i="20"/>
  <c r="U60" i="20"/>
  <c r="T60" i="20"/>
  <c r="S60" i="20"/>
  <c r="R60" i="20"/>
  <c r="Q60" i="20"/>
  <c r="AF59" i="20"/>
  <c r="AE59" i="20"/>
  <c r="AD59" i="20"/>
  <c r="AC59" i="20"/>
  <c r="AB59" i="20"/>
  <c r="AA59" i="20"/>
  <c r="U59" i="20"/>
  <c r="T59" i="20"/>
  <c r="S59" i="20"/>
  <c r="R59" i="20"/>
  <c r="Q59" i="20"/>
  <c r="AF58" i="20"/>
  <c r="AE58" i="20"/>
  <c r="AD58" i="20"/>
  <c r="AC58" i="20"/>
  <c r="AB58" i="20"/>
  <c r="AA58" i="20"/>
  <c r="U58" i="20"/>
  <c r="T58" i="20"/>
  <c r="S58" i="20"/>
  <c r="R58" i="20"/>
  <c r="Q58" i="20"/>
  <c r="AF57" i="20"/>
  <c r="AE57" i="20"/>
  <c r="AD57" i="20"/>
  <c r="AC57" i="20"/>
  <c r="AB57" i="20"/>
  <c r="AA57" i="20"/>
  <c r="U57" i="20"/>
  <c r="T57" i="20"/>
  <c r="S57" i="20"/>
  <c r="R57" i="20"/>
  <c r="Q57" i="20"/>
  <c r="AF56" i="20"/>
  <c r="AE56" i="20"/>
  <c r="AD56" i="20"/>
  <c r="AC56" i="20"/>
  <c r="AB56" i="20"/>
  <c r="AA56" i="20"/>
  <c r="U56" i="20"/>
  <c r="T56" i="20"/>
  <c r="S56" i="20"/>
  <c r="R56" i="20"/>
  <c r="Q56" i="20"/>
  <c r="AF55" i="20"/>
  <c r="AE55" i="20"/>
  <c r="AD55" i="20"/>
  <c r="AC55" i="20"/>
  <c r="AB55" i="20"/>
  <c r="AA55" i="20"/>
  <c r="U55" i="20"/>
  <c r="T55" i="20"/>
  <c r="S55" i="20"/>
  <c r="R55" i="20"/>
  <c r="Q55" i="20"/>
  <c r="AF54" i="20"/>
  <c r="AE54" i="20"/>
  <c r="AD54" i="20"/>
  <c r="AC54" i="20"/>
  <c r="AB54" i="20"/>
  <c r="AA54" i="20"/>
  <c r="U54" i="20"/>
  <c r="T54" i="20"/>
  <c r="S54" i="20"/>
  <c r="R54" i="20"/>
  <c r="Q54" i="20"/>
  <c r="AF53" i="20"/>
  <c r="AE53" i="20"/>
  <c r="AD53" i="20"/>
  <c r="AC53" i="20"/>
  <c r="AB53" i="20"/>
  <c r="AA53" i="20"/>
  <c r="U53" i="20"/>
  <c r="T53" i="20"/>
  <c r="S53" i="20"/>
  <c r="R53" i="20"/>
  <c r="Q53" i="20"/>
  <c r="AF52" i="20"/>
  <c r="AE52" i="20"/>
  <c r="AD52" i="20"/>
  <c r="AC52" i="20"/>
  <c r="AB52" i="20"/>
  <c r="AA52" i="20"/>
  <c r="U52" i="20"/>
  <c r="T52" i="20"/>
  <c r="S52" i="20"/>
  <c r="R52" i="20"/>
  <c r="Q52" i="20"/>
  <c r="AF51" i="20"/>
  <c r="AE51" i="20"/>
  <c r="AD51" i="20"/>
  <c r="AC51" i="20"/>
  <c r="AB51" i="20"/>
  <c r="AA51" i="20"/>
  <c r="U51" i="20"/>
  <c r="T51" i="20"/>
  <c r="S51" i="20"/>
  <c r="R51" i="20"/>
  <c r="Q51" i="20"/>
  <c r="AF50" i="20"/>
  <c r="AE50" i="20"/>
  <c r="AD50" i="20"/>
  <c r="AC50" i="20"/>
  <c r="AB50" i="20"/>
  <c r="AA50" i="20"/>
  <c r="U50" i="20"/>
  <c r="T50" i="20"/>
  <c r="S50" i="20"/>
  <c r="R50" i="20"/>
  <c r="Q50" i="20"/>
  <c r="AF49" i="20"/>
  <c r="AE49" i="20"/>
  <c r="AD49" i="20"/>
  <c r="AC49" i="20"/>
  <c r="AB49" i="20"/>
  <c r="AA49" i="20"/>
  <c r="U49" i="20"/>
  <c r="T49" i="20"/>
  <c r="S49" i="20"/>
  <c r="R49" i="20"/>
  <c r="Q49" i="20"/>
  <c r="AF48" i="20"/>
  <c r="AE48" i="20"/>
  <c r="AD48" i="20"/>
  <c r="AC48" i="20"/>
  <c r="AB48" i="20"/>
  <c r="AA48" i="20"/>
  <c r="U48" i="20"/>
  <c r="T48" i="20"/>
  <c r="S48" i="20"/>
  <c r="R48" i="20"/>
  <c r="Q48" i="20"/>
  <c r="AF47" i="20"/>
  <c r="AE47" i="20"/>
  <c r="AD47" i="20"/>
  <c r="AC47" i="20"/>
  <c r="AB47" i="20"/>
  <c r="AA47" i="20"/>
  <c r="U47" i="20"/>
  <c r="T47" i="20"/>
  <c r="S47" i="20"/>
  <c r="R47" i="20"/>
  <c r="Q47" i="20"/>
  <c r="AF46" i="20"/>
  <c r="AE46" i="20"/>
  <c r="AD46" i="20"/>
  <c r="AC46" i="20"/>
  <c r="AB46" i="20"/>
  <c r="AA46" i="20"/>
  <c r="U46" i="20"/>
  <c r="T46" i="20"/>
  <c r="S46" i="20"/>
  <c r="R46" i="20"/>
  <c r="Q46" i="20"/>
  <c r="AF45" i="20"/>
  <c r="AE45" i="20"/>
  <c r="AD45" i="20"/>
  <c r="AC45" i="20"/>
  <c r="AB45" i="20"/>
  <c r="AA45" i="20"/>
  <c r="U45" i="20"/>
  <c r="T45" i="20"/>
  <c r="S45" i="20"/>
  <c r="R45" i="20"/>
  <c r="Q45" i="20"/>
  <c r="AF44" i="20"/>
  <c r="AE44" i="20"/>
  <c r="AD44" i="20"/>
  <c r="AC44" i="20"/>
  <c r="AB44" i="20"/>
  <c r="AA44" i="20"/>
  <c r="U44" i="20"/>
  <c r="T44" i="20"/>
  <c r="S44" i="20"/>
  <c r="R44" i="20"/>
  <c r="Q44" i="20"/>
  <c r="AF43" i="20"/>
  <c r="AE43" i="20"/>
  <c r="AD43" i="20"/>
  <c r="AC43" i="20"/>
  <c r="AB43" i="20"/>
  <c r="AA43" i="20"/>
  <c r="U43" i="20"/>
  <c r="T43" i="20"/>
  <c r="S43" i="20"/>
  <c r="R43" i="20"/>
  <c r="Q43" i="20"/>
  <c r="AF42" i="20"/>
  <c r="AE42" i="20"/>
  <c r="AD42" i="20"/>
  <c r="AC42" i="20"/>
  <c r="AB42" i="20"/>
  <c r="AA42" i="20"/>
  <c r="U42" i="20"/>
  <c r="T42" i="20"/>
  <c r="S42" i="20"/>
  <c r="R42" i="20"/>
  <c r="Q42" i="20"/>
  <c r="AF41" i="20"/>
  <c r="AE41" i="20"/>
  <c r="AD41" i="20"/>
  <c r="AC41" i="20"/>
  <c r="AB41" i="20"/>
  <c r="AA41" i="20"/>
  <c r="U41" i="20"/>
  <c r="T41" i="20"/>
  <c r="S41" i="20"/>
  <c r="R41" i="20"/>
  <c r="Q41" i="20"/>
  <c r="AF40" i="20"/>
  <c r="AE40" i="20"/>
  <c r="AD40" i="20"/>
  <c r="AC40" i="20"/>
  <c r="AB40" i="20"/>
  <c r="AA40" i="20"/>
  <c r="U40" i="20"/>
  <c r="T40" i="20"/>
  <c r="S40" i="20"/>
  <c r="R40" i="20"/>
  <c r="Q40" i="20"/>
  <c r="AF39" i="20"/>
  <c r="AE39" i="20"/>
  <c r="AD39" i="20"/>
  <c r="AC39" i="20"/>
  <c r="AB39" i="20"/>
  <c r="AA39" i="20"/>
  <c r="U39" i="20"/>
  <c r="T39" i="20"/>
  <c r="S39" i="20"/>
  <c r="R39" i="20"/>
  <c r="Q39" i="20"/>
  <c r="AF38" i="20"/>
  <c r="AE38" i="20"/>
  <c r="AD38" i="20"/>
  <c r="AC38" i="20"/>
  <c r="AB38" i="20"/>
  <c r="AA38" i="20"/>
  <c r="U38" i="20"/>
  <c r="T38" i="20"/>
  <c r="S38" i="20"/>
  <c r="R38" i="20"/>
  <c r="Q38" i="20"/>
  <c r="AF37" i="20"/>
  <c r="AE37" i="20"/>
  <c r="AD37" i="20"/>
  <c r="AC37" i="20"/>
  <c r="AB37" i="20"/>
  <c r="AA37" i="20"/>
  <c r="U37" i="20"/>
  <c r="T37" i="20"/>
  <c r="S37" i="20"/>
  <c r="R37" i="20"/>
  <c r="Q37" i="20"/>
  <c r="AF36" i="20"/>
  <c r="AE36" i="20"/>
  <c r="AD36" i="20"/>
  <c r="AC36" i="20"/>
  <c r="AB36" i="20"/>
  <c r="AA36" i="20"/>
  <c r="U36" i="20"/>
  <c r="T36" i="20"/>
  <c r="S36" i="20"/>
  <c r="R36" i="20"/>
  <c r="Q36" i="20"/>
  <c r="AF35" i="20"/>
  <c r="AE35" i="20"/>
  <c r="AD35" i="20"/>
  <c r="AC35" i="20"/>
  <c r="AB35" i="20"/>
  <c r="AA35" i="20"/>
  <c r="U35" i="20"/>
  <c r="T35" i="20"/>
  <c r="S35" i="20"/>
  <c r="R35" i="20"/>
  <c r="Q35" i="20"/>
  <c r="AF34" i="20"/>
  <c r="AE34" i="20"/>
  <c r="AD34" i="20"/>
  <c r="AC34" i="20"/>
  <c r="AB34" i="20"/>
  <c r="AA34" i="20"/>
  <c r="U34" i="20"/>
  <c r="T34" i="20"/>
  <c r="S34" i="20"/>
  <c r="R34" i="20"/>
  <c r="Q34" i="20"/>
  <c r="AF33" i="20"/>
  <c r="AE33" i="20"/>
  <c r="AD33" i="20"/>
  <c r="AC33" i="20"/>
  <c r="AB33" i="20"/>
  <c r="AA33" i="20"/>
  <c r="U33" i="20"/>
  <c r="T33" i="20"/>
  <c r="S33" i="20"/>
  <c r="R33" i="20"/>
  <c r="Q33" i="20"/>
  <c r="AF32" i="20"/>
  <c r="AE32" i="20"/>
  <c r="AD32" i="20"/>
  <c r="AC32" i="20"/>
  <c r="AB32" i="20"/>
  <c r="AA32" i="20"/>
  <c r="U32" i="20"/>
  <c r="T32" i="20"/>
  <c r="S32" i="20"/>
  <c r="R32" i="20"/>
  <c r="Q32" i="20"/>
  <c r="AF31" i="20"/>
  <c r="AE31" i="20"/>
  <c r="AD31" i="20"/>
  <c r="AC31" i="20"/>
  <c r="AB31" i="20"/>
  <c r="AA31" i="20"/>
  <c r="U31" i="20"/>
  <c r="T31" i="20"/>
  <c r="S31" i="20"/>
  <c r="R31" i="20"/>
  <c r="Q31" i="20"/>
  <c r="AF30" i="20"/>
  <c r="AE30" i="20"/>
  <c r="AD30" i="20"/>
  <c r="AC30" i="20"/>
  <c r="AB30" i="20"/>
  <c r="AA30" i="20"/>
  <c r="U30" i="20"/>
  <c r="T30" i="20"/>
  <c r="S30" i="20"/>
  <c r="R30" i="20"/>
  <c r="Q30" i="20"/>
  <c r="AF29" i="20"/>
  <c r="AE29" i="20"/>
  <c r="AD29" i="20"/>
  <c r="AC29" i="20"/>
  <c r="AB29" i="20"/>
  <c r="AA29" i="20"/>
  <c r="U29" i="20"/>
  <c r="T29" i="20"/>
  <c r="S29" i="20"/>
  <c r="R29" i="20"/>
  <c r="Q29" i="20"/>
  <c r="AF28" i="20"/>
  <c r="AE28" i="20"/>
  <c r="AD28" i="20"/>
  <c r="AC28" i="20"/>
  <c r="AB28" i="20"/>
  <c r="AA28" i="20"/>
  <c r="U28" i="20"/>
  <c r="T28" i="20"/>
  <c r="S28" i="20"/>
  <c r="R28" i="20"/>
  <c r="Q28" i="20"/>
  <c r="AF27" i="20"/>
  <c r="AE27" i="20"/>
  <c r="AD27" i="20"/>
  <c r="AC27" i="20"/>
  <c r="AB27" i="20"/>
  <c r="AA27" i="20"/>
  <c r="U27" i="20"/>
  <c r="T27" i="20"/>
  <c r="S27" i="20"/>
  <c r="R27" i="20"/>
  <c r="Q27" i="20"/>
  <c r="AF26" i="20"/>
  <c r="AE26" i="20"/>
  <c r="AD26" i="20"/>
  <c r="AC26" i="20"/>
  <c r="AB26" i="20"/>
  <c r="AA26" i="20"/>
  <c r="U26" i="20"/>
  <c r="T26" i="20"/>
  <c r="S26" i="20"/>
  <c r="R26" i="20"/>
  <c r="Q26" i="20"/>
  <c r="AF25" i="20"/>
  <c r="AE25" i="20"/>
  <c r="AD25" i="20"/>
  <c r="AC25" i="20"/>
  <c r="AB25" i="20"/>
  <c r="AA25" i="20"/>
  <c r="U25" i="20"/>
  <c r="T25" i="20"/>
  <c r="S25" i="20"/>
  <c r="R25" i="20"/>
  <c r="Q25" i="20"/>
  <c r="AF24" i="20"/>
  <c r="AE24" i="20"/>
  <c r="AD24" i="20"/>
  <c r="AC24" i="20"/>
  <c r="AB24" i="20"/>
  <c r="AA24" i="20"/>
  <c r="U24" i="20"/>
  <c r="T24" i="20"/>
  <c r="S24" i="20"/>
  <c r="R24" i="20"/>
  <c r="Q24" i="20"/>
  <c r="AF23" i="20"/>
  <c r="AE23" i="20"/>
  <c r="AD23" i="20"/>
  <c r="AC23" i="20"/>
  <c r="AB23" i="20"/>
  <c r="AA23" i="20"/>
  <c r="U23" i="20"/>
  <c r="T23" i="20"/>
  <c r="S23" i="20"/>
  <c r="R23" i="20"/>
  <c r="Q23" i="20"/>
  <c r="AF22" i="20"/>
  <c r="AE22" i="20"/>
  <c r="AD22" i="20"/>
  <c r="AC22" i="20"/>
  <c r="AB22" i="20"/>
  <c r="AA22" i="20"/>
  <c r="U22" i="20"/>
  <c r="T22" i="20"/>
  <c r="S22" i="20"/>
  <c r="R22" i="20"/>
  <c r="Q22" i="20"/>
  <c r="AF21" i="20"/>
  <c r="AE21" i="20"/>
  <c r="AD21" i="20"/>
  <c r="AC21" i="20"/>
  <c r="AB21" i="20"/>
  <c r="AA21" i="20"/>
  <c r="U21" i="20"/>
  <c r="T21" i="20"/>
  <c r="S21" i="20"/>
  <c r="R21" i="20"/>
  <c r="Q21" i="20"/>
  <c r="AF20" i="20"/>
  <c r="AE20" i="20"/>
  <c r="AD20" i="20"/>
  <c r="AC20" i="20"/>
  <c r="AB20" i="20"/>
  <c r="AA20" i="20"/>
  <c r="U20" i="20"/>
  <c r="T20" i="20"/>
  <c r="S20" i="20"/>
  <c r="R20" i="20"/>
  <c r="Q20" i="20"/>
  <c r="AF19" i="20"/>
  <c r="AE19" i="20"/>
  <c r="AD19" i="20"/>
  <c r="AC19" i="20"/>
  <c r="AB19" i="20"/>
  <c r="AA19" i="20"/>
  <c r="U19" i="20"/>
  <c r="T19" i="20"/>
  <c r="S19" i="20"/>
  <c r="R19" i="20"/>
  <c r="Q19" i="20"/>
  <c r="AF18" i="20"/>
  <c r="AE18" i="20"/>
  <c r="AD18" i="20"/>
  <c r="AC18" i="20"/>
  <c r="AB18" i="20"/>
  <c r="AA18" i="20"/>
  <c r="U18" i="20"/>
  <c r="T18" i="20"/>
  <c r="S18" i="20"/>
  <c r="R18" i="20"/>
  <c r="Q18" i="20"/>
  <c r="AF17" i="20"/>
  <c r="AE17" i="20"/>
  <c r="AD17" i="20"/>
  <c r="AC17" i="20"/>
  <c r="AB17" i="20"/>
  <c r="AA17" i="20"/>
  <c r="U17" i="20"/>
  <c r="T17" i="20"/>
  <c r="S17" i="20"/>
  <c r="R17" i="20"/>
  <c r="Q17" i="20"/>
  <c r="AF16" i="20"/>
  <c r="AE16" i="20"/>
  <c r="AD16" i="20"/>
  <c r="AC16" i="20"/>
  <c r="AB16" i="20"/>
  <c r="AA16" i="20"/>
  <c r="U16" i="20"/>
  <c r="T16" i="20"/>
  <c r="S16" i="20"/>
  <c r="R16" i="20"/>
  <c r="Q16" i="20"/>
  <c r="AF15" i="20"/>
  <c r="AE15" i="20"/>
  <c r="AD15" i="20"/>
  <c r="AC15" i="20"/>
  <c r="AB15" i="20"/>
  <c r="AA15" i="20"/>
  <c r="U15" i="20"/>
  <c r="T15" i="20"/>
  <c r="S15" i="20"/>
  <c r="R15" i="20"/>
  <c r="Q15" i="20"/>
  <c r="AF14" i="20"/>
  <c r="AE14" i="20"/>
  <c r="AD14" i="20"/>
  <c r="AC14" i="20"/>
  <c r="AB14" i="20"/>
  <c r="AA14" i="20"/>
  <c r="U14" i="20"/>
  <c r="T14" i="20"/>
  <c r="S14" i="20"/>
  <c r="R14" i="20"/>
  <c r="Q14" i="20"/>
  <c r="AF13" i="20"/>
  <c r="AE13" i="20"/>
  <c r="AD13" i="20"/>
  <c r="AC13" i="20"/>
  <c r="AB13" i="20"/>
  <c r="AA13" i="20"/>
  <c r="U13" i="20"/>
  <c r="T13" i="20"/>
  <c r="S13" i="20"/>
  <c r="R13" i="20"/>
  <c r="Q13" i="20"/>
  <c r="AF12" i="20"/>
  <c r="AE12" i="20"/>
  <c r="AD12" i="20"/>
  <c r="AC12" i="20"/>
  <c r="AB12" i="20"/>
  <c r="AA12" i="20"/>
  <c r="U12" i="20"/>
  <c r="T12" i="20"/>
  <c r="S12" i="20"/>
  <c r="R12" i="20"/>
  <c r="Q12" i="20"/>
  <c r="AF11" i="20"/>
  <c r="AE11" i="20"/>
  <c r="AD11" i="20"/>
  <c r="AC11" i="20"/>
  <c r="AB11" i="20"/>
  <c r="AA11" i="20"/>
  <c r="U11" i="20"/>
  <c r="T11" i="20"/>
  <c r="S11" i="20"/>
  <c r="R11" i="20"/>
  <c r="Q11" i="20"/>
  <c r="AF10" i="20"/>
  <c r="AE10" i="20"/>
  <c r="AD10" i="20"/>
  <c r="AC10" i="20"/>
  <c r="AB10" i="20"/>
  <c r="AA10" i="20"/>
  <c r="U10" i="20"/>
  <c r="T10" i="20"/>
  <c r="S10" i="20"/>
  <c r="R10" i="20"/>
  <c r="Q10" i="20"/>
  <c r="AF9" i="20"/>
  <c r="AE9" i="20"/>
  <c r="AD9" i="20"/>
  <c r="AC9" i="20"/>
  <c r="AB9" i="20"/>
  <c r="AA9" i="20"/>
  <c r="U9" i="20"/>
  <c r="T9" i="20"/>
  <c r="S9" i="20"/>
  <c r="R9" i="20"/>
  <c r="Q9" i="20"/>
  <c r="AF8" i="20"/>
  <c r="AE8" i="20"/>
  <c r="AD8" i="20"/>
  <c r="AC8" i="20"/>
  <c r="AB8" i="20"/>
  <c r="AA8" i="20"/>
  <c r="U8" i="20"/>
  <c r="T8" i="20"/>
  <c r="S8" i="20"/>
  <c r="R8" i="20"/>
  <c r="Q8" i="20"/>
  <c r="AF7" i="20"/>
  <c r="AE7" i="20"/>
  <c r="AD7" i="20"/>
  <c r="AC7" i="20"/>
  <c r="AB7" i="20"/>
  <c r="AA7" i="20"/>
  <c r="U7" i="20"/>
  <c r="T7" i="20"/>
  <c r="S7" i="20"/>
  <c r="R7" i="20"/>
  <c r="Q7" i="20"/>
  <c r="AF6" i="20"/>
  <c r="AE6" i="20"/>
  <c r="AD6" i="20"/>
  <c r="AC6" i="20"/>
  <c r="AC65" i="20" s="1"/>
  <c r="AB6" i="20"/>
  <c r="AA6" i="20"/>
  <c r="U6" i="20"/>
  <c r="T6" i="20"/>
  <c r="S6" i="20"/>
  <c r="R6" i="20"/>
  <c r="Q6" i="20"/>
  <c r="AF5" i="20"/>
  <c r="AE5" i="20"/>
  <c r="AD5" i="20"/>
  <c r="AC5" i="20"/>
  <c r="AB5" i="20"/>
  <c r="AA5" i="20"/>
  <c r="U5" i="20"/>
  <c r="T5" i="20"/>
  <c r="T67" i="20" s="1"/>
  <c r="S5" i="20"/>
  <c r="R5" i="20"/>
  <c r="R65" i="20" s="1"/>
  <c r="Q5" i="20"/>
  <c r="AF4" i="20"/>
  <c r="AE4" i="20"/>
  <c r="AD4" i="20"/>
  <c r="AC4" i="20"/>
  <c r="AB4" i="20"/>
  <c r="AA4" i="20"/>
  <c r="U4" i="20"/>
  <c r="T4" i="20"/>
  <c r="S4" i="20"/>
  <c r="R4" i="20"/>
  <c r="Q4" i="20"/>
  <c r="AF3" i="20"/>
  <c r="AE3" i="20"/>
  <c r="AD3" i="20"/>
  <c r="AD65" i="20" s="1"/>
  <c r="AC3" i="20"/>
  <c r="AB3" i="20"/>
  <c r="AA3" i="20"/>
  <c r="U3" i="20"/>
  <c r="T3" i="20"/>
  <c r="T72" i="20" s="1"/>
  <c r="S3" i="20"/>
  <c r="R3" i="20"/>
  <c r="Q3" i="20"/>
  <c r="Q65" i="20" s="1"/>
  <c r="AF2" i="20"/>
  <c r="AF65" i="20" s="1"/>
  <c r="AE2" i="20"/>
  <c r="AE65" i="20" s="1"/>
  <c r="AD2" i="20"/>
  <c r="AC2" i="20"/>
  <c r="AB2" i="20"/>
  <c r="AB65" i="20" s="1"/>
  <c r="AA2" i="20"/>
  <c r="U2" i="20"/>
  <c r="U65" i="20" s="1"/>
  <c r="T2" i="20"/>
  <c r="T65" i="20" s="1"/>
  <c r="S2" i="20"/>
  <c r="S65" i="20" s="1"/>
  <c r="R2" i="20"/>
  <c r="R67" i="20" s="1"/>
  <c r="Q2" i="20"/>
  <c r="Q67" i="20" s="1"/>
  <c r="Z22" i="8"/>
  <c r="Z24" i="8"/>
  <c r="Z25" i="8"/>
  <c r="Z26" i="8"/>
  <c r="Z27" i="8"/>
  <c r="Z28" i="8"/>
  <c r="Z29" i="8"/>
  <c r="Z30" i="8"/>
  <c r="Z31" i="8"/>
  <c r="F22" i="8"/>
  <c r="G22" i="8"/>
  <c r="H22" i="8"/>
  <c r="I22" i="8"/>
  <c r="J22" i="8"/>
  <c r="K22" i="8"/>
  <c r="L22" i="8"/>
  <c r="M22" i="8"/>
  <c r="N22" i="8"/>
  <c r="O22" i="8"/>
  <c r="P22" i="8"/>
  <c r="V22" i="8"/>
  <c r="W22" i="8"/>
  <c r="X22" i="8"/>
  <c r="Y22" i="8"/>
  <c r="F24" i="8"/>
  <c r="G24" i="8"/>
  <c r="H24" i="8"/>
  <c r="I24" i="8"/>
  <c r="J24" i="8"/>
  <c r="K24" i="8"/>
  <c r="L24" i="8"/>
  <c r="M24" i="8"/>
  <c r="N24" i="8"/>
  <c r="O24" i="8"/>
  <c r="P24" i="8"/>
  <c r="V24" i="8"/>
  <c r="W24" i="8"/>
  <c r="X24" i="8"/>
  <c r="Y24" i="8"/>
  <c r="F25" i="8"/>
  <c r="G25" i="8"/>
  <c r="H25" i="8"/>
  <c r="I25" i="8"/>
  <c r="J25" i="8"/>
  <c r="K25" i="8"/>
  <c r="L25" i="8"/>
  <c r="M25" i="8"/>
  <c r="N25" i="8"/>
  <c r="O25" i="8"/>
  <c r="P25" i="8"/>
  <c r="V25" i="8"/>
  <c r="W25" i="8"/>
  <c r="X25" i="8"/>
  <c r="Y25" i="8"/>
  <c r="F26" i="8"/>
  <c r="G26" i="8"/>
  <c r="H26" i="8"/>
  <c r="I26" i="8"/>
  <c r="J26" i="8"/>
  <c r="K26" i="8"/>
  <c r="L26" i="8"/>
  <c r="M26" i="8"/>
  <c r="N26" i="8"/>
  <c r="O26" i="8"/>
  <c r="P26" i="8"/>
  <c r="V26" i="8"/>
  <c r="W26" i="8"/>
  <c r="X26" i="8"/>
  <c r="Y26" i="8"/>
  <c r="F27" i="8"/>
  <c r="G27" i="8"/>
  <c r="H27" i="8"/>
  <c r="I27" i="8"/>
  <c r="J27" i="8"/>
  <c r="K27" i="8"/>
  <c r="L27" i="8"/>
  <c r="M27" i="8"/>
  <c r="N27" i="8"/>
  <c r="O27" i="8"/>
  <c r="P27" i="8"/>
  <c r="V27" i="8"/>
  <c r="W27" i="8"/>
  <c r="X27" i="8"/>
  <c r="Y27" i="8"/>
  <c r="F28" i="8"/>
  <c r="G28" i="8"/>
  <c r="H28" i="8"/>
  <c r="I28" i="8"/>
  <c r="J28" i="8"/>
  <c r="K28" i="8"/>
  <c r="L28" i="8"/>
  <c r="M28" i="8"/>
  <c r="N28" i="8"/>
  <c r="O28" i="8"/>
  <c r="P28" i="8"/>
  <c r="V28" i="8"/>
  <c r="W28" i="8"/>
  <c r="X28" i="8"/>
  <c r="Y28" i="8"/>
  <c r="F29" i="8"/>
  <c r="G29" i="8"/>
  <c r="H29" i="8"/>
  <c r="I29" i="8"/>
  <c r="J29" i="8"/>
  <c r="K29" i="8"/>
  <c r="L29" i="8"/>
  <c r="M29" i="8"/>
  <c r="N29" i="8"/>
  <c r="O29" i="8"/>
  <c r="P29" i="8"/>
  <c r="V29" i="8"/>
  <c r="W29" i="8"/>
  <c r="X29" i="8"/>
  <c r="Y29" i="8"/>
  <c r="F30" i="8"/>
  <c r="G30" i="8"/>
  <c r="H30" i="8"/>
  <c r="I30" i="8"/>
  <c r="J30" i="8"/>
  <c r="K30" i="8"/>
  <c r="L30" i="8"/>
  <c r="M30" i="8"/>
  <c r="N30" i="8"/>
  <c r="O30" i="8"/>
  <c r="P30" i="8"/>
  <c r="V30" i="8"/>
  <c r="W30" i="8"/>
  <c r="X30" i="8"/>
  <c r="Y30" i="8"/>
  <c r="F31" i="8"/>
  <c r="G31" i="8"/>
  <c r="H31" i="8"/>
  <c r="I31" i="8"/>
  <c r="J31" i="8"/>
  <c r="K31" i="8"/>
  <c r="L31" i="8"/>
  <c r="M31" i="8"/>
  <c r="N31" i="8"/>
  <c r="O31" i="8"/>
  <c r="P31" i="8"/>
  <c r="V31" i="8"/>
  <c r="W31" i="8"/>
  <c r="X31" i="8"/>
  <c r="Y31" i="8"/>
  <c r="E31" i="8"/>
  <c r="E30" i="8"/>
  <c r="E29" i="8"/>
  <c r="E28" i="8"/>
  <c r="E27" i="8"/>
  <c r="E26" i="8"/>
  <c r="E25" i="8"/>
  <c r="E24" i="8"/>
  <c r="E22" i="8"/>
  <c r="AF19" i="8"/>
  <c r="AE19" i="8"/>
  <c r="AD19" i="8"/>
  <c r="AC19" i="8"/>
  <c r="AB19" i="8"/>
  <c r="AA19" i="8"/>
  <c r="U19" i="8"/>
  <c r="T19" i="8"/>
  <c r="S19" i="8"/>
  <c r="R19" i="8"/>
  <c r="Q19" i="8"/>
  <c r="AF18" i="8"/>
  <c r="AE18" i="8"/>
  <c r="AD18" i="8"/>
  <c r="AC18" i="8"/>
  <c r="AB18" i="8"/>
  <c r="AA18" i="8"/>
  <c r="U18" i="8"/>
  <c r="T18" i="8"/>
  <c r="S18" i="8"/>
  <c r="R18" i="8"/>
  <c r="Q18" i="8"/>
  <c r="AF17" i="8"/>
  <c r="AE17" i="8"/>
  <c r="AD17" i="8"/>
  <c r="AC17" i="8"/>
  <c r="AB17" i="8"/>
  <c r="AA17" i="8"/>
  <c r="U17" i="8"/>
  <c r="T17" i="8"/>
  <c r="S17" i="8"/>
  <c r="R17" i="8"/>
  <c r="Q17" i="8"/>
  <c r="AF16" i="8"/>
  <c r="AE16" i="8"/>
  <c r="AD16" i="8"/>
  <c r="AC16" i="8"/>
  <c r="AB16" i="8"/>
  <c r="AA16" i="8"/>
  <c r="U16" i="8"/>
  <c r="T16" i="8"/>
  <c r="S16" i="8"/>
  <c r="R16" i="8"/>
  <c r="Q16" i="8"/>
  <c r="AF15" i="8"/>
  <c r="AE15" i="8"/>
  <c r="AD15" i="8"/>
  <c r="AC15" i="8"/>
  <c r="AB15" i="8"/>
  <c r="AA15" i="8"/>
  <c r="U15" i="8"/>
  <c r="T15" i="8"/>
  <c r="S15" i="8"/>
  <c r="R15" i="8"/>
  <c r="Q15" i="8"/>
  <c r="AF14" i="8"/>
  <c r="AE14" i="8"/>
  <c r="AD14" i="8"/>
  <c r="AC14" i="8"/>
  <c r="AB14" i="8"/>
  <c r="AA14" i="8"/>
  <c r="U14" i="8"/>
  <c r="T14" i="8"/>
  <c r="S14" i="8"/>
  <c r="R14" i="8"/>
  <c r="Q14" i="8"/>
  <c r="AF13" i="8"/>
  <c r="AE13" i="8"/>
  <c r="AD13" i="8"/>
  <c r="AC13" i="8"/>
  <c r="AB13" i="8"/>
  <c r="AA13" i="8"/>
  <c r="U13" i="8"/>
  <c r="T13" i="8"/>
  <c r="S13" i="8"/>
  <c r="R13" i="8"/>
  <c r="Q13" i="8"/>
  <c r="AF12" i="8"/>
  <c r="AE12" i="8"/>
  <c r="AD12" i="8"/>
  <c r="AC12" i="8"/>
  <c r="AB12" i="8"/>
  <c r="AA12" i="8"/>
  <c r="U12" i="8"/>
  <c r="T12" i="8"/>
  <c r="S12" i="8"/>
  <c r="R12" i="8"/>
  <c r="Q12" i="8"/>
  <c r="AF11" i="8"/>
  <c r="AE11" i="8"/>
  <c r="AD11" i="8"/>
  <c r="AC11" i="8"/>
  <c r="AB11" i="8"/>
  <c r="AA11" i="8"/>
  <c r="U11" i="8"/>
  <c r="T11" i="8"/>
  <c r="S11" i="8"/>
  <c r="R11" i="8"/>
  <c r="Q11" i="8"/>
  <c r="AF10" i="8"/>
  <c r="AE10" i="8"/>
  <c r="AD10" i="8"/>
  <c r="AC10" i="8"/>
  <c r="AB10" i="8"/>
  <c r="AA10" i="8"/>
  <c r="U10" i="8"/>
  <c r="T10" i="8"/>
  <c r="S10" i="8"/>
  <c r="R10" i="8"/>
  <c r="Q10" i="8"/>
  <c r="AF9" i="8"/>
  <c r="AE9" i="8"/>
  <c r="AD9" i="8"/>
  <c r="AC9" i="8"/>
  <c r="AB9" i="8"/>
  <c r="AA9" i="8"/>
  <c r="U9" i="8"/>
  <c r="T9" i="8"/>
  <c r="S9" i="8"/>
  <c r="R9" i="8"/>
  <c r="Q9" i="8"/>
  <c r="AF8" i="8"/>
  <c r="AE8" i="8"/>
  <c r="AD8" i="8"/>
  <c r="AC8" i="8"/>
  <c r="AB8" i="8"/>
  <c r="AA8" i="8"/>
  <c r="U8" i="8"/>
  <c r="T8" i="8"/>
  <c r="S8" i="8"/>
  <c r="R8" i="8"/>
  <c r="Q8" i="8"/>
  <c r="AF7" i="8"/>
  <c r="AE7" i="8"/>
  <c r="AD7" i="8"/>
  <c r="AC7" i="8"/>
  <c r="AB7" i="8"/>
  <c r="AA7" i="8"/>
  <c r="U7" i="8"/>
  <c r="T7" i="8"/>
  <c r="S7" i="8"/>
  <c r="R7" i="8"/>
  <c r="Q7" i="8"/>
  <c r="Q22" i="8" s="1"/>
  <c r="AF6" i="8"/>
  <c r="AE6" i="8"/>
  <c r="AD6" i="8"/>
  <c r="AC6" i="8"/>
  <c r="AB6" i="8"/>
  <c r="AA6" i="8"/>
  <c r="U6" i="8"/>
  <c r="T6" i="8"/>
  <c r="T24" i="8" s="1"/>
  <c r="S6" i="8"/>
  <c r="R6" i="8"/>
  <c r="Q6" i="8"/>
  <c r="AF5" i="8"/>
  <c r="AE5" i="8"/>
  <c r="AD5" i="8"/>
  <c r="AC5" i="8"/>
  <c r="AB5" i="8"/>
  <c r="AB22" i="8" s="1"/>
  <c r="AA5" i="8"/>
  <c r="U5" i="8"/>
  <c r="T5" i="8"/>
  <c r="S5" i="8"/>
  <c r="R5" i="8"/>
  <c r="Q5" i="8"/>
  <c r="AF4" i="8"/>
  <c r="AE4" i="8"/>
  <c r="AD4" i="8"/>
  <c r="AC4" i="8"/>
  <c r="AB4" i="8"/>
  <c r="AA4" i="8"/>
  <c r="U4" i="8"/>
  <c r="T4" i="8"/>
  <c r="T31" i="8" s="1"/>
  <c r="S4" i="8"/>
  <c r="S24" i="8" s="1"/>
  <c r="R4" i="8"/>
  <c r="Q4" i="8"/>
  <c r="AF3" i="8"/>
  <c r="AE3" i="8"/>
  <c r="AD3" i="8"/>
  <c r="AC3" i="8"/>
  <c r="AB3" i="8"/>
  <c r="AA3" i="8"/>
  <c r="U3" i="8"/>
  <c r="U24" i="8" s="1"/>
  <c r="T3" i="8"/>
  <c r="S3" i="8"/>
  <c r="R3" i="8"/>
  <c r="Q3" i="8"/>
  <c r="AF2" i="8"/>
  <c r="AF22" i="8" s="1"/>
  <c r="AE2" i="8"/>
  <c r="AE22" i="8" s="1"/>
  <c r="AD2" i="8"/>
  <c r="AD22" i="8" s="1"/>
  <c r="AC2" i="8"/>
  <c r="AC22" i="8" s="1"/>
  <c r="AB2" i="8"/>
  <c r="AA2" i="8"/>
  <c r="AG22" i="8" s="1"/>
  <c r="U2" i="8"/>
  <c r="U22" i="8" s="1"/>
  <c r="T2" i="8"/>
  <c r="T22" i="8" s="1"/>
  <c r="S2" i="8"/>
  <c r="S22" i="8" s="1"/>
  <c r="R2" i="8"/>
  <c r="R22" i="8" s="1"/>
  <c r="Q2" i="8"/>
  <c r="Q24" i="8" s="1"/>
  <c r="Z197" i="2"/>
  <c r="Z199" i="2"/>
  <c r="Z200" i="2"/>
  <c r="Z201" i="2"/>
  <c r="Z202" i="2"/>
  <c r="Z203" i="2"/>
  <c r="Z204" i="2"/>
  <c r="Z205" i="2"/>
  <c r="Z206" i="2"/>
  <c r="F197" i="2"/>
  <c r="G197" i="2"/>
  <c r="I197" i="2"/>
  <c r="J197" i="2"/>
  <c r="K197" i="2"/>
  <c r="L197" i="2"/>
  <c r="M197" i="2"/>
  <c r="N197" i="2"/>
  <c r="O197" i="2"/>
  <c r="P197" i="2"/>
  <c r="V197" i="2"/>
  <c r="W197" i="2"/>
  <c r="X197" i="2"/>
  <c r="Y197" i="2"/>
  <c r="F199" i="2"/>
  <c r="H199" i="2"/>
  <c r="I199" i="2"/>
  <c r="J199" i="2"/>
  <c r="K199" i="2"/>
  <c r="L199" i="2"/>
  <c r="M199" i="2"/>
  <c r="N199" i="2"/>
  <c r="O199" i="2"/>
  <c r="P199" i="2"/>
  <c r="V199" i="2"/>
  <c r="W199" i="2"/>
  <c r="X199" i="2"/>
  <c r="Y199" i="2"/>
  <c r="F200" i="2"/>
  <c r="G200" i="2"/>
  <c r="H200" i="2"/>
  <c r="I200" i="2"/>
  <c r="J200" i="2"/>
  <c r="K200" i="2"/>
  <c r="L200" i="2"/>
  <c r="M200" i="2"/>
  <c r="N200" i="2"/>
  <c r="O200" i="2"/>
  <c r="P200" i="2"/>
  <c r="V200" i="2"/>
  <c r="W200" i="2"/>
  <c r="X200" i="2"/>
  <c r="Y200" i="2"/>
  <c r="F201" i="2"/>
  <c r="G201" i="2"/>
  <c r="H201" i="2"/>
  <c r="I201" i="2"/>
  <c r="J201" i="2"/>
  <c r="K201" i="2"/>
  <c r="L201" i="2"/>
  <c r="M201" i="2"/>
  <c r="N201" i="2"/>
  <c r="O201" i="2"/>
  <c r="P201" i="2"/>
  <c r="V201" i="2"/>
  <c r="W201" i="2"/>
  <c r="X201" i="2"/>
  <c r="Y201" i="2"/>
  <c r="F202" i="2"/>
  <c r="G202" i="2"/>
  <c r="H202" i="2"/>
  <c r="I202" i="2"/>
  <c r="J202" i="2"/>
  <c r="K202" i="2"/>
  <c r="L202" i="2"/>
  <c r="M202" i="2"/>
  <c r="N202" i="2"/>
  <c r="O202" i="2"/>
  <c r="P202" i="2"/>
  <c r="V202" i="2"/>
  <c r="W202" i="2"/>
  <c r="X202" i="2"/>
  <c r="Y202" i="2"/>
  <c r="F203" i="2"/>
  <c r="G203" i="2"/>
  <c r="H203" i="2"/>
  <c r="I203" i="2"/>
  <c r="J203" i="2"/>
  <c r="K203" i="2"/>
  <c r="L203" i="2"/>
  <c r="M203" i="2"/>
  <c r="N203" i="2"/>
  <c r="O203" i="2"/>
  <c r="P203" i="2"/>
  <c r="V203" i="2"/>
  <c r="W203" i="2"/>
  <c r="X203" i="2"/>
  <c r="Y203" i="2"/>
  <c r="F204" i="2"/>
  <c r="G204" i="2"/>
  <c r="H204" i="2"/>
  <c r="I204" i="2"/>
  <c r="J204" i="2"/>
  <c r="K204" i="2"/>
  <c r="L204" i="2"/>
  <c r="M204" i="2"/>
  <c r="N204" i="2"/>
  <c r="O204" i="2"/>
  <c r="P204" i="2"/>
  <c r="V204" i="2"/>
  <c r="W204" i="2"/>
  <c r="X204" i="2"/>
  <c r="Y204" i="2"/>
  <c r="F205" i="2"/>
  <c r="G205" i="2"/>
  <c r="H205" i="2"/>
  <c r="I205" i="2"/>
  <c r="J205" i="2"/>
  <c r="K205" i="2"/>
  <c r="L205" i="2"/>
  <c r="M205" i="2"/>
  <c r="N205" i="2"/>
  <c r="O205" i="2"/>
  <c r="P205" i="2"/>
  <c r="V205" i="2"/>
  <c r="W205" i="2"/>
  <c r="X205" i="2"/>
  <c r="Y205" i="2"/>
  <c r="F206" i="2"/>
  <c r="G206" i="2"/>
  <c r="H206" i="2"/>
  <c r="I206" i="2"/>
  <c r="J206" i="2"/>
  <c r="K206" i="2"/>
  <c r="L206" i="2"/>
  <c r="M206" i="2"/>
  <c r="N206" i="2"/>
  <c r="O206" i="2"/>
  <c r="P206" i="2"/>
  <c r="V206" i="2"/>
  <c r="W206" i="2"/>
  <c r="X206" i="2"/>
  <c r="Y206" i="2"/>
  <c r="E197" i="2"/>
  <c r="E206" i="2"/>
  <c r="E205" i="2"/>
  <c r="E204" i="2"/>
  <c r="E203" i="2"/>
  <c r="E202" i="2"/>
  <c r="E201" i="2"/>
  <c r="E200" i="2"/>
  <c r="AF193" i="2"/>
  <c r="AE193" i="2"/>
  <c r="AD193" i="2"/>
  <c r="AC193" i="2"/>
  <c r="AB193" i="2"/>
  <c r="AA193" i="2"/>
  <c r="U193" i="2"/>
  <c r="T193" i="2"/>
  <c r="S193" i="2"/>
  <c r="R193" i="2"/>
  <c r="Q193" i="2"/>
  <c r="AF192" i="2"/>
  <c r="AE192" i="2"/>
  <c r="AD192" i="2"/>
  <c r="AC192" i="2"/>
  <c r="AB192" i="2"/>
  <c r="AA192" i="2"/>
  <c r="U192" i="2"/>
  <c r="T192" i="2"/>
  <c r="S192" i="2"/>
  <c r="R192" i="2"/>
  <c r="Q192" i="2"/>
  <c r="AF191" i="2"/>
  <c r="AE191" i="2"/>
  <c r="AD191" i="2"/>
  <c r="AC191" i="2"/>
  <c r="AB191" i="2"/>
  <c r="AA191" i="2"/>
  <c r="U191" i="2"/>
  <c r="T191" i="2"/>
  <c r="S191" i="2"/>
  <c r="R191" i="2"/>
  <c r="Q191" i="2"/>
  <c r="AF190" i="2"/>
  <c r="AE190" i="2"/>
  <c r="AD190" i="2"/>
  <c r="AC190" i="2"/>
  <c r="AB190" i="2"/>
  <c r="AA190" i="2"/>
  <c r="U190" i="2"/>
  <c r="T190" i="2"/>
  <c r="S190" i="2"/>
  <c r="R190" i="2"/>
  <c r="Q190" i="2"/>
  <c r="AF189" i="2"/>
  <c r="AE189" i="2"/>
  <c r="AD189" i="2"/>
  <c r="AC189" i="2"/>
  <c r="AB189" i="2"/>
  <c r="AA189" i="2"/>
  <c r="U189" i="2"/>
  <c r="T189" i="2"/>
  <c r="S189" i="2"/>
  <c r="R189" i="2"/>
  <c r="Q189" i="2"/>
  <c r="AF188" i="2"/>
  <c r="AE188" i="2"/>
  <c r="AD188" i="2"/>
  <c r="AC188" i="2"/>
  <c r="AB188" i="2"/>
  <c r="AA188" i="2"/>
  <c r="U188" i="2"/>
  <c r="T188" i="2"/>
  <c r="S188" i="2"/>
  <c r="R188" i="2"/>
  <c r="Q188" i="2"/>
  <c r="AF187" i="2"/>
  <c r="AE187" i="2"/>
  <c r="AD187" i="2"/>
  <c r="AC187" i="2"/>
  <c r="AB187" i="2"/>
  <c r="AA187" i="2"/>
  <c r="U187" i="2"/>
  <c r="T187" i="2"/>
  <c r="S187" i="2"/>
  <c r="R187" i="2"/>
  <c r="Q187" i="2"/>
  <c r="AF186" i="2"/>
  <c r="AE186" i="2"/>
  <c r="AD186" i="2"/>
  <c r="AC186" i="2"/>
  <c r="AB186" i="2"/>
  <c r="AA186" i="2"/>
  <c r="U186" i="2"/>
  <c r="T186" i="2"/>
  <c r="S186" i="2"/>
  <c r="R186" i="2"/>
  <c r="Q186" i="2"/>
  <c r="AF185" i="2"/>
  <c r="AE185" i="2"/>
  <c r="AD185" i="2"/>
  <c r="AC185" i="2"/>
  <c r="AB185" i="2"/>
  <c r="AA185" i="2"/>
  <c r="U185" i="2"/>
  <c r="T185" i="2"/>
  <c r="S185" i="2"/>
  <c r="R185" i="2"/>
  <c r="Q185" i="2"/>
  <c r="AF184" i="2"/>
  <c r="AE184" i="2"/>
  <c r="AD184" i="2"/>
  <c r="AC184" i="2"/>
  <c r="AB184" i="2"/>
  <c r="AA184" i="2"/>
  <c r="U184" i="2"/>
  <c r="T184" i="2"/>
  <c r="S184" i="2"/>
  <c r="R184" i="2"/>
  <c r="Q184" i="2"/>
  <c r="AF183" i="2"/>
  <c r="AE183" i="2"/>
  <c r="AD183" i="2"/>
  <c r="AC183" i="2"/>
  <c r="AB183" i="2"/>
  <c r="AA183" i="2"/>
  <c r="U183" i="2"/>
  <c r="T183" i="2"/>
  <c r="S183" i="2"/>
  <c r="R183" i="2"/>
  <c r="Q183" i="2"/>
  <c r="AF182" i="2"/>
  <c r="AE182" i="2"/>
  <c r="AD182" i="2"/>
  <c r="AC182" i="2"/>
  <c r="AB182" i="2"/>
  <c r="AA182" i="2"/>
  <c r="U182" i="2"/>
  <c r="T182" i="2"/>
  <c r="S182" i="2"/>
  <c r="R182" i="2"/>
  <c r="Q182" i="2"/>
  <c r="AF181" i="2"/>
  <c r="AE181" i="2"/>
  <c r="AD181" i="2"/>
  <c r="AC181" i="2"/>
  <c r="AB181" i="2"/>
  <c r="AA181" i="2"/>
  <c r="U181" i="2"/>
  <c r="T181" i="2"/>
  <c r="S181" i="2"/>
  <c r="R181" i="2"/>
  <c r="Q181" i="2"/>
  <c r="AF180" i="2"/>
  <c r="AE180" i="2"/>
  <c r="AD180" i="2"/>
  <c r="AC180" i="2"/>
  <c r="AB180" i="2"/>
  <c r="AA180" i="2"/>
  <c r="U180" i="2"/>
  <c r="T180" i="2"/>
  <c r="S180" i="2"/>
  <c r="R180" i="2"/>
  <c r="Q180" i="2"/>
  <c r="AF179" i="2"/>
  <c r="AE179" i="2"/>
  <c r="AD179" i="2"/>
  <c r="AC179" i="2"/>
  <c r="AB179" i="2"/>
  <c r="AA179" i="2"/>
  <c r="U179" i="2"/>
  <c r="T179" i="2"/>
  <c r="S179" i="2"/>
  <c r="R179" i="2"/>
  <c r="Q179" i="2"/>
  <c r="AF178" i="2"/>
  <c r="AE178" i="2"/>
  <c r="AD178" i="2"/>
  <c r="AC178" i="2"/>
  <c r="AB178" i="2"/>
  <c r="AA178" i="2"/>
  <c r="U178" i="2"/>
  <c r="T178" i="2"/>
  <c r="S178" i="2"/>
  <c r="R178" i="2"/>
  <c r="Q178" i="2"/>
  <c r="AF177" i="2"/>
  <c r="AE177" i="2"/>
  <c r="AD177" i="2"/>
  <c r="AC177" i="2"/>
  <c r="AB177" i="2"/>
  <c r="AA177" i="2"/>
  <c r="U177" i="2"/>
  <c r="T177" i="2"/>
  <c r="S177" i="2"/>
  <c r="R177" i="2"/>
  <c r="Q177" i="2"/>
  <c r="AF176" i="2"/>
  <c r="AE176" i="2"/>
  <c r="AD176" i="2"/>
  <c r="AC176" i="2"/>
  <c r="AB176" i="2"/>
  <c r="AA176" i="2"/>
  <c r="U176" i="2"/>
  <c r="T176" i="2"/>
  <c r="S176" i="2"/>
  <c r="R176" i="2"/>
  <c r="Q176" i="2"/>
  <c r="AF175" i="2"/>
  <c r="AE175" i="2"/>
  <c r="AD175" i="2"/>
  <c r="AC175" i="2"/>
  <c r="AB175" i="2"/>
  <c r="AA175" i="2"/>
  <c r="U175" i="2"/>
  <c r="T175" i="2"/>
  <c r="S175" i="2"/>
  <c r="R175" i="2"/>
  <c r="Q175" i="2"/>
  <c r="AF174" i="2"/>
  <c r="AE174" i="2"/>
  <c r="AD174" i="2"/>
  <c r="AC174" i="2"/>
  <c r="AB174" i="2"/>
  <c r="AA174" i="2"/>
  <c r="U174" i="2"/>
  <c r="T174" i="2"/>
  <c r="S174" i="2"/>
  <c r="R174" i="2"/>
  <c r="Q174" i="2"/>
  <c r="AF173" i="2"/>
  <c r="AE173" i="2"/>
  <c r="AD173" i="2"/>
  <c r="AC173" i="2"/>
  <c r="AB173" i="2"/>
  <c r="AA173" i="2"/>
  <c r="U173" i="2"/>
  <c r="T173" i="2"/>
  <c r="S173" i="2"/>
  <c r="R173" i="2"/>
  <c r="Q173" i="2"/>
  <c r="AF172" i="2"/>
  <c r="AE172" i="2"/>
  <c r="AD172" i="2"/>
  <c r="AC172" i="2"/>
  <c r="AB172" i="2"/>
  <c r="AA172" i="2"/>
  <c r="U172" i="2"/>
  <c r="T172" i="2"/>
  <c r="S172" i="2"/>
  <c r="R172" i="2"/>
  <c r="Q172" i="2"/>
  <c r="AF171" i="2"/>
  <c r="AE171" i="2"/>
  <c r="AD171" i="2"/>
  <c r="AC171" i="2"/>
  <c r="AB171" i="2"/>
  <c r="AA171" i="2"/>
  <c r="U171" i="2"/>
  <c r="T171" i="2"/>
  <c r="S171" i="2"/>
  <c r="R171" i="2"/>
  <c r="Q171" i="2"/>
  <c r="AF170" i="2"/>
  <c r="AE170" i="2"/>
  <c r="AD170" i="2"/>
  <c r="AC170" i="2"/>
  <c r="AB170" i="2"/>
  <c r="AA170" i="2"/>
  <c r="U170" i="2"/>
  <c r="T170" i="2"/>
  <c r="S170" i="2"/>
  <c r="R170" i="2"/>
  <c r="Q170" i="2"/>
  <c r="AF169" i="2"/>
  <c r="AE169" i="2"/>
  <c r="AD169" i="2"/>
  <c r="AC169" i="2"/>
  <c r="AB169" i="2"/>
  <c r="AA169" i="2"/>
  <c r="U169" i="2"/>
  <c r="T169" i="2"/>
  <c r="S169" i="2"/>
  <c r="R169" i="2"/>
  <c r="Q169" i="2"/>
  <c r="AF168" i="2"/>
  <c r="AE168" i="2"/>
  <c r="AD168" i="2"/>
  <c r="AC168" i="2"/>
  <c r="AB168" i="2"/>
  <c r="AA168" i="2"/>
  <c r="U168" i="2"/>
  <c r="T168" i="2"/>
  <c r="S168" i="2"/>
  <c r="R168" i="2"/>
  <c r="Q168" i="2"/>
  <c r="AF167" i="2"/>
  <c r="AE167" i="2"/>
  <c r="AD167" i="2"/>
  <c r="AC167" i="2"/>
  <c r="AB167" i="2"/>
  <c r="AA167" i="2"/>
  <c r="U167" i="2"/>
  <c r="T167" i="2"/>
  <c r="S167" i="2"/>
  <c r="R167" i="2"/>
  <c r="Q167" i="2"/>
  <c r="AF166" i="2"/>
  <c r="AE166" i="2"/>
  <c r="AD166" i="2"/>
  <c r="AC166" i="2"/>
  <c r="AB166" i="2"/>
  <c r="AA166" i="2"/>
  <c r="U166" i="2"/>
  <c r="T166" i="2"/>
  <c r="S166" i="2"/>
  <c r="R166" i="2"/>
  <c r="Q166" i="2"/>
  <c r="AF165" i="2"/>
  <c r="AE165" i="2"/>
  <c r="AD165" i="2"/>
  <c r="AC165" i="2"/>
  <c r="AB165" i="2"/>
  <c r="AA165" i="2"/>
  <c r="U165" i="2"/>
  <c r="T165" i="2"/>
  <c r="S165" i="2"/>
  <c r="R165" i="2"/>
  <c r="Q165" i="2"/>
  <c r="AF164" i="2"/>
  <c r="AE164" i="2"/>
  <c r="AD164" i="2"/>
  <c r="AC164" i="2"/>
  <c r="AB164" i="2"/>
  <c r="AA164" i="2"/>
  <c r="U164" i="2"/>
  <c r="T164" i="2"/>
  <c r="S164" i="2"/>
  <c r="R164" i="2"/>
  <c r="Q164" i="2"/>
  <c r="AF163" i="2"/>
  <c r="AE163" i="2"/>
  <c r="AD163" i="2"/>
  <c r="AC163" i="2"/>
  <c r="AB163" i="2"/>
  <c r="AA163" i="2"/>
  <c r="U163" i="2"/>
  <c r="T163" i="2"/>
  <c r="S163" i="2"/>
  <c r="R163" i="2"/>
  <c r="Q163" i="2"/>
  <c r="AF162" i="2"/>
  <c r="AE162" i="2"/>
  <c r="AD162" i="2"/>
  <c r="AC162" i="2"/>
  <c r="AB162" i="2"/>
  <c r="AA162" i="2"/>
  <c r="U162" i="2"/>
  <c r="T162" i="2"/>
  <c r="S162" i="2"/>
  <c r="R162" i="2"/>
  <c r="Q162" i="2"/>
  <c r="AF161" i="2"/>
  <c r="AE161" i="2"/>
  <c r="AD161" i="2"/>
  <c r="AC161" i="2"/>
  <c r="AB161" i="2"/>
  <c r="AA161" i="2"/>
  <c r="U161" i="2"/>
  <c r="T161" i="2"/>
  <c r="S161" i="2"/>
  <c r="R161" i="2"/>
  <c r="Q161" i="2"/>
  <c r="AF160" i="2"/>
  <c r="AE160" i="2"/>
  <c r="AD160" i="2"/>
  <c r="AC160" i="2"/>
  <c r="AB160" i="2"/>
  <c r="AA160" i="2"/>
  <c r="U160" i="2"/>
  <c r="T160" i="2"/>
  <c r="S160" i="2"/>
  <c r="R160" i="2"/>
  <c r="Q160" i="2"/>
  <c r="AF159" i="2"/>
  <c r="AE159" i="2"/>
  <c r="AD159" i="2"/>
  <c r="AC159" i="2"/>
  <c r="AB159" i="2"/>
  <c r="AA159" i="2"/>
  <c r="U159" i="2"/>
  <c r="T159" i="2"/>
  <c r="S159" i="2"/>
  <c r="R159" i="2"/>
  <c r="Q159" i="2"/>
  <c r="AF158" i="2"/>
  <c r="AE158" i="2"/>
  <c r="AD158" i="2"/>
  <c r="AC158" i="2"/>
  <c r="AB158" i="2"/>
  <c r="AA158" i="2"/>
  <c r="U158" i="2"/>
  <c r="T158" i="2"/>
  <c r="S158" i="2"/>
  <c r="R158" i="2"/>
  <c r="Q158" i="2"/>
  <c r="AF157" i="2"/>
  <c r="AE157" i="2"/>
  <c r="AD157" i="2"/>
  <c r="AC157" i="2"/>
  <c r="AB157" i="2"/>
  <c r="AA157" i="2"/>
  <c r="U157" i="2"/>
  <c r="T157" i="2"/>
  <c r="S157" i="2"/>
  <c r="R157" i="2"/>
  <c r="Q157" i="2"/>
  <c r="AF156" i="2"/>
  <c r="AE156" i="2"/>
  <c r="AD156" i="2"/>
  <c r="AC156" i="2"/>
  <c r="AB156" i="2"/>
  <c r="AA156" i="2"/>
  <c r="U156" i="2"/>
  <c r="T156" i="2"/>
  <c r="S156" i="2"/>
  <c r="R156" i="2"/>
  <c r="Q156" i="2"/>
  <c r="AF155" i="2"/>
  <c r="AE155" i="2"/>
  <c r="AD155" i="2"/>
  <c r="AC155" i="2"/>
  <c r="AB155" i="2"/>
  <c r="AA155" i="2"/>
  <c r="U155" i="2"/>
  <c r="T155" i="2"/>
  <c r="S155" i="2"/>
  <c r="R155" i="2"/>
  <c r="Q155" i="2"/>
  <c r="AF154" i="2"/>
  <c r="AE154" i="2"/>
  <c r="AD154" i="2"/>
  <c r="AC154" i="2"/>
  <c r="AB154" i="2"/>
  <c r="AA154" i="2"/>
  <c r="U154" i="2"/>
  <c r="T154" i="2"/>
  <c r="S154" i="2"/>
  <c r="R154" i="2"/>
  <c r="Q154" i="2"/>
  <c r="AF153" i="2"/>
  <c r="AE153" i="2"/>
  <c r="AD153" i="2"/>
  <c r="AC153" i="2"/>
  <c r="AB153" i="2"/>
  <c r="AA153" i="2"/>
  <c r="U153" i="2"/>
  <c r="T153" i="2"/>
  <c r="S153" i="2"/>
  <c r="R153" i="2"/>
  <c r="Q153" i="2"/>
  <c r="AF152" i="2"/>
  <c r="AE152" i="2"/>
  <c r="AD152" i="2"/>
  <c r="AC152" i="2"/>
  <c r="AB152" i="2"/>
  <c r="AA152" i="2"/>
  <c r="U152" i="2"/>
  <c r="T152" i="2"/>
  <c r="S152" i="2"/>
  <c r="R152" i="2"/>
  <c r="Q152" i="2"/>
  <c r="AF151" i="2"/>
  <c r="AE151" i="2"/>
  <c r="AD151" i="2"/>
  <c r="AC151" i="2"/>
  <c r="AB151" i="2"/>
  <c r="AA151" i="2"/>
  <c r="U151" i="2"/>
  <c r="T151" i="2"/>
  <c r="S151" i="2"/>
  <c r="R151" i="2"/>
  <c r="Q151" i="2"/>
  <c r="AF150" i="2"/>
  <c r="AE150" i="2"/>
  <c r="AD150" i="2"/>
  <c r="AC150" i="2"/>
  <c r="AB150" i="2"/>
  <c r="AA150" i="2"/>
  <c r="U150" i="2"/>
  <c r="T150" i="2"/>
  <c r="S150" i="2"/>
  <c r="R150" i="2"/>
  <c r="Q150" i="2"/>
  <c r="AF149" i="2"/>
  <c r="AE149" i="2"/>
  <c r="AD149" i="2"/>
  <c r="AC149" i="2"/>
  <c r="AB149" i="2"/>
  <c r="AA149" i="2"/>
  <c r="U149" i="2"/>
  <c r="T149" i="2"/>
  <c r="S149" i="2"/>
  <c r="R149" i="2"/>
  <c r="Q149" i="2"/>
  <c r="AF148" i="2"/>
  <c r="AE148" i="2"/>
  <c r="AD148" i="2"/>
  <c r="AC148" i="2"/>
  <c r="AB148" i="2"/>
  <c r="AA148" i="2"/>
  <c r="U148" i="2"/>
  <c r="T148" i="2"/>
  <c r="S148" i="2"/>
  <c r="R148" i="2"/>
  <c r="Q148" i="2"/>
  <c r="AF147" i="2"/>
  <c r="AE147" i="2"/>
  <c r="AD147" i="2"/>
  <c r="AC147" i="2"/>
  <c r="AB147" i="2"/>
  <c r="AA147" i="2"/>
  <c r="U147" i="2"/>
  <c r="T147" i="2"/>
  <c r="S147" i="2"/>
  <c r="R147" i="2"/>
  <c r="Q147" i="2"/>
  <c r="AF146" i="2"/>
  <c r="AE146" i="2"/>
  <c r="AD146" i="2"/>
  <c r="AC146" i="2"/>
  <c r="AB146" i="2"/>
  <c r="AA146" i="2"/>
  <c r="U146" i="2"/>
  <c r="T146" i="2"/>
  <c r="S146" i="2"/>
  <c r="R146" i="2"/>
  <c r="Q146" i="2"/>
  <c r="AF145" i="2"/>
  <c r="AE145" i="2"/>
  <c r="AD145" i="2"/>
  <c r="AC145" i="2"/>
  <c r="AB145" i="2"/>
  <c r="AA145" i="2"/>
  <c r="U145" i="2"/>
  <c r="T145" i="2"/>
  <c r="S145" i="2"/>
  <c r="R145" i="2"/>
  <c r="Q145" i="2"/>
  <c r="AF144" i="2"/>
  <c r="AE144" i="2"/>
  <c r="AD144" i="2"/>
  <c r="AC144" i="2"/>
  <c r="AB144" i="2"/>
  <c r="AA144" i="2"/>
  <c r="U144" i="2"/>
  <c r="T144" i="2"/>
  <c r="S144" i="2"/>
  <c r="R144" i="2"/>
  <c r="Q144" i="2"/>
  <c r="AF143" i="2"/>
  <c r="AE143" i="2"/>
  <c r="AD143" i="2"/>
  <c r="AC143" i="2"/>
  <c r="AB143" i="2"/>
  <c r="AA143" i="2"/>
  <c r="U143" i="2"/>
  <c r="T143" i="2"/>
  <c r="S143" i="2"/>
  <c r="R143" i="2"/>
  <c r="Q143" i="2"/>
  <c r="AF142" i="2"/>
  <c r="AE142" i="2"/>
  <c r="AD142" i="2"/>
  <c r="AC142" i="2"/>
  <c r="AB142" i="2"/>
  <c r="AA142" i="2"/>
  <c r="U142" i="2"/>
  <c r="T142" i="2"/>
  <c r="S142" i="2"/>
  <c r="R142" i="2"/>
  <c r="Q142" i="2"/>
  <c r="AF141" i="2"/>
  <c r="AE141" i="2"/>
  <c r="AD141" i="2"/>
  <c r="AC141" i="2"/>
  <c r="AB141" i="2"/>
  <c r="AA141" i="2"/>
  <c r="U141" i="2"/>
  <c r="T141" i="2"/>
  <c r="S141" i="2"/>
  <c r="R141" i="2"/>
  <c r="Q141" i="2"/>
  <c r="AF140" i="2"/>
  <c r="AE140" i="2"/>
  <c r="AD140" i="2"/>
  <c r="AC140" i="2"/>
  <c r="AB140" i="2"/>
  <c r="AA140" i="2"/>
  <c r="U140" i="2"/>
  <c r="T140" i="2"/>
  <c r="S140" i="2"/>
  <c r="R140" i="2"/>
  <c r="Q140" i="2"/>
  <c r="AF139" i="2"/>
  <c r="AE139" i="2"/>
  <c r="AD139" i="2"/>
  <c r="AC139" i="2"/>
  <c r="AB139" i="2"/>
  <c r="AA139" i="2"/>
  <c r="U139" i="2"/>
  <c r="T139" i="2"/>
  <c r="S139" i="2"/>
  <c r="R139" i="2"/>
  <c r="Q139" i="2"/>
  <c r="AF138" i="2"/>
  <c r="AE138" i="2"/>
  <c r="AD138" i="2"/>
  <c r="AC138" i="2"/>
  <c r="AB138" i="2"/>
  <c r="AA138" i="2"/>
  <c r="U138" i="2"/>
  <c r="T138" i="2"/>
  <c r="S138" i="2"/>
  <c r="R138" i="2"/>
  <c r="Q138" i="2"/>
  <c r="AF137" i="2"/>
  <c r="AE137" i="2"/>
  <c r="AD137" i="2"/>
  <c r="AC137" i="2"/>
  <c r="AB137" i="2"/>
  <c r="AA137" i="2"/>
  <c r="U137" i="2"/>
  <c r="T137" i="2"/>
  <c r="S137" i="2"/>
  <c r="R137" i="2"/>
  <c r="Q137" i="2"/>
  <c r="AF136" i="2"/>
  <c r="AE136" i="2"/>
  <c r="AD136" i="2"/>
  <c r="AC136" i="2"/>
  <c r="AB136" i="2"/>
  <c r="AA136" i="2"/>
  <c r="U136" i="2"/>
  <c r="T136" i="2"/>
  <c r="S136" i="2"/>
  <c r="R136" i="2"/>
  <c r="Q136" i="2"/>
  <c r="AF135" i="2"/>
  <c r="AE135" i="2"/>
  <c r="AD135" i="2"/>
  <c r="AC135" i="2"/>
  <c r="AB135" i="2"/>
  <c r="AA135" i="2"/>
  <c r="U135" i="2"/>
  <c r="T135" i="2"/>
  <c r="S135" i="2"/>
  <c r="R135" i="2"/>
  <c r="Q135" i="2"/>
  <c r="AF134" i="2"/>
  <c r="AE134" i="2"/>
  <c r="AD134" i="2"/>
  <c r="AC134" i="2"/>
  <c r="AB134" i="2"/>
  <c r="AA134" i="2"/>
  <c r="U134" i="2"/>
  <c r="T134" i="2"/>
  <c r="S134" i="2"/>
  <c r="R134" i="2"/>
  <c r="Q134" i="2"/>
  <c r="AF133" i="2"/>
  <c r="AE133" i="2"/>
  <c r="AD133" i="2"/>
  <c r="AC133" i="2"/>
  <c r="AB133" i="2"/>
  <c r="AA133" i="2"/>
  <c r="U133" i="2"/>
  <c r="T133" i="2"/>
  <c r="S133" i="2"/>
  <c r="R133" i="2"/>
  <c r="Q133" i="2"/>
  <c r="AF132" i="2"/>
  <c r="AE132" i="2"/>
  <c r="AD132" i="2"/>
  <c r="AC132" i="2"/>
  <c r="AB132" i="2"/>
  <c r="AA132" i="2"/>
  <c r="U132" i="2"/>
  <c r="T132" i="2"/>
  <c r="S132" i="2"/>
  <c r="R132" i="2"/>
  <c r="Q132" i="2"/>
  <c r="AF131" i="2"/>
  <c r="AE131" i="2"/>
  <c r="AD131" i="2"/>
  <c r="AC131" i="2"/>
  <c r="AB131" i="2"/>
  <c r="AA131" i="2"/>
  <c r="U131" i="2"/>
  <c r="T131" i="2"/>
  <c r="S131" i="2"/>
  <c r="R131" i="2"/>
  <c r="Q131" i="2"/>
  <c r="AF130" i="2"/>
  <c r="AE130" i="2"/>
  <c r="AD130" i="2"/>
  <c r="AC130" i="2"/>
  <c r="AB130" i="2"/>
  <c r="AA130" i="2"/>
  <c r="U130" i="2"/>
  <c r="T130" i="2"/>
  <c r="S130" i="2"/>
  <c r="R130" i="2"/>
  <c r="Q130" i="2"/>
  <c r="AF129" i="2"/>
  <c r="AE129" i="2"/>
  <c r="AD129" i="2"/>
  <c r="AC129" i="2"/>
  <c r="AB129" i="2"/>
  <c r="AA129" i="2"/>
  <c r="U129" i="2"/>
  <c r="T129" i="2"/>
  <c r="S129" i="2"/>
  <c r="R129" i="2"/>
  <c r="Q129" i="2"/>
  <c r="AF128" i="2"/>
  <c r="AE128" i="2"/>
  <c r="AD128" i="2"/>
  <c r="AC128" i="2"/>
  <c r="AB128" i="2"/>
  <c r="AA128" i="2"/>
  <c r="U128" i="2"/>
  <c r="T128" i="2"/>
  <c r="S128" i="2"/>
  <c r="R128" i="2"/>
  <c r="Q128" i="2"/>
  <c r="AF127" i="2"/>
  <c r="AE127" i="2"/>
  <c r="AD127" i="2"/>
  <c r="AC127" i="2"/>
  <c r="AB127" i="2"/>
  <c r="AA127" i="2"/>
  <c r="U127" i="2"/>
  <c r="T127" i="2"/>
  <c r="S127" i="2"/>
  <c r="R127" i="2"/>
  <c r="Q127" i="2"/>
  <c r="AF126" i="2"/>
  <c r="AE126" i="2"/>
  <c r="AD126" i="2"/>
  <c r="AC126" i="2"/>
  <c r="AB126" i="2"/>
  <c r="AA126" i="2"/>
  <c r="U126" i="2"/>
  <c r="T126" i="2"/>
  <c r="S126" i="2"/>
  <c r="R126" i="2"/>
  <c r="Q126" i="2"/>
  <c r="AF125" i="2"/>
  <c r="AE125" i="2"/>
  <c r="AD125" i="2"/>
  <c r="AC125" i="2"/>
  <c r="AB125" i="2"/>
  <c r="AA125" i="2"/>
  <c r="U125" i="2"/>
  <c r="T125" i="2"/>
  <c r="S125" i="2"/>
  <c r="R125" i="2"/>
  <c r="Q125" i="2"/>
  <c r="AF124" i="2"/>
  <c r="AE124" i="2"/>
  <c r="AD124" i="2"/>
  <c r="AC124" i="2"/>
  <c r="AB124" i="2"/>
  <c r="AA124" i="2"/>
  <c r="U124" i="2"/>
  <c r="T124" i="2"/>
  <c r="S124" i="2"/>
  <c r="R124" i="2"/>
  <c r="Q124" i="2"/>
  <c r="AF123" i="2"/>
  <c r="AE123" i="2"/>
  <c r="AD123" i="2"/>
  <c r="AC123" i="2"/>
  <c r="AB123" i="2"/>
  <c r="AA123" i="2"/>
  <c r="U123" i="2"/>
  <c r="T123" i="2"/>
  <c r="S123" i="2"/>
  <c r="R123" i="2"/>
  <c r="Q123" i="2"/>
  <c r="AF122" i="2"/>
  <c r="AE122" i="2"/>
  <c r="AD122" i="2"/>
  <c r="AC122" i="2"/>
  <c r="AB122" i="2"/>
  <c r="AA122" i="2"/>
  <c r="U122" i="2"/>
  <c r="T122" i="2"/>
  <c r="S122" i="2"/>
  <c r="R122" i="2"/>
  <c r="Q122" i="2"/>
  <c r="AF121" i="2"/>
  <c r="AE121" i="2"/>
  <c r="AD121" i="2"/>
  <c r="AC121" i="2"/>
  <c r="AB121" i="2"/>
  <c r="AA121" i="2"/>
  <c r="U121" i="2"/>
  <c r="T121" i="2"/>
  <c r="S121" i="2"/>
  <c r="R121" i="2"/>
  <c r="Q121" i="2"/>
  <c r="AF120" i="2"/>
  <c r="AE120" i="2"/>
  <c r="AD120" i="2"/>
  <c r="AC120" i="2"/>
  <c r="AB120" i="2"/>
  <c r="AA120" i="2"/>
  <c r="U120" i="2"/>
  <c r="T120" i="2"/>
  <c r="S120" i="2"/>
  <c r="R120" i="2"/>
  <c r="Q120" i="2"/>
  <c r="AF119" i="2"/>
  <c r="AE119" i="2"/>
  <c r="AD119" i="2"/>
  <c r="AC119" i="2"/>
  <c r="AB119" i="2"/>
  <c r="AA119" i="2"/>
  <c r="U119" i="2"/>
  <c r="T119" i="2"/>
  <c r="S119" i="2"/>
  <c r="R119" i="2"/>
  <c r="Q119" i="2"/>
  <c r="AF118" i="2"/>
  <c r="AE118" i="2"/>
  <c r="AD118" i="2"/>
  <c r="AC118" i="2"/>
  <c r="AB118" i="2"/>
  <c r="AA118" i="2"/>
  <c r="U118" i="2"/>
  <c r="T118" i="2"/>
  <c r="S118" i="2"/>
  <c r="R118" i="2"/>
  <c r="Q118" i="2"/>
  <c r="AF117" i="2"/>
  <c r="AE117" i="2"/>
  <c r="AD117" i="2"/>
  <c r="AC117" i="2"/>
  <c r="AB117" i="2"/>
  <c r="AA117" i="2"/>
  <c r="U117" i="2"/>
  <c r="T117" i="2"/>
  <c r="S117" i="2"/>
  <c r="R117" i="2"/>
  <c r="Q117" i="2"/>
  <c r="AF116" i="2"/>
  <c r="AE116" i="2"/>
  <c r="AD116" i="2"/>
  <c r="AC116" i="2"/>
  <c r="AB116" i="2"/>
  <c r="AA116" i="2"/>
  <c r="U116" i="2"/>
  <c r="T116" i="2"/>
  <c r="S116" i="2"/>
  <c r="R116" i="2"/>
  <c r="Q116" i="2"/>
  <c r="AF115" i="2"/>
  <c r="AE115" i="2"/>
  <c r="AD115" i="2"/>
  <c r="AC115" i="2"/>
  <c r="AB115" i="2"/>
  <c r="AA115" i="2"/>
  <c r="U115" i="2"/>
  <c r="T115" i="2"/>
  <c r="S115" i="2"/>
  <c r="R115" i="2"/>
  <c r="Q115" i="2"/>
  <c r="AF114" i="2"/>
  <c r="AE114" i="2"/>
  <c r="AD114" i="2"/>
  <c r="AC114" i="2"/>
  <c r="AB114" i="2"/>
  <c r="AA114" i="2"/>
  <c r="U114" i="2"/>
  <c r="T114" i="2"/>
  <c r="S114" i="2"/>
  <c r="R114" i="2"/>
  <c r="Q114" i="2"/>
  <c r="AF113" i="2"/>
  <c r="AE113" i="2"/>
  <c r="AD113" i="2"/>
  <c r="AC113" i="2"/>
  <c r="AB113" i="2"/>
  <c r="AA113" i="2"/>
  <c r="U113" i="2"/>
  <c r="T113" i="2"/>
  <c r="S113" i="2"/>
  <c r="R113" i="2"/>
  <c r="Q113" i="2"/>
  <c r="AF112" i="2"/>
  <c r="AE112" i="2"/>
  <c r="AD112" i="2"/>
  <c r="AC112" i="2"/>
  <c r="AB112" i="2"/>
  <c r="AA112" i="2"/>
  <c r="U112" i="2"/>
  <c r="T112" i="2"/>
  <c r="S112" i="2"/>
  <c r="R112" i="2"/>
  <c r="Q112" i="2"/>
  <c r="AF111" i="2"/>
  <c r="AE111" i="2"/>
  <c r="AD111" i="2"/>
  <c r="AC111" i="2"/>
  <c r="AB111" i="2"/>
  <c r="AA111" i="2"/>
  <c r="U111" i="2"/>
  <c r="T111" i="2"/>
  <c r="S111" i="2"/>
  <c r="R111" i="2"/>
  <c r="Q111" i="2"/>
  <c r="AF110" i="2"/>
  <c r="AE110" i="2"/>
  <c r="AD110" i="2"/>
  <c r="AC110" i="2"/>
  <c r="AB110" i="2"/>
  <c r="AA110" i="2"/>
  <c r="U110" i="2"/>
  <c r="T110" i="2"/>
  <c r="S110" i="2"/>
  <c r="R110" i="2"/>
  <c r="Q110" i="2"/>
  <c r="AF109" i="2"/>
  <c r="AE109" i="2"/>
  <c r="AD109" i="2"/>
  <c r="AC109" i="2"/>
  <c r="AB109" i="2"/>
  <c r="AA109" i="2"/>
  <c r="U109" i="2"/>
  <c r="T109" i="2"/>
  <c r="S109" i="2"/>
  <c r="R109" i="2"/>
  <c r="Q109" i="2"/>
  <c r="AF108" i="2"/>
  <c r="AE108" i="2"/>
  <c r="AD108" i="2"/>
  <c r="AC108" i="2"/>
  <c r="AB108" i="2"/>
  <c r="AA108" i="2"/>
  <c r="U108" i="2"/>
  <c r="T108" i="2"/>
  <c r="S108" i="2"/>
  <c r="R108" i="2"/>
  <c r="Q108" i="2"/>
  <c r="AF107" i="2"/>
  <c r="AE107" i="2"/>
  <c r="AD107" i="2"/>
  <c r="AC107" i="2"/>
  <c r="AB107" i="2"/>
  <c r="AA107" i="2"/>
  <c r="U107" i="2"/>
  <c r="T107" i="2"/>
  <c r="S107" i="2"/>
  <c r="R107" i="2"/>
  <c r="Q107" i="2"/>
  <c r="AF106" i="2"/>
  <c r="AE106" i="2"/>
  <c r="AD106" i="2"/>
  <c r="AC106" i="2"/>
  <c r="AB106" i="2"/>
  <c r="AA106" i="2"/>
  <c r="U106" i="2"/>
  <c r="T106" i="2"/>
  <c r="S106" i="2"/>
  <c r="R106" i="2"/>
  <c r="Q106" i="2"/>
  <c r="AF105" i="2"/>
  <c r="AE105" i="2"/>
  <c r="AD105" i="2"/>
  <c r="AC105" i="2"/>
  <c r="AB105" i="2"/>
  <c r="AA105" i="2"/>
  <c r="U105" i="2"/>
  <c r="T105" i="2"/>
  <c r="S105" i="2"/>
  <c r="R105" i="2"/>
  <c r="Q105" i="2"/>
  <c r="AF104" i="2"/>
  <c r="AE104" i="2"/>
  <c r="AD104" i="2"/>
  <c r="AC104" i="2"/>
  <c r="AB104" i="2"/>
  <c r="AA104" i="2"/>
  <c r="U104" i="2"/>
  <c r="T104" i="2"/>
  <c r="S104" i="2"/>
  <c r="R104" i="2"/>
  <c r="Q104" i="2"/>
  <c r="AF103" i="2"/>
  <c r="AE103" i="2"/>
  <c r="AD103" i="2"/>
  <c r="AC103" i="2"/>
  <c r="AB103" i="2"/>
  <c r="AA103" i="2"/>
  <c r="U103" i="2"/>
  <c r="T103" i="2"/>
  <c r="S103" i="2"/>
  <c r="R103" i="2"/>
  <c r="Q103" i="2"/>
  <c r="AF102" i="2"/>
  <c r="AE102" i="2"/>
  <c r="AD102" i="2"/>
  <c r="AC102" i="2"/>
  <c r="AB102" i="2"/>
  <c r="AA102" i="2"/>
  <c r="U102" i="2"/>
  <c r="T102" i="2"/>
  <c r="S102" i="2"/>
  <c r="R102" i="2"/>
  <c r="Q102" i="2"/>
  <c r="AF101" i="2"/>
  <c r="AE101" i="2"/>
  <c r="AD101" i="2"/>
  <c r="AC101" i="2"/>
  <c r="AB101" i="2"/>
  <c r="AA101" i="2"/>
  <c r="U101" i="2"/>
  <c r="T101" i="2"/>
  <c r="S101" i="2"/>
  <c r="R101" i="2"/>
  <c r="Q101" i="2"/>
  <c r="AF100" i="2"/>
  <c r="AE100" i="2"/>
  <c r="AD100" i="2"/>
  <c r="AC100" i="2"/>
  <c r="AB100" i="2"/>
  <c r="AA100" i="2"/>
  <c r="U100" i="2"/>
  <c r="T100" i="2"/>
  <c r="S100" i="2"/>
  <c r="R100" i="2"/>
  <c r="Q100" i="2"/>
  <c r="AF99" i="2"/>
  <c r="AE99" i="2"/>
  <c r="AD99" i="2"/>
  <c r="AC99" i="2"/>
  <c r="AB99" i="2"/>
  <c r="AA99" i="2"/>
  <c r="U99" i="2"/>
  <c r="T99" i="2"/>
  <c r="S99" i="2"/>
  <c r="R99" i="2"/>
  <c r="Q99" i="2"/>
  <c r="AF98" i="2"/>
  <c r="AE98" i="2"/>
  <c r="AD98" i="2"/>
  <c r="AC98" i="2"/>
  <c r="AB98" i="2"/>
  <c r="AA98" i="2"/>
  <c r="U98" i="2"/>
  <c r="T98" i="2"/>
  <c r="S98" i="2"/>
  <c r="R98" i="2"/>
  <c r="Q98" i="2"/>
  <c r="AF97" i="2"/>
  <c r="AE97" i="2"/>
  <c r="AD97" i="2"/>
  <c r="AC97" i="2"/>
  <c r="AB97" i="2"/>
  <c r="AA97" i="2"/>
  <c r="U97" i="2"/>
  <c r="T97" i="2"/>
  <c r="S97" i="2"/>
  <c r="R97" i="2"/>
  <c r="Q97" i="2"/>
  <c r="AF96" i="2"/>
  <c r="AE96" i="2"/>
  <c r="AD96" i="2"/>
  <c r="AC96" i="2"/>
  <c r="AB96" i="2"/>
  <c r="AA96" i="2"/>
  <c r="U96" i="2"/>
  <c r="T96" i="2"/>
  <c r="S96" i="2"/>
  <c r="R96" i="2"/>
  <c r="Q96" i="2"/>
  <c r="AF95" i="2"/>
  <c r="AE95" i="2"/>
  <c r="AD95" i="2"/>
  <c r="AC95" i="2"/>
  <c r="AB95" i="2"/>
  <c r="AA95" i="2"/>
  <c r="U95" i="2"/>
  <c r="T95" i="2"/>
  <c r="S95" i="2"/>
  <c r="R95" i="2"/>
  <c r="Q95" i="2"/>
  <c r="AF94" i="2"/>
  <c r="AE94" i="2"/>
  <c r="AD94" i="2"/>
  <c r="AC94" i="2"/>
  <c r="AB94" i="2"/>
  <c r="AA94" i="2"/>
  <c r="U94" i="2"/>
  <c r="T94" i="2"/>
  <c r="S94" i="2"/>
  <c r="R94" i="2"/>
  <c r="Q94" i="2"/>
  <c r="AF93" i="2"/>
  <c r="AE93" i="2"/>
  <c r="AD93" i="2"/>
  <c r="AC93" i="2"/>
  <c r="AB93" i="2"/>
  <c r="AA93" i="2"/>
  <c r="U93" i="2"/>
  <c r="T93" i="2"/>
  <c r="S93" i="2"/>
  <c r="R93" i="2"/>
  <c r="Q93" i="2"/>
  <c r="AF92" i="2"/>
  <c r="AE92" i="2"/>
  <c r="AD92" i="2"/>
  <c r="AC92" i="2"/>
  <c r="AB92" i="2"/>
  <c r="AA92" i="2"/>
  <c r="U92" i="2"/>
  <c r="T92" i="2"/>
  <c r="S92" i="2"/>
  <c r="R92" i="2"/>
  <c r="Q92" i="2"/>
  <c r="AF91" i="2"/>
  <c r="AE91" i="2"/>
  <c r="AD91" i="2"/>
  <c r="AC91" i="2"/>
  <c r="AB91" i="2"/>
  <c r="AA91" i="2"/>
  <c r="U91" i="2"/>
  <c r="T91" i="2"/>
  <c r="S91" i="2"/>
  <c r="R91" i="2"/>
  <c r="Q91" i="2"/>
  <c r="AF90" i="2"/>
  <c r="AE90" i="2"/>
  <c r="AD90" i="2"/>
  <c r="AC90" i="2"/>
  <c r="AB90" i="2"/>
  <c r="AA90" i="2"/>
  <c r="U90" i="2"/>
  <c r="T90" i="2"/>
  <c r="S90" i="2"/>
  <c r="R90" i="2"/>
  <c r="Q90" i="2"/>
  <c r="AF89" i="2"/>
  <c r="AE89" i="2"/>
  <c r="AD89" i="2"/>
  <c r="AC89" i="2"/>
  <c r="AB89" i="2"/>
  <c r="AA89" i="2"/>
  <c r="U89" i="2"/>
  <c r="T89" i="2"/>
  <c r="S89" i="2"/>
  <c r="R89" i="2"/>
  <c r="Q89" i="2"/>
  <c r="AF88" i="2"/>
  <c r="AE88" i="2"/>
  <c r="AD88" i="2"/>
  <c r="AC88" i="2"/>
  <c r="AB88" i="2"/>
  <c r="AA88" i="2"/>
  <c r="U88" i="2"/>
  <c r="T88" i="2"/>
  <c r="S88" i="2"/>
  <c r="R88" i="2"/>
  <c r="Q88" i="2"/>
  <c r="AF87" i="2"/>
  <c r="AE87" i="2"/>
  <c r="AD87" i="2"/>
  <c r="AC87" i="2"/>
  <c r="AB87" i="2"/>
  <c r="AA87" i="2"/>
  <c r="U87" i="2"/>
  <c r="T87" i="2"/>
  <c r="S87" i="2"/>
  <c r="R87" i="2"/>
  <c r="Q87" i="2"/>
  <c r="AF86" i="2"/>
  <c r="AE86" i="2"/>
  <c r="AD86" i="2"/>
  <c r="AC86" i="2"/>
  <c r="AB86" i="2"/>
  <c r="AA86" i="2"/>
  <c r="U86" i="2"/>
  <c r="T86" i="2"/>
  <c r="S86" i="2"/>
  <c r="R86" i="2"/>
  <c r="Q86" i="2"/>
  <c r="AF85" i="2"/>
  <c r="AE85" i="2"/>
  <c r="AD85" i="2"/>
  <c r="AC85" i="2"/>
  <c r="AB85" i="2"/>
  <c r="AA85" i="2"/>
  <c r="U85" i="2"/>
  <c r="T85" i="2"/>
  <c r="S85" i="2"/>
  <c r="R85" i="2"/>
  <c r="Q85" i="2"/>
  <c r="AF84" i="2"/>
  <c r="AE84" i="2"/>
  <c r="AD84" i="2"/>
  <c r="AC84" i="2"/>
  <c r="AB84" i="2"/>
  <c r="AA84" i="2"/>
  <c r="U84" i="2"/>
  <c r="T84" i="2"/>
  <c r="S84" i="2"/>
  <c r="R84" i="2"/>
  <c r="Q84" i="2"/>
  <c r="AF83" i="2"/>
  <c r="AE83" i="2"/>
  <c r="AD83" i="2"/>
  <c r="AC83" i="2"/>
  <c r="AB83" i="2"/>
  <c r="AA83" i="2"/>
  <c r="U83" i="2"/>
  <c r="T83" i="2"/>
  <c r="S83" i="2"/>
  <c r="R83" i="2"/>
  <c r="Q83" i="2"/>
  <c r="AF82" i="2"/>
  <c r="AE82" i="2"/>
  <c r="AD82" i="2"/>
  <c r="AC82" i="2"/>
  <c r="AB82" i="2"/>
  <c r="AA82" i="2"/>
  <c r="U82" i="2"/>
  <c r="T82" i="2"/>
  <c r="S82" i="2"/>
  <c r="R82" i="2"/>
  <c r="Q82" i="2"/>
  <c r="AF81" i="2"/>
  <c r="AE81" i="2"/>
  <c r="AD81" i="2"/>
  <c r="AC81" i="2"/>
  <c r="AB81" i="2"/>
  <c r="AA81" i="2"/>
  <c r="U81" i="2"/>
  <c r="T81" i="2"/>
  <c r="S81" i="2"/>
  <c r="R81" i="2"/>
  <c r="Q81" i="2"/>
  <c r="AF80" i="2"/>
  <c r="AE80" i="2"/>
  <c r="AD80" i="2"/>
  <c r="AC80" i="2"/>
  <c r="AB80" i="2"/>
  <c r="AA80" i="2"/>
  <c r="U80" i="2"/>
  <c r="T80" i="2"/>
  <c r="S80" i="2"/>
  <c r="R80" i="2"/>
  <c r="Q80" i="2"/>
  <c r="AF79" i="2"/>
  <c r="AE79" i="2"/>
  <c r="AD79" i="2"/>
  <c r="AC79" i="2"/>
  <c r="AB79" i="2"/>
  <c r="AA79" i="2"/>
  <c r="U79" i="2"/>
  <c r="T79" i="2"/>
  <c r="S79" i="2"/>
  <c r="R79" i="2"/>
  <c r="Q79" i="2"/>
  <c r="AF78" i="2"/>
  <c r="AE78" i="2"/>
  <c r="AD78" i="2"/>
  <c r="AC78" i="2"/>
  <c r="AB78" i="2"/>
  <c r="AA78" i="2"/>
  <c r="U78" i="2"/>
  <c r="T78" i="2"/>
  <c r="S78" i="2"/>
  <c r="R78" i="2"/>
  <c r="Q78" i="2"/>
  <c r="AF77" i="2"/>
  <c r="AE77" i="2"/>
  <c r="AD77" i="2"/>
  <c r="AC77" i="2"/>
  <c r="AB77" i="2"/>
  <c r="AA77" i="2"/>
  <c r="U77" i="2"/>
  <c r="T77" i="2"/>
  <c r="S77" i="2"/>
  <c r="R77" i="2"/>
  <c r="Q77" i="2"/>
  <c r="AF76" i="2"/>
  <c r="AE76" i="2"/>
  <c r="AD76" i="2"/>
  <c r="AC76" i="2"/>
  <c r="AB76" i="2"/>
  <c r="AA76" i="2"/>
  <c r="U76" i="2"/>
  <c r="T76" i="2"/>
  <c r="S76" i="2"/>
  <c r="R76" i="2"/>
  <c r="Q76" i="2"/>
  <c r="AF75" i="2"/>
  <c r="AE75" i="2"/>
  <c r="AD75" i="2"/>
  <c r="AC75" i="2"/>
  <c r="AB75" i="2"/>
  <c r="AA75" i="2"/>
  <c r="U75" i="2"/>
  <c r="T75" i="2"/>
  <c r="S75" i="2"/>
  <c r="R75" i="2"/>
  <c r="Q75" i="2"/>
  <c r="AF74" i="2"/>
  <c r="AE74" i="2"/>
  <c r="AD74" i="2"/>
  <c r="AC74" i="2"/>
  <c r="AB74" i="2"/>
  <c r="AA74" i="2"/>
  <c r="U74" i="2"/>
  <c r="T74" i="2"/>
  <c r="S74" i="2"/>
  <c r="R74" i="2"/>
  <c r="Q74" i="2"/>
  <c r="AF73" i="2"/>
  <c r="AE73" i="2"/>
  <c r="AD73" i="2"/>
  <c r="AC73" i="2"/>
  <c r="AB73" i="2"/>
  <c r="AA73" i="2"/>
  <c r="U73" i="2"/>
  <c r="T73" i="2"/>
  <c r="S73" i="2"/>
  <c r="R73" i="2"/>
  <c r="Q73" i="2"/>
  <c r="AF72" i="2"/>
  <c r="AE72" i="2"/>
  <c r="AD72" i="2"/>
  <c r="AC72" i="2"/>
  <c r="AB72" i="2"/>
  <c r="AA72" i="2"/>
  <c r="U72" i="2"/>
  <c r="T72" i="2"/>
  <c r="S72" i="2"/>
  <c r="R72" i="2"/>
  <c r="Q72" i="2"/>
  <c r="AF71" i="2"/>
  <c r="AE71" i="2"/>
  <c r="AD71" i="2"/>
  <c r="AC71" i="2"/>
  <c r="AB71" i="2"/>
  <c r="AA71" i="2"/>
  <c r="U71" i="2"/>
  <c r="T71" i="2"/>
  <c r="S71" i="2"/>
  <c r="R71" i="2"/>
  <c r="Q71" i="2"/>
  <c r="AF70" i="2"/>
  <c r="AE70" i="2"/>
  <c r="AD70" i="2"/>
  <c r="AC70" i="2"/>
  <c r="AB70" i="2"/>
  <c r="AA70" i="2"/>
  <c r="U70" i="2"/>
  <c r="T70" i="2"/>
  <c r="S70" i="2"/>
  <c r="R70" i="2"/>
  <c r="Q70" i="2"/>
  <c r="AF69" i="2"/>
  <c r="AE69" i="2"/>
  <c r="AD69" i="2"/>
  <c r="AC69" i="2"/>
  <c r="AB69" i="2"/>
  <c r="AA69" i="2"/>
  <c r="U69" i="2"/>
  <c r="T69" i="2"/>
  <c r="S69" i="2"/>
  <c r="R69" i="2"/>
  <c r="Q69" i="2"/>
  <c r="AF68" i="2"/>
  <c r="AE68" i="2"/>
  <c r="AD68" i="2"/>
  <c r="AC68" i="2"/>
  <c r="AB68" i="2"/>
  <c r="AA68" i="2"/>
  <c r="U68" i="2"/>
  <c r="T68" i="2"/>
  <c r="S68" i="2"/>
  <c r="R68" i="2"/>
  <c r="Q68" i="2"/>
  <c r="AF67" i="2"/>
  <c r="AE67" i="2"/>
  <c r="AD67" i="2"/>
  <c r="AC67" i="2"/>
  <c r="AB67" i="2"/>
  <c r="AA67" i="2"/>
  <c r="U67" i="2"/>
  <c r="T67" i="2"/>
  <c r="S67" i="2"/>
  <c r="R67" i="2"/>
  <c r="Q67" i="2"/>
  <c r="AF66" i="2"/>
  <c r="AE66" i="2"/>
  <c r="AD66" i="2"/>
  <c r="AC66" i="2"/>
  <c r="AB66" i="2"/>
  <c r="AA66" i="2"/>
  <c r="U66" i="2"/>
  <c r="T66" i="2"/>
  <c r="S66" i="2"/>
  <c r="R66" i="2"/>
  <c r="Q66" i="2"/>
  <c r="AF65" i="2"/>
  <c r="AE65" i="2"/>
  <c r="AD65" i="2"/>
  <c r="AC65" i="2"/>
  <c r="AB65" i="2"/>
  <c r="AA65" i="2"/>
  <c r="U65" i="2"/>
  <c r="T65" i="2"/>
  <c r="S65" i="2"/>
  <c r="R65" i="2"/>
  <c r="Q65" i="2"/>
  <c r="AF64" i="2"/>
  <c r="AE64" i="2"/>
  <c r="AD64" i="2"/>
  <c r="AC64" i="2"/>
  <c r="AB64" i="2"/>
  <c r="AA64" i="2"/>
  <c r="U64" i="2"/>
  <c r="T64" i="2"/>
  <c r="S64" i="2"/>
  <c r="R64" i="2"/>
  <c r="Q64" i="2"/>
  <c r="AF63" i="2"/>
  <c r="AE63" i="2"/>
  <c r="AD63" i="2"/>
  <c r="AC63" i="2"/>
  <c r="AB63" i="2"/>
  <c r="AA63" i="2"/>
  <c r="U63" i="2"/>
  <c r="T63" i="2"/>
  <c r="S63" i="2"/>
  <c r="R63" i="2"/>
  <c r="Q63" i="2"/>
  <c r="AF62" i="2"/>
  <c r="AE62" i="2"/>
  <c r="AD62" i="2"/>
  <c r="AC62" i="2"/>
  <c r="AB62" i="2"/>
  <c r="AA62" i="2"/>
  <c r="U62" i="2"/>
  <c r="T62" i="2"/>
  <c r="S62" i="2"/>
  <c r="R62" i="2"/>
  <c r="Q62" i="2"/>
  <c r="AF61" i="2"/>
  <c r="AE61" i="2"/>
  <c r="AD61" i="2"/>
  <c r="AC61" i="2"/>
  <c r="AB61" i="2"/>
  <c r="AA61" i="2"/>
  <c r="U61" i="2"/>
  <c r="T61" i="2"/>
  <c r="S61" i="2"/>
  <c r="R61" i="2"/>
  <c r="Q61" i="2"/>
  <c r="AF60" i="2"/>
  <c r="AE60" i="2"/>
  <c r="AD60" i="2"/>
  <c r="AC60" i="2"/>
  <c r="AB60" i="2"/>
  <c r="AA60" i="2"/>
  <c r="U60" i="2"/>
  <c r="T60" i="2"/>
  <c r="S60" i="2"/>
  <c r="R60" i="2"/>
  <c r="Q60" i="2"/>
  <c r="AF59" i="2"/>
  <c r="AE59" i="2"/>
  <c r="AD59" i="2"/>
  <c r="AC59" i="2"/>
  <c r="AB59" i="2"/>
  <c r="AA59" i="2"/>
  <c r="U59" i="2"/>
  <c r="T59" i="2"/>
  <c r="S59" i="2"/>
  <c r="R59" i="2"/>
  <c r="Q59" i="2"/>
  <c r="AF58" i="2"/>
  <c r="AE58" i="2"/>
  <c r="AD58" i="2"/>
  <c r="AC58" i="2"/>
  <c r="AB58" i="2"/>
  <c r="AA58" i="2"/>
  <c r="U58" i="2"/>
  <c r="T58" i="2"/>
  <c r="S58" i="2"/>
  <c r="R58" i="2"/>
  <c r="Q58" i="2"/>
  <c r="AF57" i="2"/>
  <c r="AE57" i="2"/>
  <c r="AD57" i="2"/>
  <c r="AC57" i="2"/>
  <c r="AB57" i="2"/>
  <c r="AA57" i="2"/>
  <c r="U57" i="2"/>
  <c r="T57" i="2"/>
  <c r="S57" i="2"/>
  <c r="R57" i="2"/>
  <c r="Q57" i="2"/>
  <c r="AF56" i="2"/>
  <c r="AE56" i="2"/>
  <c r="AD56" i="2"/>
  <c r="AC56" i="2"/>
  <c r="AB56" i="2"/>
  <c r="AA56" i="2"/>
  <c r="U56" i="2"/>
  <c r="T56" i="2"/>
  <c r="S56" i="2"/>
  <c r="R56" i="2"/>
  <c r="Q56" i="2"/>
  <c r="AF55" i="2"/>
  <c r="AE55" i="2"/>
  <c r="AD55" i="2"/>
  <c r="AC55" i="2"/>
  <c r="AB55" i="2"/>
  <c r="AA55" i="2"/>
  <c r="U55" i="2"/>
  <c r="T55" i="2"/>
  <c r="S55" i="2"/>
  <c r="R55" i="2"/>
  <c r="Q55" i="2"/>
  <c r="AF54" i="2"/>
  <c r="AE54" i="2"/>
  <c r="AD54" i="2"/>
  <c r="AC54" i="2"/>
  <c r="AB54" i="2"/>
  <c r="AA54" i="2"/>
  <c r="U54" i="2"/>
  <c r="T54" i="2"/>
  <c r="S54" i="2"/>
  <c r="R54" i="2"/>
  <c r="Q54" i="2"/>
  <c r="AF53" i="2"/>
  <c r="AE53" i="2"/>
  <c r="AD53" i="2"/>
  <c r="AC53" i="2"/>
  <c r="AB53" i="2"/>
  <c r="AA53" i="2"/>
  <c r="U53" i="2"/>
  <c r="T53" i="2"/>
  <c r="S53" i="2"/>
  <c r="R53" i="2"/>
  <c r="Q53" i="2"/>
  <c r="AF52" i="2"/>
  <c r="AE52" i="2"/>
  <c r="AD52" i="2"/>
  <c r="AC52" i="2"/>
  <c r="AB52" i="2"/>
  <c r="AA52" i="2"/>
  <c r="U52" i="2"/>
  <c r="T52" i="2"/>
  <c r="S52" i="2"/>
  <c r="R52" i="2"/>
  <c r="Q52" i="2"/>
  <c r="AF51" i="2"/>
  <c r="AE51" i="2"/>
  <c r="AD51" i="2"/>
  <c r="AC51" i="2"/>
  <c r="AB51" i="2"/>
  <c r="AA51" i="2"/>
  <c r="U51" i="2"/>
  <c r="T51" i="2"/>
  <c r="S51" i="2"/>
  <c r="R51" i="2"/>
  <c r="Q51" i="2"/>
  <c r="AF50" i="2"/>
  <c r="AE50" i="2"/>
  <c r="AD50" i="2"/>
  <c r="AC50" i="2"/>
  <c r="AB50" i="2"/>
  <c r="AA50" i="2"/>
  <c r="U50" i="2"/>
  <c r="T50" i="2"/>
  <c r="S50" i="2"/>
  <c r="R50" i="2"/>
  <c r="Q50" i="2"/>
  <c r="AF49" i="2"/>
  <c r="AE49" i="2"/>
  <c r="AD49" i="2"/>
  <c r="AC49" i="2"/>
  <c r="AB49" i="2"/>
  <c r="AA49" i="2"/>
  <c r="U49" i="2"/>
  <c r="T49" i="2"/>
  <c r="S49" i="2"/>
  <c r="R49" i="2"/>
  <c r="Q49" i="2"/>
  <c r="AF48" i="2"/>
  <c r="AE48" i="2"/>
  <c r="AD48" i="2"/>
  <c r="AC48" i="2"/>
  <c r="AB48" i="2"/>
  <c r="AA48" i="2"/>
  <c r="U48" i="2"/>
  <c r="T48" i="2"/>
  <c r="S48" i="2"/>
  <c r="R48" i="2"/>
  <c r="Q48" i="2"/>
  <c r="AF47" i="2"/>
  <c r="AE47" i="2"/>
  <c r="AD47" i="2"/>
  <c r="AC47" i="2"/>
  <c r="AB47" i="2"/>
  <c r="AA47" i="2"/>
  <c r="U47" i="2"/>
  <c r="T47" i="2"/>
  <c r="S47" i="2"/>
  <c r="R47" i="2"/>
  <c r="Q47" i="2"/>
  <c r="AF46" i="2"/>
  <c r="AE46" i="2"/>
  <c r="AD46" i="2"/>
  <c r="AC46" i="2"/>
  <c r="AB46" i="2"/>
  <c r="AA46" i="2"/>
  <c r="U46" i="2"/>
  <c r="T46" i="2"/>
  <c r="S46" i="2"/>
  <c r="R46" i="2"/>
  <c r="Q46" i="2"/>
  <c r="AF45" i="2"/>
  <c r="AE45" i="2"/>
  <c r="AD45" i="2"/>
  <c r="AC45" i="2"/>
  <c r="AB45" i="2"/>
  <c r="AA45" i="2"/>
  <c r="U45" i="2"/>
  <c r="T45" i="2"/>
  <c r="S45" i="2"/>
  <c r="R45" i="2"/>
  <c r="Q45" i="2"/>
  <c r="AF44" i="2"/>
  <c r="AE44" i="2"/>
  <c r="AD44" i="2"/>
  <c r="AC44" i="2"/>
  <c r="AB44" i="2"/>
  <c r="AA44" i="2"/>
  <c r="U44" i="2"/>
  <c r="T44" i="2"/>
  <c r="S44" i="2"/>
  <c r="R44" i="2"/>
  <c r="Q44" i="2"/>
  <c r="AF43" i="2"/>
  <c r="AE43" i="2"/>
  <c r="AD43" i="2"/>
  <c r="AC43" i="2"/>
  <c r="AB43" i="2"/>
  <c r="AA43" i="2"/>
  <c r="U43" i="2"/>
  <c r="T43" i="2"/>
  <c r="S43" i="2"/>
  <c r="R43" i="2"/>
  <c r="Q43" i="2"/>
  <c r="AF42" i="2"/>
  <c r="AE42" i="2"/>
  <c r="AD42" i="2"/>
  <c r="AC42" i="2"/>
  <c r="AB42" i="2"/>
  <c r="AA42" i="2"/>
  <c r="U42" i="2"/>
  <c r="T42" i="2"/>
  <c r="S42" i="2"/>
  <c r="R42" i="2"/>
  <c r="Q42" i="2"/>
  <c r="AF41" i="2"/>
  <c r="AE41" i="2"/>
  <c r="AD41" i="2"/>
  <c r="AC41" i="2"/>
  <c r="AB41" i="2"/>
  <c r="AA41" i="2"/>
  <c r="U41" i="2"/>
  <c r="T41" i="2"/>
  <c r="S41" i="2"/>
  <c r="R41" i="2"/>
  <c r="Q41" i="2"/>
  <c r="AF40" i="2"/>
  <c r="AE40" i="2"/>
  <c r="AD40" i="2"/>
  <c r="AC40" i="2"/>
  <c r="AB40" i="2"/>
  <c r="AA40" i="2"/>
  <c r="U40" i="2"/>
  <c r="T40" i="2"/>
  <c r="S40" i="2"/>
  <c r="R40" i="2"/>
  <c r="Q40" i="2"/>
  <c r="AF39" i="2"/>
  <c r="AE39" i="2"/>
  <c r="AD39" i="2"/>
  <c r="AC39" i="2"/>
  <c r="AB39" i="2"/>
  <c r="AA39" i="2"/>
  <c r="U39" i="2"/>
  <c r="T39" i="2"/>
  <c r="S39" i="2"/>
  <c r="R39" i="2"/>
  <c r="Q39" i="2"/>
  <c r="AF38" i="2"/>
  <c r="AE38" i="2"/>
  <c r="AD38" i="2"/>
  <c r="AC38" i="2"/>
  <c r="AB38" i="2"/>
  <c r="AA38" i="2"/>
  <c r="U38" i="2"/>
  <c r="T38" i="2"/>
  <c r="S38" i="2"/>
  <c r="R38" i="2"/>
  <c r="Q38" i="2"/>
  <c r="AF37" i="2"/>
  <c r="AE37" i="2"/>
  <c r="AD37" i="2"/>
  <c r="AC37" i="2"/>
  <c r="AB37" i="2"/>
  <c r="AA37" i="2"/>
  <c r="U37" i="2"/>
  <c r="T37" i="2"/>
  <c r="S37" i="2"/>
  <c r="R37" i="2"/>
  <c r="Q37" i="2"/>
  <c r="AF36" i="2"/>
  <c r="AE36" i="2"/>
  <c r="AD36" i="2"/>
  <c r="AC36" i="2"/>
  <c r="AB36" i="2"/>
  <c r="AA36" i="2"/>
  <c r="U36" i="2"/>
  <c r="T36" i="2"/>
  <c r="S36" i="2"/>
  <c r="R36" i="2"/>
  <c r="Q36" i="2"/>
  <c r="AF35" i="2"/>
  <c r="AE35" i="2"/>
  <c r="AD35" i="2"/>
  <c r="AC35" i="2"/>
  <c r="AB35" i="2"/>
  <c r="AA35" i="2"/>
  <c r="U35" i="2"/>
  <c r="T35" i="2"/>
  <c r="S35" i="2"/>
  <c r="R35" i="2"/>
  <c r="Q35" i="2"/>
  <c r="AF34" i="2"/>
  <c r="AE34" i="2"/>
  <c r="AD34" i="2"/>
  <c r="AC34" i="2"/>
  <c r="AB34" i="2"/>
  <c r="AA34" i="2"/>
  <c r="U34" i="2"/>
  <c r="T34" i="2"/>
  <c r="S34" i="2"/>
  <c r="R34" i="2"/>
  <c r="Q34" i="2"/>
  <c r="AF33" i="2"/>
  <c r="AE33" i="2"/>
  <c r="AD33" i="2"/>
  <c r="AC33" i="2"/>
  <c r="AB33" i="2"/>
  <c r="AA33" i="2"/>
  <c r="U33" i="2"/>
  <c r="T33" i="2"/>
  <c r="S33" i="2"/>
  <c r="R33" i="2"/>
  <c r="Q33" i="2"/>
  <c r="AF32" i="2"/>
  <c r="AE32" i="2"/>
  <c r="AD32" i="2"/>
  <c r="AC32" i="2"/>
  <c r="AB32" i="2"/>
  <c r="AA32" i="2"/>
  <c r="U32" i="2"/>
  <c r="T32" i="2"/>
  <c r="S32" i="2"/>
  <c r="R32" i="2"/>
  <c r="Q32" i="2"/>
  <c r="AF31" i="2"/>
  <c r="AE31" i="2"/>
  <c r="AD31" i="2"/>
  <c r="AC31" i="2"/>
  <c r="AB31" i="2"/>
  <c r="AA31" i="2"/>
  <c r="U31" i="2"/>
  <c r="T31" i="2"/>
  <c r="S31" i="2"/>
  <c r="R31" i="2"/>
  <c r="Q31" i="2"/>
  <c r="AF30" i="2"/>
  <c r="AE30" i="2"/>
  <c r="AD30" i="2"/>
  <c r="AC30" i="2"/>
  <c r="AB30" i="2"/>
  <c r="AA30" i="2"/>
  <c r="U30" i="2"/>
  <c r="T30" i="2"/>
  <c r="S30" i="2"/>
  <c r="R30" i="2"/>
  <c r="Q30" i="2"/>
  <c r="AF29" i="2"/>
  <c r="AE29" i="2"/>
  <c r="AD29" i="2"/>
  <c r="AC29" i="2"/>
  <c r="AB29" i="2"/>
  <c r="AA29" i="2"/>
  <c r="U29" i="2"/>
  <c r="T29" i="2"/>
  <c r="S29" i="2"/>
  <c r="R29" i="2"/>
  <c r="Q29" i="2"/>
  <c r="AF28" i="2"/>
  <c r="AE28" i="2"/>
  <c r="AD28" i="2"/>
  <c r="AC28" i="2"/>
  <c r="AB28" i="2"/>
  <c r="AA28" i="2"/>
  <c r="U28" i="2"/>
  <c r="T28" i="2"/>
  <c r="S28" i="2"/>
  <c r="R28" i="2"/>
  <c r="Q28" i="2"/>
  <c r="AF27" i="2"/>
  <c r="AE27" i="2"/>
  <c r="AD27" i="2"/>
  <c r="AC27" i="2"/>
  <c r="AB27" i="2"/>
  <c r="AA27" i="2"/>
  <c r="U27" i="2"/>
  <c r="T27" i="2"/>
  <c r="S27" i="2"/>
  <c r="R27" i="2"/>
  <c r="Q27" i="2"/>
  <c r="AF26" i="2"/>
  <c r="AE26" i="2"/>
  <c r="AD26" i="2"/>
  <c r="AC26" i="2"/>
  <c r="AB26" i="2"/>
  <c r="AA26" i="2"/>
  <c r="U26" i="2"/>
  <c r="T26" i="2"/>
  <c r="S26" i="2"/>
  <c r="R26" i="2"/>
  <c r="Q26" i="2"/>
  <c r="AF25" i="2"/>
  <c r="AE25" i="2"/>
  <c r="AD25" i="2"/>
  <c r="AC25" i="2"/>
  <c r="AB25" i="2"/>
  <c r="AA25" i="2"/>
  <c r="U25" i="2"/>
  <c r="T25" i="2"/>
  <c r="S25" i="2"/>
  <c r="R25" i="2"/>
  <c r="Q25" i="2"/>
  <c r="AF24" i="2"/>
  <c r="AE24" i="2"/>
  <c r="AD24" i="2"/>
  <c r="AC24" i="2"/>
  <c r="AB24" i="2"/>
  <c r="AA24" i="2"/>
  <c r="U24" i="2"/>
  <c r="T24" i="2"/>
  <c r="S24" i="2"/>
  <c r="R24" i="2"/>
  <c r="Q24" i="2"/>
  <c r="AF23" i="2"/>
  <c r="AE23" i="2"/>
  <c r="AD23" i="2"/>
  <c r="AC23" i="2"/>
  <c r="AB23" i="2"/>
  <c r="AA23" i="2"/>
  <c r="U23" i="2"/>
  <c r="T23" i="2"/>
  <c r="S23" i="2"/>
  <c r="R23" i="2"/>
  <c r="Q23" i="2"/>
  <c r="AF22" i="2"/>
  <c r="AE22" i="2"/>
  <c r="AD22" i="2"/>
  <c r="AC22" i="2"/>
  <c r="AB22" i="2"/>
  <c r="AA22" i="2"/>
  <c r="U22" i="2"/>
  <c r="T22" i="2"/>
  <c r="S22" i="2"/>
  <c r="R22" i="2"/>
  <c r="Q22" i="2"/>
  <c r="AF21" i="2"/>
  <c r="AE21" i="2"/>
  <c r="AD21" i="2"/>
  <c r="AC21" i="2"/>
  <c r="AB21" i="2"/>
  <c r="AA21" i="2"/>
  <c r="U21" i="2"/>
  <c r="T21" i="2"/>
  <c r="S21" i="2"/>
  <c r="R21" i="2"/>
  <c r="Q21" i="2"/>
  <c r="AF20" i="2"/>
  <c r="AE20" i="2"/>
  <c r="AD20" i="2"/>
  <c r="AC20" i="2"/>
  <c r="AB20" i="2"/>
  <c r="AA20" i="2"/>
  <c r="U20" i="2"/>
  <c r="T20" i="2"/>
  <c r="S20" i="2"/>
  <c r="R20" i="2"/>
  <c r="Q20" i="2"/>
  <c r="AF19" i="2"/>
  <c r="AE19" i="2"/>
  <c r="AD19" i="2"/>
  <c r="AC19" i="2"/>
  <c r="AB19" i="2"/>
  <c r="AA19" i="2"/>
  <c r="U19" i="2"/>
  <c r="T19" i="2"/>
  <c r="S19" i="2"/>
  <c r="R19" i="2"/>
  <c r="Q19" i="2"/>
  <c r="AF18" i="2"/>
  <c r="AE18" i="2"/>
  <c r="AD18" i="2"/>
  <c r="AC18" i="2"/>
  <c r="AB18" i="2"/>
  <c r="AA18" i="2"/>
  <c r="U18" i="2"/>
  <c r="T18" i="2"/>
  <c r="S18" i="2"/>
  <c r="R18" i="2"/>
  <c r="Q18" i="2"/>
  <c r="AF17" i="2"/>
  <c r="AE17" i="2"/>
  <c r="AD17" i="2"/>
  <c r="AC17" i="2"/>
  <c r="AB17" i="2"/>
  <c r="AA17" i="2"/>
  <c r="U17" i="2"/>
  <c r="T17" i="2"/>
  <c r="S17" i="2"/>
  <c r="R17" i="2"/>
  <c r="Q17" i="2"/>
  <c r="AF16" i="2"/>
  <c r="AE16" i="2"/>
  <c r="AD16" i="2"/>
  <c r="AC16" i="2"/>
  <c r="AB16" i="2"/>
  <c r="AA16" i="2"/>
  <c r="U16" i="2"/>
  <c r="T16" i="2"/>
  <c r="S16" i="2"/>
  <c r="R16" i="2"/>
  <c r="Q16" i="2"/>
  <c r="AF15" i="2"/>
  <c r="AE15" i="2"/>
  <c r="AD15" i="2"/>
  <c r="AC15" i="2"/>
  <c r="AB15" i="2"/>
  <c r="AA15" i="2"/>
  <c r="U15" i="2"/>
  <c r="T15" i="2"/>
  <c r="S15" i="2"/>
  <c r="R15" i="2"/>
  <c r="Q15" i="2"/>
  <c r="AF14" i="2"/>
  <c r="AE14" i="2"/>
  <c r="AD14" i="2"/>
  <c r="AC14" i="2"/>
  <c r="AB14" i="2"/>
  <c r="AA14" i="2"/>
  <c r="U14" i="2"/>
  <c r="T14" i="2"/>
  <c r="S14" i="2"/>
  <c r="R14" i="2"/>
  <c r="Q14" i="2"/>
  <c r="AF13" i="2"/>
  <c r="AE13" i="2"/>
  <c r="AD13" i="2"/>
  <c r="AC13" i="2"/>
  <c r="AB13" i="2"/>
  <c r="AA13" i="2"/>
  <c r="U13" i="2"/>
  <c r="T13" i="2"/>
  <c r="S13" i="2"/>
  <c r="R13" i="2"/>
  <c r="Q13" i="2"/>
  <c r="AF12" i="2"/>
  <c r="AE12" i="2"/>
  <c r="AD12" i="2"/>
  <c r="AC12" i="2"/>
  <c r="AB12" i="2"/>
  <c r="AA12" i="2"/>
  <c r="U12" i="2"/>
  <c r="T12" i="2"/>
  <c r="S12" i="2"/>
  <c r="R12" i="2"/>
  <c r="Q12" i="2"/>
  <c r="AF11" i="2"/>
  <c r="AE11" i="2"/>
  <c r="AD11" i="2"/>
  <c r="AC11" i="2"/>
  <c r="AB11" i="2"/>
  <c r="AA11" i="2"/>
  <c r="U11" i="2"/>
  <c r="T11" i="2"/>
  <c r="S11" i="2"/>
  <c r="R11" i="2"/>
  <c r="Q11" i="2"/>
  <c r="AF10" i="2"/>
  <c r="AE10" i="2"/>
  <c r="AD10" i="2"/>
  <c r="AC10" i="2"/>
  <c r="AB10" i="2"/>
  <c r="AA10" i="2"/>
  <c r="U10" i="2"/>
  <c r="T10" i="2"/>
  <c r="S10" i="2"/>
  <c r="R10" i="2"/>
  <c r="Q10" i="2"/>
  <c r="AF9" i="2"/>
  <c r="AE9" i="2"/>
  <c r="AD9" i="2"/>
  <c r="AC9" i="2"/>
  <c r="AB9" i="2"/>
  <c r="AA9" i="2"/>
  <c r="U9" i="2"/>
  <c r="T9" i="2"/>
  <c r="S9" i="2"/>
  <c r="R9" i="2"/>
  <c r="Q9" i="2"/>
  <c r="AF8" i="2"/>
  <c r="AE8" i="2"/>
  <c r="AD8" i="2"/>
  <c r="AC8" i="2"/>
  <c r="AB8" i="2"/>
  <c r="AA8" i="2"/>
  <c r="U8" i="2"/>
  <c r="T8" i="2"/>
  <c r="S8" i="2"/>
  <c r="R8" i="2"/>
  <c r="Q8" i="2"/>
  <c r="AF7" i="2"/>
  <c r="AE7" i="2"/>
  <c r="AD7" i="2"/>
  <c r="AC7" i="2"/>
  <c r="AB7" i="2"/>
  <c r="AA7" i="2"/>
  <c r="U7" i="2"/>
  <c r="T7" i="2"/>
  <c r="S7" i="2"/>
  <c r="R7" i="2"/>
  <c r="Q7" i="2"/>
  <c r="AF6" i="2"/>
  <c r="AE6" i="2"/>
  <c r="AD6" i="2"/>
  <c r="AC6" i="2"/>
  <c r="AB6" i="2"/>
  <c r="AA6" i="2"/>
  <c r="U6" i="2"/>
  <c r="T6" i="2"/>
  <c r="S6" i="2"/>
  <c r="R6" i="2"/>
  <c r="Q6" i="2"/>
  <c r="AF5" i="2"/>
  <c r="AE5" i="2"/>
  <c r="AD5" i="2"/>
  <c r="AC5" i="2"/>
  <c r="AB5" i="2"/>
  <c r="AA5" i="2"/>
  <c r="U5" i="2"/>
  <c r="T5" i="2"/>
  <c r="S5" i="2"/>
  <c r="R5" i="2"/>
  <c r="Q5" i="2"/>
  <c r="AF4" i="2"/>
  <c r="AE4" i="2"/>
  <c r="AD4" i="2"/>
  <c r="AC4" i="2"/>
  <c r="AB4" i="2"/>
  <c r="AA4" i="2"/>
  <c r="U4" i="2"/>
  <c r="T4" i="2"/>
  <c r="S4" i="2"/>
  <c r="R4" i="2"/>
  <c r="Q4" i="2"/>
  <c r="Q199" i="2" s="1"/>
  <c r="AF3" i="2"/>
  <c r="AE3" i="2"/>
  <c r="AD3" i="2"/>
  <c r="AC3" i="2"/>
  <c r="AB3" i="2"/>
  <c r="AA3" i="2"/>
  <c r="U3" i="2"/>
  <c r="T3" i="2"/>
  <c r="T204" i="2" s="1"/>
  <c r="S3" i="2"/>
  <c r="R3" i="2"/>
  <c r="R199" i="2" s="1"/>
  <c r="Q3" i="2"/>
  <c r="AF2" i="2"/>
  <c r="AF197" i="2" s="1"/>
  <c r="AE2" i="2"/>
  <c r="AE197" i="2" s="1"/>
  <c r="AD2" i="2"/>
  <c r="AD197" i="2" s="1"/>
  <c r="AC2" i="2"/>
  <c r="AC197" i="2" s="1"/>
  <c r="AB2" i="2"/>
  <c r="AB197" i="2" s="1"/>
  <c r="AA2" i="2"/>
  <c r="U2" i="2"/>
  <c r="U199" i="2" s="1"/>
  <c r="T2" i="2"/>
  <c r="T199" i="2" s="1"/>
  <c r="S2" i="2"/>
  <c r="S199" i="2" s="1"/>
  <c r="R2" i="2"/>
  <c r="R197" i="2" s="1"/>
  <c r="Q2" i="2"/>
  <c r="Q197" i="2" s="1"/>
  <c r="E454" i="32"/>
  <c r="F454" i="32"/>
  <c r="G454" i="32"/>
  <c r="H454" i="32"/>
  <c r="I454" i="32"/>
  <c r="J454" i="32"/>
  <c r="K454" i="32"/>
  <c r="L454" i="32"/>
  <c r="M454" i="32"/>
  <c r="N454" i="32"/>
  <c r="O454" i="32"/>
  <c r="P454" i="32"/>
  <c r="Q454" i="32"/>
  <c r="R454" i="32"/>
  <c r="S454" i="32"/>
  <c r="T454" i="32"/>
  <c r="U454" i="32"/>
  <c r="V454" i="32"/>
  <c r="W454" i="32"/>
  <c r="X454" i="32"/>
  <c r="Y454" i="32"/>
  <c r="Z454" i="32"/>
  <c r="AA454" i="32"/>
  <c r="AB454" i="32"/>
  <c r="AC454" i="32"/>
  <c r="AD454" i="32"/>
  <c r="AE454" i="32"/>
  <c r="AF454" i="32"/>
  <c r="AG454" i="32"/>
  <c r="F22" i="14"/>
  <c r="G22" i="14"/>
  <c r="H22" i="14"/>
  <c r="I22" i="14"/>
  <c r="J22" i="14"/>
  <c r="K22" i="14"/>
  <c r="L22" i="14"/>
  <c r="M22" i="14"/>
  <c r="N22" i="14"/>
  <c r="O22" i="14"/>
  <c r="P22" i="14"/>
  <c r="Q22" i="14"/>
  <c r="R22" i="14"/>
  <c r="S22" i="14"/>
  <c r="T22" i="14"/>
  <c r="U22" i="14"/>
  <c r="V22" i="14"/>
  <c r="W22" i="14"/>
  <c r="X22" i="14"/>
  <c r="Y22" i="14"/>
  <c r="Z22" i="14"/>
  <c r="AA22" i="14"/>
  <c r="AB22" i="14"/>
  <c r="AC22" i="14"/>
  <c r="AD22" i="14"/>
  <c r="AE22" i="14"/>
  <c r="AF22" i="14"/>
  <c r="AG22" i="14"/>
  <c r="F24" i="14"/>
  <c r="H24" i="14"/>
  <c r="I24" i="14"/>
  <c r="J24" i="14"/>
  <c r="K24" i="14"/>
  <c r="L24" i="14"/>
  <c r="M24" i="14"/>
  <c r="N24" i="14"/>
  <c r="O24" i="14"/>
  <c r="P24" i="14"/>
  <c r="Q24" i="14"/>
  <c r="R24" i="14"/>
  <c r="S24" i="14"/>
  <c r="T24" i="14"/>
  <c r="U24" i="14"/>
  <c r="V24" i="14"/>
  <c r="W24" i="14"/>
  <c r="X24" i="14"/>
  <c r="Y24" i="14"/>
  <c r="Z24" i="14"/>
  <c r="AA24" i="14"/>
  <c r="AB24" i="14"/>
  <c r="AC24" i="14"/>
  <c r="AD24" i="14"/>
  <c r="AE24" i="14"/>
  <c r="AF24" i="14"/>
  <c r="AG24" i="14"/>
  <c r="F25" i="14"/>
  <c r="G25" i="14"/>
  <c r="H25" i="14"/>
  <c r="I25" i="14"/>
  <c r="J25" i="14"/>
  <c r="K25" i="14"/>
  <c r="L25" i="14"/>
  <c r="M25" i="14"/>
  <c r="N25" i="14"/>
  <c r="O25" i="14"/>
  <c r="P25" i="14"/>
  <c r="Q25" i="14"/>
  <c r="R25" i="14"/>
  <c r="S25" i="14"/>
  <c r="T25" i="14"/>
  <c r="U25" i="14"/>
  <c r="V25" i="14"/>
  <c r="W25" i="14"/>
  <c r="X25" i="14"/>
  <c r="Y25" i="14"/>
  <c r="Z25" i="14"/>
  <c r="AA25" i="14"/>
  <c r="AB25" i="14"/>
  <c r="AC25" i="14"/>
  <c r="AD25" i="14"/>
  <c r="AE25" i="14"/>
  <c r="AF25" i="14"/>
  <c r="AG25" i="14"/>
  <c r="F26" i="14"/>
  <c r="G26" i="14"/>
  <c r="H26" i="14"/>
  <c r="I26" i="14"/>
  <c r="J26" i="14"/>
  <c r="K26" i="14"/>
  <c r="L26" i="14"/>
  <c r="M26" i="14"/>
  <c r="N26" i="14"/>
  <c r="O26" i="14"/>
  <c r="P26" i="14"/>
  <c r="Q26" i="14"/>
  <c r="R26" i="14"/>
  <c r="S26" i="14"/>
  <c r="T26" i="14"/>
  <c r="U26" i="14"/>
  <c r="V26" i="14"/>
  <c r="W26" i="14"/>
  <c r="X26" i="14"/>
  <c r="Y26" i="14"/>
  <c r="Z26" i="14"/>
  <c r="AA26" i="14"/>
  <c r="AB26" i="14"/>
  <c r="AC26" i="14"/>
  <c r="AD26" i="14"/>
  <c r="AE26" i="14"/>
  <c r="AF26" i="14"/>
  <c r="AG26" i="14"/>
  <c r="F27" i="14"/>
  <c r="G27" i="14"/>
  <c r="H27" i="14"/>
  <c r="I27" i="14"/>
  <c r="J27" i="14"/>
  <c r="K27" i="14"/>
  <c r="L27" i="14"/>
  <c r="M27" i="14"/>
  <c r="N27" i="14"/>
  <c r="O27" i="14"/>
  <c r="P27" i="14"/>
  <c r="Q27" i="14"/>
  <c r="R27" i="14"/>
  <c r="S27" i="14"/>
  <c r="T27" i="14"/>
  <c r="U27" i="14"/>
  <c r="V27" i="14"/>
  <c r="W27" i="14"/>
  <c r="X27" i="14"/>
  <c r="Y27" i="14"/>
  <c r="Z27" i="14"/>
  <c r="AA27" i="14"/>
  <c r="AB27" i="14"/>
  <c r="AC27" i="14"/>
  <c r="AD27" i="14"/>
  <c r="AE27" i="14"/>
  <c r="AF27" i="14"/>
  <c r="AG27" i="14"/>
  <c r="F28" i="14"/>
  <c r="G28" i="14"/>
  <c r="H28" i="14"/>
  <c r="I28" i="14"/>
  <c r="J28" i="14"/>
  <c r="K28" i="14"/>
  <c r="L28" i="14"/>
  <c r="M28" i="14"/>
  <c r="N28" i="14"/>
  <c r="O28" i="14"/>
  <c r="P28" i="14"/>
  <c r="Q28" i="14"/>
  <c r="R28" i="14"/>
  <c r="S28" i="14"/>
  <c r="T28" i="14"/>
  <c r="U28" i="14"/>
  <c r="V28" i="14"/>
  <c r="W28" i="14"/>
  <c r="X28" i="14"/>
  <c r="Y28" i="14"/>
  <c r="Z28" i="14"/>
  <c r="AA28" i="14"/>
  <c r="AB28" i="14"/>
  <c r="AC28" i="14"/>
  <c r="AD28" i="14"/>
  <c r="AE28" i="14"/>
  <c r="AF28" i="14"/>
  <c r="AG28" i="14"/>
  <c r="F29" i="14"/>
  <c r="G29" i="14"/>
  <c r="H29" i="14"/>
  <c r="I29" i="14"/>
  <c r="J29" i="14"/>
  <c r="K29" i="14"/>
  <c r="L29" i="14"/>
  <c r="M29" i="14"/>
  <c r="N29" i="14"/>
  <c r="O29" i="14"/>
  <c r="P29" i="14"/>
  <c r="Q29" i="14"/>
  <c r="R29" i="14"/>
  <c r="S29" i="14"/>
  <c r="T29" i="14"/>
  <c r="U29" i="14"/>
  <c r="V29" i="14"/>
  <c r="W29" i="14"/>
  <c r="X29" i="14"/>
  <c r="Y29" i="14"/>
  <c r="Z29" i="14"/>
  <c r="AA29" i="14"/>
  <c r="AB29" i="14"/>
  <c r="AC29" i="14"/>
  <c r="AD29" i="14"/>
  <c r="AE29" i="14"/>
  <c r="AF29" i="14"/>
  <c r="AG29" i="14"/>
  <c r="F30" i="14"/>
  <c r="G30" i="14"/>
  <c r="H30" i="14"/>
  <c r="I30" i="14"/>
  <c r="J30" i="14"/>
  <c r="K30" i="14"/>
  <c r="L30" i="14"/>
  <c r="M30" i="14"/>
  <c r="N30" i="14"/>
  <c r="O30" i="14"/>
  <c r="P30" i="14"/>
  <c r="Q30" i="14"/>
  <c r="R30" i="14"/>
  <c r="S30" i="14"/>
  <c r="T30" i="14"/>
  <c r="U30" i="14"/>
  <c r="V30" i="14"/>
  <c r="W30" i="14"/>
  <c r="X30" i="14"/>
  <c r="Y30" i="14"/>
  <c r="Z30" i="14"/>
  <c r="AA30" i="14"/>
  <c r="AB30" i="14"/>
  <c r="AC30" i="14"/>
  <c r="AD30" i="14"/>
  <c r="AE30" i="14"/>
  <c r="AF30" i="14"/>
  <c r="AG30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AA31" i="14"/>
  <c r="AB31" i="14"/>
  <c r="AC31" i="14"/>
  <c r="AD31" i="14"/>
  <c r="AE31" i="14"/>
  <c r="AF31" i="14"/>
  <c r="AG31" i="14"/>
  <c r="E31" i="14"/>
  <c r="E30" i="14"/>
  <c r="E29" i="14"/>
  <c r="E28" i="14"/>
  <c r="E27" i="14"/>
  <c r="E26" i="14"/>
  <c r="E25" i="14"/>
  <c r="E24" i="14"/>
  <c r="E22" i="14"/>
  <c r="F445" i="32"/>
  <c r="G445" i="32"/>
  <c r="H445" i="32"/>
  <c r="I445" i="32"/>
  <c r="J445" i="32"/>
  <c r="K445" i="32"/>
  <c r="L445" i="32"/>
  <c r="M445" i="32"/>
  <c r="N445" i="32"/>
  <c r="O445" i="32"/>
  <c r="P445" i="32"/>
  <c r="Q445" i="32"/>
  <c r="R445" i="32"/>
  <c r="S445" i="32"/>
  <c r="T445" i="32"/>
  <c r="U445" i="32"/>
  <c r="V445" i="32"/>
  <c r="W445" i="32"/>
  <c r="X445" i="32"/>
  <c r="Y445" i="32"/>
  <c r="Z445" i="32"/>
  <c r="AA445" i="32"/>
  <c r="AB445" i="32"/>
  <c r="AC445" i="32"/>
  <c r="AD445" i="32"/>
  <c r="AE445" i="32"/>
  <c r="AF445" i="32"/>
  <c r="AG445" i="32"/>
  <c r="F447" i="32"/>
  <c r="G447" i="32"/>
  <c r="H447" i="32"/>
  <c r="I447" i="32"/>
  <c r="J447" i="32"/>
  <c r="K447" i="32"/>
  <c r="L447" i="32"/>
  <c r="M447" i="32"/>
  <c r="N447" i="32"/>
  <c r="O447" i="32"/>
  <c r="P447" i="32"/>
  <c r="Q447" i="32"/>
  <c r="R447" i="32"/>
  <c r="S447" i="32"/>
  <c r="T447" i="32"/>
  <c r="U447" i="32"/>
  <c r="V447" i="32"/>
  <c r="W447" i="32"/>
  <c r="X447" i="32"/>
  <c r="Y447" i="32"/>
  <c r="Z447" i="32"/>
  <c r="AA447" i="32"/>
  <c r="AB447" i="32"/>
  <c r="AC447" i="32"/>
  <c r="AD447" i="32"/>
  <c r="AE447" i="32"/>
  <c r="AF447" i="32"/>
  <c r="AG447" i="32"/>
  <c r="F448" i="32"/>
  <c r="G448" i="32"/>
  <c r="H448" i="32"/>
  <c r="I448" i="32"/>
  <c r="J448" i="32"/>
  <c r="K448" i="32"/>
  <c r="L448" i="32"/>
  <c r="M448" i="32"/>
  <c r="N448" i="32"/>
  <c r="O448" i="32"/>
  <c r="P448" i="32"/>
  <c r="Q448" i="32"/>
  <c r="R448" i="32"/>
  <c r="S448" i="32"/>
  <c r="T448" i="32"/>
  <c r="U448" i="32"/>
  <c r="V448" i="32"/>
  <c r="W448" i="32"/>
  <c r="X448" i="32"/>
  <c r="Y448" i="32"/>
  <c r="Z448" i="32"/>
  <c r="AA448" i="32"/>
  <c r="AB448" i="32"/>
  <c r="AC448" i="32"/>
  <c r="AD448" i="32"/>
  <c r="AE448" i="32"/>
  <c r="AF448" i="32"/>
  <c r="AG448" i="32"/>
  <c r="F449" i="32"/>
  <c r="G449" i="32"/>
  <c r="H449" i="32"/>
  <c r="I449" i="32"/>
  <c r="J449" i="32"/>
  <c r="K449" i="32"/>
  <c r="L449" i="32"/>
  <c r="M449" i="32"/>
  <c r="N449" i="32"/>
  <c r="O449" i="32"/>
  <c r="P449" i="32"/>
  <c r="Q449" i="32"/>
  <c r="R449" i="32"/>
  <c r="S449" i="32"/>
  <c r="T449" i="32"/>
  <c r="U449" i="32"/>
  <c r="V449" i="32"/>
  <c r="W449" i="32"/>
  <c r="X449" i="32"/>
  <c r="Y449" i="32"/>
  <c r="Z449" i="32"/>
  <c r="AA449" i="32"/>
  <c r="AB449" i="32"/>
  <c r="AC449" i="32"/>
  <c r="AD449" i="32"/>
  <c r="AE449" i="32"/>
  <c r="AF449" i="32"/>
  <c r="AG449" i="32"/>
  <c r="F450" i="32"/>
  <c r="G450" i="32"/>
  <c r="H450" i="32"/>
  <c r="I450" i="32"/>
  <c r="J450" i="32"/>
  <c r="K450" i="32"/>
  <c r="L450" i="32"/>
  <c r="M450" i="32"/>
  <c r="N450" i="32"/>
  <c r="O450" i="32"/>
  <c r="P450" i="32"/>
  <c r="Q450" i="32"/>
  <c r="R450" i="32"/>
  <c r="S450" i="32"/>
  <c r="T450" i="32"/>
  <c r="U450" i="32"/>
  <c r="V450" i="32"/>
  <c r="W450" i="32"/>
  <c r="X450" i="32"/>
  <c r="Y450" i="32"/>
  <c r="Z450" i="32"/>
  <c r="AA450" i="32"/>
  <c r="AB450" i="32"/>
  <c r="AC450" i="32"/>
  <c r="AD450" i="32"/>
  <c r="AE450" i="32"/>
  <c r="AF450" i="32"/>
  <c r="AG450" i="32"/>
  <c r="F451" i="32"/>
  <c r="G451" i="32"/>
  <c r="H451" i="32"/>
  <c r="I451" i="32"/>
  <c r="J451" i="32"/>
  <c r="K451" i="32"/>
  <c r="L451" i="32"/>
  <c r="M451" i="32"/>
  <c r="N451" i="32"/>
  <c r="O451" i="32"/>
  <c r="P451" i="32"/>
  <c r="Q451" i="32"/>
  <c r="R451" i="32"/>
  <c r="S451" i="32"/>
  <c r="T451" i="32"/>
  <c r="U451" i="32"/>
  <c r="V451" i="32"/>
  <c r="W451" i="32"/>
  <c r="X451" i="32"/>
  <c r="Y451" i="32"/>
  <c r="Z451" i="32"/>
  <c r="AA451" i="32"/>
  <c r="AB451" i="32"/>
  <c r="AC451" i="32"/>
  <c r="AD451" i="32"/>
  <c r="AE451" i="32"/>
  <c r="AF451" i="32"/>
  <c r="AG451" i="32"/>
  <c r="F452" i="32"/>
  <c r="G452" i="32"/>
  <c r="H452" i="32"/>
  <c r="I452" i="32"/>
  <c r="J452" i="32"/>
  <c r="K452" i="32"/>
  <c r="L452" i="32"/>
  <c r="M452" i="32"/>
  <c r="N452" i="32"/>
  <c r="O452" i="32"/>
  <c r="P452" i="32"/>
  <c r="Q452" i="32"/>
  <c r="R452" i="32"/>
  <c r="S452" i="32"/>
  <c r="T452" i="32"/>
  <c r="U452" i="32"/>
  <c r="V452" i="32"/>
  <c r="W452" i="32"/>
  <c r="X452" i="32"/>
  <c r="Y452" i="32"/>
  <c r="Z452" i="32"/>
  <c r="AA452" i="32"/>
  <c r="AB452" i="32"/>
  <c r="AC452" i="32"/>
  <c r="AD452" i="32"/>
  <c r="AE452" i="32"/>
  <c r="AF452" i="32"/>
  <c r="AG452" i="32"/>
  <c r="F453" i="32"/>
  <c r="G453" i="32"/>
  <c r="H453" i="32"/>
  <c r="I453" i="32"/>
  <c r="J453" i="32"/>
  <c r="K453" i="32"/>
  <c r="L453" i="32"/>
  <c r="M453" i="32"/>
  <c r="N453" i="32"/>
  <c r="O453" i="32"/>
  <c r="P453" i="32"/>
  <c r="Q453" i="32"/>
  <c r="R453" i="32"/>
  <c r="S453" i="32"/>
  <c r="T453" i="32"/>
  <c r="U453" i="32"/>
  <c r="V453" i="32"/>
  <c r="W453" i="32"/>
  <c r="X453" i="32"/>
  <c r="Y453" i="32"/>
  <c r="Z453" i="32"/>
  <c r="AA453" i="32"/>
  <c r="AB453" i="32"/>
  <c r="AC453" i="32"/>
  <c r="AD453" i="32"/>
  <c r="AE453" i="32"/>
  <c r="AF453" i="32"/>
  <c r="AG453" i="32"/>
  <c r="E453" i="32"/>
  <c r="E452" i="32"/>
  <c r="E451" i="32"/>
  <c r="E450" i="32"/>
  <c r="E449" i="32"/>
  <c r="E448" i="32"/>
  <c r="E447" i="32"/>
  <c r="E445" i="32"/>
  <c r="F150" i="30"/>
  <c r="G150" i="30"/>
  <c r="H150" i="30"/>
  <c r="I150" i="30"/>
  <c r="J150" i="30"/>
  <c r="K150" i="30"/>
  <c r="L150" i="30"/>
  <c r="M150" i="30"/>
  <c r="N150" i="30"/>
  <c r="O150" i="30"/>
  <c r="P150" i="30"/>
  <c r="Q150" i="30"/>
  <c r="R150" i="30"/>
  <c r="S150" i="30"/>
  <c r="T150" i="30"/>
  <c r="U150" i="30"/>
  <c r="V150" i="30"/>
  <c r="W150" i="30"/>
  <c r="X150" i="30"/>
  <c r="Y150" i="30"/>
  <c r="Z150" i="30"/>
  <c r="AA150" i="30"/>
  <c r="AB150" i="30"/>
  <c r="AC150" i="30"/>
  <c r="AD150" i="30"/>
  <c r="AE150" i="30"/>
  <c r="AF150" i="30"/>
  <c r="AG150" i="30"/>
  <c r="F152" i="30"/>
  <c r="G152" i="30"/>
  <c r="H152" i="30"/>
  <c r="I152" i="30"/>
  <c r="J152" i="30"/>
  <c r="K152" i="30"/>
  <c r="L152" i="30"/>
  <c r="M152" i="30"/>
  <c r="N152" i="30"/>
  <c r="O152" i="30"/>
  <c r="P152" i="30"/>
  <c r="Q152" i="30"/>
  <c r="R152" i="30"/>
  <c r="S152" i="30"/>
  <c r="T152" i="30"/>
  <c r="U152" i="30"/>
  <c r="V152" i="30"/>
  <c r="W152" i="30"/>
  <c r="X152" i="30"/>
  <c r="Y152" i="30"/>
  <c r="Z152" i="30"/>
  <c r="AA152" i="30"/>
  <c r="AB152" i="30"/>
  <c r="AC152" i="30"/>
  <c r="AD152" i="30"/>
  <c r="AE152" i="30"/>
  <c r="AF152" i="30"/>
  <c r="AG152" i="30"/>
  <c r="F153" i="30"/>
  <c r="G153" i="30"/>
  <c r="H153" i="30"/>
  <c r="I153" i="30"/>
  <c r="J153" i="30"/>
  <c r="K153" i="30"/>
  <c r="L153" i="30"/>
  <c r="M153" i="30"/>
  <c r="N153" i="30"/>
  <c r="O153" i="30"/>
  <c r="P153" i="30"/>
  <c r="Q153" i="30"/>
  <c r="R153" i="30"/>
  <c r="S153" i="30"/>
  <c r="T153" i="30"/>
  <c r="U153" i="30"/>
  <c r="V153" i="30"/>
  <c r="W153" i="30"/>
  <c r="X153" i="30"/>
  <c r="Y153" i="30"/>
  <c r="Z153" i="30"/>
  <c r="AA153" i="30"/>
  <c r="AB153" i="30"/>
  <c r="AC153" i="30"/>
  <c r="AD153" i="30"/>
  <c r="AE153" i="30"/>
  <c r="AF153" i="30"/>
  <c r="AG153" i="30"/>
  <c r="F154" i="30"/>
  <c r="G154" i="30"/>
  <c r="H154" i="30"/>
  <c r="I154" i="30"/>
  <c r="J154" i="30"/>
  <c r="K154" i="30"/>
  <c r="L154" i="30"/>
  <c r="M154" i="30"/>
  <c r="N154" i="30"/>
  <c r="O154" i="30"/>
  <c r="P154" i="30"/>
  <c r="Q154" i="30"/>
  <c r="R154" i="30"/>
  <c r="S154" i="30"/>
  <c r="T154" i="30"/>
  <c r="U154" i="30"/>
  <c r="V154" i="30"/>
  <c r="W154" i="30"/>
  <c r="X154" i="30"/>
  <c r="Y154" i="30"/>
  <c r="Z154" i="30"/>
  <c r="AA154" i="30"/>
  <c r="AB154" i="30"/>
  <c r="AC154" i="30"/>
  <c r="AD154" i="30"/>
  <c r="AE154" i="30"/>
  <c r="AF154" i="30"/>
  <c r="AG154" i="30"/>
  <c r="F155" i="30"/>
  <c r="G155" i="30"/>
  <c r="H155" i="30"/>
  <c r="I155" i="30"/>
  <c r="J155" i="30"/>
  <c r="K155" i="30"/>
  <c r="L155" i="30"/>
  <c r="M155" i="30"/>
  <c r="N155" i="30"/>
  <c r="O155" i="30"/>
  <c r="P155" i="30"/>
  <c r="Q155" i="30"/>
  <c r="R155" i="30"/>
  <c r="S155" i="30"/>
  <c r="T155" i="30"/>
  <c r="U155" i="30"/>
  <c r="V155" i="30"/>
  <c r="W155" i="30"/>
  <c r="X155" i="30"/>
  <c r="Y155" i="30"/>
  <c r="Z155" i="30"/>
  <c r="AA155" i="30"/>
  <c r="AB155" i="30"/>
  <c r="AC155" i="30"/>
  <c r="AD155" i="30"/>
  <c r="AE155" i="30"/>
  <c r="AF155" i="30"/>
  <c r="AG155" i="30"/>
  <c r="F156" i="30"/>
  <c r="G156" i="30"/>
  <c r="H156" i="30"/>
  <c r="I156" i="30"/>
  <c r="J156" i="30"/>
  <c r="K156" i="30"/>
  <c r="L156" i="30"/>
  <c r="M156" i="30"/>
  <c r="N156" i="30"/>
  <c r="O156" i="30"/>
  <c r="P156" i="30"/>
  <c r="Q156" i="30"/>
  <c r="R156" i="30"/>
  <c r="S156" i="30"/>
  <c r="T156" i="30"/>
  <c r="U156" i="30"/>
  <c r="V156" i="30"/>
  <c r="W156" i="30"/>
  <c r="X156" i="30"/>
  <c r="Y156" i="30"/>
  <c r="Z156" i="30"/>
  <c r="AA156" i="30"/>
  <c r="AB156" i="30"/>
  <c r="AC156" i="30"/>
  <c r="AD156" i="30"/>
  <c r="AE156" i="30"/>
  <c r="AF156" i="30"/>
  <c r="AG156" i="30"/>
  <c r="F157" i="30"/>
  <c r="G157" i="30"/>
  <c r="H157" i="30"/>
  <c r="I157" i="30"/>
  <c r="J157" i="30"/>
  <c r="K157" i="30"/>
  <c r="L157" i="30"/>
  <c r="M157" i="30"/>
  <c r="N157" i="30"/>
  <c r="O157" i="30"/>
  <c r="P157" i="30"/>
  <c r="Q157" i="30"/>
  <c r="R157" i="30"/>
  <c r="S157" i="30"/>
  <c r="T157" i="30"/>
  <c r="U157" i="30"/>
  <c r="V157" i="30"/>
  <c r="W157" i="30"/>
  <c r="X157" i="30"/>
  <c r="Y157" i="30"/>
  <c r="Z157" i="30"/>
  <c r="AA157" i="30"/>
  <c r="AB157" i="30"/>
  <c r="AC157" i="30"/>
  <c r="AD157" i="30"/>
  <c r="AE157" i="30"/>
  <c r="AF157" i="30"/>
  <c r="AG157" i="30"/>
  <c r="F158" i="30"/>
  <c r="G158" i="30"/>
  <c r="H158" i="30"/>
  <c r="I158" i="30"/>
  <c r="J158" i="30"/>
  <c r="K158" i="30"/>
  <c r="L158" i="30"/>
  <c r="M158" i="30"/>
  <c r="N158" i="30"/>
  <c r="O158" i="30"/>
  <c r="P158" i="30"/>
  <c r="Q158" i="30"/>
  <c r="R158" i="30"/>
  <c r="S158" i="30"/>
  <c r="T158" i="30"/>
  <c r="U158" i="30"/>
  <c r="V158" i="30"/>
  <c r="W158" i="30"/>
  <c r="X158" i="30"/>
  <c r="Y158" i="30"/>
  <c r="Z158" i="30"/>
  <c r="AA158" i="30"/>
  <c r="AB158" i="30"/>
  <c r="AC158" i="30"/>
  <c r="AD158" i="30"/>
  <c r="AE158" i="30"/>
  <c r="AF158" i="30"/>
  <c r="AG158" i="30"/>
  <c r="F159" i="30"/>
  <c r="G159" i="30"/>
  <c r="H159" i="30"/>
  <c r="I159" i="30"/>
  <c r="J159" i="30"/>
  <c r="K159" i="30"/>
  <c r="L159" i="30"/>
  <c r="M159" i="30"/>
  <c r="N159" i="30"/>
  <c r="O159" i="30"/>
  <c r="P159" i="30"/>
  <c r="Q159" i="30"/>
  <c r="R159" i="30"/>
  <c r="S159" i="30"/>
  <c r="T159" i="30"/>
  <c r="U159" i="30"/>
  <c r="V159" i="30"/>
  <c r="W159" i="30"/>
  <c r="X159" i="30"/>
  <c r="Y159" i="30"/>
  <c r="Z159" i="30"/>
  <c r="AA159" i="30"/>
  <c r="AB159" i="30"/>
  <c r="AC159" i="30"/>
  <c r="AD159" i="30"/>
  <c r="AE159" i="30"/>
  <c r="AF159" i="30"/>
  <c r="AG159" i="30"/>
  <c r="E159" i="30"/>
  <c r="E158" i="30"/>
  <c r="E157" i="30"/>
  <c r="E156" i="30"/>
  <c r="E155" i="30"/>
  <c r="E154" i="30"/>
  <c r="E153" i="30"/>
  <c r="E152" i="30"/>
  <c r="E150" i="30"/>
  <c r="F284" i="29"/>
  <c r="G284" i="29"/>
  <c r="H284" i="29"/>
  <c r="I284" i="29"/>
  <c r="J284" i="29"/>
  <c r="K284" i="29"/>
  <c r="L284" i="29"/>
  <c r="M284" i="29"/>
  <c r="N284" i="29"/>
  <c r="O284" i="29"/>
  <c r="P284" i="29"/>
  <c r="Q284" i="29"/>
  <c r="R284" i="29"/>
  <c r="S284" i="29"/>
  <c r="T284" i="29"/>
  <c r="U284" i="29"/>
  <c r="V284" i="29"/>
  <c r="W284" i="29"/>
  <c r="X284" i="29"/>
  <c r="Y284" i="29"/>
  <c r="Z284" i="29"/>
  <c r="AA284" i="29"/>
  <c r="AB284" i="29"/>
  <c r="AC284" i="29"/>
  <c r="AD284" i="29"/>
  <c r="AE284" i="29"/>
  <c r="AF284" i="29"/>
  <c r="AG284" i="29"/>
  <c r="F286" i="29"/>
  <c r="G286" i="29"/>
  <c r="H286" i="29"/>
  <c r="I286" i="29"/>
  <c r="J286" i="29"/>
  <c r="K286" i="29"/>
  <c r="L286" i="29"/>
  <c r="M286" i="29"/>
  <c r="N286" i="29"/>
  <c r="O286" i="29"/>
  <c r="P286" i="29"/>
  <c r="Q286" i="29"/>
  <c r="R286" i="29"/>
  <c r="S286" i="29"/>
  <c r="T286" i="29"/>
  <c r="U286" i="29"/>
  <c r="V286" i="29"/>
  <c r="W286" i="29"/>
  <c r="X286" i="29"/>
  <c r="Y286" i="29"/>
  <c r="Z286" i="29"/>
  <c r="AA286" i="29"/>
  <c r="AB286" i="29"/>
  <c r="AC286" i="29"/>
  <c r="AD286" i="29"/>
  <c r="AE286" i="29"/>
  <c r="AF286" i="29"/>
  <c r="AG286" i="29"/>
  <c r="F287" i="29"/>
  <c r="G287" i="29"/>
  <c r="H287" i="29"/>
  <c r="I287" i="29"/>
  <c r="J287" i="29"/>
  <c r="K287" i="29"/>
  <c r="L287" i="29"/>
  <c r="M287" i="29"/>
  <c r="N287" i="29"/>
  <c r="O287" i="29"/>
  <c r="P287" i="29"/>
  <c r="Q287" i="29"/>
  <c r="R287" i="29"/>
  <c r="S287" i="29"/>
  <c r="T287" i="29"/>
  <c r="U287" i="29"/>
  <c r="V287" i="29"/>
  <c r="W287" i="29"/>
  <c r="X287" i="29"/>
  <c r="Y287" i="29"/>
  <c r="Z287" i="29"/>
  <c r="AA287" i="29"/>
  <c r="AB287" i="29"/>
  <c r="AC287" i="29"/>
  <c r="AD287" i="29"/>
  <c r="AE287" i="29"/>
  <c r="AF287" i="29"/>
  <c r="AG287" i="29"/>
  <c r="F288" i="29"/>
  <c r="G288" i="29"/>
  <c r="H288" i="29"/>
  <c r="I288" i="29"/>
  <c r="J288" i="29"/>
  <c r="K288" i="29"/>
  <c r="L288" i="29"/>
  <c r="M288" i="29"/>
  <c r="N288" i="29"/>
  <c r="O288" i="29"/>
  <c r="P288" i="29"/>
  <c r="Q288" i="29"/>
  <c r="R288" i="29"/>
  <c r="S288" i="29"/>
  <c r="T288" i="29"/>
  <c r="U288" i="29"/>
  <c r="V288" i="29"/>
  <c r="W288" i="29"/>
  <c r="X288" i="29"/>
  <c r="Y288" i="29"/>
  <c r="Z288" i="29"/>
  <c r="AA288" i="29"/>
  <c r="AB288" i="29"/>
  <c r="AC288" i="29"/>
  <c r="AD288" i="29"/>
  <c r="AE288" i="29"/>
  <c r="AF288" i="29"/>
  <c r="AG288" i="29"/>
  <c r="F289" i="29"/>
  <c r="G289" i="29"/>
  <c r="H289" i="29"/>
  <c r="I289" i="29"/>
  <c r="J289" i="29"/>
  <c r="K289" i="29"/>
  <c r="L289" i="29"/>
  <c r="M289" i="29"/>
  <c r="N289" i="29"/>
  <c r="O289" i="29"/>
  <c r="P289" i="29"/>
  <c r="Q289" i="29"/>
  <c r="R289" i="29"/>
  <c r="S289" i="29"/>
  <c r="T289" i="29"/>
  <c r="U289" i="29"/>
  <c r="V289" i="29"/>
  <c r="W289" i="29"/>
  <c r="X289" i="29"/>
  <c r="Y289" i="29"/>
  <c r="Z289" i="29"/>
  <c r="AA289" i="29"/>
  <c r="AB289" i="29"/>
  <c r="AC289" i="29"/>
  <c r="AD289" i="29"/>
  <c r="AE289" i="29"/>
  <c r="AF289" i="29"/>
  <c r="AG289" i="29"/>
  <c r="F290" i="29"/>
  <c r="G290" i="29"/>
  <c r="H290" i="29"/>
  <c r="I290" i="29"/>
  <c r="J290" i="29"/>
  <c r="K290" i="29"/>
  <c r="L290" i="29"/>
  <c r="M290" i="29"/>
  <c r="N290" i="29"/>
  <c r="O290" i="29"/>
  <c r="P290" i="29"/>
  <c r="Q290" i="29"/>
  <c r="R290" i="29"/>
  <c r="S290" i="29"/>
  <c r="T290" i="29"/>
  <c r="U290" i="29"/>
  <c r="V290" i="29"/>
  <c r="W290" i="29"/>
  <c r="X290" i="29"/>
  <c r="Y290" i="29"/>
  <c r="Z290" i="29"/>
  <c r="AA290" i="29"/>
  <c r="AB290" i="29"/>
  <c r="AC290" i="29"/>
  <c r="AD290" i="29"/>
  <c r="AE290" i="29"/>
  <c r="AF290" i="29"/>
  <c r="AG290" i="29"/>
  <c r="F291" i="29"/>
  <c r="G291" i="29"/>
  <c r="H291" i="29"/>
  <c r="I291" i="29"/>
  <c r="J291" i="29"/>
  <c r="K291" i="29"/>
  <c r="L291" i="29"/>
  <c r="M291" i="29"/>
  <c r="N291" i="29"/>
  <c r="O291" i="29"/>
  <c r="P291" i="29"/>
  <c r="Q291" i="29"/>
  <c r="R291" i="29"/>
  <c r="S291" i="29"/>
  <c r="T291" i="29"/>
  <c r="U291" i="29"/>
  <c r="V291" i="29"/>
  <c r="W291" i="29"/>
  <c r="X291" i="29"/>
  <c r="Y291" i="29"/>
  <c r="Z291" i="29"/>
  <c r="AA291" i="29"/>
  <c r="AB291" i="29"/>
  <c r="AC291" i="29"/>
  <c r="AD291" i="29"/>
  <c r="AE291" i="29"/>
  <c r="AF291" i="29"/>
  <c r="AG291" i="29"/>
  <c r="F292" i="29"/>
  <c r="G292" i="29"/>
  <c r="H292" i="29"/>
  <c r="I292" i="29"/>
  <c r="J292" i="29"/>
  <c r="K292" i="29"/>
  <c r="L292" i="29"/>
  <c r="M292" i="29"/>
  <c r="N292" i="29"/>
  <c r="O292" i="29"/>
  <c r="P292" i="29"/>
  <c r="Q292" i="29"/>
  <c r="R292" i="29"/>
  <c r="S292" i="29"/>
  <c r="T292" i="29"/>
  <c r="U292" i="29"/>
  <c r="V292" i="29"/>
  <c r="W292" i="29"/>
  <c r="X292" i="29"/>
  <c r="Y292" i="29"/>
  <c r="Z292" i="29"/>
  <c r="AA292" i="29"/>
  <c r="AB292" i="29"/>
  <c r="AC292" i="29"/>
  <c r="AD292" i="29"/>
  <c r="AE292" i="29"/>
  <c r="AF292" i="29"/>
  <c r="AG292" i="29"/>
  <c r="F293" i="29"/>
  <c r="G293" i="29"/>
  <c r="H293" i="29"/>
  <c r="I293" i="29"/>
  <c r="J293" i="29"/>
  <c r="K293" i="29"/>
  <c r="L293" i="29"/>
  <c r="M293" i="29"/>
  <c r="N293" i="29"/>
  <c r="O293" i="29"/>
  <c r="P293" i="29"/>
  <c r="Q293" i="29"/>
  <c r="R293" i="29"/>
  <c r="S293" i="29"/>
  <c r="T293" i="29"/>
  <c r="U293" i="29"/>
  <c r="V293" i="29"/>
  <c r="W293" i="29"/>
  <c r="X293" i="29"/>
  <c r="Y293" i="29"/>
  <c r="Z293" i="29"/>
  <c r="AA293" i="29"/>
  <c r="AB293" i="29"/>
  <c r="AC293" i="29"/>
  <c r="AD293" i="29"/>
  <c r="AE293" i="29"/>
  <c r="AF293" i="29"/>
  <c r="AG293" i="29"/>
  <c r="E293" i="29"/>
  <c r="E292" i="29"/>
  <c r="E291" i="29"/>
  <c r="E290" i="29"/>
  <c r="E289" i="29"/>
  <c r="E288" i="29"/>
  <c r="E287" i="29"/>
  <c r="E286" i="29"/>
  <c r="E284" i="29"/>
  <c r="F58" i="28"/>
  <c r="G58" i="28"/>
  <c r="I58" i="28"/>
  <c r="J58" i="28"/>
  <c r="K58" i="28"/>
  <c r="L58" i="28"/>
  <c r="M58" i="28"/>
  <c r="N58" i="28"/>
  <c r="O58" i="28"/>
  <c r="P58" i="28"/>
  <c r="Q58" i="28"/>
  <c r="R58" i="28"/>
  <c r="S58" i="28"/>
  <c r="T58" i="28"/>
  <c r="U58" i="28"/>
  <c r="V58" i="28"/>
  <c r="W58" i="28"/>
  <c r="X58" i="28"/>
  <c r="Y58" i="28"/>
  <c r="Z58" i="28"/>
  <c r="AA58" i="28"/>
  <c r="AB58" i="28"/>
  <c r="AC58" i="28"/>
  <c r="AD58" i="28"/>
  <c r="AE58" i="28"/>
  <c r="AF58" i="28"/>
  <c r="AG58" i="28"/>
  <c r="F60" i="28"/>
  <c r="G60" i="28"/>
  <c r="H60" i="28"/>
  <c r="I60" i="28"/>
  <c r="J60" i="28"/>
  <c r="K60" i="28"/>
  <c r="L60" i="28"/>
  <c r="M60" i="28"/>
  <c r="N60" i="28"/>
  <c r="O60" i="28"/>
  <c r="P60" i="28"/>
  <c r="Q60" i="28"/>
  <c r="R60" i="28"/>
  <c r="S60" i="28"/>
  <c r="T60" i="28"/>
  <c r="U60" i="28"/>
  <c r="V60" i="28"/>
  <c r="W60" i="28"/>
  <c r="X60" i="28"/>
  <c r="Y60" i="28"/>
  <c r="Z60" i="28"/>
  <c r="AA60" i="28"/>
  <c r="AB60" i="28"/>
  <c r="AC60" i="28"/>
  <c r="AD60" i="28"/>
  <c r="AE60" i="28"/>
  <c r="AF60" i="28"/>
  <c r="AG60" i="28"/>
  <c r="F61" i="28"/>
  <c r="G61" i="28"/>
  <c r="H61" i="28"/>
  <c r="I61" i="28"/>
  <c r="J61" i="28"/>
  <c r="K61" i="28"/>
  <c r="L61" i="28"/>
  <c r="M61" i="28"/>
  <c r="N61" i="28"/>
  <c r="O61" i="28"/>
  <c r="P61" i="28"/>
  <c r="Q61" i="28"/>
  <c r="R61" i="28"/>
  <c r="S61" i="28"/>
  <c r="T61" i="28"/>
  <c r="U61" i="28"/>
  <c r="V61" i="28"/>
  <c r="W61" i="28"/>
  <c r="X61" i="28"/>
  <c r="Y61" i="28"/>
  <c r="Z61" i="28"/>
  <c r="AA61" i="28"/>
  <c r="AB61" i="28"/>
  <c r="AC61" i="28"/>
  <c r="AD61" i="28"/>
  <c r="AE61" i="28"/>
  <c r="AF61" i="28"/>
  <c r="AG61" i="28"/>
  <c r="F62" i="28"/>
  <c r="G62" i="28"/>
  <c r="H62" i="28"/>
  <c r="I62" i="28"/>
  <c r="J62" i="28"/>
  <c r="K62" i="28"/>
  <c r="L62" i="28"/>
  <c r="M62" i="28"/>
  <c r="N62" i="28"/>
  <c r="O62" i="28"/>
  <c r="P62" i="28"/>
  <c r="Q62" i="28"/>
  <c r="R62" i="28"/>
  <c r="S62" i="28"/>
  <c r="T62" i="28"/>
  <c r="U62" i="28"/>
  <c r="V62" i="28"/>
  <c r="W62" i="28"/>
  <c r="X62" i="28"/>
  <c r="Y62" i="28"/>
  <c r="Z62" i="28"/>
  <c r="AA62" i="28"/>
  <c r="AB62" i="28"/>
  <c r="AC62" i="28"/>
  <c r="AD62" i="28"/>
  <c r="AE62" i="28"/>
  <c r="AF62" i="28"/>
  <c r="AG62" i="28"/>
  <c r="F63" i="28"/>
  <c r="G63" i="28"/>
  <c r="H63" i="28"/>
  <c r="I63" i="28"/>
  <c r="J63" i="28"/>
  <c r="K63" i="28"/>
  <c r="L63" i="28"/>
  <c r="M63" i="28"/>
  <c r="N63" i="28"/>
  <c r="O63" i="28"/>
  <c r="P63" i="28"/>
  <c r="Q63" i="28"/>
  <c r="R63" i="28"/>
  <c r="S63" i="28"/>
  <c r="T63" i="28"/>
  <c r="U63" i="28"/>
  <c r="V63" i="28"/>
  <c r="W63" i="28"/>
  <c r="X63" i="28"/>
  <c r="Y63" i="28"/>
  <c r="Z63" i="28"/>
  <c r="AA63" i="28"/>
  <c r="AB63" i="28"/>
  <c r="AC63" i="28"/>
  <c r="AD63" i="28"/>
  <c r="AE63" i="28"/>
  <c r="AF63" i="28"/>
  <c r="AG63" i="28"/>
  <c r="F64" i="28"/>
  <c r="G64" i="28"/>
  <c r="H64" i="28"/>
  <c r="I64" i="28"/>
  <c r="J64" i="28"/>
  <c r="K64" i="28"/>
  <c r="L64" i="28"/>
  <c r="M64" i="28"/>
  <c r="N64" i="28"/>
  <c r="O64" i="28"/>
  <c r="P64" i="28"/>
  <c r="Q64" i="28"/>
  <c r="R64" i="28"/>
  <c r="S64" i="28"/>
  <c r="T64" i="28"/>
  <c r="U64" i="28"/>
  <c r="V64" i="28"/>
  <c r="W64" i="28"/>
  <c r="X64" i="28"/>
  <c r="Y64" i="28"/>
  <c r="Z64" i="28"/>
  <c r="AA64" i="28"/>
  <c r="AB64" i="28"/>
  <c r="AC64" i="28"/>
  <c r="AD64" i="28"/>
  <c r="AE64" i="28"/>
  <c r="AF64" i="28"/>
  <c r="AG64" i="28"/>
  <c r="F65" i="28"/>
  <c r="G65" i="28"/>
  <c r="H65" i="28"/>
  <c r="I65" i="28"/>
  <c r="J65" i="28"/>
  <c r="K65" i="28"/>
  <c r="L65" i="28"/>
  <c r="M65" i="28"/>
  <c r="N65" i="28"/>
  <c r="O65" i="28"/>
  <c r="P65" i="28"/>
  <c r="Q65" i="28"/>
  <c r="R65" i="28"/>
  <c r="S65" i="28"/>
  <c r="T65" i="28"/>
  <c r="U65" i="28"/>
  <c r="V65" i="28"/>
  <c r="W65" i="28"/>
  <c r="X65" i="28"/>
  <c r="Y65" i="28"/>
  <c r="Z65" i="28"/>
  <c r="AA65" i="28"/>
  <c r="AB65" i="28"/>
  <c r="AC65" i="28"/>
  <c r="AD65" i="28"/>
  <c r="AE65" i="28"/>
  <c r="AF65" i="28"/>
  <c r="AG65" i="28"/>
  <c r="F66" i="28"/>
  <c r="G66" i="28"/>
  <c r="H66" i="28"/>
  <c r="I66" i="28"/>
  <c r="J66" i="28"/>
  <c r="K66" i="28"/>
  <c r="L66" i="28"/>
  <c r="M66" i="28"/>
  <c r="N66" i="28"/>
  <c r="O66" i="28"/>
  <c r="P66" i="28"/>
  <c r="Q66" i="28"/>
  <c r="R66" i="28"/>
  <c r="S66" i="28"/>
  <c r="T66" i="28"/>
  <c r="U66" i="28"/>
  <c r="V66" i="28"/>
  <c r="W66" i="28"/>
  <c r="X66" i="28"/>
  <c r="Y66" i="28"/>
  <c r="Z66" i="28"/>
  <c r="AA66" i="28"/>
  <c r="AB66" i="28"/>
  <c r="AC66" i="28"/>
  <c r="AD66" i="28"/>
  <c r="AE66" i="28"/>
  <c r="AF66" i="28"/>
  <c r="AG66" i="28"/>
  <c r="F67" i="28"/>
  <c r="G67" i="28"/>
  <c r="H67" i="28"/>
  <c r="I67" i="28"/>
  <c r="J67" i="28"/>
  <c r="K67" i="28"/>
  <c r="L67" i="28"/>
  <c r="M67" i="28"/>
  <c r="N67" i="28"/>
  <c r="O67" i="28"/>
  <c r="P67" i="28"/>
  <c r="Q67" i="28"/>
  <c r="R67" i="28"/>
  <c r="S67" i="28"/>
  <c r="T67" i="28"/>
  <c r="U67" i="28"/>
  <c r="V67" i="28"/>
  <c r="W67" i="28"/>
  <c r="X67" i="28"/>
  <c r="Y67" i="28"/>
  <c r="Z67" i="28"/>
  <c r="AA67" i="28"/>
  <c r="AB67" i="28"/>
  <c r="AC67" i="28"/>
  <c r="AD67" i="28"/>
  <c r="AE67" i="28"/>
  <c r="AF67" i="28"/>
  <c r="AG67" i="28"/>
  <c r="E67" i="28"/>
  <c r="E66" i="28"/>
  <c r="E65" i="28"/>
  <c r="E64" i="28"/>
  <c r="E63" i="28"/>
  <c r="E62" i="28"/>
  <c r="E61" i="28"/>
  <c r="E60" i="28"/>
  <c r="E58" i="28"/>
  <c r="F101" i="34"/>
  <c r="G101" i="34"/>
  <c r="H101" i="34"/>
  <c r="I101" i="34"/>
  <c r="J101" i="34"/>
  <c r="K101" i="34"/>
  <c r="L101" i="34"/>
  <c r="M101" i="34"/>
  <c r="N101" i="34"/>
  <c r="O101" i="34"/>
  <c r="P101" i="34"/>
  <c r="Q101" i="34"/>
  <c r="R101" i="34"/>
  <c r="S101" i="34"/>
  <c r="T101" i="34"/>
  <c r="U101" i="34"/>
  <c r="V101" i="34"/>
  <c r="W101" i="34"/>
  <c r="X101" i="34"/>
  <c r="Y101" i="34"/>
  <c r="Z101" i="34"/>
  <c r="AA101" i="34"/>
  <c r="AB101" i="34"/>
  <c r="AC101" i="34"/>
  <c r="AD101" i="34"/>
  <c r="AE101" i="34"/>
  <c r="AF101" i="34"/>
  <c r="AG101" i="34"/>
  <c r="F103" i="34"/>
  <c r="G103" i="34"/>
  <c r="H103" i="34"/>
  <c r="I103" i="34"/>
  <c r="J103" i="34"/>
  <c r="K103" i="34"/>
  <c r="L103" i="34"/>
  <c r="M103" i="34"/>
  <c r="N103" i="34"/>
  <c r="O103" i="34"/>
  <c r="P103" i="34"/>
  <c r="Q103" i="34"/>
  <c r="R103" i="34"/>
  <c r="S103" i="34"/>
  <c r="T103" i="34"/>
  <c r="U103" i="34"/>
  <c r="V103" i="34"/>
  <c r="W103" i="34"/>
  <c r="X103" i="34"/>
  <c r="Y103" i="34"/>
  <c r="Z103" i="34"/>
  <c r="AA103" i="34"/>
  <c r="AB103" i="34"/>
  <c r="AC103" i="34"/>
  <c r="AD103" i="34"/>
  <c r="AE103" i="34"/>
  <c r="AF103" i="34"/>
  <c r="AG103" i="34"/>
  <c r="F104" i="34"/>
  <c r="G104" i="34"/>
  <c r="H104" i="34"/>
  <c r="I104" i="34"/>
  <c r="J104" i="34"/>
  <c r="K104" i="34"/>
  <c r="L104" i="34"/>
  <c r="M104" i="34"/>
  <c r="N104" i="34"/>
  <c r="O104" i="34"/>
  <c r="P104" i="34"/>
  <c r="Q104" i="34"/>
  <c r="R104" i="34"/>
  <c r="S104" i="34"/>
  <c r="T104" i="34"/>
  <c r="U104" i="34"/>
  <c r="V104" i="34"/>
  <c r="W104" i="34"/>
  <c r="X104" i="34"/>
  <c r="Y104" i="34"/>
  <c r="Z104" i="34"/>
  <c r="AA104" i="34"/>
  <c r="AB104" i="34"/>
  <c r="AC104" i="34"/>
  <c r="AD104" i="34"/>
  <c r="AE104" i="34"/>
  <c r="AF104" i="34"/>
  <c r="AG104" i="34"/>
  <c r="F105" i="34"/>
  <c r="G105" i="34"/>
  <c r="H105" i="34"/>
  <c r="I105" i="34"/>
  <c r="J105" i="34"/>
  <c r="K105" i="34"/>
  <c r="L105" i="34"/>
  <c r="M105" i="34"/>
  <c r="N105" i="34"/>
  <c r="O105" i="34"/>
  <c r="P105" i="34"/>
  <c r="Q105" i="34"/>
  <c r="R105" i="34"/>
  <c r="S105" i="34"/>
  <c r="T105" i="34"/>
  <c r="U105" i="34"/>
  <c r="V105" i="34"/>
  <c r="W105" i="34"/>
  <c r="X105" i="34"/>
  <c r="Y105" i="34"/>
  <c r="Z105" i="34"/>
  <c r="AA105" i="34"/>
  <c r="AB105" i="34"/>
  <c r="AC105" i="34"/>
  <c r="AD105" i="34"/>
  <c r="AE105" i="34"/>
  <c r="AF105" i="34"/>
  <c r="AG105" i="34"/>
  <c r="F106" i="34"/>
  <c r="G106" i="34"/>
  <c r="H106" i="34"/>
  <c r="I106" i="34"/>
  <c r="J106" i="34"/>
  <c r="K106" i="34"/>
  <c r="L106" i="34"/>
  <c r="M106" i="34"/>
  <c r="N106" i="34"/>
  <c r="O106" i="34"/>
  <c r="P106" i="34"/>
  <c r="Q106" i="34"/>
  <c r="R106" i="34"/>
  <c r="S106" i="34"/>
  <c r="T106" i="34"/>
  <c r="U106" i="34"/>
  <c r="V106" i="34"/>
  <c r="W106" i="34"/>
  <c r="X106" i="34"/>
  <c r="Y106" i="34"/>
  <c r="Z106" i="34"/>
  <c r="AA106" i="34"/>
  <c r="AB106" i="34"/>
  <c r="AC106" i="34"/>
  <c r="AD106" i="34"/>
  <c r="AE106" i="34"/>
  <c r="AF106" i="34"/>
  <c r="AG106" i="34"/>
  <c r="F107" i="34"/>
  <c r="G107" i="34"/>
  <c r="H107" i="34"/>
  <c r="I107" i="34"/>
  <c r="J107" i="34"/>
  <c r="K107" i="34"/>
  <c r="L107" i="34"/>
  <c r="M107" i="34"/>
  <c r="N107" i="34"/>
  <c r="O107" i="34"/>
  <c r="P107" i="34"/>
  <c r="Q107" i="34"/>
  <c r="R107" i="34"/>
  <c r="S107" i="34"/>
  <c r="T107" i="34"/>
  <c r="U107" i="34"/>
  <c r="V107" i="34"/>
  <c r="W107" i="34"/>
  <c r="X107" i="34"/>
  <c r="Y107" i="34"/>
  <c r="Z107" i="34"/>
  <c r="AA107" i="34"/>
  <c r="AB107" i="34"/>
  <c r="AC107" i="34"/>
  <c r="AD107" i="34"/>
  <c r="AE107" i="34"/>
  <c r="AF107" i="34"/>
  <c r="AG107" i="34"/>
  <c r="F108" i="34"/>
  <c r="G108" i="34"/>
  <c r="H108" i="34"/>
  <c r="I108" i="34"/>
  <c r="J108" i="34"/>
  <c r="K108" i="34"/>
  <c r="L108" i="34"/>
  <c r="M108" i="34"/>
  <c r="N108" i="34"/>
  <c r="O108" i="34"/>
  <c r="P108" i="34"/>
  <c r="Q108" i="34"/>
  <c r="R108" i="34"/>
  <c r="S108" i="34"/>
  <c r="T108" i="34"/>
  <c r="U108" i="34"/>
  <c r="V108" i="34"/>
  <c r="W108" i="34"/>
  <c r="X108" i="34"/>
  <c r="Y108" i="34"/>
  <c r="Z108" i="34"/>
  <c r="AA108" i="34"/>
  <c r="AB108" i="34"/>
  <c r="AC108" i="34"/>
  <c r="AD108" i="34"/>
  <c r="AE108" i="34"/>
  <c r="AF108" i="34"/>
  <c r="AG108" i="34"/>
  <c r="F109" i="34"/>
  <c r="G109" i="34"/>
  <c r="H109" i="34"/>
  <c r="I109" i="34"/>
  <c r="J109" i="34"/>
  <c r="K109" i="34"/>
  <c r="L109" i="34"/>
  <c r="M109" i="34"/>
  <c r="N109" i="34"/>
  <c r="O109" i="34"/>
  <c r="P109" i="34"/>
  <c r="Q109" i="34"/>
  <c r="R109" i="34"/>
  <c r="S109" i="34"/>
  <c r="T109" i="34"/>
  <c r="U109" i="34"/>
  <c r="V109" i="34"/>
  <c r="W109" i="34"/>
  <c r="X109" i="34"/>
  <c r="Y109" i="34"/>
  <c r="Z109" i="34"/>
  <c r="AA109" i="34"/>
  <c r="AB109" i="34"/>
  <c r="AC109" i="34"/>
  <c r="AD109" i="34"/>
  <c r="AE109" i="34"/>
  <c r="AF109" i="34"/>
  <c r="AG109" i="34"/>
  <c r="F110" i="34"/>
  <c r="G110" i="34"/>
  <c r="H110" i="34"/>
  <c r="I110" i="34"/>
  <c r="J110" i="34"/>
  <c r="K110" i="34"/>
  <c r="L110" i="34"/>
  <c r="M110" i="34"/>
  <c r="N110" i="34"/>
  <c r="O110" i="34"/>
  <c r="P110" i="34"/>
  <c r="Q110" i="34"/>
  <c r="R110" i="34"/>
  <c r="S110" i="34"/>
  <c r="T110" i="34"/>
  <c r="U110" i="34"/>
  <c r="V110" i="34"/>
  <c r="W110" i="34"/>
  <c r="X110" i="34"/>
  <c r="Y110" i="34"/>
  <c r="Z110" i="34"/>
  <c r="AA110" i="34"/>
  <c r="AB110" i="34"/>
  <c r="AC110" i="34"/>
  <c r="AD110" i="34"/>
  <c r="AE110" i="34"/>
  <c r="AF110" i="34"/>
  <c r="AG110" i="34"/>
  <c r="E110" i="34"/>
  <c r="E109" i="34"/>
  <c r="E108" i="34"/>
  <c r="E107" i="34"/>
  <c r="E106" i="34"/>
  <c r="E105" i="34"/>
  <c r="E104" i="34"/>
  <c r="E103" i="34"/>
  <c r="E101" i="3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E132" i="4"/>
  <c r="E131" i="4"/>
  <c r="E130" i="4"/>
  <c r="E129" i="4"/>
  <c r="E128" i="4"/>
  <c r="E127" i="4"/>
  <c r="E126" i="4"/>
  <c r="E125" i="4"/>
  <c r="E123" i="4"/>
  <c r="F10" i="31"/>
  <c r="G10" i="31"/>
  <c r="H10" i="31"/>
  <c r="I10" i="31"/>
  <c r="J10" i="31"/>
  <c r="K10" i="31"/>
  <c r="L10" i="31"/>
  <c r="M10" i="31"/>
  <c r="N10" i="31"/>
  <c r="O10" i="31"/>
  <c r="P10" i="31"/>
  <c r="Q10" i="31"/>
  <c r="R10" i="31"/>
  <c r="S10" i="31"/>
  <c r="T10" i="31"/>
  <c r="U10" i="31"/>
  <c r="V10" i="31"/>
  <c r="W10" i="31"/>
  <c r="X10" i="31"/>
  <c r="Y10" i="31"/>
  <c r="Z10" i="31"/>
  <c r="AA10" i="31"/>
  <c r="AB10" i="31"/>
  <c r="AC10" i="31"/>
  <c r="AD10" i="31"/>
  <c r="AE10" i="31"/>
  <c r="AF10" i="31"/>
  <c r="AG10" i="31"/>
  <c r="F12" i="31"/>
  <c r="G12" i="31"/>
  <c r="H12" i="31"/>
  <c r="I12" i="31"/>
  <c r="J12" i="31"/>
  <c r="K12" i="31"/>
  <c r="L12" i="31"/>
  <c r="M12" i="31"/>
  <c r="N12" i="31"/>
  <c r="O12" i="31"/>
  <c r="P12" i="31"/>
  <c r="Q12" i="31"/>
  <c r="R12" i="31"/>
  <c r="S12" i="31"/>
  <c r="T12" i="31"/>
  <c r="U12" i="31"/>
  <c r="V12" i="31"/>
  <c r="W12" i="31"/>
  <c r="X12" i="31"/>
  <c r="Y12" i="31"/>
  <c r="Z12" i="31"/>
  <c r="AA12" i="31"/>
  <c r="AB12" i="31"/>
  <c r="AC12" i="31"/>
  <c r="AD12" i="31"/>
  <c r="AE12" i="31"/>
  <c r="AF12" i="31"/>
  <c r="AG12" i="31"/>
  <c r="F13" i="31"/>
  <c r="G13" i="31"/>
  <c r="H13" i="31"/>
  <c r="I13" i="31"/>
  <c r="J13" i="31"/>
  <c r="K13" i="31"/>
  <c r="L13" i="31"/>
  <c r="M13" i="31"/>
  <c r="N13" i="31"/>
  <c r="O13" i="31"/>
  <c r="P13" i="31"/>
  <c r="Q13" i="31"/>
  <c r="R13" i="31"/>
  <c r="S13" i="31"/>
  <c r="T13" i="31"/>
  <c r="U13" i="31"/>
  <c r="V13" i="31"/>
  <c r="W13" i="31"/>
  <c r="X13" i="31"/>
  <c r="Y13" i="31"/>
  <c r="Z13" i="31"/>
  <c r="AA13" i="31"/>
  <c r="AB13" i="31"/>
  <c r="AC13" i="31"/>
  <c r="AD13" i="31"/>
  <c r="AE13" i="31"/>
  <c r="AF13" i="31"/>
  <c r="AG13" i="31"/>
  <c r="F14" i="31"/>
  <c r="G14" i="31"/>
  <c r="H14" i="31"/>
  <c r="I14" i="31"/>
  <c r="J14" i="31"/>
  <c r="K14" i="31"/>
  <c r="L14" i="31"/>
  <c r="M14" i="31"/>
  <c r="N14" i="31"/>
  <c r="O14" i="31"/>
  <c r="P14" i="31"/>
  <c r="Q14" i="31"/>
  <c r="R14" i="31"/>
  <c r="S14" i="31"/>
  <c r="T14" i="31"/>
  <c r="U14" i="31"/>
  <c r="V14" i="31"/>
  <c r="W14" i="31"/>
  <c r="X14" i="31"/>
  <c r="Y14" i="31"/>
  <c r="Z14" i="31"/>
  <c r="AA14" i="31"/>
  <c r="AB14" i="31"/>
  <c r="AC14" i="31"/>
  <c r="AD14" i="31"/>
  <c r="AE14" i="31"/>
  <c r="AF14" i="31"/>
  <c r="AG14" i="31"/>
  <c r="F15" i="31"/>
  <c r="G15" i="31"/>
  <c r="H15" i="31"/>
  <c r="I15" i="31"/>
  <c r="J15" i="31"/>
  <c r="K15" i="31"/>
  <c r="L15" i="31"/>
  <c r="M15" i="31"/>
  <c r="N15" i="31"/>
  <c r="O15" i="31"/>
  <c r="P15" i="31"/>
  <c r="Q15" i="31"/>
  <c r="R15" i="31"/>
  <c r="S15" i="31"/>
  <c r="T15" i="31"/>
  <c r="U15" i="31"/>
  <c r="V15" i="31"/>
  <c r="W15" i="31"/>
  <c r="X15" i="31"/>
  <c r="Y15" i="31"/>
  <c r="Z15" i="31"/>
  <c r="AA15" i="31"/>
  <c r="AB15" i="31"/>
  <c r="AC15" i="31"/>
  <c r="AD15" i="31"/>
  <c r="AE15" i="31"/>
  <c r="AF15" i="31"/>
  <c r="AG15" i="31"/>
  <c r="F16" i="31"/>
  <c r="G16" i="31"/>
  <c r="H16" i="31"/>
  <c r="I16" i="31"/>
  <c r="J16" i="31"/>
  <c r="K16" i="31"/>
  <c r="L16" i="31"/>
  <c r="M16" i="31"/>
  <c r="N16" i="31"/>
  <c r="O16" i="31"/>
  <c r="P16" i="31"/>
  <c r="Q16" i="31"/>
  <c r="R16" i="31"/>
  <c r="S16" i="31"/>
  <c r="T16" i="31"/>
  <c r="U16" i="31"/>
  <c r="V16" i="31"/>
  <c r="W16" i="31"/>
  <c r="X16" i="31"/>
  <c r="Y16" i="31"/>
  <c r="Z16" i="31"/>
  <c r="AA16" i="31"/>
  <c r="AB16" i="31"/>
  <c r="AC16" i="31"/>
  <c r="AD16" i="31"/>
  <c r="AE16" i="31"/>
  <c r="AF16" i="31"/>
  <c r="AG16" i="31"/>
  <c r="F17" i="31"/>
  <c r="G17" i="31"/>
  <c r="H17" i="31"/>
  <c r="I17" i="31"/>
  <c r="J17" i="31"/>
  <c r="K17" i="31"/>
  <c r="L17" i="31"/>
  <c r="M17" i="31"/>
  <c r="N17" i="31"/>
  <c r="O17" i="31"/>
  <c r="P17" i="31"/>
  <c r="Q17" i="31"/>
  <c r="R17" i="31"/>
  <c r="S17" i="31"/>
  <c r="T17" i="31"/>
  <c r="U17" i="31"/>
  <c r="V17" i="31"/>
  <c r="W17" i="31"/>
  <c r="X17" i="31"/>
  <c r="Y17" i="31"/>
  <c r="Z17" i="31"/>
  <c r="AA17" i="31"/>
  <c r="AB17" i="31"/>
  <c r="AC17" i="31"/>
  <c r="AD17" i="31"/>
  <c r="AE17" i="31"/>
  <c r="AF17" i="31"/>
  <c r="AG17" i="31"/>
  <c r="F18" i="31"/>
  <c r="G18" i="31"/>
  <c r="H18" i="31"/>
  <c r="I18" i="31"/>
  <c r="J18" i="31"/>
  <c r="K18" i="31"/>
  <c r="L18" i="31"/>
  <c r="M18" i="31"/>
  <c r="N18" i="31"/>
  <c r="O18" i="31"/>
  <c r="P18" i="31"/>
  <c r="Q18" i="31"/>
  <c r="R18" i="31"/>
  <c r="S18" i="31"/>
  <c r="T18" i="31"/>
  <c r="U18" i="31"/>
  <c r="V18" i="31"/>
  <c r="W18" i="31"/>
  <c r="X18" i="31"/>
  <c r="Y18" i="31"/>
  <c r="Z18" i="31"/>
  <c r="AA18" i="31"/>
  <c r="AB18" i="31"/>
  <c r="AC18" i="31"/>
  <c r="AD18" i="31"/>
  <c r="AE18" i="31"/>
  <c r="AF18" i="31"/>
  <c r="AG18" i="31"/>
  <c r="F19" i="31"/>
  <c r="G19" i="31"/>
  <c r="H19" i="31"/>
  <c r="I19" i="31"/>
  <c r="J19" i="31"/>
  <c r="K19" i="31"/>
  <c r="L19" i="31"/>
  <c r="M19" i="31"/>
  <c r="N19" i="31"/>
  <c r="O19" i="31"/>
  <c r="P19" i="31"/>
  <c r="Q19" i="31"/>
  <c r="R19" i="31"/>
  <c r="S19" i="31"/>
  <c r="T19" i="31"/>
  <c r="U19" i="31"/>
  <c r="V19" i="31"/>
  <c r="W19" i="31"/>
  <c r="X19" i="31"/>
  <c r="Y19" i="31"/>
  <c r="Z19" i="31"/>
  <c r="AA19" i="31"/>
  <c r="AB19" i="31"/>
  <c r="AC19" i="31"/>
  <c r="AD19" i="31"/>
  <c r="AE19" i="31"/>
  <c r="AF19" i="31"/>
  <c r="AG19" i="31"/>
  <c r="E19" i="31"/>
  <c r="E18" i="31"/>
  <c r="E17" i="31"/>
  <c r="E16" i="31"/>
  <c r="E15" i="31"/>
  <c r="E14" i="31"/>
  <c r="E13" i="31"/>
  <c r="E12" i="31"/>
  <c r="E10" i="31"/>
  <c r="F16" i="27"/>
  <c r="G16" i="27"/>
  <c r="H16" i="27"/>
  <c r="I16" i="27"/>
  <c r="J16" i="27"/>
  <c r="K16" i="27"/>
  <c r="L16" i="27"/>
  <c r="M16" i="27"/>
  <c r="N16" i="27"/>
  <c r="O16" i="27"/>
  <c r="P16" i="27"/>
  <c r="Q16" i="27"/>
  <c r="R16" i="27"/>
  <c r="S16" i="27"/>
  <c r="T16" i="27"/>
  <c r="U16" i="27"/>
  <c r="V16" i="27"/>
  <c r="W16" i="27"/>
  <c r="X16" i="27"/>
  <c r="Y16" i="27"/>
  <c r="Z16" i="27"/>
  <c r="AA16" i="27"/>
  <c r="AB16" i="27"/>
  <c r="AC16" i="27"/>
  <c r="AD16" i="27"/>
  <c r="AE16" i="27"/>
  <c r="AF16" i="27"/>
  <c r="AG16" i="27"/>
  <c r="F18" i="27"/>
  <c r="G18" i="27"/>
  <c r="H18" i="27"/>
  <c r="I18" i="27"/>
  <c r="J18" i="27"/>
  <c r="K18" i="27"/>
  <c r="L18" i="27"/>
  <c r="M18" i="27"/>
  <c r="N18" i="27"/>
  <c r="O18" i="27"/>
  <c r="P18" i="27"/>
  <c r="Q18" i="27"/>
  <c r="R18" i="27"/>
  <c r="S18" i="27"/>
  <c r="T18" i="27"/>
  <c r="U18" i="27"/>
  <c r="V18" i="27"/>
  <c r="W18" i="27"/>
  <c r="X18" i="27"/>
  <c r="Y18" i="27"/>
  <c r="Z18" i="27"/>
  <c r="AA18" i="27"/>
  <c r="AB18" i="27"/>
  <c r="AC18" i="27"/>
  <c r="AD18" i="27"/>
  <c r="AE18" i="27"/>
  <c r="AF18" i="27"/>
  <c r="AG18" i="27"/>
  <c r="F19" i="27"/>
  <c r="G19" i="27"/>
  <c r="H19" i="27"/>
  <c r="I19" i="27"/>
  <c r="J19" i="27"/>
  <c r="K19" i="27"/>
  <c r="L19" i="27"/>
  <c r="M19" i="27"/>
  <c r="N19" i="27"/>
  <c r="O19" i="27"/>
  <c r="P19" i="27"/>
  <c r="Q19" i="27"/>
  <c r="R19" i="27"/>
  <c r="S19" i="27"/>
  <c r="T19" i="27"/>
  <c r="U19" i="27"/>
  <c r="V19" i="27"/>
  <c r="W19" i="27"/>
  <c r="X19" i="27"/>
  <c r="Y19" i="27"/>
  <c r="Z19" i="27"/>
  <c r="AA19" i="27"/>
  <c r="AB19" i="27"/>
  <c r="AC19" i="27"/>
  <c r="AD19" i="27"/>
  <c r="AE19" i="27"/>
  <c r="AF19" i="27"/>
  <c r="AG19" i="27"/>
  <c r="F20" i="27"/>
  <c r="G20" i="27"/>
  <c r="H20" i="27"/>
  <c r="I20" i="27"/>
  <c r="J20" i="27"/>
  <c r="K20" i="27"/>
  <c r="L20" i="27"/>
  <c r="M20" i="27"/>
  <c r="N20" i="27"/>
  <c r="O20" i="27"/>
  <c r="P20" i="27"/>
  <c r="Q20" i="27"/>
  <c r="R20" i="27"/>
  <c r="S20" i="27"/>
  <c r="T20" i="27"/>
  <c r="U20" i="27"/>
  <c r="V20" i="27"/>
  <c r="W20" i="27"/>
  <c r="X20" i="27"/>
  <c r="Y20" i="27"/>
  <c r="Z20" i="27"/>
  <c r="AA20" i="27"/>
  <c r="AB20" i="27"/>
  <c r="AC20" i="27"/>
  <c r="AD20" i="27"/>
  <c r="AE20" i="27"/>
  <c r="AF20" i="27"/>
  <c r="AG20" i="27"/>
  <c r="F21" i="27"/>
  <c r="G21" i="27"/>
  <c r="H21" i="27"/>
  <c r="I21" i="27"/>
  <c r="J21" i="27"/>
  <c r="K21" i="27"/>
  <c r="L21" i="27"/>
  <c r="M21" i="27"/>
  <c r="N21" i="27"/>
  <c r="O21" i="27"/>
  <c r="P21" i="27"/>
  <c r="Q21" i="27"/>
  <c r="R21" i="27"/>
  <c r="S21" i="27"/>
  <c r="T21" i="27"/>
  <c r="U21" i="27"/>
  <c r="V21" i="27"/>
  <c r="W21" i="27"/>
  <c r="X21" i="27"/>
  <c r="Y21" i="27"/>
  <c r="Z21" i="27"/>
  <c r="AA21" i="27"/>
  <c r="AB21" i="27"/>
  <c r="AC21" i="27"/>
  <c r="AD21" i="27"/>
  <c r="AE21" i="27"/>
  <c r="AF21" i="27"/>
  <c r="AG21" i="27"/>
  <c r="F22" i="27"/>
  <c r="G22" i="27"/>
  <c r="H22" i="27"/>
  <c r="I22" i="27"/>
  <c r="J22" i="27"/>
  <c r="K22" i="27"/>
  <c r="L22" i="27"/>
  <c r="M22" i="27"/>
  <c r="N22" i="27"/>
  <c r="O22" i="27"/>
  <c r="P22" i="27"/>
  <c r="Q22" i="27"/>
  <c r="R22" i="27"/>
  <c r="S22" i="27"/>
  <c r="T22" i="27"/>
  <c r="U22" i="27"/>
  <c r="V22" i="27"/>
  <c r="W22" i="27"/>
  <c r="X22" i="27"/>
  <c r="Y22" i="27"/>
  <c r="Z22" i="27"/>
  <c r="AA22" i="27"/>
  <c r="AB22" i="27"/>
  <c r="AC22" i="27"/>
  <c r="AD22" i="27"/>
  <c r="AE22" i="27"/>
  <c r="AF22" i="27"/>
  <c r="AG22" i="27"/>
  <c r="F23" i="27"/>
  <c r="G23" i="27"/>
  <c r="H23" i="27"/>
  <c r="I23" i="27"/>
  <c r="J23" i="27"/>
  <c r="K23" i="27"/>
  <c r="L23" i="27"/>
  <c r="M23" i="27"/>
  <c r="N23" i="27"/>
  <c r="O23" i="27"/>
  <c r="P23" i="27"/>
  <c r="Q23" i="27"/>
  <c r="R23" i="27"/>
  <c r="S23" i="27"/>
  <c r="T23" i="27"/>
  <c r="U23" i="27"/>
  <c r="V23" i="27"/>
  <c r="W23" i="27"/>
  <c r="X23" i="27"/>
  <c r="Y23" i="27"/>
  <c r="Z23" i="27"/>
  <c r="AA23" i="27"/>
  <c r="AB23" i="27"/>
  <c r="AC23" i="27"/>
  <c r="AD23" i="27"/>
  <c r="AE23" i="27"/>
  <c r="AF23" i="27"/>
  <c r="AG23" i="27"/>
  <c r="F24" i="27"/>
  <c r="G24" i="27"/>
  <c r="H24" i="27"/>
  <c r="I24" i="27"/>
  <c r="J24" i="27"/>
  <c r="K24" i="27"/>
  <c r="L24" i="27"/>
  <c r="M24" i="27"/>
  <c r="N24" i="27"/>
  <c r="O24" i="27"/>
  <c r="P24" i="27"/>
  <c r="Q24" i="27"/>
  <c r="R24" i="27"/>
  <c r="S24" i="27"/>
  <c r="T24" i="27"/>
  <c r="U24" i="27"/>
  <c r="V24" i="27"/>
  <c r="W24" i="27"/>
  <c r="X24" i="27"/>
  <c r="Y24" i="27"/>
  <c r="Z24" i="27"/>
  <c r="AA24" i="27"/>
  <c r="AB24" i="27"/>
  <c r="AC24" i="27"/>
  <c r="AD24" i="27"/>
  <c r="AE24" i="27"/>
  <c r="AF24" i="27"/>
  <c r="AG24" i="27"/>
  <c r="F25" i="27"/>
  <c r="G25" i="27"/>
  <c r="H25" i="27"/>
  <c r="I25" i="27"/>
  <c r="J25" i="27"/>
  <c r="K25" i="27"/>
  <c r="L25" i="27"/>
  <c r="M25" i="27"/>
  <c r="N25" i="27"/>
  <c r="O25" i="27"/>
  <c r="P25" i="27"/>
  <c r="Q25" i="27"/>
  <c r="R25" i="27"/>
  <c r="S25" i="27"/>
  <c r="T25" i="27"/>
  <c r="U25" i="27"/>
  <c r="V25" i="27"/>
  <c r="W25" i="27"/>
  <c r="X25" i="27"/>
  <c r="Y25" i="27"/>
  <c r="Z25" i="27"/>
  <c r="AA25" i="27"/>
  <c r="AB25" i="27"/>
  <c r="AC25" i="27"/>
  <c r="AD25" i="27"/>
  <c r="AE25" i="27"/>
  <c r="AF25" i="27"/>
  <c r="AG25" i="27"/>
  <c r="E25" i="27"/>
  <c r="E24" i="27"/>
  <c r="E23" i="27"/>
  <c r="E22" i="27"/>
  <c r="E21" i="27"/>
  <c r="E20" i="27"/>
  <c r="E19" i="27"/>
  <c r="E18" i="27"/>
  <c r="E16" i="27"/>
  <c r="F96" i="25"/>
  <c r="G96" i="25"/>
  <c r="H96" i="25"/>
  <c r="I96" i="25"/>
  <c r="J96" i="25"/>
  <c r="K96" i="25"/>
  <c r="L96" i="25"/>
  <c r="M96" i="25"/>
  <c r="N96" i="25"/>
  <c r="O96" i="25"/>
  <c r="P96" i="25"/>
  <c r="Q96" i="25"/>
  <c r="R96" i="25"/>
  <c r="S96" i="25"/>
  <c r="T96" i="25"/>
  <c r="U96" i="25"/>
  <c r="V96" i="25"/>
  <c r="W96" i="25"/>
  <c r="X96" i="25"/>
  <c r="Y96" i="25"/>
  <c r="Z96" i="25"/>
  <c r="AA96" i="25"/>
  <c r="AB96" i="25"/>
  <c r="AC96" i="25"/>
  <c r="AD96" i="25"/>
  <c r="AE96" i="25"/>
  <c r="AF96" i="25"/>
  <c r="AG96" i="25"/>
  <c r="F98" i="25"/>
  <c r="G98" i="25"/>
  <c r="H98" i="25"/>
  <c r="I98" i="25"/>
  <c r="J98" i="25"/>
  <c r="K98" i="25"/>
  <c r="L98" i="25"/>
  <c r="M98" i="25"/>
  <c r="N98" i="25"/>
  <c r="O98" i="25"/>
  <c r="P98" i="25"/>
  <c r="Q98" i="25"/>
  <c r="R98" i="25"/>
  <c r="S98" i="25"/>
  <c r="T98" i="25"/>
  <c r="U98" i="25"/>
  <c r="V98" i="25"/>
  <c r="W98" i="25"/>
  <c r="X98" i="25"/>
  <c r="Y98" i="25"/>
  <c r="Z98" i="25"/>
  <c r="AA98" i="25"/>
  <c r="AB98" i="25"/>
  <c r="AC98" i="25"/>
  <c r="AD98" i="25"/>
  <c r="AE98" i="25"/>
  <c r="AF98" i="25"/>
  <c r="AG98" i="25"/>
  <c r="F99" i="25"/>
  <c r="G99" i="25"/>
  <c r="H99" i="25"/>
  <c r="I99" i="25"/>
  <c r="J99" i="25"/>
  <c r="K99" i="25"/>
  <c r="L99" i="25"/>
  <c r="M99" i="25"/>
  <c r="N99" i="25"/>
  <c r="O99" i="25"/>
  <c r="P99" i="25"/>
  <c r="Q99" i="25"/>
  <c r="R99" i="25"/>
  <c r="S99" i="25"/>
  <c r="T99" i="25"/>
  <c r="U99" i="25"/>
  <c r="V99" i="25"/>
  <c r="W99" i="25"/>
  <c r="X99" i="25"/>
  <c r="Y99" i="25"/>
  <c r="Z99" i="25"/>
  <c r="AA99" i="25"/>
  <c r="AB99" i="25"/>
  <c r="AC99" i="25"/>
  <c r="AD99" i="25"/>
  <c r="AE99" i="25"/>
  <c r="AF99" i="25"/>
  <c r="AG99" i="25"/>
  <c r="F100" i="25"/>
  <c r="G100" i="25"/>
  <c r="H100" i="25"/>
  <c r="I100" i="25"/>
  <c r="J100" i="25"/>
  <c r="K100" i="25"/>
  <c r="L100" i="25"/>
  <c r="M100" i="25"/>
  <c r="N100" i="25"/>
  <c r="O100" i="25"/>
  <c r="P100" i="25"/>
  <c r="Q100" i="25"/>
  <c r="R100" i="25"/>
  <c r="S100" i="25"/>
  <c r="T100" i="25"/>
  <c r="U100" i="25"/>
  <c r="V100" i="25"/>
  <c r="W100" i="25"/>
  <c r="X100" i="25"/>
  <c r="Y100" i="25"/>
  <c r="Z100" i="25"/>
  <c r="AA100" i="25"/>
  <c r="AB100" i="25"/>
  <c r="AC100" i="25"/>
  <c r="AD100" i="25"/>
  <c r="AE100" i="25"/>
  <c r="AF100" i="25"/>
  <c r="AG100" i="25"/>
  <c r="F101" i="25"/>
  <c r="G101" i="25"/>
  <c r="H101" i="25"/>
  <c r="I101" i="25"/>
  <c r="J101" i="25"/>
  <c r="K101" i="25"/>
  <c r="L101" i="25"/>
  <c r="M101" i="25"/>
  <c r="N101" i="25"/>
  <c r="O101" i="25"/>
  <c r="P101" i="25"/>
  <c r="Q101" i="25"/>
  <c r="R101" i="25"/>
  <c r="S101" i="25"/>
  <c r="T101" i="25"/>
  <c r="U101" i="25"/>
  <c r="V101" i="25"/>
  <c r="W101" i="25"/>
  <c r="X101" i="25"/>
  <c r="Y101" i="25"/>
  <c r="Z101" i="25"/>
  <c r="AA101" i="25"/>
  <c r="AB101" i="25"/>
  <c r="AC101" i="25"/>
  <c r="AD101" i="25"/>
  <c r="AE101" i="25"/>
  <c r="AF101" i="25"/>
  <c r="AG101" i="25"/>
  <c r="F102" i="25"/>
  <c r="G102" i="25"/>
  <c r="H102" i="25"/>
  <c r="I102" i="25"/>
  <c r="J102" i="25"/>
  <c r="K102" i="25"/>
  <c r="L102" i="25"/>
  <c r="M102" i="25"/>
  <c r="N102" i="25"/>
  <c r="O102" i="25"/>
  <c r="P102" i="25"/>
  <c r="Q102" i="25"/>
  <c r="R102" i="25"/>
  <c r="S102" i="25"/>
  <c r="T102" i="25"/>
  <c r="U102" i="25"/>
  <c r="V102" i="25"/>
  <c r="W102" i="25"/>
  <c r="X102" i="25"/>
  <c r="Y102" i="25"/>
  <c r="Z102" i="25"/>
  <c r="AA102" i="25"/>
  <c r="AB102" i="25"/>
  <c r="AC102" i="25"/>
  <c r="AD102" i="25"/>
  <c r="AE102" i="25"/>
  <c r="AF102" i="25"/>
  <c r="AG102" i="25"/>
  <c r="F103" i="25"/>
  <c r="G103" i="25"/>
  <c r="H103" i="25"/>
  <c r="I103" i="25"/>
  <c r="J103" i="25"/>
  <c r="K103" i="25"/>
  <c r="L103" i="25"/>
  <c r="M103" i="25"/>
  <c r="N103" i="25"/>
  <c r="O103" i="25"/>
  <c r="P103" i="25"/>
  <c r="Q103" i="25"/>
  <c r="R103" i="25"/>
  <c r="S103" i="25"/>
  <c r="T103" i="25"/>
  <c r="U103" i="25"/>
  <c r="V103" i="25"/>
  <c r="W103" i="25"/>
  <c r="X103" i="25"/>
  <c r="Y103" i="25"/>
  <c r="Z103" i="25"/>
  <c r="AA103" i="25"/>
  <c r="AB103" i="25"/>
  <c r="AC103" i="25"/>
  <c r="AD103" i="25"/>
  <c r="AE103" i="25"/>
  <c r="AF103" i="25"/>
  <c r="AG103" i="25"/>
  <c r="F104" i="25"/>
  <c r="G104" i="25"/>
  <c r="H104" i="25"/>
  <c r="I104" i="25"/>
  <c r="J104" i="25"/>
  <c r="K104" i="25"/>
  <c r="L104" i="25"/>
  <c r="M104" i="25"/>
  <c r="N104" i="25"/>
  <c r="O104" i="25"/>
  <c r="P104" i="25"/>
  <c r="Q104" i="25"/>
  <c r="R104" i="25"/>
  <c r="S104" i="25"/>
  <c r="T104" i="25"/>
  <c r="U104" i="25"/>
  <c r="V104" i="25"/>
  <c r="W104" i="25"/>
  <c r="X104" i="25"/>
  <c r="Y104" i="25"/>
  <c r="Z104" i="25"/>
  <c r="AA104" i="25"/>
  <c r="AB104" i="25"/>
  <c r="AC104" i="25"/>
  <c r="AD104" i="25"/>
  <c r="AE104" i="25"/>
  <c r="AF104" i="25"/>
  <c r="AG104" i="25"/>
  <c r="F105" i="25"/>
  <c r="G105" i="25"/>
  <c r="H105" i="25"/>
  <c r="I105" i="25"/>
  <c r="J105" i="25"/>
  <c r="K105" i="25"/>
  <c r="L105" i="25"/>
  <c r="M105" i="25"/>
  <c r="N105" i="25"/>
  <c r="O105" i="25"/>
  <c r="P105" i="25"/>
  <c r="Q105" i="25"/>
  <c r="R105" i="25"/>
  <c r="S105" i="25"/>
  <c r="T105" i="25"/>
  <c r="U105" i="25"/>
  <c r="V105" i="25"/>
  <c r="W105" i="25"/>
  <c r="X105" i="25"/>
  <c r="Y105" i="25"/>
  <c r="Z105" i="25"/>
  <c r="AA105" i="25"/>
  <c r="AB105" i="25"/>
  <c r="AC105" i="25"/>
  <c r="AD105" i="25"/>
  <c r="AE105" i="25"/>
  <c r="AF105" i="25"/>
  <c r="AG105" i="25"/>
  <c r="E105" i="25"/>
  <c r="E104" i="25"/>
  <c r="E103" i="25"/>
  <c r="E102" i="25"/>
  <c r="E101" i="25"/>
  <c r="E100" i="25"/>
  <c r="E99" i="25"/>
  <c r="E98" i="25"/>
  <c r="E96" i="25"/>
  <c r="F8" i="24"/>
  <c r="G8" i="24"/>
  <c r="H8" i="24"/>
  <c r="I8" i="24"/>
  <c r="J8" i="24"/>
  <c r="K8" i="24"/>
  <c r="L8" i="24"/>
  <c r="M8" i="24"/>
  <c r="N8" i="24"/>
  <c r="O8" i="24"/>
  <c r="P8" i="24"/>
  <c r="Q8" i="24"/>
  <c r="R8" i="24"/>
  <c r="S8" i="24"/>
  <c r="T8" i="24"/>
  <c r="U8" i="24"/>
  <c r="V8" i="24"/>
  <c r="W8" i="24"/>
  <c r="X8" i="24"/>
  <c r="Y8" i="24"/>
  <c r="Z8" i="24"/>
  <c r="AA8" i="24"/>
  <c r="AB8" i="24"/>
  <c r="AC8" i="24"/>
  <c r="AD8" i="24"/>
  <c r="AE8" i="24"/>
  <c r="AF8" i="24"/>
  <c r="AG8" i="24"/>
  <c r="F10" i="24"/>
  <c r="G10" i="24"/>
  <c r="H10" i="24"/>
  <c r="I10" i="24"/>
  <c r="J10" i="24"/>
  <c r="K10" i="24"/>
  <c r="L10" i="24"/>
  <c r="M10" i="24"/>
  <c r="N10" i="24"/>
  <c r="O10" i="24"/>
  <c r="P10" i="24"/>
  <c r="Q10" i="24"/>
  <c r="R10" i="24"/>
  <c r="S10" i="24"/>
  <c r="T10" i="24"/>
  <c r="U10" i="24"/>
  <c r="V10" i="24"/>
  <c r="W10" i="24"/>
  <c r="X10" i="24"/>
  <c r="Y10" i="24"/>
  <c r="Z10" i="24"/>
  <c r="AA10" i="24"/>
  <c r="AB10" i="24"/>
  <c r="AC10" i="24"/>
  <c r="AD10" i="24"/>
  <c r="AE10" i="24"/>
  <c r="AF10" i="24"/>
  <c r="AG10" i="24"/>
  <c r="F11" i="24"/>
  <c r="G11" i="24"/>
  <c r="H11" i="24"/>
  <c r="I11" i="24"/>
  <c r="J11" i="24"/>
  <c r="K11" i="24"/>
  <c r="L11" i="24"/>
  <c r="M11" i="24"/>
  <c r="N11" i="24"/>
  <c r="O11" i="24"/>
  <c r="P11" i="24"/>
  <c r="Q11" i="24"/>
  <c r="R11" i="24"/>
  <c r="S11" i="24"/>
  <c r="T11" i="24"/>
  <c r="U11" i="24"/>
  <c r="V11" i="24"/>
  <c r="W11" i="24"/>
  <c r="X11" i="24"/>
  <c r="Y11" i="24"/>
  <c r="Z11" i="24"/>
  <c r="AA11" i="24"/>
  <c r="AB11" i="24"/>
  <c r="AC11" i="24"/>
  <c r="AD11" i="24"/>
  <c r="AE11" i="24"/>
  <c r="AF11" i="24"/>
  <c r="AG11" i="24"/>
  <c r="F12" i="24"/>
  <c r="G12" i="24"/>
  <c r="H12" i="24"/>
  <c r="I12" i="24"/>
  <c r="J12" i="24"/>
  <c r="K12" i="24"/>
  <c r="L12" i="24"/>
  <c r="M12" i="24"/>
  <c r="N12" i="24"/>
  <c r="O12" i="24"/>
  <c r="P12" i="24"/>
  <c r="Q12" i="24"/>
  <c r="R12" i="24"/>
  <c r="S12" i="24"/>
  <c r="T12" i="24"/>
  <c r="U12" i="24"/>
  <c r="V12" i="24"/>
  <c r="W12" i="24"/>
  <c r="X12" i="24"/>
  <c r="Y12" i="24"/>
  <c r="Z12" i="24"/>
  <c r="AA12" i="24"/>
  <c r="AB12" i="24"/>
  <c r="AC12" i="24"/>
  <c r="AD12" i="24"/>
  <c r="AE12" i="24"/>
  <c r="AF12" i="24"/>
  <c r="AG12" i="24"/>
  <c r="F13" i="24"/>
  <c r="G13" i="24"/>
  <c r="H13" i="24"/>
  <c r="I13" i="24"/>
  <c r="J13" i="24"/>
  <c r="K13" i="24"/>
  <c r="L13" i="24"/>
  <c r="M13" i="24"/>
  <c r="N13" i="24"/>
  <c r="O13" i="24"/>
  <c r="P13" i="24"/>
  <c r="Q13" i="24"/>
  <c r="R13" i="24"/>
  <c r="S13" i="24"/>
  <c r="T13" i="24"/>
  <c r="U13" i="24"/>
  <c r="V13" i="24"/>
  <c r="W13" i="24"/>
  <c r="X13" i="24"/>
  <c r="Y13" i="24"/>
  <c r="Z13" i="24"/>
  <c r="AA13" i="24"/>
  <c r="AB13" i="24"/>
  <c r="AC13" i="24"/>
  <c r="AD13" i="24"/>
  <c r="AE13" i="24"/>
  <c r="AF13" i="24"/>
  <c r="AG13" i="24"/>
  <c r="F14" i="24"/>
  <c r="G14" i="24"/>
  <c r="H14" i="24"/>
  <c r="I14" i="24"/>
  <c r="J14" i="24"/>
  <c r="K14" i="24"/>
  <c r="L14" i="24"/>
  <c r="M14" i="24"/>
  <c r="N14" i="24"/>
  <c r="O14" i="24"/>
  <c r="P14" i="24"/>
  <c r="Q14" i="24"/>
  <c r="R14" i="24"/>
  <c r="S14" i="24"/>
  <c r="T14" i="24"/>
  <c r="U14" i="24"/>
  <c r="V14" i="24"/>
  <c r="W14" i="24"/>
  <c r="X14" i="24"/>
  <c r="Y14" i="24"/>
  <c r="Z14" i="24"/>
  <c r="AA14" i="24"/>
  <c r="AB14" i="24"/>
  <c r="AC14" i="24"/>
  <c r="AD14" i="24"/>
  <c r="AE14" i="24"/>
  <c r="AF14" i="24"/>
  <c r="AG14" i="24"/>
  <c r="F15" i="24"/>
  <c r="G15" i="24"/>
  <c r="H15" i="24"/>
  <c r="I15" i="24"/>
  <c r="J15" i="24"/>
  <c r="K15" i="24"/>
  <c r="L15" i="24"/>
  <c r="M15" i="24"/>
  <c r="N15" i="24"/>
  <c r="O15" i="24"/>
  <c r="P15" i="24"/>
  <c r="Q15" i="24"/>
  <c r="R15" i="24"/>
  <c r="S15" i="24"/>
  <c r="T15" i="24"/>
  <c r="U15" i="24"/>
  <c r="V15" i="24"/>
  <c r="W15" i="24"/>
  <c r="X15" i="24"/>
  <c r="Y15" i="24"/>
  <c r="Z15" i="24"/>
  <c r="AA15" i="24"/>
  <c r="AB15" i="24"/>
  <c r="AC15" i="24"/>
  <c r="AD15" i="24"/>
  <c r="AE15" i="24"/>
  <c r="AF15" i="24"/>
  <c r="AG15" i="24"/>
  <c r="F16" i="24"/>
  <c r="G16" i="24"/>
  <c r="H16" i="24"/>
  <c r="I16" i="24"/>
  <c r="J16" i="24"/>
  <c r="K16" i="24"/>
  <c r="L16" i="24"/>
  <c r="M16" i="24"/>
  <c r="N16" i="24"/>
  <c r="O16" i="24"/>
  <c r="P16" i="24"/>
  <c r="Q16" i="24"/>
  <c r="R16" i="24"/>
  <c r="S16" i="24"/>
  <c r="T16" i="24"/>
  <c r="U16" i="24"/>
  <c r="V16" i="24"/>
  <c r="W16" i="24"/>
  <c r="X16" i="24"/>
  <c r="Y16" i="24"/>
  <c r="Z16" i="24"/>
  <c r="AA16" i="24"/>
  <c r="AB16" i="24"/>
  <c r="AC16" i="24"/>
  <c r="AD16" i="24"/>
  <c r="AE16" i="24"/>
  <c r="AF16" i="24"/>
  <c r="AG16" i="24"/>
  <c r="F17" i="24"/>
  <c r="G17" i="24"/>
  <c r="H17" i="24"/>
  <c r="I17" i="24"/>
  <c r="J17" i="24"/>
  <c r="K17" i="24"/>
  <c r="L17" i="24"/>
  <c r="M17" i="24"/>
  <c r="N17" i="24"/>
  <c r="O17" i="24"/>
  <c r="P17" i="24"/>
  <c r="Q17" i="24"/>
  <c r="R17" i="24"/>
  <c r="S17" i="24"/>
  <c r="T17" i="24"/>
  <c r="U17" i="24"/>
  <c r="V17" i="24"/>
  <c r="W17" i="24"/>
  <c r="X17" i="24"/>
  <c r="Y17" i="24"/>
  <c r="Z17" i="24"/>
  <c r="AA17" i="24"/>
  <c r="AB17" i="24"/>
  <c r="AC17" i="24"/>
  <c r="AD17" i="24"/>
  <c r="AE17" i="24"/>
  <c r="AF17" i="24"/>
  <c r="AG17" i="24"/>
  <c r="E17" i="24"/>
  <c r="E16" i="24"/>
  <c r="E15" i="24"/>
  <c r="E14" i="24"/>
  <c r="E13" i="24"/>
  <c r="E12" i="24"/>
  <c r="E11" i="24"/>
  <c r="E10" i="24"/>
  <c r="E8" i="24"/>
  <c r="AG65" i="20" l="1"/>
  <c r="AG67" i="20"/>
  <c r="AG68" i="20"/>
  <c r="AG69" i="20"/>
  <c r="AG70" i="20"/>
  <c r="AG71" i="20"/>
  <c r="AG72" i="20"/>
  <c r="AG73" i="20"/>
  <c r="AG74" i="20"/>
  <c r="R205" i="2"/>
  <c r="R203" i="2"/>
  <c r="R201" i="2"/>
  <c r="Q31" i="8"/>
  <c r="U30" i="8"/>
  <c r="Q29" i="8"/>
  <c r="U28" i="8"/>
  <c r="Q27" i="8"/>
  <c r="U26" i="8"/>
  <c r="Q25" i="8"/>
  <c r="AC31" i="8"/>
  <c r="AC30" i="8"/>
  <c r="AC29" i="8"/>
  <c r="AC28" i="8"/>
  <c r="AC27" i="8"/>
  <c r="AC26" i="8"/>
  <c r="AC25" i="8"/>
  <c r="AC24" i="8"/>
  <c r="R74" i="20"/>
  <c r="R72" i="20"/>
  <c r="R70" i="20"/>
  <c r="R68" i="20"/>
  <c r="AD74" i="20"/>
  <c r="AD73" i="20"/>
  <c r="AD72" i="20"/>
  <c r="AD71" i="20"/>
  <c r="AD70" i="20"/>
  <c r="AD69" i="20"/>
  <c r="AD68" i="20"/>
  <c r="AD67" i="20"/>
  <c r="U206" i="2"/>
  <c r="Q205" i="2"/>
  <c r="U204" i="2"/>
  <c r="Q203" i="2"/>
  <c r="U202" i="2"/>
  <c r="Q201" i="2"/>
  <c r="U200" i="2"/>
  <c r="U197" i="2"/>
  <c r="AG206" i="2"/>
  <c r="AG205" i="2"/>
  <c r="AG204" i="2"/>
  <c r="AG203" i="2"/>
  <c r="AG202" i="2"/>
  <c r="AG201" i="2"/>
  <c r="T30" i="8"/>
  <c r="T28" i="8"/>
  <c r="T26" i="8"/>
  <c r="AB31" i="8"/>
  <c r="AB30" i="8"/>
  <c r="AB29" i="8"/>
  <c r="AB28" i="8"/>
  <c r="AB27" i="8"/>
  <c r="AB26" i="8"/>
  <c r="AB25" i="8"/>
  <c r="AB24" i="8"/>
  <c r="Q74" i="20"/>
  <c r="U73" i="20"/>
  <c r="Q72" i="20"/>
  <c r="U71" i="20"/>
  <c r="Q70" i="20"/>
  <c r="U69" i="20"/>
  <c r="Q68" i="20"/>
  <c r="U67" i="20"/>
  <c r="AC74" i="20"/>
  <c r="AC73" i="20"/>
  <c r="AC72" i="20"/>
  <c r="AC71" i="20"/>
  <c r="AC70" i="20"/>
  <c r="AC69" i="20"/>
  <c r="AC68" i="20"/>
  <c r="AC67" i="20"/>
  <c r="T206" i="2"/>
  <c r="T202" i="2"/>
  <c r="T200" i="2"/>
  <c r="T197" i="2"/>
  <c r="AF206" i="2"/>
  <c r="AF205" i="2"/>
  <c r="AF204" i="2"/>
  <c r="AF203" i="2"/>
  <c r="AF202" i="2"/>
  <c r="AF201" i="2"/>
  <c r="AF200" i="2"/>
  <c r="AF199" i="2"/>
  <c r="S30" i="8"/>
  <c r="S28" i="8"/>
  <c r="S26" i="8"/>
  <c r="AA31" i="8"/>
  <c r="AA30" i="8"/>
  <c r="AA29" i="8"/>
  <c r="AA28" i="8"/>
  <c r="AA27" i="8"/>
  <c r="AA26" i="8"/>
  <c r="AA25" i="8"/>
  <c r="AA24" i="8"/>
  <c r="AA22" i="8"/>
  <c r="T73" i="20"/>
  <c r="T71" i="20"/>
  <c r="T69" i="20"/>
  <c r="AB74" i="20"/>
  <c r="AB73" i="20"/>
  <c r="AB72" i="20"/>
  <c r="AB71" i="20"/>
  <c r="AB70" i="20"/>
  <c r="AB69" i="20"/>
  <c r="AB68" i="20"/>
  <c r="AB67" i="20"/>
  <c r="S206" i="2"/>
  <c r="S204" i="2"/>
  <c r="S202" i="2"/>
  <c r="S200" i="2"/>
  <c r="S197" i="2"/>
  <c r="AE206" i="2"/>
  <c r="AE205" i="2"/>
  <c r="AE204" i="2"/>
  <c r="AE203" i="2"/>
  <c r="AE202" i="2"/>
  <c r="AE201" i="2"/>
  <c r="AE200" i="2"/>
  <c r="AE199" i="2"/>
  <c r="R30" i="8"/>
  <c r="R28" i="8"/>
  <c r="R26" i="8"/>
  <c r="R24" i="8"/>
  <c r="S73" i="20"/>
  <c r="S71" i="20"/>
  <c r="S69" i="20"/>
  <c r="S67" i="20"/>
  <c r="AA74" i="20"/>
  <c r="AA73" i="20"/>
  <c r="AA72" i="20"/>
  <c r="AA71" i="20"/>
  <c r="AA70" i="20"/>
  <c r="AA69" i="20"/>
  <c r="AA68" i="20"/>
  <c r="AA67" i="20"/>
  <c r="AA65" i="20"/>
  <c r="R206" i="2"/>
  <c r="R204" i="2"/>
  <c r="R202" i="2"/>
  <c r="R200" i="2"/>
  <c r="AD206" i="2"/>
  <c r="AD205" i="2"/>
  <c r="AD204" i="2"/>
  <c r="AD203" i="2"/>
  <c r="AD202" i="2"/>
  <c r="AD201" i="2"/>
  <c r="AD200" i="2"/>
  <c r="AD199" i="2"/>
  <c r="U31" i="8"/>
  <c r="Q30" i="8"/>
  <c r="U29" i="8"/>
  <c r="Q28" i="8"/>
  <c r="U27" i="8"/>
  <c r="Q26" i="8"/>
  <c r="U25" i="8"/>
  <c r="AG31" i="8"/>
  <c r="AG30" i="8"/>
  <c r="AG29" i="8"/>
  <c r="AG28" i="8"/>
  <c r="AG27" i="8"/>
  <c r="AG26" i="8"/>
  <c r="AG25" i="8"/>
  <c r="R73" i="20"/>
  <c r="R71" i="20"/>
  <c r="R69" i="20"/>
  <c r="Q206" i="2"/>
  <c r="U205" i="2"/>
  <c r="Q204" i="2"/>
  <c r="U203" i="2"/>
  <c r="Q202" i="2"/>
  <c r="U201" i="2"/>
  <c r="Q200" i="2"/>
  <c r="AC206" i="2"/>
  <c r="AC205" i="2"/>
  <c r="AC204" i="2"/>
  <c r="AC203" i="2"/>
  <c r="AC202" i="2"/>
  <c r="AC201" i="2"/>
  <c r="AC200" i="2"/>
  <c r="AC199" i="2"/>
  <c r="T29" i="8"/>
  <c r="T27" i="8"/>
  <c r="T25" i="8"/>
  <c r="AF31" i="8"/>
  <c r="AF30" i="8"/>
  <c r="AF29" i="8"/>
  <c r="AF28" i="8"/>
  <c r="AF27" i="8"/>
  <c r="AF26" i="8"/>
  <c r="AF25" i="8"/>
  <c r="AF24" i="8"/>
  <c r="U74" i="20"/>
  <c r="Q73" i="20"/>
  <c r="U72" i="20"/>
  <c r="Q71" i="20"/>
  <c r="U70" i="20"/>
  <c r="Q69" i="20"/>
  <c r="U68" i="20"/>
  <c r="T205" i="2"/>
  <c r="T203" i="2"/>
  <c r="T201" i="2"/>
  <c r="AB206" i="2"/>
  <c r="AB205" i="2"/>
  <c r="AB204" i="2"/>
  <c r="AB203" i="2"/>
  <c r="AB202" i="2"/>
  <c r="AB201" i="2"/>
  <c r="AB200" i="2"/>
  <c r="AB199" i="2"/>
  <c r="S31" i="8"/>
  <c r="S29" i="8"/>
  <c r="S27" i="8"/>
  <c r="S25" i="8"/>
  <c r="AE31" i="8"/>
  <c r="AE30" i="8"/>
  <c r="AE29" i="8"/>
  <c r="AE28" i="8"/>
  <c r="AE27" i="8"/>
  <c r="AE26" i="8"/>
  <c r="AE25" i="8"/>
  <c r="AE24" i="8"/>
  <c r="T74" i="20"/>
  <c r="T70" i="20"/>
  <c r="T68" i="20"/>
  <c r="AF74" i="20"/>
  <c r="AF73" i="20"/>
  <c r="AF72" i="20"/>
  <c r="AF71" i="20"/>
  <c r="AF70" i="20"/>
  <c r="AF69" i="20"/>
  <c r="AF68" i="20"/>
  <c r="AF67" i="20"/>
  <c r="S205" i="2"/>
  <c r="S203" i="2"/>
  <c r="S201" i="2"/>
  <c r="AA206" i="2"/>
  <c r="AA205" i="2"/>
  <c r="AA204" i="2"/>
  <c r="AA203" i="2"/>
  <c r="AA202" i="2"/>
  <c r="AA201" i="2"/>
  <c r="AA200" i="2"/>
  <c r="AA199" i="2"/>
  <c r="AA197" i="2"/>
  <c r="R31" i="8"/>
  <c r="R29" i="8"/>
  <c r="R27" i="8"/>
  <c r="R25" i="8"/>
  <c r="AD31" i="8"/>
  <c r="AD30" i="8"/>
  <c r="AD29" i="8"/>
  <c r="AD28" i="8"/>
  <c r="AD27" i="8"/>
  <c r="AD26" i="8"/>
  <c r="AD25" i="8"/>
  <c r="AD24" i="8"/>
  <c r="S74" i="20"/>
  <c r="S72" i="20"/>
  <c r="S70" i="20"/>
  <c r="S68" i="20"/>
  <c r="AE74" i="20"/>
  <c r="AE73" i="20"/>
  <c r="AE72" i="20"/>
  <c r="AE71" i="20"/>
  <c r="AE70" i="20"/>
  <c r="AE69" i="20"/>
  <c r="AE68" i="20"/>
  <c r="AE67" i="20"/>
  <c r="AG238" i="23"/>
  <c r="AF238" i="23"/>
  <c r="AE238" i="23"/>
  <c r="AD238" i="23"/>
  <c r="AC238" i="23"/>
  <c r="AB238" i="23"/>
  <c r="AA238" i="23"/>
  <c r="Z238" i="23"/>
  <c r="Y238" i="23"/>
  <c r="X238" i="23"/>
  <c r="W238" i="23"/>
  <c r="V238" i="23"/>
  <c r="U238" i="23"/>
  <c r="T238" i="23"/>
  <c r="S238" i="23"/>
  <c r="R238" i="23"/>
  <c r="Q238" i="23"/>
  <c r="P238" i="23"/>
  <c r="O238" i="23"/>
  <c r="N238" i="23"/>
  <c r="M238" i="23"/>
  <c r="L238" i="23"/>
  <c r="K238" i="23"/>
  <c r="J238" i="23"/>
  <c r="I238" i="23"/>
  <c r="H238" i="23"/>
  <c r="G238" i="23"/>
  <c r="F238" i="23"/>
  <c r="E238" i="23"/>
  <c r="AG237" i="23"/>
  <c r="AF237" i="23"/>
  <c r="AE237" i="23"/>
  <c r="AD237" i="23"/>
  <c r="AC237" i="23"/>
  <c r="AB237" i="23"/>
  <c r="AA237" i="23"/>
  <c r="Z237" i="23"/>
  <c r="Y237" i="23"/>
  <c r="X237" i="23"/>
  <c r="W237" i="23"/>
  <c r="V237" i="23"/>
  <c r="U237" i="23"/>
  <c r="T237" i="23"/>
  <c r="S237" i="23"/>
  <c r="R237" i="23"/>
  <c r="Q237" i="23"/>
  <c r="P237" i="23"/>
  <c r="O237" i="23"/>
  <c r="N237" i="23"/>
  <c r="M237" i="23"/>
  <c r="L237" i="23"/>
  <c r="K237" i="23"/>
  <c r="J237" i="23"/>
  <c r="I237" i="23"/>
  <c r="H237" i="23"/>
  <c r="G237" i="23"/>
  <c r="F237" i="23"/>
  <c r="E237" i="23"/>
  <c r="AG236" i="23"/>
  <c r="AF236" i="23"/>
  <c r="AE236" i="23"/>
  <c r="AD236" i="23"/>
  <c r="AC236" i="23"/>
  <c r="AB236" i="23"/>
  <c r="AA236" i="23"/>
  <c r="Z236" i="23"/>
  <c r="Y236" i="23"/>
  <c r="X236" i="23"/>
  <c r="W236" i="23"/>
  <c r="V236" i="23"/>
  <c r="U236" i="23"/>
  <c r="T236" i="23"/>
  <c r="S236" i="23"/>
  <c r="R236" i="23"/>
  <c r="Q236" i="23"/>
  <c r="P236" i="23"/>
  <c r="O236" i="23"/>
  <c r="N236" i="23"/>
  <c r="M236" i="23"/>
  <c r="L236" i="23"/>
  <c r="K236" i="23"/>
  <c r="J236" i="23"/>
  <c r="I236" i="23"/>
  <c r="H236" i="23"/>
  <c r="G236" i="23"/>
  <c r="F236" i="23"/>
  <c r="E236" i="23"/>
  <c r="AG235" i="23"/>
  <c r="AF235" i="23"/>
  <c r="AE235" i="23"/>
  <c r="AD235" i="23"/>
  <c r="AC235" i="23"/>
  <c r="AB235" i="23"/>
  <c r="AA235" i="23"/>
  <c r="Z235" i="23"/>
  <c r="Y235" i="23"/>
  <c r="X235" i="23"/>
  <c r="W235" i="23"/>
  <c r="V235" i="23"/>
  <c r="U235" i="23"/>
  <c r="T235" i="23"/>
  <c r="S235" i="23"/>
  <c r="R235" i="23"/>
  <c r="Q235" i="23"/>
  <c r="P235" i="23"/>
  <c r="O235" i="23"/>
  <c r="N235" i="23"/>
  <c r="M235" i="23"/>
  <c r="L235" i="23"/>
  <c r="K235" i="23"/>
  <c r="J235" i="23"/>
  <c r="I235" i="23"/>
  <c r="H235" i="23"/>
  <c r="G235" i="23"/>
  <c r="F235" i="23"/>
  <c r="E235" i="23"/>
  <c r="AG234" i="23"/>
  <c r="AF234" i="23"/>
  <c r="AE234" i="23"/>
  <c r="AD234" i="23"/>
  <c r="AC234" i="23"/>
  <c r="AB234" i="23"/>
  <c r="AA234" i="23"/>
  <c r="Z234" i="23"/>
  <c r="Y234" i="23"/>
  <c r="X234" i="23"/>
  <c r="W234" i="23"/>
  <c r="V234" i="23"/>
  <c r="U234" i="23"/>
  <c r="T234" i="23"/>
  <c r="S234" i="23"/>
  <c r="R234" i="23"/>
  <c r="Q234" i="23"/>
  <c r="P234" i="23"/>
  <c r="O234" i="23"/>
  <c r="N234" i="23"/>
  <c r="M234" i="23"/>
  <c r="L234" i="23"/>
  <c r="K234" i="23"/>
  <c r="J234" i="23"/>
  <c r="I234" i="23"/>
  <c r="H234" i="23"/>
  <c r="G234" i="23"/>
  <c r="F234" i="23"/>
  <c r="E234" i="23"/>
  <c r="AG233" i="23"/>
  <c r="AF233" i="23"/>
  <c r="AE233" i="23"/>
  <c r="AD233" i="23"/>
  <c r="AC233" i="23"/>
  <c r="AB233" i="23"/>
  <c r="AA233" i="23"/>
  <c r="Z233" i="23"/>
  <c r="Y233" i="23"/>
  <c r="X233" i="23"/>
  <c r="W233" i="23"/>
  <c r="V233" i="23"/>
  <c r="U233" i="23"/>
  <c r="T233" i="23"/>
  <c r="S233" i="23"/>
  <c r="R233" i="23"/>
  <c r="Q233" i="23"/>
  <c r="P233" i="23"/>
  <c r="O233" i="23"/>
  <c r="N233" i="23"/>
  <c r="M233" i="23"/>
  <c r="L233" i="23"/>
  <c r="K233" i="23"/>
  <c r="J233" i="23"/>
  <c r="I233" i="23"/>
  <c r="H233" i="23"/>
  <c r="G233" i="23"/>
  <c r="F233" i="23"/>
  <c r="E233" i="23"/>
  <c r="AG232" i="23"/>
  <c r="AF232" i="23"/>
  <c r="AE232" i="23"/>
  <c r="AD232" i="23"/>
  <c r="AC232" i="23"/>
  <c r="AB232" i="23"/>
  <c r="AA232" i="23"/>
  <c r="Z232" i="23"/>
  <c r="Y232" i="23"/>
  <c r="X232" i="23"/>
  <c r="W232" i="23"/>
  <c r="V232" i="23"/>
  <c r="U232" i="23"/>
  <c r="T232" i="23"/>
  <c r="S232" i="23"/>
  <c r="R232" i="23"/>
  <c r="Q232" i="23"/>
  <c r="P232" i="23"/>
  <c r="O232" i="23"/>
  <c r="N232" i="23"/>
  <c r="M232" i="23"/>
  <c r="L232" i="23"/>
  <c r="K232" i="23"/>
  <c r="J232" i="23"/>
  <c r="I232" i="23"/>
  <c r="H232" i="23"/>
  <c r="G232" i="23"/>
  <c r="F232" i="23"/>
  <c r="E232" i="23"/>
  <c r="AG231" i="23"/>
  <c r="AF231" i="23"/>
  <c r="AE231" i="23"/>
  <c r="AD231" i="23"/>
  <c r="AC231" i="23"/>
  <c r="AB231" i="23"/>
  <c r="AA231" i="23"/>
  <c r="Z231" i="23"/>
  <c r="Y231" i="23"/>
  <c r="X231" i="23"/>
  <c r="W231" i="23"/>
  <c r="V231" i="23"/>
  <c r="U231" i="23"/>
  <c r="T231" i="23"/>
  <c r="S231" i="23"/>
  <c r="R231" i="23"/>
  <c r="Q231" i="23"/>
  <c r="P231" i="23"/>
  <c r="O231" i="23"/>
  <c r="N231" i="23"/>
  <c r="M231" i="23"/>
  <c r="L231" i="23"/>
  <c r="K231" i="23"/>
  <c r="J231" i="23"/>
  <c r="I231" i="23"/>
  <c r="H231" i="23"/>
  <c r="G231" i="23"/>
  <c r="F231" i="23"/>
  <c r="E231" i="23"/>
  <c r="AG229" i="23"/>
  <c r="AF229" i="23"/>
  <c r="AE229" i="23"/>
  <c r="AD229" i="23"/>
  <c r="AC229" i="23"/>
  <c r="AB229" i="23"/>
  <c r="AA229" i="23"/>
  <c r="Z229" i="23"/>
  <c r="Y229" i="23"/>
  <c r="X229" i="23"/>
  <c r="W229" i="23"/>
  <c r="V229" i="23"/>
  <c r="U229" i="23"/>
  <c r="T229" i="23"/>
  <c r="S229" i="23"/>
  <c r="R229" i="23"/>
  <c r="Q229" i="23"/>
  <c r="P229" i="23"/>
  <c r="O229" i="23"/>
  <c r="N229" i="23"/>
  <c r="M229" i="23"/>
  <c r="L229" i="23"/>
  <c r="K229" i="23"/>
  <c r="J229" i="23"/>
  <c r="I229" i="23"/>
  <c r="H229" i="23"/>
  <c r="G229" i="23"/>
  <c r="F229" i="23"/>
  <c r="AG38" i="22"/>
  <c r="AF38" i="22"/>
  <c r="AE38" i="22"/>
  <c r="AD38" i="22"/>
  <c r="AC38" i="22"/>
  <c r="AB38" i="22"/>
  <c r="AA38" i="22"/>
  <c r="Z38" i="22"/>
  <c r="Y38" i="22"/>
  <c r="X38" i="22"/>
  <c r="W38" i="22"/>
  <c r="V38" i="22"/>
  <c r="U38" i="22"/>
  <c r="T38" i="22"/>
  <c r="S38" i="22"/>
  <c r="R38" i="22"/>
  <c r="Q38" i="22"/>
  <c r="P38" i="22"/>
  <c r="O38" i="22"/>
  <c r="N38" i="22"/>
  <c r="M38" i="22"/>
  <c r="L38" i="22"/>
  <c r="K38" i="22"/>
  <c r="J38" i="22"/>
  <c r="I38" i="22"/>
  <c r="H38" i="22"/>
  <c r="G38" i="22"/>
  <c r="F38" i="22"/>
  <c r="E38" i="22"/>
  <c r="AG37" i="22"/>
  <c r="AF37" i="22"/>
  <c r="AE37" i="22"/>
  <c r="AD37" i="22"/>
  <c r="AC37" i="22"/>
  <c r="AB37" i="22"/>
  <c r="AA37" i="22"/>
  <c r="Z37" i="22"/>
  <c r="Y37" i="22"/>
  <c r="X37" i="22"/>
  <c r="W37" i="22"/>
  <c r="V37" i="22"/>
  <c r="U37" i="22"/>
  <c r="T37" i="22"/>
  <c r="S37" i="22"/>
  <c r="R37" i="22"/>
  <c r="Q37" i="22"/>
  <c r="P37" i="22"/>
  <c r="O37" i="22"/>
  <c r="N37" i="22"/>
  <c r="M37" i="22"/>
  <c r="L37" i="22"/>
  <c r="K37" i="22"/>
  <c r="J37" i="22"/>
  <c r="I37" i="22"/>
  <c r="H37" i="22"/>
  <c r="G37" i="22"/>
  <c r="F37" i="22"/>
  <c r="E37" i="22"/>
  <c r="AG36" i="22"/>
  <c r="AF36" i="22"/>
  <c r="AE36" i="22"/>
  <c r="AD36" i="22"/>
  <c r="AC36" i="22"/>
  <c r="AB36" i="22"/>
  <c r="AA36" i="22"/>
  <c r="Z36" i="22"/>
  <c r="Y36" i="22"/>
  <c r="X36" i="22"/>
  <c r="W36" i="22"/>
  <c r="V36" i="22"/>
  <c r="U36" i="22"/>
  <c r="T36" i="22"/>
  <c r="S36" i="22"/>
  <c r="R36" i="22"/>
  <c r="Q36" i="22"/>
  <c r="P36" i="22"/>
  <c r="O36" i="22"/>
  <c r="N36" i="22"/>
  <c r="M36" i="22"/>
  <c r="L36" i="22"/>
  <c r="K36" i="22"/>
  <c r="J36" i="22"/>
  <c r="I36" i="22"/>
  <c r="H36" i="22"/>
  <c r="G36" i="22"/>
  <c r="F36" i="22"/>
  <c r="E36" i="22"/>
  <c r="AG35" i="22"/>
  <c r="AF35" i="22"/>
  <c r="AE35" i="22"/>
  <c r="AD35" i="22"/>
  <c r="AC35" i="22"/>
  <c r="AB35" i="22"/>
  <c r="AA35" i="22"/>
  <c r="Z35" i="22"/>
  <c r="Y35" i="22"/>
  <c r="X35" i="22"/>
  <c r="W35" i="22"/>
  <c r="V35" i="22"/>
  <c r="U35" i="22"/>
  <c r="T35" i="22"/>
  <c r="S35" i="22"/>
  <c r="R35" i="22"/>
  <c r="Q35" i="22"/>
  <c r="P35" i="22"/>
  <c r="O35" i="22"/>
  <c r="N35" i="22"/>
  <c r="M35" i="22"/>
  <c r="L35" i="22"/>
  <c r="K35" i="22"/>
  <c r="J35" i="22"/>
  <c r="I35" i="22"/>
  <c r="H35" i="22"/>
  <c r="G35" i="22"/>
  <c r="F35" i="22"/>
  <c r="E35" i="22"/>
  <c r="AG34" i="22"/>
  <c r="AF34" i="22"/>
  <c r="AE34" i="22"/>
  <c r="AD34" i="22"/>
  <c r="AC34" i="22"/>
  <c r="AB34" i="22"/>
  <c r="AA34" i="22"/>
  <c r="Z34" i="22"/>
  <c r="Y34" i="22"/>
  <c r="X34" i="22"/>
  <c r="W34" i="22"/>
  <c r="V34" i="22"/>
  <c r="U34" i="22"/>
  <c r="T34" i="22"/>
  <c r="S34" i="22"/>
  <c r="R34" i="22"/>
  <c r="Q34" i="22"/>
  <c r="P34" i="22"/>
  <c r="O34" i="22"/>
  <c r="N34" i="22"/>
  <c r="M34" i="22"/>
  <c r="L34" i="22"/>
  <c r="K34" i="22"/>
  <c r="J34" i="22"/>
  <c r="I34" i="22"/>
  <c r="H34" i="22"/>
  <c r="G34" i="22"/>
  <c r="F34" i="22"/>
  <c r="E34" i="22"/>
  <c r="AG33" i="22"/>
  <c r="AF33" i="22"/>
  <c r="AE33" i="22"/>
  <c r="AD33" i="22"/>
  <c r="AC33" i="22"/>
  <c r="AB33" i="22"/>
  <c r="AA33" i="22"/>
  <c r="Z33" i="22"/>
  <c r="Y33" i="22"/>
  <c r="X33" i="22"/>
  <c r="W33" i="22"/>
  <c r="V33" i="22"/>
  <c r="U33" i="22"/>
  <c r="T33" i="22"/>
  <c r="S33" i="22"/>
  <c r="R33" i="22"/>
  <c r="Q33" i="22"/>
  <c r="P33" i="22"/>
  <c r="O33" i="22"/>
  <c r="N33" i="22"/>
  <c r="M33" i="22"/>
  <c r="L33" i="22"/>
  <c r="K33" i="22"/>
  <c r="J33" i="22"/>
  <c r="I33" i="22"/>
  <c r="H33" i="22"/>
  <c r="G33" i="22"/>
  <c r="F33" i="22"/>
  <c r="E33" i="22"/>
  <c r="AG32" i="22"/>
  <c r="AF32" i="22"/>
  <c r="AE32" i="22"/>
  <c r="AD32" i="22"/>
  <c r="AC32" i="22"/>
  <c r="AB32" i="22"/>
  <c r="AA32" i="22"/>
  <c r="Z32" i="22"/>
  <c r="Y32" i="22"/>
  <c r="X32" i="22"/>
  <c r="W32" i="22"/>
  <c r="V32" i="22"/>
  <c r="U32" i="22"/>
  <c r="T32" i="22"/>
  <c r="S32" i="22"/>
  <c r="R32" i="22"/>
  <c r="Q32" i="22"/>
  <c r="P32" i="22"/>
  <c r="O32" i="22"/>
  <c r="N32" i="22"/>
  <c r="M32" i="22"/>
  <c r="L32" i="22"/>
  <c r="K32" i="22"/>
  <c r="J32" i="22"/>
  <c r="I32" i="22"/>
  <c r="H32" i="22"/>
  <c r="G32" i="22"/>
  <c r="F32" i="22"/>
  <c r="E32" i="22"/>
  <c r="AG31" i="22"/>
  <c r="AF31" i="22"/>
  <c r="AE31" i="22"/>
  <c r="AD31" i="22"/>
  <c r="AC31" i="22"/>
  <c r="AB31" i="22"/>
  <c r="AA31" i="22"/>
  <c r="Z31" i="22"/>
  <c r="Y31" i="22"/>
  <c r="X31" i="22"/>
  <c r="W31" i="22"/>
  <c r="V31" i="22"/>
  <c r="U31" i="22"/>
  <c r="T31" i="22"/>
  <c r="S31" i="22"/>
  <c r="R31" i="22"/>
  <c r="Q31" i="22"/>
  <c r="P31" i="22"/>
  <c r="O31" i="22"/>
  <c r="N31" i="22"/>
  <c r="M31" i="22"/>
  <c r="L31" i="22"/>
  <c r="K31" i="22"/>
  <c r="J31" i="22"/>
  <c r="I31" i="22"/>
  <c r="H31" i="22"/>
  <c r="G31" i="22"/>
  <c r="F31" i="22"/>
  <c r="E31" i="22"/>
  <c r="AG29" i="22"/>
  <c r="AF29" i="22"/>
  <c r="AE29" i="22"/>
  <c r="AD29" i="22"/>
  <c r="AC29" i="22"/>
  <c r="AB29" i="22"/>
  <c r="AA29" i="22"/>
  <c r="Z29" i="22"/>
  <c r="Y29" i="22"/>
  <c r="X29" i="22"/>
  <c r="W29" i="22"/>
  <c r="V29" i="22"/>
  <c r="U29" i="22"/>
  <c r="T29" i="22"/>
  <c r="S29" i="22"/>
  <c r="R29" i="22"/>
  <c r="Q29" i="22"/>
  <c r="P29" i="22"/>
  <c r="O29" i="22"/>
  <c r="N29" i="22"/>
  <c r="M29" i="22"/>
  <c r="L29" i="22"/>
  <c r="K29" i="22"/>
  <c r="J29" i="22"/>
  <c r="I29" i="22"/>
  <c r="H29" i="22"/>
  <c r="G29" i="22"/>
  <c r="F29" i="22"/>
  <c r="E29" i="22"/>
  <c r="AG16" i="21"/>
  <c r="AF16" i="21"/>
  <c r="AE16" i="21"/>
  <c r="AD16" i="21"/>
  <c r="AC16" i="21"/>
  <c r="AB16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E16" i="21"/>
  <c r="AG15" i="21"/>
  <c r="AF15" i="21"/>
  <c r="AE15" i="21"/>
  <c r="AD15" i="21"/>
  <c r="AC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E15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E14" i="21"/>
  <c r="AG13" i="21"/>
  <c r="AF13" i="21"/>
  <c r="AE13" i="21"/>
  <c r="AD13" i="21"/>
  <c r="AC13" i="21"/>
  <c r="AB13" i="21"/>
  <c r="AA13" i="21"/>
  <c r="Z13" i="21"/>
  <c r="Y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E13" i="21"/>
  <c r="AG12" i="21"/>
  <c r="AF12" i="21"/>
  <c r="AE12" i="21"/>
  <c r="AD12" i="21"/>
  <c r="AC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E12" i="21"/>
  <c r="AG11" i="21"/>
  <c r="AF11" i="21"/>
  <c r="AE11" i="21"/>
  <c r="AD11" i="21"/>
  <c r="AC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AG10" i="21"/>
  <c r="AF10" i="21"/>
  <c r="AE10" i="21"/>
  <c r="AD10" i="21"/>
  <c r="AC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AG9" i="21"/>
  <c r="AF9" i="21"/>
  <c r="AE9" i="21"/>
  <c r="AD9" i="21"/>
  <c r="AC9" i="21"/>
  <c r="AB9" i="21"/>
  <c r="AA9" i="21"/>
  <c r="Z9" i="21"/>
  <c r="Y9" i="21"/>
  <c r="X9" i="21"/>
  <c r="W9" i="21"/>
  <c r="V9" i="21"/>
  <c r="U9" i="21"/>
  <c r="T9" i="21"/>
  <c r="S9" i="21"/>
  <c r="R9" i="21"/>
  <c r="Q9" i="21"/>
  <c r="P9" i="21"/>
  <c r="O9" i="21"/>
  <c r="N9" i="21"/>
  <c r="M9" i="21"/>
  <c r="L9" i="21"/>
  <c r="K9" i="21"/>
  <c r="J9" i="21"/>
  <c r="I9" i="21"/>
  <c r="H9" i="21"/>
  <c r="G9" i="21"/>
  <c r="F9" i="21"/>
  <c r="E9" i="21"/>
  <c r="AG7" i="21"/>
  <c r="AF7" i="21"/>
  <c r="AE7" i="21"/>
  <c r="AD7" i="21"/>
  <c r="AC7" i="21"/>
  <c r="AB7" i="21"/>
  <c r="AA7" i="21"/>
  <c r="Z7" i="21"/>
  <c r="Y7" i="21"/>
  <c r="X7" i="21"/>
  <c r="W7" i="21"/>
  <c r="V7" i="21"/>
  <c r="U7" i="21"/>
  <c r="T7" i="21"/>
  <c r="S7" i="21"/>
  <c r="R7" i="21"/>
  <c r="Q7" i="21"/>
  <c r="P7" i="21"/>
  <c r="O7" i="21"/>
  <c r="N7" i="21"/>
  <c r="M7" i="21"/>
  <c r="L7" i="21"/>
  <c r="K7" i="21"/>
  <c r="J7" i="21"/>
  <c r="I7" i="21"/>
  <c r="H7" i="21"/>
  <c r="G7" i="21"/>
  <c r="F7" i="21"/>
  <c r="E7" i="21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F26" i="19"/>
  <c r="E26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AG53" i="18"/>
  <c r="AF53" i="18"/>
  <c r="AE53" i="18"/>
  <c r="AD53" i="18"/>
  <c r="AC53" i="18"/>
  <c r="AB53" i="18"/>
  <c r="AA53" i="18"/>
  <c r="Z53" i="18"/>
  <c r="Y53" i="18"/>
  <c r="X53" i="18"/>
  <c r="W53" i="18"/>
  <c r="V53" i="18"/>
  <c r="U53" i="18"/>
  <c r="T53" i="18"/>
  <c r="S53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F53" i="18"/>
  <c r="E53" i="18"/>
  <c r="AG52" i="18"/>
  <c r="AF52" i="18"/>
  <c r="AE52" i="18"/>
  <c r="AD52" i="18"/>
  <c r="AC52" i="18"/>
  <c r="AB52" i="18"/>
  <c r="AA52" i="18"/>
  <c r="Z52" i="18"/>
  <c r="Y52" i="18"/>
  <c r="X52" i="18"/>
  <c r="W52" i="18"/>
  <c r="V52" i="18"/>
  <c r="U52" i="18"/>
  <c r="T52" i="18"/>
  <c r="S52" i="18"/>
  <c r="R52" i="18"/>
  <c r="Q52" i="18"/>
  <c r="P52" i="18"/>
  <c r="O52" i="18"/>
  <c r="N52" i="18"/>
  <c r="M52" i="18"/>
  <c r="L52" i="18"/>
  <c r="K52" i="18"/>
  <c r="J52" i="18"/>
  <c r="I52" i="18"/>
  <c r="H52" i="18"/>
  <c r="G52" i="18"/>
  <c r="F52" i="18"/>
  <c r="E52" i="18"/>
  <c r="AG51" i="18"/>
  <c r="AF51" i="18"/>
  <c r="AE51" i="18"/>
  <c r="AD51" i="18"/>
  <c r="AC51" i="18"/>
  <c r="AB51" i="18"/>
  <c r="AA51" i="18"/>
  <c r="Z51" i="18"/>
  <c r="Y51" i="18"/>
  <c r="X51" i="18"/>
  <c r="W51" i="18"/>
  <c r="V51" i="18"/>
  <c r="U51" i="18"/>
  <c r="T51" i="18"/>
  <c r="S51" i="18"/>
  <c r="R51" i="18"/>
  <c r="Q51" i="18"/>
  <c r="P51" i="18"/>
  <c r="O51" i="18"/>
  <c r="N51" i="18"/>
  <c r="M51" i="18"/>
  <c r="L51" i="18"/>
  <c r="K51" i="18"/>
  <c r="J51" i="18"/>
  <c r="I51" i="18"/>
  <c r="H51" i="18"/>
  <c r="G51" i="18"/>
  <c r="F51" i="18"/>
  <c r="E51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AG49" i="18"/>
  <c r="AF49" i="18"/>
  <c r="AE49" i="18"/>
  <c r="AD49" i="18"/>
  <c r="AC49" i="18"/>
  <c r="AB49" i="18"/>
  <c r="AA49" i="18"/>
  <c r="Z49" i="18"/>
  <c r="Y49" i="18"/>
  <c r="X49" i="18"/>
  <c r="W49" i="18"/>
  <c r="V49" i="18"/>
  <c r="U49" i="18"/>
  <c r="T49" i="18"/>
  <c r="S49" i="18"/>
  <c r="R49" i="18"/>
  <c r="Q49" i="18"/>
  <c r="P49" i="18"/>
  <c r="O49" i="18"/>
  <c r="N49" i="18"/>
  <c r="M49" i="18"/>
  <c r="L49" i="18"/>
  <c r="K49" i="18"/>
  <c r="J49" i="18"/>
  <c r="I49" i="18"/>
  <c r="H49" i="18"/>
  <c r="G49" i="18"/>
  <c r="F49" i="18"/>
  <c r="E49" i="18"/>
  <c r="AG48" i="18"/>
  <c r="AF48" i="18"/>
  <c r="AE48" i="18"/>
  <c r="AD48" i="18"/>
  <c r="AC48" i="18"/>
  <c r="AB48" i="18"/>
  <c r="AA48" i="18"/>
  <c r="Z48" i="18"/>
  <c r="Y48" i="18"/>
  <c r="X48" i="18"/>
  <c r="W48" i="18"/>
  <c r="V48" i="18"/>
  <c r="U48" i="18"/>
  <c r="T48" i="18"/>
  <c r="S48" i="18"/>
  <c r="R48" i="18"/>
  <c r="Q48" i="18"/>
  <c r="P48" i="18"/>
  <c r="O48" i="18"/>
  <c r="N48" i="18"/>
  <c r="M48" i="18"/>
  <c r="L48" i="18"/>
  <c r="K48" i="18"/>
  <c r="J48" i="18"/>
  <c r="I48" i="18"/>
  <c r="H48" i="18"/>
  <c r="G48" i="18"/>
  <c r="F48" i="18"/>
  <c r="E48" i="18"/>
  <c r="AG47" i="18"/>
  <c r="AF47" i="18"/>
  <c r="AE47" i="18"/>
  <c r="AD47" i="18"/>
  <c r="AC47" i="18"/>
  <c r="AB47" i="18"/>
  <c r="AA47" i="18"/>
  <c r="Z47" i="18"/>
  <c r="Y47" i="18"/>
  <c r="X47" i="18"/>
  <c r="W47" i="18"/>
  <c r="V47" i="18"/>
  <c r="U47" i="18"/>
  <c r="T47" i="18"/>
  <c r="S47" i="18"/>
  <c r="R47" i="18"/>
  <c r="Q47" i="18"/>
  <c r="P47" i="18"/>
  <c r="O47" i="18"/>
  <c r="N47" i="18"/>
  <c r="M47" i="18"/>
  <c r="L47" i="18"/>
  <c r="K47" i="18"/>
  <c r="J47" i="18"/>
  <c r="I47" i="18"/>
  <c r="H47" i="18"/>
  <c r="G47" i="18"/>
  <c r="F47" i="18"/>
  <c r="E47" i="18"/>
  <c r="AG46" i="18"/>
  <c r="AF46" i="18"/>
  <c r="AE46" i="18"/>
  <c r="AD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AG44" i="18"/>
  <c r="AF44" i="18"/>
  <c r="AE44" i="18"/>
  <c r="AD44" i="18"/>
  <c r="AC44" i="18"/>
  <c r="AB44" i="18"/>
  <c r="AA44" i="18"/>
  <c r="Z44" i="18"/>
  <c r="Y44" i="18"/>
  <c r="X44" i="18"/>
  <c r="W44" i="18"/>
  <c r="V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AG39" i="17"/>
  <c r="AF39" i="17"/>
  <c r="AE39" i="17"/>
  <c r="AD39" i="17"/>
  <c r="AC39" i="17"/>
  <c r="AB39" i="17"/>
  <c r="AA39" i="17"/>
  <c r="Z39" i="17"/>
  <c r="Y39" i="17"/>
  <c r="X39" i="17"/>
  <c r="W39" i="17"/>
  <c r="V39" i="17"/>
  <c r="U39" i="17"/>
  <c r="T39" i="17"/>
  <c r="S39" i="17"/>
  <c r="R39" i="17"/>
  <c r="Q39" i="17"/>
  <c r="P39" i="17"/>
  <c r="O39" i="17"/>
  <c r="N39" i="17"/>
  <c r="M39" i="17"/>
  <c r="L39" i="17"/>
  <c r="K39" i="17"/>
  <c r="J39" i="17"/>
  <c r="I39" i="17"/>
  <c r="H39" i="17"/>
  <c r="G39" i="17"/>
  <c r="F39" i="17"/>
  <c r="E39" i="17"/>
  <c r="AG38" i="17"/>
  <c r="AF38" i="17"/>
  <c r="AE38" i="17"/>
  <c r="AD38" i="17"/>
  <c r="AC38" i="17"/>
  <c r="AB38" i="17"/>
  <c r="AA38" i="17"/>
  <c r="Z38" i="17"/>
  <c r="Y38" i="17"/>
  <c r="X38" i="17"/>
  <c r="W38" i="17"/>
  <c r="V38" i="17"/>
  <c r="U38" i="17"/>
  <c r="T38" i="17"/>
  <c r="S38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F38" i="17"/>
  <c r="E38" i="17"/>
  <c r="AG37" i="17"/>
  <c r="AF37" i="17"/>
  <c r="AE37" i="17"/>
  <c r="AD37" i="17"/>
  <c r="AC37" i="17"/>
  <c r="AB37" i="17"/>
  <c r="AA37" i="17"/>
  <c r="Z37" i="17"/>
  <c r="Y37" i="17"/>
  <c r="X37" i="17"/>
  <c r="W37" i="17"/>
  <c r="V37" i="17"/>
  <c r="U37" i="17"/>
  <c r="T37" i="17"/>
  <c r="S37" i="17"/>
  <c r="R37" i="17"/>
  <c r="Q37" i="17"/>
  <c r="P37" i="17"/>
  <c r="O37" i="17"/>
  <c r="N37" i="17"/>
  <c r="M37" i="17"/>
  <c r="L37" i="17"/>
  <c r="K37" i="17"/>
  <c r="J37" i="17"/>
  <c r="I37" i="17"/>
  <c r="H37" i="17"/>
  <c r="G37" i="17"/>
  <c r="F37" i="17"/>
  <c r="E37" i="17"/>
  <c r="AG36" i="17"/>
  <c r="AF36" i="17"/>
  <c r="AE36" i="17"/>
  <c r="AD36" i="17"/>
  <c r="AC36" i="17"/>
  <c r="AB36" i="17"/>
  <c r="AA36" i="17"/>
  <c r="Z36" i="17"/>
  <c r="Y36" i="17"/>
  <c r="X36" i="17"/>
  <c r="W36" i="17"/>
  <c r="V36" i="17"/>
  <c r="U36" i="17"/>
  <c r="T36" i="17"/>
  <c r="S36" i="17"/>
  <c r="R36" i="17"/>
  <c r="Q36" i="17"/>
  <c r="P36" i="17"/>
  <c r="O36" i="17"/>
  <c r="N36" i="17"/>
  <c r="M36" i="17"/>
  <c r="L36" i="17"/>
  <c r="K36" i="17"/>
  <c r="J36" i="17"/>
  <c r="I36" i="17"/>
  <c r="H36" i="17"/>
  <c r="G36" i="17"/>
  <c r="F36" i="17"/>
  <c r="E36" i="17"/>
  <c r="AG35" i="17"/>
  <c r="AF35" i="17"/>
  <c r="AE35" i="17"/>
  <c r="AD35" i="17"/>
  <c r="AC35" i="17"/>
  <c r="AB35" i="17"/>
  <c r="AA35" i="17"/>
  <c r="Z35" i="17"/>
  <c r="Y35" i="17"/>
  <c r="X35" i="17"/>
  <c r="W35" i="17"/>
  <c r="V35" i="17"/>
  <c r="U35" i="17"/>
  <c r="T35" i="17"/>
  <c r="S35" i="17"/>
  <c r="R35" i="17"/>
  <c r="Q35" i="17"/>
  <c r="P35" i="17"/>
  <c r="O35" i="17"/>
  <c r="N35" i="17"/>
  <c r="M35" i="17"/>
  <c r="L35" i="17"/>
  <c r="K35" i="17"/>
  <c r="J35" i="17"/>
  <c r="I35" i="17"/>
  <c r="H35" i="17"/>
  <c r="G35" i="17"/>
  <c r="F35" i="17"/>
  <c r="E35" i="17"/>
  <c r="AG34" i="17"/>
  <c r="AF34" i="17"/>
  <c r="AE34" i="17"/>
  <c r="AD34" i="17"/>
  <c r="AC34" i="17"/>
  <c r="AB34" i="17"/>
  <c r="AA34" i="17"/>
  <c r="Z34" i="17"/>
  <c r="Y34" i="17"/>
  <c r="X34" i="17"/>
  <c r="W34" i="17"/>
  <c r="V34" i="17"/>
  <c r="U34" i="17"/>
  <c r="T34" i="17"/>
  <c r="S34" i="17"/>
  <c r="R34" i="17"/>
  <c r="Q34" i="17"/>
  <c r="P34" i="17"/>
  <c r="O34" i="17"/>
  <c r="N34" i="17"/>
  <c r="M34" i="17"/>
  <c r="L34" i="17"/>
  <c r="K34" i="17"/>
  <c r="J34" i="17"/>
  <c r="I34" i="17"/>
  <c r="H34" i="17"/>
  <c r="G34" i="17"/>
  <c r="F34" i="17"/>
  <c r="E34" i="17"/>
  <c r="AG33" i="17"/>
  <c r="AF33" i="17"/>
  <c r="AE33" i="17"/>
  <c r="AD33" i="17"/>
  <c r="AC33" i="17"/>
  <c r="AB33" i="17"/>
  <c r="AA33" i="17"/>
  <c r="Z33" i="17"/>
  <c r="Y33" i="17"/>
  <c r="X33" i="17"/>
  <c r="W33" i="17"/>
  <c r="V33" i="17"/>
  <c r="U33" i="17"/>
  <c r="T33" i="17"/>
  <c r="S33" i="17"/>
  <c r="R33" i="17"/>
  <c r="Q33" i="17"/>
  <c r="P33" i="17"/>
  <c r="O33" i="17"/>
  <c r="N33" i="17"/>
  <c r="M33" i="17"/>
  <c r="L33" i="17"/>
  <c r="K33" i="17"/>
  <c r="J33" i="17"/>
  <c r="I33" i="17"/>
  <c r="H33" i="17"/>
  <c r="G33" i="17"/>
  <c r="F33" i="17"/>
  <c r="E33" i="17"/>
  <c r="AG32" i="17"/>
  <c r="AF32" i="17"/>
  <c r="AE32" i="17"/>
  <c r="AD32" i="17"/>
  <c r="AC32" i="17"/>
  <c r="AB32" i="17"/>
  <c r="AA32" i="17"/>
  <c r="Z32" i="17"/>
  <c r="Y32" i="17"/>
  <c r="X32" i="17"/>
  <c r="W32" i="17"/>
  <c r="V32" i="17"/>
  <c r="U32" i="17"/>
  <c r="T32" i="17"/>
  <c r="S32" i="17"/>
  <c r="R32" i="17"/>
  <c r="Q32" i="17"/>
  <c r="P32" i="17"/>
  <c r="O32" i="17"/>
  <c r="N32" i="17"/>
  <c r="M32" i="17"/>
  <c r="L32" i="17"/>
  <c r="K32" i="17"/>
  <c r="J32" i="17"/>
  <c r="I32" i="17"/>
  <c r="H32" i="17"/>
  <c r="G32" i="17"/>
  <c r="F32" i="17"/>
  <c r="E32" i="17"/>
  <c r="AG30" i="17"/>
  <c r="AF30" i="17"/>
  <c r="AE30" i="17"/>
  <c r="AD30" i="17"/>
  <c r="AC30" i="17"/>
  <c r="AB30" i="17"/>
  <c r="AA30" i="17"/>
  <c r="Z30" i="17"/>
  <c r="Y30" i="17"/>
  <c r="X30" i="17"/>
  <c r="W30" i="17"/>
  <c r="V30" i="17"/>
  <c r="U30" i="17"/>
  <c r="T30" i="17"/>
  <c r="S30" i="17"/>
  <c r="R30" i="17"/>
  <c r="Q30" i="17"/>
  <c r="P30" i="17"/>
  <c r="O30" i="17"/>
  <c r="N30" i="17"/>
  <c r="M30" i="17"/>
  <c r="L30" i="17"/>
  <c r="K30" i="17"/>
  <c r="J30" i="17"/>
  <c r="I30" i="17"/>
  <c r="G30" i="17"/>
  <c r="F30" i="17"/>
  <c r="E30" i="17"/>
  <c r="AG74" i="16"/>
  <c r="AF74" i="16"/>
  <c r="AE74" i="16"/>
  <c r="AD74" i="16"/>
  <c r="AC74" i="16"/>
  <c r="AB74" i="16"/>
  <c r="AA74" i="16"/>
  <c r="Z74" i="16"/>
  <c r="Y74" i="16"/>
  <c r="X74" i="16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F74" i="16"/>
  <c r="E74" i="16"/>
  <c r="AG73" i="16"/>
  <c r="AF73" i="16"/>
  <c r="AE73" i="16"/>
  <c r="AD73" i="16"/>
  <c r="AC73" i="16"/>
  <c r="AB73" i="16"/>
  <c r="AA73" i="16"/>
  <c r="Z73" i="16"/>
  <c r="Y73" i="16"/>
  <c r="X73" i="16"/>
  <c r="W73" i="16"/>
  <c r="V73" i="16"/>
  <c r="U73" i="16"/>
  <c r="T73" i="16"/>
  <c r="S73" i="16"/>
  <c r="R73" i="16"/>
  <c r="Q73" i="16"/>
  <c r="P73" i="16"/>
  <c r="O73" i="16"/>
  <c r="N73" i="16"/>
  <c r="M73" i="16"/>
  <c r="L73" i="16"/>
  <c r="K73" i="16"/>
  <c r="J73" i="16"/>
  <c r="I73" i="16"/>
  <c r="H73" i="16"/>
  <c r="G73" i="16"/>
  <c r="F73" i="16"/>
  <c r="E73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J72" i="16"/>
  <c r="I72" i="16"/>
  <c r="H72" i="16"/>
  <c r="G72" i="16"/>
  <c r="F72" i="16"/>
  <c r="E72" i="16"/>
  <c r="AG71" i="16"/>
  <c r="AF71" i="16"/>
  <c r="AE71" i="16"/>
  <c r="AD71" i="16"/>
  <c r="AC71" i="16"/>
  <c r="AB71" i="16"/>
  <c r="AA71" i="16"/>
  <c r="Z71" i="16"/>
  <c r="Y71" i="16"/>
  <c r="X71" i="16"/>
  <c r="W71" i="16"/>
  <c r="V71" i="16"/>
  <c r="U71" i="16"/>
  <c r="T71" i="16"/>
  <c r="S71" i="16"/>
  <c r="R71" i="16"/>
  <c r="Q71" i="16"/>
  <c r="P71" i="16"/>
  <c r="O71" i="16"/>
  <c r="N71" i="16"/>
  <c r="M71" i="16"/>
  <c r="L71" i="16"/>
  <c r="K71" i="16"/>
  <c r="J71" i="16"/>
  <c r="I71" i="16"/>
  <c r="H71" i="16"/>
  <c r="G71" i="16"/>
  <c r="F71" i="16"/>
  <c r="E71" i="16"/>
  <c r="AG70" i="16"/>
  <c r="AF70" i="16"/>
  <c r="AE70" i="16"/>
  <c r="AD70" i="16"/>
  <c r="AC70" i="16"/>
  <c r="AB70" i="16"/>
  <c r="AA70" i="16"/>
  <c r="Z70" i="16"/>
  <c r="Y70" i="16"/>
  <c r="X70" i="16"/>
  <c r="W70" i="16"/>
  <c r="V70" i="16"/>
  <c r="U70" i="16"/>
  <c r="T70" i="16"/>
  <c r="S70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F70" i="16"/>
  <c r="E70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K69" i="16"/>
  <c r="J69" i="16"/>
  <c r="I69" i="16"/>
  <c r="H69" i="16"/>
  <c r="G69" i="16"/>
  <c r="F69" i="16"/>
  <c r="E69" i="16"/>
  <c r="AG68" i="16"/>
  <c r="AF68" i="16"/>
  <c r="AE68" i="16"/>
  <c r="AD68" i="16"/>
  <c r="AC68" i="16"/>
  <c r="AB68" i="16"/>
  <c r="AA68" i="16"/>
  <c r="Z68" i="16"/>
  <c r="Y68" i="16"/>
  <c r="X68" i="16"/>
  <c r="W68" i="16"/>
  <c r="V68" i="16"/>
  <c r="U68" i="16"/>
  <c r="T68" i="16"/>
  <c r="S68" i="16"/>
  <c r="R68" i="16"/>
  <c r="Q68" i="16"/>
  <c r="P68" i="16"/>
  <c r="O68" i="16"/>
  <c r="N68" i="16"/>
  <c r="M68" i="16"/>
  <c r="L68" i="16"/>
  <c r="K68" i="16"/>
  <c r="J68" i="16"/>
  <c r="I68" i="16"/>
  <c r="H68" i="16"/>
  <c r="G68" i="16"/>
  <c r="F68" i="16"/>
  <c r="E68" i="16"/>
  <c r="AG67" i="16"/>
  <c r="AF67" i="16"/>
  <c r="AE67" i="16"/>
  <c r="AD67" i="16"/>
  <c r="AC67" i="16"/>
  <c r="AB67" i="16"/>
  <c r="AA67" i="16"/>
  <c r="Z67" i="16"/>
  <c r="Y67" i="16"/>
  <c r="X67" i="16"/>
  <c r="W67" i="16"/>
  <c r="V67" i="16"/>
  <c r="U67" i="16"/>
  <c r="T67" i="16"/>
  <c r="S67" i="16"/>
  <c r="R67" i="16"/>
  <c r="Q67" i="16"/>
  <c r="P67" i="16"/>
  <c r="O67" i="16"/>
  <c r="N67" i="16"/>
  <c r="M67" i="16"/>
  <c r="L67" i="16"/>
  <c r="K67" i="16"/>
  <c r="J67" i="16"/>
  <c r="I67" i="16"/>
  <c r="H67" i="16"/>
  <c r="G67" i="16"/>
  <c r="F67" i="16"/>
  <c r="E67" i="16"/>
  <c r="AG65" i="16"/>
  <c r="AF65" i="16"/>
  <c r="AE65" i="16"/>
  <c r="AD65" i="16"/>
  <c r="AC65" i="16"/>
  <c r="AB65" i="16"/>
  <c r="AA65" i="16"/>
  <c r="Z65" i="16"/>
  <c r="Y65" i="16"/>
  <c r="X65" i="16"/>
  <c r="W65" i="16"/>
  <c r="V65" i="16"/>
  <c r="U65" i="16"/>
  <c r="T65" i="16"/>
  <c r="S65" i="16"/>
  <c r="R65" i="16"/>
  <c r="Q65" i="16"/>
  <c r="P65" i="16"/>
  <c r="O65" i="16"/>
  <c r="N65" i="16"/>
  <c r="M65" i="16"/>
  <c r="L65" i="16"/>
  <c r="K65" i="16"/>
  <c r="J65" i="16"/>
  <c r="I65" i="16"/>
  <c r="H65" i="16"/>
  <c r="G65" i="16"/>
  <c r="F65" i="16"/>
  <c r="E65" i="16"/>
  <c r="G83" i="15"/>
  <c r="G82" i="15"/>
  <c r="G84" i="15"/>
  <c r="G85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F86" i="15"/>
  <c r="E86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F85" i="15"/>
  <c r="E85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F84" i="15"/>
  <c r="E84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F83" i="15"/>
  <c r="E83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F82" i="15"/>
  <c r="E82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G86" i="15" s="1"/>
  <c r="F77" i="15"/>
  <c r="E77" i="15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U49" i="13"/>
  <c r="T49" i="13"/>
  <c r="S49" i="13"/>
  <c r="R49" i="13"/>
  <c r="Q49" i="13"/>
  <c r="P49" i="13"/>
  <c r="O49" i="13"/>
  <c r="N49" i="13"/>
  <c r="M49" i="13"/>
  <c r="L49" i="13"/>
  <c r="K49" i="13"/>
  <c r="J49" i="13"/>
  <c r="I49" i="13"/>
  <c r="H49" i="13"/>
  <c r="G49" i="13"/>
  <c r="F49" i="13"/>
  <c r="E49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U48" i="13"/>
  <c r="T48" i="13"/>
  <c r="S48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E48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U46" i="13"/>
  <c r="T46" i="13"/>
  <c r="S46" i="13"/>
  <c r="R46" i="13"/>
  <c r="Q46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U45" i="13"/>
  <c r="T45" i="13"/>
  <c r="S45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U40" i="13"/>
  <c r="T40" i="13"/>
  <c r="S40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AG26" i="12"/>
  <c r="AF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I26" i="12"/>
  <c r="H26" i="12"/>
  <c r="G26" i="12"/>
  <c r="F26" i="12"/>
  <c r="E26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F25" i="12"/>
  <c r="E25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G24" i="12"/>
  <c r="F24" i="12"/>
  <c r="E24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AG22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F21" i="12"/>
  <c r="E21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AG26" i="11"/>
  <c r="AF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E43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E40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E39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F38" i="10"/>
  <c r="E38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M37" i="10"/>
  <c r="L37" i="10"/>
  <c r="K37" i="10"/>
  <c r="J37" i="10"/>
  <c r="I37" i="10"/>
  <c r="H37" i="10"/>
  <c r="G37" i="10"/>
  <c r="F37" i="10"/>
  <c r="E37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M36" i="10"/>
  <c r="L36" i="10"/>
  <c r="K36" i="10"/>
  <c r="J36" i="10"/>
  <c r="I36" i="10"/>
  <c r="H36" i="10"/>
  <c r="G36" i="10"/>
  <c r="F36" i="10"/>
  <c r="E36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M34" i="10"/>
  <c r="L34" i="10"/>
  <c r="K34" i="10"/>
  <c r="J34" i="10"/>
  <c r="I34" i="10"/>
  <c r="G34" i="10"/>
  <c r="F34" i="10"/>
  <c r="E34" i="10"/>
  <c r="AG43" i="9"/>
  <c r="AF43" i="9"/>
  <c r="AE43" i="9"/>
  <c r="AD43" i="9"/>
  <c r="AC43" i="9"/>
  <c r="AB43" i="9"/>
  <c r="AA43" i="9"/>
  <c r="Z43" i="9"/>
  <c r="Y43" i="9"/>
  <c r="X43" i="9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J43" i="9"/>
  <c r="I43" i="9"/>
  <c r="H43" i="9"/>
  <c r="G43" i="9"/>
  <c r="F43" i="9"/>
  <c r="E43" i="9"/>
  <c r="AG42" i="9"/>
  <c r="AF42" i="9"/>
  <c r="AE42" i="9"/>
  <c r="AD42" i="9"/>
  <c r="AC42" i="9"/>
  <c r="AB42" i="9"/>
  <c r="AA42" i="9"/>
  <c r="Z42" i="9"/>
  <c r="Y42" i="9"/>
  <c r="X42" i="9"/>
  <c r="W42" i="9"/>
  <c r="V42" i="9"/>
  <c r="U42" i="9"/>
  <c r="T42" i="9"/>
  <c r="S42" i="9"/>
  <c r="R42" i="9"/>
  <c r="Q42" i="9"/>
  <c r="P42" i="9"/>
  <c r="O42" i="9"/>
  <c r="N42" i="9"/>
  <c r="M42" i="9"/>
  <c r="L42" i="9"/>
  <c r="K42" i="9"/>
  <c r="J42" i="9"/>
  <c r="I42" i="9"/>
  <c r="H42" i="9"/>
  <c r="G42" i="9"/>
  <c r="F42" i="9"/>
  <c r="E42" i="9"/>
  <c r="AG41" i="9"/>
  <c r="AF41" i="9"/>
  <c r="AE41" i="9"/>
  <c r="AD41" i="9"/>
  <c r="AC41" i="9"/>
  <c r="AB41" i="9"/>
  <c r="AA41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AG40" i="9"/>
  <c r="AF40" i="9"/>
  <c r="AE40" i="9"/>
  <c r="AD40" i="9"/>
  <c r="AC40" i="9"/>
  <c r="AB40" i="9"/>
  <c r="AA40" i="9"/>
  <c r="Z40" i="9"/>
  <c r="Y40" i="9"/>
  <c r="X40" i="9"/>
  <c r="W40" i="9"/>
  <c r="V40" i="9"/>
  <c r="U40" i="9"/>
  <c r="T40" i="9"/>
  <c r="S40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  <c r="E40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AG38" i="9"/>
  <c r="AF38" i="9"/>
  <c r="AE38" i="9"/>
  <c r="AD38" i="9"/>
  <c r="AC38" i="9"/>
  <c r="AB38" i="9"/>
  <c r="AA38" i="9"/>
  <c r="Z38" i="9"/>
  <c r="Y38" i="9"/>
  <c r="X38" i="9"/>
  <c r="W38" i="9"/>
  <c r="V38" i="9"/>
  <c r="U38" i="9"/>
  <c r="T38" i="9"/>
  <c r="S38" i="9"/>
  <c r="R38" i="9"/>
  <c r="Q38" i="9"/>
  <c r="P38" i="9"/>
  <c r="O38" i="9"/>
  <c r="N38" i="9"/>
  <c r="M38" i="9"/>
  <c r="L38" i="9"/>
  <c r="K38" i="9"/>
  <c r="J38" i="9"/>
  <c r="I38" i="9"/>
  <c r="H38" i="9"/>
  <c r="G38" i="9"/>
  <c r="F38" i="9"/>
  <c r="E38" i="9"/>
  <c r="AG37" i="9"/>
  <c r="AF37" i="9"/>
  <c r="AE37" i="9"/>
  <c r="AD37" i="9"/>
  <c r="AC37" i="9"/>
  <c r="AB37" i="9"/>
  <c r="AA37" i="9"/>
  <c r="Z37" i="9"/>
  <c r="Y37" i="9"/>
  <c r="X37" i="9"/>
  <c r="W37" i="9"/>
  <c r="V37" i="9"/>
  <c r="U37" i="9"/>
  <c r="T37" i="9"/>
  <c r="S37" i="9"/>
  <c r="R37" i="9"/>
  <c r="Q37" i="9"/>
  <c r="P37" i="9"/>
  <c r="O37" i="9"/>
  <c r="N37" i="9"/>
  <c r="M37" i="9"/>
  <c r="L37" i="9"/>
  <c r="K37" i="9"/>
  <c r="J37" i="9"/>
  <c r="I37" i="9"/>
  <c r="H37" i="9"/>
  <c r="G37" i="9"/>
  <c r="F37" i="9"/>
  <c r="E37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M36" i="9"/>
  <c r="L36" i="9"/>
  <c r="K36" i="9"/>
  <c r="J36" i="9"/>
  <c r="I36" i="9"/>
  <c r="H36" i="9"/>
  <c r="F36" i="9"/>
  <c r="E36" i="9"/>
  <c r="AG34" i="9"/>
  <c r="AF34" i="9"/>
  <c r="AE34" i="9"/>
  <c r="AD34" i="9"/>
  <c r="AC34" i="9"/>
  <c r="AB34" i="9"/>
  <c r="AA34" i="9"/>
  <c r="Z34" i="9"/>
  <c r="Y34" i="9"/>
  <c r="X34" i="9"/>
  <c r="W34" i="9"/>
  <c r="V34" i="9"/>
  <c r="U34" i="9"/>
  <c r="T34" i="9"/>
  <c r="S34" i="9"/>
  <c r="R34" i="9"/>
  <c r="Q34" i="9"/>
  <c r="P34" i="9"/>
  <c r="O34" i="9"/>
  <c r="N34" i="9"/>
  <c r="M34" i="9"/>
  <c r="L34" i="9"/>
  <c r="K34" i="9"/>
  <c r="J34" i="9"/>
  <c r="I34" i="9"/>
  <c r="G34" i="9"/>
  <c r="F34" i="9"/>
  <c r="E34" i="9"/>
  <c r="AG30" i="7"/>
  <c r="AF30" i="7"/>
  <c r="AE30" i="7"/>
  <c r="AD30" i="7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P30" i="7"/>
  <c r="O30" i="7"/>
  <c r="N30" i="7"/>
  <c r="M30" i="7"/>
  <c r="L30" i="7"/>
  <c r="K30" i="7"/>
  <c r="J30" i="7"/>
  <c r="I30" i="7"/>
  <c r="H30" i="7"/>
  <c r="G30" i="7"/>
  <c r="F30" i="7"/>
  <c r="E30" i="7"/>
  <c r="AG29" i="7"/>
  <c r="AF29" i="7"/>
  <c r="AE29" i="7"/>
  <c r="AD29" i="7"/>
  <c r="AC29" i="7"/>
  <c r="AB29" i="7"/>
  <c r="AA29" i="7"/>
  <c r="Z29" i="7"/>
  <c r="Y29" i="7"/>
  <c r="X29" i="7"/>
  <c r="W29" i="7"/>
  <c r="V29" i="7"/>
  <c r="U29" i="7"/>
  <c r="T29" i="7"/>
  <c r="S29" i="7"/>
  <c r="R29" i="7"/>
  <c r="Q29" i="7"/>
  <c r="P29" i="7"/>
  <c r="O29" i="7"/>
  <c r="N29" i="7"/>
  <c r="M29" i="7"/>
  <c r="L29" i="7"/>
  <c r="K29" i="7"/>
  <c r="J29" i="7"/>
  <c r="I29" i="7"/>
  <c r="H29" i="7"/>
  <c r="G29" i="7"/>
  <c r="F29" i="7"/>
  <c r="E29" i="7"/>
  <c r="AG28" i="7"/>
  <c r="AF28" i="7"/>
  <c r="AE28" i="7"/>
  <c r="AD28" i="7"/>
  <c r="AC28" i="7"/>
  <c r="AB28" i="7"/>
  <c r="AA28" i="7"/>
  <c r="Z28" i="7"/>
  <c r="Y28" i="7"/>
  <c r="X28" i="7"/>
  <c r="W28" i="7"/>
  <c r="V28" i="7"/>
  <c r="U28" i="7"/>
  <c r="T28" i="7"/>
  <c r="S28" i="7"/>
  <c r="R28" i="7"/>
  <c r="Q28" i="7"/>
  <c r="P28" i="7"/>
  <c r="O28" i="7"/>
  <c r="N28" i="7"/>
  <c r="M28" i="7"/>
  <c r="L28" i="7"/>
  <c r="K28" i="7"/>
  <c r="J28" i="7"/>
  <c r="I28" i="7"/>
  <c r="H28" i="7"/>
  <c r="G28" i="7"/>
  <c r="F28" i="7"/>
  <c r="E28" i="7"/>
  <c r="AG27" i="7"/>
  <c r="AF27" i="7"/>
  <c r="AE27" i="7"/>
  <c r="AD27" i="7"/>
  <c r="AC27" i="7"/>
  <c r="AB27" i="7"/>
  <c r="AA27" i="7"/>
  <c r="Z27" i="7"/>
  <c r="Y27" i="7"/>
  <c r="X27" i="7"/>
  <c r="W27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F27" i="7"/>
  <c r="E27" i="7"/>
  <c r="AG26" i="7"/>
  <c r="AF26" i="7"/>
  <c r="AE26" i="7"/>
  <c r="AD26" i="7"/>
  <c r="AC26" i="7"/>
  <c r="AB26" i="7"/>
  <c r="AA26" i="7"/>
  <c r="Z26" i="7"/>
  <c r="Y26" i="7"/>
  <c r="X26" i="7"/>
  <c r="W26" i="7"/>
  <c r="V26" i="7"/>
  <c r="U26" i="7"/>
  <c r="T26" i="7"/>
  <c r="S26" i="7"/>
  <c r="R26" i="7"/>
  <c r="Q26" i="7"/>
  <c r="P26" i="7"/>
  <c r="O26" i="7"/>
  <c r="N26" i="7"/>
  <c r="M26" i="7"/>
  <c r="L26" i="7"/>
  <c r="K26" i="7"/>
  <c r="J26" i="7"/>
  <c r="I26" i="7"/>
  <c r="H26" i="7"/>
  <c r="G26" i="7"/>
  <c r="F26" i="7"/>
  <c r="E26" i="7"/>
  <c r="AG25" i="7"/>
  <c r="AF25" i="7"/>
  <c r="AE25" i="7"/>
  <c r="AD25" i="7"/>
  <c r="AC25" i="7"/>
  <c r="AB25" i="7"/>
  <c r="AA25" i="7"/>
  <c r="Z25" i="7"/>
  <c r="Y25" i="7"/>
  <c r="X25" i="7"/>
  <c r="W25" i="7"/>
  <c r="V25" i="7"/>
  <c r="U25" i="7"/>
  <c r="T25" i="7"/>
  <c r="S25" i="7"/>
  <c r="R25" i="7"/>
  <c r="Q25" i="7"/>
  <c r="P25" i="7"/>
  <c r="O25" i="7"/>
  <c r="N25" i="7"/>
  <c r="M25" i="7"/>
  <c r="L25" i="7"/>
  <c r="K25" i="7"/>
  <c r="J25" i="7"/>
  <c r="I25" i="7"/>
  <c r="H25" i="7"/>
  <c r="G25" i="7"/>
  <c r="F25" i="7"/>
  <c r="E25" i="7"/>
  <c r="AG24" i="7"/>
  <c r="AF24" i="7"/>
  <c r="AE24" i="7"/>
  <c r="AD24" i="7"/>
  <c r="AC24" i="7"/>
  <c r="AB24" i="7"/>
  <c r="AA24" i="7"/>
  <c r="Z24" i="7"/>
  <c r="Y24" i="7"/>
  <c r="X24" i="7"/>
  <c r="W24" i="7"/>
  <c r="V24" i="7"/>
  <c r="U24" i="7"/>
  <c r="T24" i="7"/>
  <c r="S24" i="7"/>
  <c r="R24" i="7"/>
  <c r="Q24" i="7"/>
  <c r="P24" i="7"/>
  <c r="O24" i="7"/>
  <c r="N24" i="7"/>
  <c r="M24" i="7"/>
  <c r="L24" i="7"/>
  <c r="K24" i="7"/>
  <c r="J24" i="7"/>
  <c r="I24" i="7"/>
  <c r="H24" i="7"/>
  <c r="G24" i="7"/>
  <c r="F24" i="7"/>
  <c r="E24" i="7"/>
  <c r="AG23" i="7"/>
  <c r="AF23" i="7"/>
  <c r="AE23" i="7"/>
  <c r="AD23" i="7"/>
  <c r="AC23" i="7"/>
  <c r="AB23" i="7"/>
  <c r="AA23" i="7"/>
  <c r="Z23" i="7"/>
  <c r="Y23" i="7"/>
  <c r="X23" i="7"/>
  <c r="W23" i="7"/>
  <c r="V23" i="7"/>
  <c r="U23" i="7"/>
  <c r="T23" i="7"/>
  <c r="S23" i="7"/>
  <c r="R23" i="7"/>
  <c r="Q23" i="7"/>
  <c r="P23" i="7"/>
  <c r="O23" i="7"/>
  <c r="N23" i="7"/>
  <c r="M23" i="7"/>
  <c r="L23" i="7"/>
  <c r="K23" i="7"/>
  <c r="J23" i="7"/>
  <c r="I23" i="7"/>
  <c r="H23" i="7"/>
  <c r="G23" i="7"/>
  <c r="F23" i="7"/>
  <c r="E23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G21" i="7"/>
  <c r="F21" i="7"/>
  <c r="E21" i="7"/>
  <c r="AG32" i="6"/>
  <c r="AF32" i="6"/>
  <c r="AE32" i="6"/>
  <c r="AD32" i="6"/>
  <c r="AC32" i="6"/>
  <c r="AB32" i="6"/>
  <c r="AA32" i="6"/>
  <c r="Z32" i="6"/>
  <c r="Y32" i="6"/>
  <c r="X32" i="6"/>
  <c r="W32" i="6"/>
  <c r="V32" i="6"/>
  <c r="U32" i="6"/>
  <c r="T32" i="6"/>
  <c r="S32" i="6"/>
  <c r="R32" i="6"/>
  <c r="Q32" i="6"/>
  <c r="P32" i="6"/>
  <c r="O32" i="6"/>
  <c r="N32" i="6"/>
  <c r="M32" i="6"/>
  <c r="L32" i="6"/>
  <c r="K32" i="6"/>
  <c r="J32" i="6"/>
  <c r="I32" i="6"/>
  <c r="H32" i="6"/>
  <c r="G32" i="6"/>
  <c r="F32" i="6"/>
  <c r="E32" i="6"/>
  <c r="AG31" i="6"/>
  <c r="AF31" i="6"/>
  <c r="AE31" i="6"/>
  <c r="AD31" i="6"/>
  <c r="AC31" i="6"/>
  <c r="AB31" i="6"/>
  <c r="AA31" i="6"/>
  <c r="Z31" i="6"/>
  <c r="Y31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E31" i="6"/>
  <c r="AG30" i="6"/>
  <c r="AF30" i="6"/>
  <c r="AE30" i="6"/>
  <c r="AD30" i="6"/>
  <c r="AC30" i="6"/>
  <c r="AB30" i="6"/>
  <c r="AA30" i="6"/>
  <c r="Z30" i="6"/>
  <c r="Y30" i="6"/>
  <c r="X30" i="6"/>
  <c r="W30" i="6"/>
  <c r="V30" i="6"/>
  <c r="U30" i="6"/>
  <c r="T30" i="6"/>
  <c r="S30" i="6"/>
  <c r="R30" i="6"/>
  <c r="Q30" i="6"/>
  <c r="P30" i="6"/>
  <c r="O30" i="6"/>
  <c r="N30" i="6"/>
  <c r="M30" i="6"/>
  <c r="L30" i="6"/>
  <c r="K30" i="6"/>
  <c r="J30" i="6"/>
  <c r="I30" i="6"/>
  <c r="H30" i="6"/>
  <c r="G30" i="6"/>
  <c r="F30" i="6"/>
  <c r="E30" i="6"/>
  <c r="AG29" i="6"/>
  <c r="AF29" i="6"/>
  <c r="AE29" i="6"/>
  <c r="AD29" i="6"/>
  <c r="AC29" i="6"/>
  <c r="AB29" i="6"/>
  <c r="AA29" i="6"/>
  <c r="Z29" i="6"/>
  <c r="Y29" i="6"/>
  <c r="X29" i="6"/>
  <c r="W29" i="6"/>
  <c r="V29" i="6"/>
  <c r="U29" i="6"/>
  <c r="T29" i="6"/>
  <c r="S29" i="6"/>
  <c r="R29" i="6"/>
  <c r="Q29" i="6"/>
  <c r="P29" i="6"/>
  <c r="O29" i="6"/>
  <c r="N29" i="6"/>
  <c r="M29" i="6"/>
  <c r="L29" i="6"/>
  <c r="K29" i="6"/>
  <c r="J29" i="6"/>
  <c r="I29" i="6"/>
  <c r="H29" i="6"/>
  <c r="G29" i="6"/>
  <c r="F29" i="6"/>
  <c r="E29" i="6"/>
  <c r="AG28" i="6"/>
  <c r="AF28" i="6"/>
  <c r="AE28" i="6"/>
  <c r="AD28" i="6"/>
  <c r="AC28" i="6"/>
  <c r="AB28" i="6"/>
  <c r="AA28" i="6"/>
  <c r="Z28" i="6"/>
  <c r="Y28" i="6"/>
  <c r="X28" i="6"/>
  <c r="W28" i="6"/>
  <c r="V28" i="6"/>
  <c r="U28" i="6"/>
  <c r="T28" i="6"/>
  <c r="S28" i="6"/>
  <c r="R28" i="6"/>
  <c r="Q28" i="6"/>
  <c r="P28" i="6"/>
  <c r="O28" i="6"/>
  <c r="N28" i="6"/>
  <c r="M28" i="6"/>
  <c r="L28" i="6"/>
  <c r="K28" i="6"/>
  <c r="J28" i="6"/>
  <c r="I28" i="6"/>
  <c r="H28" i="6"/>
  <c r="G28" i="6"/>
  <c r="F28" i="6"/>
  <c r="E28" i="6"/>
  <c r="AG27" i="6"/>
  <c r="AF27" i="6"/>
  <c r="AE27" i="6"/>
  <c r="AD27" i="6"/>
  <c r="AC27" i="6"/>
  <c r="AB27" i="6"/>
  <c r="AA27" i="6"/>
  <c r="Z27" i="6"/>
  <c r="Y27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E27" i="6"/>
  <c r="AG26" i="6"/>
  <c r="AF26" i="6"/>
  <c r="AE26" i="6"/>
  <c r="AD26" i="6"/>
  <c r="AC26" i="6"/>
  <c r="AB26" i="6"/>
  <c r="AA26" i="6"/>
  <c r="Z26" i="6"/>
  <c r="Y26" i="6"/>
  <c r="X26" i="6"/>
  <c r="W26" i="6"/>
  <c r="V26" i="6"/>
  <c r="U26" i="6"/>
  <c r="T26" i="6"/>
  <c r="S26" i="6"/>
  <c r="R26" i="6"/>
  <c r="Q26" i="6"/>
  <c r="P26" i="6"/>
  <c r="O26" i="6"/>
  <c r="N26" i="6"/>
  <c r="M26" i="6"/>
  <c r="L26" i="6"/>
  <c r="K26" i="6"/>
  <c r="J26" i="6"/>
  <c r="I26" i="6"/>
  <c r="H26" i="6"/>
  <c r="G26" i="6"/>
  <c r="F26" i="6"/>
  <c r="E26" i="6"/>
  <c r="AG25" i="6"/>
  <c r="AF25" i="6"/>
  <c r="AE25" i="6"/>
  <c r="AD25" i="6"/>
  <c r="AC25" i="6"/>
  <c r="AB25" i="6"/>
  <c r="AA25" i="6"/>
  <c r="Z25" i="6"/>
  <c r="Y25" i="6"/>
  <c r="X25" i="6"/>
  <c r="W25" i="6"/>
  <c r="V25" i="6"/>
  <c r="U25" i="6"/>
  <c r="T25" i="6"/>
  <c r="S25" i="6"/>
  <c r="R25" i="6"/>
  <c r="Q25" i="6"/>
  <c r="P25" i="6"/>
  <c r="O25" i="6"/>
  <c r="N25" i="6"/>
  <c r="M25" i="6"/>
  <c r="L25" i="6"/>
  <c r="K25" i="6"/>
  <c r="J25" i="6"/>
  <c r="I25" i="6"/>
  <c r="H25" i="6"/>
  <c r="G25" i="6"/>
  <c r="F25" i="6"/>
  <c r="E25" i="6"/>
  <c r="AG23" i="6"/>
  <c r="AF23" i="6"/>
  <c r="AE23" i="6"/>
  <c r="AD23" i="6"/>
  <c r="AC23" i="6"/>
  <c r="AB23" i="6"/>
  <c r="AA23" i="6"/>
  <c r="Z23" i="6"/>
  <c r="Y23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G23" i="6"/>
  <c r="F23" i="6"/>
  <c r="E23" i="6"/>
  <c r="F37" i="5"/>
  <c r="AG43" i="5"/>
  <c r="AF43" i="5"/>
  <c r="AE43" i="5"/>
  <c r="AD43" i="5"/>
  <c r="AC43" i="5"/>
  <c r="AB43" i="5"/>
  <c r="AA43" i="5"/>
  <c r="Z43" i="5"/>
  <c r="Y43" i="5"/>
  <c r="X43" i="5"/>
  <c r="W43" i="5"/>
  <c r="V43" i="5"/>
  <c r="U43" i="5"/>
  <c r="T43" i="5"/>
  <c r="S43" i="5"/>
  <c r="R43" i="5"/>
  <c r="Q43" i="5"/>
  <c r="P43" i="5"/>
  <c r="O43" i="5"/>
  <c r="N43" i="5"/>
  <c r="M43" i="5"/>
  <c r="L43" i="5"/>
  <c r="K43" i="5"/>
  <c r="J43" i="5"/>
  <c r="I43" i="5"/>
  <c r="H43" i="5"/>
  <c r="G43" i="5"/>
  <c r="F43" i="5"/>
  <c r="E43" i="5"/>
  <c r="AG42" i="5"/>
  <c r="AF42" i="5"/>
  <c r="AE42" i="5"/>
  <c r="AD42" i="5"/>
  <c r="AC42" i="5"/>
  <c r="AB42" i="5"/>
  <c r="AA42" i="5"/>
  <c r="Z42" i="5"/>
  <c r="Y42" i="5"/>
  <c r="X42" i="5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J42" i="5"/>
  <c r="I42" i="5"/>
  <c r="H42" i="5"/>
  <c r="G42" i="5"/>
  <c r="F42" i="5"/>
  <c r="E42" i="5"/>
  <c r="AG41" i="5"/>
  <c r="AF41" i="5"/>
  <c r="AE41" i="5"/>
  <c r="AD41" i="5"/>
  <c r="AC41" i="5"/>
  <c r="AB41" i="5"/>
  <c r="AA41" i="5"/>
  <c r="Z41" i="5"/>
  <c r="Y41" i="5"/>
  <c r="X41" i="5"/>
  <c r="W41" i="5"/>
  <c r="V41" i="5"/>
  <c r="U41" i="5"/>
  <c r="T41" i="5"/>
  <c r="S41" i="5"/>
  <c r="R41" i="5"/>
  <c r="Q41" i="5"/>
  <c r="P41" i="5"/>
  <c r="O41" i="5"/>
  <c r="N41" i="5"/>
  <c r="M41" i="5"/>
  <c r="L41" i="5"/>
  <c r="K41" i="5"/>
  <c r="J41" i="5"/>
  <c r="I41" i="5"/>
  <c r="H41" i="5"/>
  <c r="G41" i="5"/>
  <c r="F41" i="5"/>
  <c r="E41" i="5"/>
  <c r="AG40" i="5"/>
  <c r="AF40" i="5"/>
  <c r="AE40" i="5"/>
  <c r="AD40" i="5"/>
  <c r="AC40" i="5"/>
  <c r="AB40" i="5"/>
  <c r="AA40" i="5"/>
  <c r="Z40" i="5"/>
  <c r="Y40" i="5"/>
  <c r="X40" i="5"/>
  <c r="W40" i="5"/>
  <c r="V40" i="5"/>
  <c r="U40" i="5"/>
  <c r="T40" i="5"/>
  <c r="S40" i="5"/>
  <c r="R40" i="5"/>
  <c r="Q40" i="5"/>
  <c r="P40" i="5"/>
  <c r="O40" i="5"/>
  <c r="N40" i="5"/>
  <c r="M40" i="5"/>
  <c r="L40" i="5"/>
  <c r="K40" i="5"/>
  <c r="J40" i="5"/>
  <c r="I40" i="5"/>
  <c r="H40" i="5"/>
  <c r="G40" i="5"/>
  <c r="F40" i="5"/>
  <c r="E40" i="5"/>
  <c r="AG39" i="5"/>
  <c r="AF39" i="5"/>
  <c r="AE39" i="5"/>
  <c r="AD39" i="5"/>
  <c r="AC39" i="5"/>
  <c r="AB39" i="5"/>
  <c r="AA39" i="5"/>
  <c r="Z39" i="5"/>
  <c r="Y39" i="5"/>
  <c r="X39" i="5"/>
  <c r="W39" i="5"/>
  <c r="V39" i="5"/>
  <c r="U39" i="5"/>
  <c r="T39" i="5"/>
  <c r="S39" i="5"/>
  <c r="R39" i="5"/>
  <c r="Q39" i="5"/>
  <c r="P39" i="5"/>
  <c r="O39" i="5"/>
  <c r="N39" i="5"/>
  <c r="M39" i="5"/>
  <c r="L39" i="5"/>
  <c r="K39" i="5"/>
  <c r="J39" i="5"/>
  <c r="I39" i="5"/>
  <c r="H39" i="5"/>
  <c r="G39" i="5"/>
  <c r="F39" i="5"/>
  <c r="E39" i="5"/>
  <c r="AG38" i="5"/>
  <c r="AF38" i="5"/>
  <c r="AE38" i="5"/>
  <c r="AD38" i="5"/>
  <c r="AC38" i="5"/>
  <c r="AB38" i="5"/>
  <c r="AA38" i="5"/>
  <c r="Z38" i="5"/>
  <c r="Y38" i="5"/>
  <c r="X38" i="5"/>
  <c r="W38" i="5"/>
  <c r="V38" i="5"/>
  <c r="U38" i="5"/>
  <c r="T38" i="5"/>
  <c r="S38" i="5"/>
  <c r="R38" i="5"/>
  <c r="Q38" i="5"/>
  <c r="P38" i="5"/>
  <c r="O38" i="5"/>
  <c r="N38" i="5"/>
  <c r="M38" i="5"/>
  <c r="L38" i="5"/>
  <c r="K38" i="5"/>
  <c r="J38" i="5"/>
  <c r="I38" i="5"/>
  <c r="H38" i="5"/>
  <c r="G38" i="5"/>
  <c r="F38" i="5"/>
  <c r="E38" i="5"/>
  <c r="AG37" i="5"/>
  <c r="AF37" i="5"/>
  <c r="AE37" i="5"/>
  <c r="AD37" i="5"/>
  <c r="AC37" i="5"/>
  <c r="AB37" i="5"/>
  <c r="AA37" i="5"/>
  <c r="Z37" i="5"/>
  <c r="Y37" i="5"/>
  <c r="X37" i="5"/>
  <c r="W37" i="5"/>
  <c r="V37" i="5"/>
  <c r="U37" i="5"/>
  <c r="T37" i="5"/>
  <c r="S37" i="5"/>
  <c r="R37" i="5"/>
  <c r="Q37" i="5"/>
  <c r="P37" i="5"/>
  <c r="O37" i="5"/>
  <c r="N37" i="5"/>
  <c r="M37" i="5"/>
  <c r="L37" i="5"/>
  <c r="K37" i="5"/>
  <c r="J37" i="5"/>
  <c r="I37" i="5"/>
  <c r="H37" i="5"/>
  <c r="G37" i="5"/>
  <c r="E37" i="5"/>
  <c r="AG36" i="5"/>
  <c r="AF36" i="5"/>
  <c r="AE36" i="5"/>
  <c r="AD36" i="5"/>
  <c r="AC36" i="5"/>
  <c r="AB36" i="5"/>
  <c r="AA36" i="5"/>
  <c r="Z36" i="5"/>
  <c r="Y36" i="5"/>
  <c r="X36" i="5"/>
  <c r="W36" i="5"/>
  <c r="V36" i="5"/>
  <c r="U36" i="5"/>
  <c r="T36" i="5"/>
  <c r="S36" i="5"/>
  <c r="R36" i="5"/>
  <c r="Q36" i="5"/>
  <c r="P36" i="5"/>
  <c r="O36" i="5"/>
  <c r="N36" i="5"/>
  <c r="M36" i="5"/>
  <c r="L36" i="5"/>
  <c r="K36" i="5"/>
  <c r="J36" i="5"/>
  <c r="I36" i="5"/>
  <c r="H36" i="5"/>
  <c r="G36" i="5"/>
  <c r="F36" i="5"/>
  <c r="E36" i="5"/>
  <c r="AG34" i="5"/>
  <c r="AF34" i="5"/>
  <c r="AE34" i="5"/>
  <c r="AD34" i="5"/>
  <c r="AC34" i="5"/>
  <c r="AB34" i="5"/>
  <c r="AA34" i="5"/>
  <c r="Z34" i="5"/>
  <c r="Y34" i="5"/>
  <c r="X34" i="5"/>
  <c r="W34" i="5"/>
  <c r="V34" i="5"/>
  <c r="U34" i="5"/>
  <c r="T34" i="5"/>
  <c r="S34" i="5"/>
  <c r="R34" i="5"/>
  <c r="Q34" i="5"/>
  <c r="P34" i="5"/>
  <c r="O34" i="5"/>
  <c r="N34" i="5"/>
  <c r="M34" i="5"/>
  <c r="L34" i="5"/>
  <c r="K34" i="5"/>
  <c r="J34" i="5"/>
  <c r="I34" i="5"/>
  <c r="H34" i="5"/>
  <c r="G34" i="5"/>
  <c r="F34" i="5"/>
  <c r="E34" i="5"/>
  <c r="E136" i="1"/>
  <c r="AG142" i="1"/>
  <c r="AF142" i="1"/>
  <c r="AE142" i="1"/>
  <c r="AD142" i="1"/>
  <c r="AC142" i="1"/>
  <c r="AB142" i="1"/>
  <c r="AA142" i="1"/>
  <c r="Z142" i="1"/>
  <c r="Y142" i="1"/>
  <c r="X142" i="1"/>
  <c r="W142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J142" i="1"/>
  <c r="I142" i="1"/>
  <c r="H142" i="1"/>
  <c r="G142" i="1"/>
  <c r="F142" i="1"/>
  <c r="E142" i="1"/>
  <c r="AG141" i="1"/>
  <c r="AF141" i="1"/>
  <c r="AE141" i="1"/>
  <c r="AD141" i="1"/>
  <c r="AC141" i="1"/>
  <c r="AB141" i="1"/>
  <c r="AA141" i="1"/>
  <c r="Z141" i="1"/>
  <c r="Y141" i="1"/>
  <c r="X141" i="1"/>
  <c r="W141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J141" i="1"/>
  <c r="I141" i="1"/>
  <c r="H141" i="1"/>
  <c r="G141" i="1"/>
  <c r="F141" i="1"/>
  <c r="E141" i="1"/>
  <c r="AG140" i="1"/>
  <c r="AF140" i="1"/>
  <c r="AE140" i="1"/>
  <c r="AD140" i="1"/>
  <c r="AC140" i="1"/>
  <c r="AB140" i="1"/>
  <c r="AA140" i="1"/>
  <c r="Z140" i="1"/>
  <c r="Y140" i="1"/>
  <c r="X140" i="1"/>
  <c r="W140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J140" i="1"/>
  <c r="I140" i="1"/>
  <c r="H140" i="1"/>
  <c r="G140" i="1"/>
  <c r="F140" i="1"/>
  <c r="E140" i="1"/>
  <c r="AG139" i="1"/>
  <c r="AF139" i="1"/>
  <c r="AE139" i="1"/>
  <c r="AD139" i="1"/>
  <c r="AC139" i="1"/>
  <c r="AB139" i="1"/>
  <c r="AA139" i="1"/>
  <c r="Z139" i="1"/>
  <c r="Y139" i="1"/>
  <c r="X139" i="1"/>
  <c r="W139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J139" i="1"/>
  <c r="I139" i="1"/>
  <c r="H139" i="1"/>
  <c r="G139" i="1"/>
  <c r="F139" i="1"/>
  <c r="E139" i="1"/>
  <c r="AG138" i="1"/>
  <c r="AF138" i="1"/>
  <c r="AE138" i="1"/>
  <c r="AD138" i="1"/>
  <c r="AC138" i="1"/>
  <c r="AB138" i="1"/>
  <c r="AA138" i="1"/>
  <c r="Z138" i="1"/>
  <c r="Y138" i="1"/>
  <c r="X138" i="1"/>
  <c r="W138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J138" i="1"/>
  <c r="I138" i="1"/>
  <c r="H138" i="1"/>
  <c r="G138" i="1"/>
  <c r="F138" i="1"/>
  <c r="E138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H137" i="1"/>
  <c r="G137" i="1"/>
  <c r="F137" i="1"/>
  <c r="E137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AG135" i="1"/>
  <c r="AF135" i="1"/>
  <c r="AE135" i="1"/>
  <c r="AD135" i="1"/>
  <c r="AC135" i="1"/>
  <c r="AB135" i="1"/>
  <c r="AA135" i="1"/>
  <c r="Z135" i="1"/>
  <c r="Y135" i="1"/>
  <c r="X135" i="1"/>
  <c r="W135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J135" i="1"/>
  <c r="I135" i="1"/>
  <c r="H135" i="1"/>
  <c r="G135" i="1"/>
  <c r="F135" i="1"/>
  <c r="E135" i="1"/>
  <c r="AG133" i="1"/>
  <c r="AF133" i="1"/>
  <c r="AE133" i="1"/>
  <c r="AD133" i="1"/>
  <c r="AC133" i="1"/>
  <c r="AB133" i="1"/>
  <c r="AA133" i="1"/>
  <c r="Z133" i="1"/>
  <c r="Y133" i="1"/>
  <c r="X133" i="1"/>
  <c r="W133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J133" i="1"/>
  <c r="I133" i="1"/>
  <c r="H133" i="1"/>
  <c r="G133" i="1"/>
  <c r="F133" i="1"/>
  <c r="E133" i="1"/>
</calcChain>
</file>

<file path=xl/sharedStrings.xml><?xml version="1.0" encoding="utf-8"?>
<sst xmlns="http://schemas.openxmlformats.org/spreadsheetml/2006/main" count="16484" uniqueCount="6870">
  <si>
    <t>ASSEMBLY NAME</t>
  </si>
  <si>
    <t>FASTA NAME</t>
  </si>
  <si>
    <t xml:space="preserve">Subgroup </t>
  </si>
  <si>
    <t>LENGTH</t>
  </si>
  <si>
    <t>GC COUNT</t>
  </si>
  <si>
    <t>GC PERCENT</t>
  </si>
  <si>
    <t>PQS COUNT</t>
  </si>
  <si>
    <t>PQS FREQUENCY</t>
  </si>
  <si>
    <t>WINDOW SIZE</t>
  </si>
  <si>
    <t>THRESHOLD</t>
  </si>
  <si>
    <t>COUNT 1.2-1.4</t>
  </si>
  <si>
    <t>COUNT 1.4-1.6</t>
  </si>
  <si>
    <t>COUNT 1.6-1.8</t>
  </si>
  <si>
    <t>COUNT 1.8-2.0</t>
  </si>
  <si>
    <t>COUNT 2.0-MORE</t>
  </si>
  <si>
    <t>FREQ 1.2-1.4</t>
  </si>
  <si>
    <t>FREQ 1.4-1.6</t>
  </si>
  <si>
    <t>FREQ 1.6-1.8</t>
  </si>
  <si>
    <t>FREQ 1.8-2.0</t>
  </si>
  <si>
    <t>FREQ 2.0-MORE</t>
  </si>
  <si>
    <t>LEN 1.2-1.4</t>
  </si>
  <si>
    <t>LEN 1.4-1.6</t>
  </si>
  <si>
    <t>LEN 1.6-1.8</t>
  </si>
  <si>
    <t>LEN 1.8-2.0</t>
  </si>
  <si>
    <t>LEN 2.0-MORE</t>
  </si>
  <si>
    <t>LEN ALL</t>
  </si>
  <si>
    <t>% LEN 1.2-1.4</t>
  </si>
  <si>
    <t>% LEN 1.4-1.6</t>
  </si>
  <si>
    <t>% LEN 1.6-1.8</t>
  </si>
  <si>
    <t>% LEN 1.8-2.0</t>
  </si>
  <si>
    <t>% LEN 2.0-MORE</t>
  </si>
  <si>
    <t>% LEN ALL</t>
  </si>
  <si>
    <t>GCA_001774245</t>
  </si>
  <si>
    <t>MEZF01000001.1 Candidatus Bathyarchaeota archaeon RBG_13_52_12 RBG_13_scaffold_10212, whole genome shotgun sequence</t>
  </si>
  <si>
    <t>Bathyarchaeota</t>
  </si>
  <si>
    <t>BAT superphylum</t>
  </si>
  <si>
    <t>GCA_003662035</t>
  </si>
  <si>
    <t>QMXH01000001.1 Candidatus Bathyarchaeota archaeon isolate B59_G2 B59_Guay2_scaffold_02239, whole genome shotgun sequence</t>
  </si>
  <si>
    <t>GCA_001775995</t>
  </si>
  <si>
    <t>MEZH01000001.1 Candidatus Bathyarchaeota archaeon RBG_16_48_13 RBG_16_scaffold_104, whole genome shotgun sequence</t>
  </si>
  <si>
    <t>GCA_002726865</t>
  </si>
  <si>
    <t>PBSW01000012.1 Candidatus Bathyarchaeota archaeon isolate NP77 43861, whole genome shotgun sequence</t>
  </si>
  <si>
    <t>GCA_003662565</t>
  </si>
  <si>
    <t>QMYH01000001.1 Candidatus Bathyarchaeota archaeon isolate B23_G17 B23_Guay17_scaffold_00722, whole genome shotgun sequence</t>
  </si>
  <si>
    <t>GCA_003662685</t>
  </si>
  <si>
    <t>QMYN01000001.1 Candidatus Bathyarchaeota archaeon isolate B1_G2 B1_Guay2_scaffold_00319, whole genome shotgun sequence</t>
  </si>
  <si>
    <t>GCA_002009955</t>
  </si>
  <si>
    <t>MTLS01000017.1 Candidatus Bathyarchaeota archaeon JdFR-05 JGI24019J35510_1001353, whole genome shotgun sequence</t>
  </si>
  <si>
    <t>GCA_003662065</t>
  </si>
  <si>
    <t>QMXI01000001.1 Candidatus Bathyarchaeota archaeon isolate B58_G16 B58_Guay16_scaffold_00819, whole genome shotgun sequence</t>
  </si>
  <si>
    <t>GCA_003662515</t>
  </si>
  <si>
    <t>QMYF01000001.1 Candidatus Bathyarchaeota archaeon isolate B24_G17 B24_Guay17_scaffold_00734, whole genome shotgun sequence</t>
  </si>
  <si>
    <t>GCA_003141855</t>
  </si>
  <si>
    <t>PLNS01000012.1 Candidatus Bathyarchaeota archaeon isolate fen_992 73.20120800_E1X.15_contig_1021, whole genome shotgun sequence</t>
  </si>
  <si>
    <t>GCA_001399795</t>
  </si>
  <si>
    <t>LIHK01000024.1 Candidatus Bathyarchaeota archaeon BA2 ba2_01, whole genome shotgun sequence</t>
  </si>
  <si>
    <t>GCA_003601635</t>
  </si>
  <si>
    <t>PIYD01000038.1 Candidatus Bathyarchaeota archaeon isolate M10_bin242 bin242_scaffold10147, whole genome shotgun sequence</t>
  </si>
  <si>
    <t>GCA_003662585</t>
  </si>
  <si>
    <t>QMYI01000001.1 Candidatus Bathyarchaeota archaeon isolate B23_G15 B23_Guay15_scaffold_00421, whole genome shotgun sequence</t>
  </si>
  <si>
    <t>GCA_001273385</t>
  </si>
  <si>
    <t>LFWW01000043.1 Miscellaneous Crenarchaeota group-6 archaeon AD8-1 WOR_8-12_10197, whole genome shotgun sequence</t>
  </si>
  <si>
    <t>GCA_001774235</t>
  </si>
  <si>
    <t>MEZE01000001.1 Candidatus Bathyarchaeota archaeon RBG_13_46_16b RBG_13_scaffold_10074, whole genome shotgun sequence</t>
  </si>
  <si>
    <t>GCA_003601885</t>
  </si>
  <si>
    <t>PIYM01000027.1 Candidatus Bathyarchaeota archaeon isolate M10_bin143 bin1432_scaffold10508, whole genome shotgun sequence</t>
  </si>
  <si>
    <t>GCA_003601845</t>
  </si>
  <si>
    <t>PIYC01000059.1 Candidatus Bathyarchaeota archaeon isolate M10_bin26 bin26_scaffold10058, whole genome shotgun sequence</t>
  </si>
  <si>
    <t>GCA_004376385</t>
  </si>
  <si>
    <t>SOJY01000154.1 Candidatus Bathyarchaeota archaeon isolate E44_bin4 NODE_10055_length_5133_cov_8.454904, whole genome shotgun sequence</t>
  </si>
  <si>
    <t>GCA_001273495</t>
  </si>
  <si>
    <t>LFWY01000035.1 Miscellaneous Crenarchaeota group archaeon SMTZ-80 WORSMTZ_10295, whole genome shotgun sequence</t>
  </si>
  <si>
    <t>GCA_003662185</t>
  </si>
  <si>
    <t>QMXO01000001.1 Candidatus Bathyarchaeota archaeon isolate B49_G15 B49_Guay15_scaffold_01736, whole genome shotgun sequence</t>
  </si>
  <si>
    <t>GCA_003133625</t>
  </si>
  <si>
    <t>PKYH01000138.1 Candidatus Bathyarchaeota archaeon isolate palsa_986 73.20120500_P19.30_contig_10124, whole genome shotgun sequence</t>
  </si>
  <si>
    <t>GCA_003662145</t>
  </si>
  <si>
    <t>QMXM01000001.1 Candidatus Bathyarchaeota archaeon isolate B55_G16 B55_Guay16_scaffold_01428, whole genome shotgun sequence</t>
  </si>
  <si>
    <t>GCA_004526075</t>
  </si>
  <si>
    <t>SPBI01000293.1 Candidatus Bathyarchaeota archaeon isolate das_tool.concoct.36 k141_1000280, whole genome shotgun sequence</t>
  </si>
  <si>
    <t>GCA_003601785</t>
  </si>
  <si>
    <t>PIYA01000051.1 Candidatus Bathyarchaeota archaeon isolate M8_bin163 bin163_scaffold10395, whole genome shotgun sequence</t>
  </si>
  <si>
    <t>GCA_003662325</t>
  </si>
  <si>
    <t>QMXV01000001.1 Candidatus Bathyarchaeota archaeon isolate B34_G9 B34_Guay9_scaffold_00028, whole genome shotgun sequence</t>
  </si>
  <si>
    <t>GCA_003662395</t>
  </si>
  <si>
    <t>QMXZ01000001.1 Candidatus Bathyarchaeota archaeon isolate B29_G1 B29_Guay1_scaffold_01099, whole genome shotgun sequence</t>
  </si>
  <si>
    <t>GCA_004377085</t>
  </si>
  <si>
    <t>SOIQ01000021.1 Candidatus Bathyarchaeota archaeon isolate E29_bin39 NODE_10011_length_4751_cov_31.899915, whole genome shotgun sequence</t>
  </si>
  <si>
    <t>GCA_004377395</t>
  </si>
  <si>
    <t>SOHX01000100.1 Candidatus Bathyarchaeota archaeon isolate E26_bin4 NODE_10139_length_1705_cov_4.745455, whole genome shotgun sequence</t>
  </si>
  <si>
    <t>GCA_001775955</t>
  </si>
  <si>
    <t>MEZD01000001.1 Candidatus Bathyarchaeota archaeon RBG_13_38_9 RBG_13_scaffold_11, whole genome shotgun sequence</t>
  </si>
  <si>
    <t>GCA_002010885</t>
  </si>
  <si>
    <t>MTLO01000013.1 Candidatus Bathyarchaeota archaeon JdFR-01 JGI24019J35510_1001372, whole genome shotgun sequence</t>
  </si>
  <si>
    <t>GCA_003164295</t>
  </si>
  <si>
    <t>PLTA01000041.1 Candidatus Bathyarchaeota archaeon isolate bog_990 73.20120700_S1D.254_contig_1082413, whole genome shotgun sequence</t>
  </si>
  <si>
    <t>GCA_002010975</t>
  </si>
  <si>
    <t>MTLU01000019.1 Candidatus Bathyarchaeota archaeon JdFR-07 JGI24019J35510_1000149, whole genome shotgun sequence</t>
  </si>
  <si>
    <t>GCA_003250545</t>
  </si>
  <si>
    <t>QKGC01000061.1 Candidatus Bathyarchaeota archaeon isolate SZUA-518 scaffold_127624, whole genome shotgun sequence</t>
  </si>
  <si>
    <t>GCA_001593845</t>
  </si>
  <si>
    <t>LUCF01000080.1 Candidatus Bathyarchaeota archaeon B63 scaffold10306, whole genome shotgun sequence</t>
  </si>
  <si>
    <t>GCA_003601735</t>
  </si>
  <si>
    <t>PIYL01000049.1 Candidatus Bathyarchaeota archaeon isolate M10_bin182 bin182_scaffold10050, whole genome shotgun sequence</t>
  </si>
  <si>
    <t>GCA_003662705</t>
  </si>
  <si>
    <t>QMYP01000001.1 Candidatus Bathyarchaeota archaeon isolate B1_G13 B1_Guay13_scaffold_00009, whole genome shotgun sequence</t>
  </si>
  <si>
    <t>GCA_002010955</t>
  </si>
  <si>
    <t>MTLT01000008.1 Candidatus Bathyarchaeota archaeon JdFR-06 JGI24019J35510_1000054, whole genome shotgun sequence</t>
  </si>
  <si>
    <t>GCA_003601835</t>
  </si>
  <si>
    <t>PIYB01000060.1 Candidatus Bathyarchaeota archaeon isolate M8_bin162 bin162_scaffold10210, whole genome shotgun sequence</t>
  </si>
  <si>
    <t>GCA_003662655</t>
  </si>
  <si>
    <t>QMYM01000001.1 Candidatus Bathyarchaeota archaeon isolate B13_G2 B13_Guay2_scaffold_01183, whole genome shotgun sequence</t>
  </si>
  <si>
    <t>GCA_003662535</t>
  </si>
  <si>
    <t>QMYG01000001.1 Candidatus Bathyarchaeota archaeon isolate B24_G1 B24_Guay1_scaffold_00823, whole genome shotgun sequence</t>
  </si>
  <si>
    <t>GCA_002010995</t>
  </si>
  <si>
    <t>MTLV01000035.1 Candidatus Bathyarchaeota archaeon JdFR-08 JGI24019J35510_1001116, whole genome shotgun sequence</t>
  </si>
  <si>
    <t>GCA_003662095</t>
  </si>
  <si>
    <t>QMXK01000001.1 Candidatus Bathyarchaeota archaeon isolate B56_G2 B56_Guay2_scaffold_01370, whole genome shotgun sequence</t>
  </si>
  <si>
    <t>GCA_004525915</t>
  </si>
  <si>
    <t>SPBR01000215.1 Candidatus Bathyarchaeota archaeon isolate das_tool.concoct.117 k141_1000299, whole genome shotgun sequence</t>
  </si>
  <si>
    <t>GCA_004376295</t>
  </si>
  <si>
    <t>SOJZ01000011.1 Candidatus Bathyarchaeota archaeon isolate E44_bin43 NODE_1042_length_17978_cov_46.867098, whole genome shotgun sequence</t>
  </si>
  <si>
    <t>GCA_001399805</t>
  </si>
  <si>
    <t>LIHJ01000010.1 Candidatus Bathyarchaeota archaeon BA1 ba1_01, whole genome shotgun sequence</t>
  </si>
  <si>
    <t>GCA_003662265</t>
  </si>
  <si>
    <t>QMXS01000001.1 Candidatus Bathyarchaeota archaeon isolate B38_G1 B38_Guay1_scaffold_02798, whole genome shotgun sequence</t>
  </si>
  <si>
    <t>GCA_003662305</t>
  </si>
  <si>
    <t>QMXU01000001.1 Candidatus Bathyarchaeota archaeon isolate B35_G15 B35_Guay15_scaffold_00102, whole genome shotgun sequence</t>
  </si>
  <si>
    <t>GCA_003662155</t>
  </si>
  <si>
    <t>QMXN01000001.1 Candidatus Bathyarchaeota archaeon isolate B53_G15 B53_Guay15_scaffold_01256, whole genome shotgun sequence</t>
  </si>
  <si>
    <t>GCA_002871245</t>
  </si>
  <si>
    <t>PNIH01000077.1 Candidatus Bathyarchaeota archaeon isolate ZAV-11 NODE_10227_length_2559_cov_3.11941, whole genome shotgun sequence</t>
  </si>
  <si>
    <t>GCA_003604315</t>
  </si>
  <si>
    <t>PIYK01000020.1 Candidatus Bathyarchaeota archaeon isolate M10_bin185 bin185_scaffold1076, whole genome shotgun sequence</t>
  </si>
  <si>
    <t>GCA_001593855</t>
  </si>
  <si>
    <t>LUCC01000065.1 Candidatus Bathyarchaeota archaeon B25 scaffold10483, whole genome shotgun sequence</t>
  </si>
  <si>
    <t>GCA_002509245</t>
  </si>
  <si>
    <t>DAEP01000104.1 TPA_asm: Candidatus Bathyarchaeota archaeon UBA589 UBA589_contig_1008, whole genome shotgun sequence</t>
  </si>
  <si>
    <t>GCA_003165195</t>
  </si>
  <si>
    <t>PLSP01000144.1 Candidatus Bathyarchaeota archaeon isolate bog_991 73.20120700_S1D.335_contig_1019248, whole genome shotgun sequence</t>
  </si>
  <si>
    <t>GCA_003662645</t>
  </si>
  <si>
    <t>QMYL01000001.1 Candidatus Bathyarchaeota archaeon isolate B17_G17 B17_Guay17_scaffold_00488, whole genome shotgun sequence</t>
  </si>
  <si>
    <t>GCA_002495485</t>
  </si>
  <si>
    <t>DAFH01000027.1 TPA_asm: Candidatus Bathyarchaeota archaeon UBA185 UBA185_contig_100579, whole genome shotgun sequence</t>
  </si>
  <si>
    <t>GCA_003661975</t>
  </si>
  <si>
    <t>QMXE01000001.1 Candidatus Bathyarchaeota archaeon isolate B71_G16 B71_Guay16_scaffold_00136, whole genome shotgun sequence</t>
  </si>
  <si>
    <t>GCA_003662445</t>
  </si>
  <si>
    <t>QMYC01000001.1 Candidatus Bathyarchaeota archaeon isolate B27_G16 B27_Guay16_scaffold_01698, whole genome shotgun sequence</t>
  </si>
  <si>
    <t>GCA_003589585</t>
  </si>
  <si>
    <t>QYYE01000001.1 Candidatus Bathyarchaeota archaeon strain BE326-BA-RLH BE326-BA-RLH_1, whole genome shotgun sequence</t>
  </si>
  <si>
    <t>GCA_003662485</t>
  </si>
  <si>
    <t>QMYD01000001.1 Candidatus Bathyarchaeota archaeon isolate B26_G17 B26_Guay17_scaffold_00125, whole genome shotgun sequence</t>
  </si>
  <si>
    <t>GCA_003662505</t>
  </si>
  <si>
    <t>QMYE01000001.1 Candidatus Bathyarchaeota archaeon isolate B26_G15 B26_Guay15_scaffold_01011, whole genome shotgun sequence</t>
  </si>
  <si>
    <t>GCA_002011035</t>
  </si>
  <si>
    <t>MTLY01000003.1 Candidatus Bathyarchaeota archaeon JdFR-11 JGI24020J35080_1000002, whole genome shotgun sequence</t>
  </si>
  <si>
    <t>GCA_003141295</t>
  </si>
  <si>
    <t>PLLN01000084.1 Candidatus Bathyarchaeota archaeon isolate fen_993 73.20120800_E3X.32_contig_10000, whole genome shotgun sequence</t>
  </si>
  <si>
    <t>GCA_002782745</t>
  </si>
  <si>
    <t>PFIN01000174.1 Candidatus Bathyarchaeota archaeon CG_4_8_14_3_um_filter_42_8 CG_4_8_14_3_um_filter_scaffold_100940_c, whole genome shotgun sequence</t>
  </si>
  <si>
    <t>GCA_003662345</t>
  </si>
  <si>
    <t>QMXW01000001.1 Candidatus Bathyarchaeota archaeon isolate B33_G1 B33_Guay1_scaffold_01899, whole genome shotgun sequence</t>
  </si>
  <si>
    <t>GCA_003601695</t>
  </si>
  <si>
    <t>PIYH01000084.1 Candidatus Bathyarchaeota archaeon isolate M10_bin190 bin1904_scaffold10436, whole genome shotgun sequence</t>
  </si>
  <si>
    <t>GCA_003601715</t>
  </si>
  <si>
    <t>PIYI01000131.1 Candidatus Bathyarchaeota archaeon isolate M10_bin190 bin1903_scaffold10057, whole genome shotgun sequence</t>
  </si>
  <si>
    <t>GCA_002254475</t>
  </si>
  <si>
    <t>NJDU01000116.1 Candidatus Bathyarchaeota archaeon ex4484_40 ex4484_40_scaffold_102422_length_5866__count_2418, whole genome shotgun sequence</t>
  </si>
  <si>
    <t>GCA_002009985</t>
  </si>
  <si>
    <t>MTLX01000048.1 Candidatus Bathyarchaeota archaeon JdFR-10 JGI24019J35510_1000009, whole genome shotgun sequence</t>
  </si>
  <si>
    <t>GCA_003249775</t>
  </si>
  <si>
    <t>QKIA01000146.1 Candidatus Bathyarchaeota archaeon isolate SZUA-568 scaffold_101689, whole genome shotgun sequence</t>
  </si>
  <si>
    <t>GCA_003247875</t>
  </si>
  <si>
    <t>QJXQ01000094.1 Candidatus Bathyarchaeota archaeon isolate SZUA-298 scaffold_100628, whole genome shotgun sequence</t>
  </si>
  <si>
    <t>GCA_004377325</t>
  </si>
  <si>
    <t>SOHV01000062.1 Candidatus Bathyarchaeota archaeon isolate E26_bin22 NODE_10114_length_1706_cov_15.629921, whole genome shotgun sequence</t>
  </si>
  <si>
    <t>GCA_003662275</t>
  </si>
  <si>
    <t>QMXT01000001.1 Candidatus Bathyarchaeota archaeon isolate B37_G15 B37_Guay15_scaffold_00051, whole genome shotgun sequence</t>
  </si>
  <si>
    <t>GCA_003661965</t>
  </si>
  <si>
    <t>QMXD01000001.1 Candidatus Bathyarchaeota archaeon isolate B76_G16 B76_Guay16_scaffold_00043, whole genome shotgun sequence</t>
  </si>
  <si>
    <t>GCA_001273415</t>
  </si>
  <si>
    <t>LFWZ01000063.1 Miscellaneous Crenarchaeota group-15 archaeon DG-45 WOR1_52_54_10011, whole genome shotgun sequence</t>
  </si>
  <si>
    <t>GCA_003601595</t>
  </si>
  <si>
    <t>PIXY01000042.1 Candidatus Bathyarchaeota archaeon isolate M8_bin26 bin26_scaffold10260, whole genome shotgun sequence</t>
  </si>
  <si>
    <t>GCA_003662085</t>
  </si>
  <si>
    <t>QMXJ01000001.1 Candidatus Bathyarchaeota archaeon isolate B57_G1 B57_Guay1_scaffold_02725, whole genome shotgun sequence</t>
  </si>
  <si>
    <t>GCA_003601725</t>
  </si>
  <si>
    <t>PIYJ01000079.1 Candidatus Bathyarchaeota archaeon isolate M10_bin190 bin1901_scaffold10196, whole genome shotgun sequence</t>
  </si>
  <si>
    <t>GCA_003601875</t>
  </si>
  <si>
    <t>PIYF01000056.1 Candidatus Bathyarchaeota archaeon isolate M10_bin214 bin214_scaffold10155, whole genome shotgun sequence</t>
  </si>
  <si>
    <t>GCA_001593935</t>
  </si>
  <si>
    <t>LUCE01000024.1 Candidatus Bathyarchaeota archaeon B26-2 scaffold1013, whole genome shotgun sequence</t>
  </si>
  <si>
    <t>GCA_002507245</t>
  </si>
  <si>
    <t>DAZI01000025.1 TPA_asm: Candidatus Bathyarchaeota archaeon UBA233 UBA233_contig_1019, whole genome shotgun sequence</t>
  </si>
  <si>
    <t>GCA_003151735</t>
  </si>
  <si>
    <t>PLYI01000022.1 Candidatus Bathyarchaeota archaeon isolate palsa_989 73.20120700_P3D.286_contig_104405, whole genome shotgun sequence</t>
  </si>
  <si>
    <t>GCA_003662455</t>
  </si>
  <si>
    <t>QMYB01000001.1 Candidatus Bathyarchaeota archaeon isolate B27_G17 B27_Guay17_scaffold_00049, whole genome shotgun sequence</t>
  </si>
  <si>
    <t>GCA_001273375</t>
  </si>
  <si>
    <t>LFWX01000028.1 Miscellaneous Crenarchaeota group archaeon SMTZ1-55 WOR1_30_36_10151, whole genome shotgun sequence</t>
  </si>
  <si>
    <t>GCA_003601655</t>
  </si>
  <si>
    <t>PIYE01000068.1 Candidatus Bathyarchaeota archaeon isolate M10_bin241 bin241_scaffold10345, whole genome shotgun sequence</t>
  </si>
  <si>
    <t>GCA_001776015</t>
  </si>
  <si>
    <t>MEZI01000001.1 Candidatus Bathyarchaeota archaeon RBG_16_57_9 RBG_16_scaffold_10326, whole genome shotgun sequence</t>
  </si>
  <si>
    <t>GCA_001593875</t>
  </si>
  <si>
    <t>LUCA01000064.1 Candidatus Bathyarchaeota archaeon B23 scaffold10052, whole genome shotgun sequence</t>
  </si>
  <si>
    <t>GCA_003662125</t>
  </si>
  <si>
    <t>QMXL01000001.1 Candidatus Bathyarchaeota archaeon isolate B56_G16 B56_Guay16_scaffold_01423, whole genome shotgun sequence</t>
  </si>
  <si>
    <t>GCA_003246955</t>
  </si>
  <si>
    <t>QKBX01000070.1 Candidatus Bathyarchaeota archaeon isolate SZUA-409 scaffold_100828, whole genome shotgun sequence</t>
  </si>
  <si>
    <t>GCA_001593925</t>
  </si>
  <si>
    <t>LUCD01000114.1 Candidatus Bathyarchaeota archaeon B26-1 scaffold10046, whole genome shotgun sequence</t>
  </si>
  <si>
    <t>GCA_002490245</t>
  </si>
  <si>
    <t>PCNA01000014.1 Candidatus Bathyarchaeota archaeon B24-2 bin242_scaffold1051, whole genome shotgun sequence</t>
  </si>
  <si>
    <t>GCA_003662595</t>
  </si>
  <si>
    <t>QMYJ01000001.1 Candidatus Bathyarchaeota archaeon isolate B2_G12 B2_Guay12_scaffold_00014, whole genome shotgun sequence</t>
  </si>
  <si>
    <t>GCA_002871235</t>
  </si>
  <si>
    <t>PNIC01000028.1 Candidatus Bathyarchaeota archaeon isolate ZAV-17 NODE_1107_length_12906_cov_2.987, whole genome shotgun sequence</t>
  </si>
  <si>
    <t>GCA_003601775</t>
  </si>
  <si>
    <t>PIYN01000045.1 Candidatus Bathyarchaeota archaeon isolate M10_bin139 bin139_scaffold10035, whole genome shotgun sequence</t>
  </si>
  <si>
    <t>GCA_002255045</t>
  </si>
  <si>
    <t>NJEE01000051.1 Candidatus Bathyarchaeota archaeon ex4484_205 ex4484_205_scaffold_10037_length_7221__count_864, whole genome shotgun sequence</t>
  </si>
  <si>
    <t>GCA_003662005</t>
  </si>
  <si>
    <t>QMXF01000001.1 Candidatus Bathyarchaeota archaeon isolate B64_G1 B64_Guay1_scaffold_00806, whole genome shotgun sequence</t>
  </si>
  <si>
    <t>GCA_003662715</t>
  </si>
  <si>
    <t>QMYO01000001.1 Candidatus Bathyarchaeota archaeon isolate B1_G15 B1_Guay15_scaffold_00228, whole genome shotgun sequence</t>
  </si>
  <si>
    <t>GCA_003096255</t>
  </si>
  <si>
    <t>PIXS01000001.1 Candidatus Bathyarchaeota archaeon isolate Bin-L-2 yttl____100045, whole genome shotgun sequence</t>
  </si>
  <si>
    <t>GCA_003152955</t>
  </si>
  <si>
    <t>PMBQ01000173.1 Candidatus Bathyarchaeota archaeon isolate fen_987 73.20120700_E3M.383_contig_1004033, whole genome shotgun sequence</t>
  </si>
  <si>
    <t>GCA_003662425</t>
  </si>
  <si>
    <t>QMYA01000001.1 Candidatus Bathyarchaeota archaeon isolate B27_G2 B27_Guay2_scaffold_00149, whole genome shotgun sequence</t>
  </si>
  <si>
    <t>GCA_002254975</t>
  </si>
  <si>
    <t>NJEB01000022.1 Candidatus Bathyarchaeota archaeon ex4484_218 ex4484_218_scaffold_10310_length_10014__count_1370, whole genome shotgun sequence</t>
  </si>
  <si>
    <t>GCA_003601605</t>
  </si>
  <si>
    <t>PIXZ01000009.1 Candidatus Bathyarchaeota archaeon isolate M8_bin1642 bin1642_scaffold1034, whole genome shotgun sequence</t>
  </si>
  <si>
    <t>GCA_003662365</t>
  </si>
  <si>
    <t>QMXX01000001.1 Candidatus Bathyarchaeota archaeon isolate B32_G9 B32_Guay9_scaffold_03042, whole genome shotgun sequence</t>
  </si>
  <si>
    <t>GCA_002011005</t>
  </si>
  <si>
    <t>MTLW01000004.1 Candidatus Bathyarchaeota archaeon JdFR-09 JGI24019J35510_1000322, whole genome shotgun sequence</t>
  </si>
  <si>
    <t>GCA_003662215</t>
  </si>
  <si>
    <t>QMXP01000001.1 Candidatus Bathyarchaeota archaeon isolate B46_G17 B46_Guay17_scaffold_00783, whole genome shotgun sequence</t>
  </si>
  <si>
    <t>GCA_002871255</t>
  </si>
  <si>
    <t>PNIF01000004.1 Candidatus Bathyarchaeota archaeon isolate ZAV-13 NODE_1002_length_13800_cov_24.0493, whole genome shotgun sequence</t>
  </si>
  <si>
    <t>GCA_003601665</t>
  </si>
  <si>
    <t>PIYG01000059.1 Candidatus Bathyarchaeota archaeon isolate M10_bin208 bin208_scaffold10177, whole genome shotgun sequence</t>
  </si>
  <si>
    <t>GCA_001273335</t>
  </si>
  <si>
    <t>LFWV01000045.1 Miscellaneous Crenarchaeota group-1 archaeon SG8-32-3 WOR_8-12_12557, whole genome shotgun sequence</t>
  </si>
  <si>
    <t>GCA_001577155</t>
  </si>
  <si>
    <t>LSCO01000001.1 Candidatus Bathyarchaeota archaeon TCS64 contig1, whole genome shotgun sequence</t>
  </si>
  <si>
    <t>GCA_003662625</t>
  </si>
  <si>
    <t>QMYK01000001.1 Candidatus Bathyarchaeota archaeon isolate B19_G2 B19_Guay2_scaffold_00405, whole genome shotgun sequence</t>
  </si>
  <si>
    <t>GCA_003662245</t>
  </si>
  <si>
    <t>QMXR01000001.1 Candidatus Bathyarchaeota archaeon isolate B42_G17 B42_Guay17_scaffold_01452, whole genome shotgun sequence</t>
  </si>
  <si>
    <t>GCA_002779555</t>
  </si>
  <si>
    <t>PEWI01000144.1 Candidatus Bathyarchaeota archaeon CG07_land_8_20_14_0_80_47_9 CG07_land_8_20_14_0.80_scaffold_100482_c, whole genome shotgun sequence</t>
  </si>
  <si>
    <t>GCA_002254965</t>
  </si>
  <si>
    <t>NJDZ01000031.1 Candidatus Bathyarchaeota archaeon ex4484_231 ex4484_231_scaffold_10380_length_7110__count_952, whole genome shotgun sequence</t>
  </si>
  <si>
    <t>GCA_003662385</t>
  </si>
  <si>
    <t>QMXY01000001.1 Candidatus Bathyarchaeota archaeon isolate B31_G2 B31_Guay2_scaffold_00166, whole genome shotgun sequence</t>
  </si>
  <si>
    <t>GCA_004376645</t>
  </si>
  <si>
    <t>SOJC01000052.1 Candidatus Bathyarchaeota archaeon isolate E29_bin60 NODE_10027_length_4746_cov_60.022810, whole genome shotgun sequence</t>
  </si>
  <si>
    <t>GCA_001593865</t>
  </si>
  <si>
    <t>LUCB01000022.1 Candidatus Bathyarchaeota archaeon B24 scaffold1006, whole genome shotgun sequence</t>
  </si>
  <si>
    <t>GCA_003235725</t>
  </si>
  <si>
    <t>QJVK01000029.1 Candidatus Bathyarchaeota archaeon isolate SZUA-240 scaffold_101522, whole genome shotgun sequence</t>
  </si>
  <si>
    <t>GCA_003662205</t>
  </si>
  <si>
    <t>QMXQ01000001.1 Candidatus Bathyarchaeota archaeon isolate B46_G15 B46_Guay15_scaffold_00143, whole genome shotgun sequence</t>
  </si>
  <si>
    <t>GCA_002010925</t>
  </si>
  <si>
    <t>MTLR01000087.1 Candidatus Bathyarchaeota archaeon JdFR-04 JGI24019J35510_1001001, whole genome shotgun sequence</t>
  </si>
  <si>
    <t>GCA_002255025</t>
  </si>
  <si>
    <t>NJEJ01000047.1 Candidatus Bathyarchaeota archaeon ex4484_135 ex4484_135_scaffold_10206_length_7167__count_1109, whole genome shotgun sequence</t>
  </si>
  <si>
    <t>GCA_004376975</t>
  </si>
  <si>
    <t>SOJA01000122.1 Candidatus Bathyarchaeota archaeon isolate E29_bin53 NODE_10112_length_4729_cov_14.092426, whole genome shotgun sequence</t>
  </si>
  <si>
    <t>GCA_001273345</t>
  </si>
  <si>
    <t>LFWU01000008.1 Miscellaneous Crenarchaeota group-1 archaeon SG8-32-1 WOR_8-12_10518, whole genome shotgun sequence</t>
  </si>
  <si>
    <t>GCA_003096235</t>
  </si>
  <si>
    <t>PIXT01000001.1 Candidatus Bathyarchaeota archaeon isolate Bin-L-1 ytth____100581, whole genome shotgun sequence</t>
  </si>
  <si>
    <t>GCA_003661945</t>
  </si>
  <si>
    <t>QMXC01000001.1 Candidatus Bathyarchaeota archaeon isolate B95_G9 B95_Guay9_scaffold_00793, whole genome shotgun sequence</t>
  </si>
  <si>
    <t>GCA_003662745</t>
  </si>
  <si>
    <t>QMYQ01000001.1 Candidatus Bathyarchaeota archaeon isolate B1_G12 B1_Guay12_scaffold_00027, whole genome shotgun sequence</t>
  </si>
  <si>
    <t>GCA_003662025</t>
  </si>
  <si>
    <t>QMXG01000001.1 Candidatus Bathyarchaeota archaeon isolate B6_G12 B6_Guay12_scaffold_00180, whole genome shotgun sequence</t>
  </si>
  <si>
    <t>GCA_001775965</t>
  </si>
  <si>
    <t>MEZG01000001.1 Candidatus Bathyarchaeota archaeon RBG_13_60_20 RBG_13_scaffold_10159, whole genome shotgun sequence</t>
  </si>
  <si>
    <t>GCA_003152735</t>
  </si>
  <si>
    <t>PMAZ01000229.1 Candidatus Bathyarchaeota archaeon isolate fen_988 73.20120700_E3M.97_contig_1011647, whole genome shotgun sequence</t>
  </si>
  <si>
    <t>GCA_003235175</t>
  </si>
  <si>
    <t>QJWY01000050.1 Candidatus Bathyarchaeota archaeon isolate SZUA-280 scaffold_1169216, whole genome shotgun sequence</t>
  </si>
  <si>
    <t>Statistics</t>
  </si>
  <si>
    <t xml:space="preserve">SUM </t>
  </si>
  <si>
    <t>CNT</t>
  </si>
  <si>
    <t>AVG</t>
  </si>
  <si>
    <t>MIN</t>
  </si>
  <si>
    <t>MAX</t>
  </si>
  <si>
    <t>VAR</t>
  </si>
  <si>
    <t>STDEV</t>
  </si>
  <si>
    <t>Q1</t>
  </si>
  <si>
    <t>Median Q2</t>
  </si>
  <si>
    <t>Q3</t>
  </si>
  <si>
    <t>GCA_000200715</t>
  </si>
  <si>
    <t>DP000238.1 Cenarchaeum symbiosum A, complete genome</t>
  </si>
  <si>
    <t>Thaumarchaeota</t>
  </si>
  <si>
    <t>GCA_000494185</t>
  </si>
  <si>
    <t>AWOC01000001.1 Thaumarchaeota archaeon JGI OTU-3 pSL4COM3_contig_0_0.1, whole genome shotgun sequence</t>
  </si>
  <si>
    <t>GCA_002690535</t>
  </si>
  <si>
    <t>NZEZ01000037.1 Nitrosopumilus sp. isolate MED740 101252, whole genome shotgun sequence</t>
  </si>
  <si>
    <t>GCA_001918455</t>
  </si>
  <si>
    <t>MNFY01000198.1 Thaumarchaeota archaeon 13_1_40CM_3_50_5 13_1_40cm_3_scaffold_10190, whole genome shotgun sequence</t>
  </si>
  <si>
    <t>GCA_003660745</t>
  </si>
  <si>
    <t>QMUU01000001.1 Thaumarchaeota archaeon isolate B38_G17 B38_Guay17_scaffold_00256, whole genome shotgun sequence</t>
  </si>
  <si>
    <t>GCA_002788515</t>
  </si>
  <si>
    <t>PFRJ01000125.1 Nitrosopumilales archaeon CG_4_9_14_0_2_um_filter_34_16 CG_4_9_14_0.2_um_filter_scaffold_1016_c, whole genome shotgun sequence</t>
  </si>
  <si>
    <t>GCA_000494165</t>
  </si>
  <si>
    <t>AWOD01000001.1 Thaumarchaeota archaeon JGI OTU-2 pSL4COM2_contig_0_0.1, whole genome shotgun sequence</t>
  </si>
  <si>
    <t>GCA_000380685</t>
  </si>
  <si>
    <t>AQYL01000001.1 Aigarchaeota archaeon SCGC AAA471-A16 pSL4_4DRAFT_contig_48.49_C, whole genome shotgun sequence</t>
  </si>
  <si>
    <t>GCA_002499525</t>
  </si>
  <si>
    <t>DAMC01000084.1 TPA_asm: Nitrosopumilales archaeon UBA218 UBA218_contig_1018, whole genome shotgun sequence</t>
  </si>
  <si>
    <t>GCA_001920395</t>
  </si>
  <si>
    <t>MNJS01000035.1 Thaumarchaeota archaeon 13_1_20CM_2_39_20 13_1_20cm_2_scaffold_1006, whole genome shotgun sequence</t>
  </si>
  <si>
    <t>GCA_001627055</t>
  </si>
  <si>
    <t>LUPA01000001.1 Nitrosopelagicus sp. REDSEA-S27_B13N2 scaffold1, whole genome shotgun sequence</t>
  </si>
  <si>
    <t>GCA_003269155</t>
  </si>
  <si>
    <t>QLTN01000001.1 Thaumarchaeota archaeon SCGC AC-337_F14 Ga0131986_101, whole genome shotgun sequence</t>
  </si>
  <si>
    <t>GCA_002737445</t>
  </si>
  <si>
    <t>NSIR01000001.1 Nitrosarchaeum sp. isolate Baikal-G1 Nitrosoarchaeum-Baikal-G1-C1, whole genome shotgun sequence</t>
  </si>
  <si>
    <t>GCA_000723185</t>
  </si>
  <si>
    <t>CBTY010000001.1 Thaumarchaeota archaeon N4 WGS project CBTY000000000 data, contig APF_1883_Contig_1, whole genome shotgun sequence</t>
  </si>
  <si>
    <t>GCA_003724285</t>
  </si>
  <si>
    <t>RHFB01000048.1 Nitrosopumilus sp. H13 scaffold_1, whole genome shotgun sequence</t>
  </si>
  <si>
    <t>GCA_900177045</t>
  </si>
  <si>
    <t>LT841358.1 Nitrosotalea sp. CS isolate NCS1 genome assembly, chromosome: 1</t>
  </si>
  <si>
    <t>GCA_000746695</t>
  </si>
  <si>
    <t>JOTB01000001.1 Marine Group I thaumarchaeote SCGC AAA799-D07 AAA799D07_0, whole genome shotgun sequence</t>
  </si>
  <si>
    <t>GCA_001510275</t>
  </si>
  <si>
    <t>LFEY01000001.1 Thaumarchaeota archaeon casp-thauma3 cas-m1004, whole genome shotgun sequence</t>
  </si>
  <si>
    <t>GCA_001919295</t>
  </si>
  <si>
    <t>MNHP01000034.1 Thaumarchaeota archaeon 13_1_40CM_2_39_4 13_1_40cm_2_scaffold_10635, whole genome shotgun sequence</t>
  </si>
  <si>
    <t>GCA_000698785</t>
  </si>
  <si>
    <t>CP007536.1 Nitrososphaera viennensis EN76, complete genome</t>
  </si>
  <si>
    <t>GCA_000484975</t>
  </si>
  <si>
    <t>AXWL01000001.1 Thaumarchaeota archaeon SCGC AAA282-K18 H940DRAFT_scaffold00001.1_C, whole genome shotgun sequence</t>
  </si>
  <si>
    <t>GCA_003660695</t>
  </si>
  <si>
    <t>QMUS01000001.1 Thaumarchaeota archaeon isolate B54_G2 B54_Guay2_scaffold_00893, whole genome shotgun sequence</t>
  </si>
  <si>
    <t>GCA_004195415</t>
  </si>
  <si>
    <t>PSPK01000198.1 Thaumarchaeota archaeon isolate Guaymas_69 Bin69_scaffold_10038, whole genome shotgun sequence</t>
  </si>
  <si>
    <t>GCA_000402935</t>
  </si>
  <si>
    <t>AQTD01000001.1 Aigarchaeota archaeon SCGC AAA471-B22 A471B22DRAFT_contig_16_0.17_C, whole genome shotgun sequence</t>
  </si>
  <si>
    <t>GCA_900065925</t>
  </si>
  <si>
    <t>LN890280.1 Candidatus Nitrosotalea devanaterra genome assembly, chromosome: 1</t>
  </si>
  <si>
    <t>GCA_000018465</t>
  </si>
  <si>
    <t>CP000866.1 Nitrosopumilus maritimus SCM1, complete genome</t>
  </si>
  <si>
    <t>GCA_000405685</t>
  </si>
  <si>
    <t>ASPF01000001.1 Aigarchaeota archaeon JGI 0000106-J15 J0000106J15DRAFT_contig_0_0.1_C, whole genome shotgun sequence</t>
  </si>
  <si>
    <t>GCA_002713325</t>
  </si>
  <si>
    <t>PAWD01000001.1 Thaumarchaeota archaeon isolate SAT137 143387, whole genome shotgun sequence</t>
  </si>
  <si>
    <t>GCA_003702585</t>
  </si>
  <si>
    <t>REGG01000031.1 Nitrosopumilus sp. isolate GoM_MAG3 NODE_10291_length_4726_cov_17.882583, whole genome shotgun sequence</t>
  </si>
  <si>
    <t>GCA_002505305</t>
  </si>
  <si>
    <t>DAUU01000013.1 TPA_asm: Thaumarchaeota archaeon UBA539 UBA539_contig_110004, whole genome shotgun sequence</t>
  </si>
  <si>
    <t>GCA_003702525</t>
  </si>
  <si>
    <t>REGJ01000023.1 Nitrosopumilus sp. isolate GoM_MAG5 NODE_1057_length_19312_cov_25.185040, whole genome shotgun sequence</t>
  </si>
  <si>
    <t>GCA_000875775</t>
  </si>
  <si>
    <t>CP010868.1 Candidatus Nitrosopumilus piranensis strain D3C, complete genome</t>
  </si>
  <si>
    <t>GCA_003820555</t>
  </si>
  <si>
    <t>RPPA01000008.1 Nitrosopumilales archaeon isolate maxbin2.0118 maxbin2.0118_Contig_10088, whole genome shotgun sequence</t>
  </si>
  <si>
    <t>GCA_000299395</t>
  </si>
  <si>
    <t>CP003843.1 Candidatus Nitrosopumilus sp. AR2, complete genome</t>
  </si>
  <si>
    <t>GCA_000398545</t>
  </si>
  <si>
    <t>ASLX01000001.1 Aigarchaeota archaeon SCGC AAA471-J08 A471J8DRAFT_contig_0_0.1_C, whole genome shotgun sequence</t>
  </si>
  <si>
    <t>GCA_002498345</t>
  </si>
  <si>
    <t>DAHA01000219.1 TPA_asm: Nitrososphaeraceae archaeon UBA466 UBA466_contig_10036, whole genome shotgun sequence</t>
  </si>
  <si>
    <t>GCA_004297665</t>
  </si>
  <si>
    <t>SCUP01000064.1 Nitrosarchaeum sp. isolate GW199_bin.3 GW199_bin.3-1024, whole genome shotgun sequence</t>
  </si>
  <si>
    <t>GCA_000746685</t>
  </si>
  <si>
    <t>JOSZ01000001.1 Marine Group I thaumarchaeote SCGC AAA799-P11 AAA799P11_0, whole genome shotgun sequence</t>
  </si>
  <si>
    <t>GCA_002784675</t>
  </si>
  <si>
    <t>PFLV01000144.1 Nitrosopumilales archaeon CG_4_10_14_0_8_um_filter_34_8 CG_4_10_14_0.8_um_filter_scaffold_100467_c, whole genome shotgun sequence</t>
  </si>
  <si>
    <t>GCA_002498045</t>
  </si>
  <si>
    <t>DAFV01000121.1 TPA_asm: Nitrosopumilales archaeon UBA459 UBA459_contig_1022, whole genome shotgun sequence</t>
  </si>
  <si>
    <t>GCA_003056285</t>
  </si>
  <si>
    <t>NDWU01000001.1 Aigarchaeota archaeon NZ13_MG1 contig_220_0, whole genome shotgun sequence</t>
  </si>
  <si>
    <t>GCA_003228335</t>
  </si>
  <si>
    <t>QIDB01000001.1 Nitrosopumilus sp. isolate SZUA-238 Ga0212232_1000592, whole genome shotgun sequence</t>
  </si>
  <si>
    <t>GCA_000398505</t>
  </si>
  <si>
    <t>ASLV01000001.1 Aigarchaeota archaeon SCGC AAA471-G05 A471G5DRAFT_contig_0_0.1_C, whole genome shotgun sequence</t>
  </si>
  <si>
    <t>GCA_002690335</t>
  </si>
  <si>
    <t>NZEB01000079.1 Thaumarchaeota archaeon isolate ARS1020 36561, whole genome shotgun sequence</t>
  </si>
  <si>
    <t>GCA_900143675</t>
  </si>
  <si>
    <t>FRFC01000010.1 Nitrosotalea sp. Nd2 isolate NSIN genome assembly, contig: NSIN_Contig_9, whole genome shotgun sequence</t>
  </si>
  <si>
    <t>GCA_000398485</t>
  </si>
  <si>
    <t>ASLU01000001.1 Aigarchaeota archaeon SCGC AAA471-E16 A471E16DRAFT_contig_0_0.1_C, whole genome shotgun sequence</t>
  </si>
  <si>
    <t>GCA_002713205</t>
  </si>
  <si>
    <t>PAVW01000001.1 Thaumarchaeota archaeon isolate SAT139 144451, whole genome shotgun sequence</t>
  </si>
  <si>
    <t>GCA_001510295</t>
  </si>
  <si>
    <t>LFEZ01000001.1 Thaumarchaeota archaeon casp-thauma4 cas-m1009, whole genome shotgun sequence</t>
  </si>
  <si>
    <t>GCA_001920445</t>
  </si>
  <si>
    <t>MNJU01000094.1 Thaumarchaeota archaeon 13_1_20CM_2_38_5 13_1_20cm_2_scaffold_100443, whole genome shotgun sequence</t>
  </si>
  <si>
    <t>GCA_002495965</t>
  </si>
  <si>
    <t>DAHW01000003.1 TPA_asm: Nitrososphaeraceae archaeon UBA347 UBA347_contig_10141, whole genome shotgun sequence</t>
  </si>
  <si>
    <t>GCA_002494985</t>
  </si>
  <si>
    <t>DADK01000028.1 TPA_asm: Nitrosopumilus sp. UBA527 UBA527_contig_10845, whole genome shotgun sequence</t>
  </si>
  <si>
    <t>GCA_000220175</t>
  </si>
  <si>
    <t>AFPU01000001.1 Nitrosarchaeum koreense MY1 MY1, whole genome shotgun sequence</t>
  </si>
  <si>
    <t>GCA_002508395</t>
  </si>
  <si>
    <t>DAKA01000066.1 TPA_asm: Nitrosopumilus sp. UBA241 UBA241_contig_10157, whole genome shotgun sequence</t>
  </si>
  <si>
    <t>GCA_001920405</t>
  </si>
  <si>
    <t>MNJT01000120.1 Thaumarchaeota archaeon 13_1_20CM_2_39_11 13_1_20cm_2_scaffold_10000, whole genome shotgun sequence</t>
  </si>
  <si>
    <t>GCA_001830115</t>
  </si>
  <si>
    <t>MIDG01000001.1 Thaumarchaeota archaeon RBG_16_49_8 RBG_16_scaffold_103767, whole genome shotgun sequence</t>
  </si>
  <si>
    <t>GCA_002495135</t>
  </si>
  <si>
    <t>DADZ01000078.1 TPA_asm: Nitrososphaera sp. UBA239 UBA239_contig_10328, whole genome shotgun sequence</t>
  </si>
  <si>
    <t>GCA_001627235</t>
  </si>
  <si>
    <t>LUPB01000001.1 Nitrosopelagicus sp. REDSEA-S31_B2 scaffold1, whole genome shotgun sequence</t>
  </si>
  <si>
    <t>GCA_000405745</t>
  </si>
  <si>
    <t>ASPK01000001.1 Thaumarchaeota archaeon SCGC AB-179-E04 AB179E04DRAFT_contig_0_0.1_C, whole genome shotgun sequence</t>
  </si>
  <si>
    <t>GCA_002878195</t>
  </si>
  <si>
    <t>PNJF01000117.1 Nitrososphaera sp. isolate ARK-01 NODE_1052_length_7500_cov_10.4598, whole genome shotgun sequence</t>
  </si>
  <si>
    <t>GCA_000349625</t>
  </si>
  <si>
    <t>ALXK01000001.1 Thaumarchaeota archaeon SCGC AB-539-E09 MCGE09_Contig0205.9, whole genome shotgun sequence</t>
  </si>
  <si>
    <t>GCA_900167955</t>
  </si>
  <si>
    <t>FUYK01000019.1 Nitrosotalea sp. SbT1 genome assembly, contig: 266678, whole genome shotgun sequence</t>
  </si>
  <si>
    <t>GCA_003660805</t>
  </si>
  <si>
    <t>QMUX01000001.1 Thaumarchaeota archaeon isolate B106_G9 B106_Guay9_scaffold_02964, whole genome shotgun sequence</t>
  </si>
  <si>
    <t>GCA_000398585</t>
  </si>
  <si>
    <t>ASLZ01000001.1 Aigarchaeota archaeon JGI 0000001-H6 J0000001H6DRAFT_contig_0_0.1_C, whole genome shotgun sequence</t>
  </si>
  <si>
    <t>GCA_000730285</t>
  </si>
  <si>
    <t>CP007174.1 Candidatus Nitrososphaera evergladensis SR1, complete genome</t>
  </si>
  <si>
    <t>GCA_002495315</t>
  </si>
  <si>
    <t>DAEN01000030.1 TPA_asm: Thaumarchaeota archaeon UBA141 UBA141_contig_107928, whole genome shotgun sequence</t>
  </si>
  <si>
    <t>GCA_003251855</t>
  </si>
  <si>
    <t>QKEB01000031.1 Nitrosopumilus sp. isolate SZUA-465 scaffold_105799, whole genome shotgun sequence</t>
  </si>
  <si>
    <t>GCA_000405765</t>
  </si>
  <si>
    <t>ASPG01000001.1 Aigarchaeota archaeon JGI 0000001-B8 J0000001B8DRAFT_contig_0_0.1_C, whole genome shotgun sequence</t>
  </si>
  <si>
    <t>GCA_003331425</t>
  </si>
  <si>
    <t>QOOS01000001.1 Nitrosopumilus sp. isolate MED-G94 Nitrosopumilus-MED-G94-C1, whole genome shotgun sequence</t>
  </si>
  <si>
    <t>GCA_001914355</t>
  </si>
  <si>
    <t>MRWN01000370.1 Thaumarchaeota archaeon BIN5 contig-100_1009, whole genome shotgun sequence</t>
  </si>
  <si>
    <t>GCA_001627165</t>
  </si>
  <si>
    <t>LUPC01000001.1 Nitrosopelagicus sp. REDSEA-S32_B2 scaffold1, whole genome shotgun sequence</t>
  </si>
  <si>
    <t>GCA_002763195</t>
  </si>
  <si>
    <t>PFCM01000287.1 Nitrosopumilus sp. CG10_big_fil_rev_8_21_14_0_10_33_7 CG10_8_21_14_0.10_scaffold_100929_c, whole genome shotgun sequence</t>
  </si>
  <si>
    <t>GCA_001917865</t>
  </si>
  <si>
    <t>MNEV01000044.1 Candidatus Nitrososphaera sp. 13_1_40CM_48_12 13_1_40cm_scaffold_1015, whole genome shotgun sequence</t>
  </si>
  <si>
    <t>GCA_002498105</t>
  </si>
  <si>
    <t>DAGE01000091.1 TPA_asm: Nitrosopumilales archaeon UBA219 UBA219_contig_1006, whole genome shotgun sequence</t>
  </si>
  <si>
    <t>GCA_002496625</t>
  </si>
  <si>
    <t>DAKM01000010.1 TPA_asm: Nitrososphaeraceae archaeon UBA536 UBA536_contig_104608, whole genome shotgun sequence</t>
  </si>
  <si>
    <t>GCA_000303155</t>
  </si>
  <si>
    <t>CP002408.1 Candidatus Nitrososphaera gargensis Ga9.2, complete genome</t>
  </si>
  <si>
    <t>GCA_000402075</t>
  </si>
  <si>
    <t>ARWO01000001.1 Thaumarchaeota archaeon SCGC AAA007-O23 Thaum_contig_0_0.1_C, whole genome shotgun sequence</t>
  </si>
  <si>
    <t>GCA_000399745</t>
  </si>
  <si>
    <t>ARWP01000001.1 Marine Group I thaumarchaeote SCGC AB-629-A13 A3KMDRAFT_NODE-unique_1_len_54337.1_C, whole genome shotgun sequence</t>
  </si>
  <si>
    <t>GCA_003724235</t>
  </si>
  <si>
    <t>RHFC01000046.1 Nitrosopumilus sp. H8 scaffold_0, whole genome shotgun sequence</t>
  </si>
  <si>
    <t>GCA_000399765</t>
  </si>
  <si>
    <t>ARWQ01000001.1 Marine Group I thaumarchaeote SCGC AB-629-I23 A3KODRAFT_NODE-unique_1_len_286205.1_C, whole genome shotgun sequence</t>
  </si>
  <si>
    <t>GCA_000242875</t>
  </si>
  <si>
    <t>AEXL02000171.1 Candidatus Nitrosopumilus salaria BD31 contig00332, whole genome shotgun sequence</t>
  </si>
  <si>
    <t>GCA_003660725</t>
  </si>
  <si>
    <t>QMUT01000001.1 Thaumarchaeota archaeon isolate B47_G17 B47_Guay17_scaffold_01498, whole genome shotgun sequence</t>
  </si>
  <si>
    <t>GCA_004525345</t>
  </si>
  <si>
    <t>SPBU01000146.1 Nitrosopumilus sp. isolate das_tool.concoct.135 k141_1006361, whole genome shotgun sequence</t>
  </si>
  <si>
    <t>GCA_000494145</t>
  </si>
  <si>
    <t>AWOE01000001.1 Thaumarchaeota archaeon JGI OTU-1 pSL4COM1_contig_0_0.1, whole genome shotgun sequence</t>
  </si>
  <si>
    <t>GCA_001627075</t>
  </si>
  <si>
    <t>LUOZ01000001.1 Nitrosopelagicus sp. REDSEA-S25_B3 scaffold1, whole genome shotgun sequence</t>
  </si>
  <si>
    <t>GCA_002508435</t>
  </si>
  <si>
    <t>DAPU01000028.1 TPA_asm: Nitrososphaera sp. UBA240 UBA240_contig_100265, whole genome shotgun sequence</t>
  </si>
  <si>
    <t>GCA_002730325</t>
  </si>
  <si>
    <t>PBZV01000001.1 Thaumarchaeota archaeon isolate NP142 24668, whole genome shotgun sequence</t>
  </si>
  <si>
    <t>GCA_900248165</t>
  </si>
  <si>
    <t>LT981265.1 Candidatus Nitrosocaldus cavascurensis strain SCU2 genome assembly, chromosome: NCAV</t>
  </si>
  <si>
    <t>GCA_002255105</t>
  </si>
  <si>
    <t>NJEK01000031.1 Thaumarchaeota archaeon ex4484_121 ex4484_121_scaffold_10180_length_15018__count_4893, whole genome shotgun sequence</t>
  </si>
  <si>
    <t>GCA_002709285</t>
  </si>
  <si>
    <t>PAQJ01000001.1 Thaumarchaeota archaeon isolate SP139 140325, whole genome shotgun sequence</t>
  </si>
  <si>
    <t>GCA_003229255</t>
  </si>
  <si>
    <t>QIDA01000001.1 Nitrosopumilaceae archaeon isolate SZUA-239 Ga0212232_1000085, whole genome shotgun sequence</t>
  </si>
  <si>
    <t>GCA_002499005</t>
  </si>
  <si>
    <t>DAJU01000002.1 TPA_asm: Thaumarchaeota archaeon UBA164 UBA164_contig_12351, whole genome shotgun sequence</t>
  </si>
  <si>
    <t>GCA_002710505</t>
  </si>
  <si>
    <t>PAKJ01000035.1 Thaumarchaeota archaeon isolate SAT71 117262, whole genome shotgun sequence</t>
  </si>
  <si>
    <t>GCA_000398565</t>
  </si>
  <si>
    <t>ASLY01000001.1 Aigarchaeota archaeon JGI 0000001-A7 J0000001A07DRAFT_contig_0_0.1_C, whole genome shotgun sequence</t>
  </si>
  <si>
    <t>GCA_000956175</t>
  </si>
  <si>
    <t>CP011070.1 Candidatus Nitrosopumilus adriaticus strain NF5, complete genome</t>
  </si>
  <si>
    <t>GCA_000685395</t>
  </si>
  <si>
    <t>AVSQ01000001.1 Candidatus Nitrosotenuis chungbukensis strain MY2 NKMY2_1, whole genome shotgun sequence</t>
  </si>
  <si>
    <t>GCA_001510225</t>
  </si>
  <si>
    <t>LFEW01000001.1 Thaumarchaeota archaeon casp-thauma1 cas-m1067, whole genome shotgun sequence</t>
  </si>
  <si>
    <t>GCA_002717165</t>
  </si>
  <si>
    <t>PBCQ01000001.1 Thaumarchaeota archaeon isolate SP3992 120749, whole genome shotgun sequence</t>
  </si>
  <si>
    <t>GCA_002693165</t>
  </si>
  <si>
    <t>NZOP01000005.1 Thaumarchaeota archaeon isolate EAC691 100149, whole genome shotgun sequence</t>
  </si>
  <si>
    <t>GCA_003660685</t>
  </si>
  <si>
    <t>QMUR01000001.1 Thaumarchaeota archaeon isolate B6_G16 B6_Guay16_scaffold_03673, whole genome shotgun sequence</t>
  </si>
  <si>
    <t>GCA_003702545</t>
  </si>
  <si>
    <t>REGK01000024.1 Nitrosopumilus sp. isolate GoM_MAG6 NODE_1004_length_19932_cov_33.011007, whole genome shotgun sequence</t>
  </si>
  <si>
    <t>GCA_003695185</t>
  </si>
  <si>
    <t>RFIP01000303.1 Thaumarchaeota archaeon isolate J079 k99_1003716, whole genome shotgun sequence</t>
  </si>
  <si>
    <t>GCA_900696045</t>
  </si>
  <si>
    <t>LR216287.1 Candidatus Nitrosocosmicus franklandus isolate NFRAN1 genome assembly, chromosome: NFRAN</t>
  </si>
  <si>
    <t>GCA_002724795</t>
  </si>
  <si>
    <t>PBPS01000003.1 Candidatus Nitrosopelagicus sp. isolate RS351 11432, whole genome shotgun sequence</t>
  </si>
  <si>
    <t>GCA_002494565</t>
  </si>
  <si>
    <t>DABY01000009.1 TPA_asm: Thaumarchaeota archaeon UBA57 UBA57_contig_102198, whole genome shotgun sequence</t>
  </si>
  <si>
    <t>GCA_002508305</t>
  </si>
  <si>
    <t>DAZR01000005.1 TPA_asm: Thaumarchaeota archaeon UBA201 UBA201_contig_105561, whole genome shotgun sequence</t>
  </si>
  <si>
    <t>GCA_003660755</t>
  </si>
  <si>
    <t>QMUV01000001.1 Thaumarchaeota archaeon isolate B27_G1 B27_Guay1_scaffold_00659, whole genome shotgun sequence</t>
  </si>
  <si>
    <t>GCA_001541925</t>
  </si>
  <si>
    <t>LQMW01000008.1 Nitrosopumilus sp. Nsub 10326, whole genome shotgun sequence</t>
  </si>
  <si>
    <t>GCA_003702465</t>
  </si>
  <si>
    <t>REGF01000074.1 Candidatus Nitrosomarinus sp. isolate GoM_MAG2 NODE_10001_length_4813_cov_2.995945, whole genome shotgun sequence</t>
  </si>
  <si>
    <t>GCA_002495575</t>
  </si>
  <si>
    <t>DAFY01000060.1 TPA_asm: Nitrososphaera sp. UBA216 UBA216_contig_100111, whole genome shotgun sequence</t>
  </si>
  <si>
    <t>GCA_000722915</t>
  </si>
  <si>
    <t>JOKN01000001.1 Marine Group I thaumarchaeote SCGC AAA799-N04 AAA799N04_0, whole genome shotgun sequence</t>
  </si>
  <si>
    <t>GCA_000746745</t>
  </si>
  <si>
    <t>JOTD01000001.1 Marine Group I thaumarchaeote SCGC RSA3 SCCGRSA3_23_25885, whole genome shotgun sequence</t>
  </si>
  <si>
    <t>GCA_001626095</t>
  </si>
  <si>
    <t>LUOX01000001.1 Nitrosopelagicus sp. REDSEA-S08_B1 scaffold1, whole genome shotgun sequence</t>
  </si>
  <si>
    <t>GCA_002317805</t>
  </si>
  <si>
    <t>NVRP01000003.1 Nitrosopumilales archaeon isolate NORP164 Contig_source1382A_10073, whole genome shotgun sequence</t>
  </si>
  <si>
    <t>GCA_001443365</t>
  </si>
  <si>
    <t>LDXL01000001.1 Thaumarchaeota archaeon CSP1-1 XU09_C0001, whole genome shotgun sequence</t>
  </si>
  <si>
    <t>GCA_000328925</t>
  </si>
  <si>
    <t>AJVJ01000001.1 Nitrosopumilus sp. AR contig01699, whole genome shotgun sequence</t>
  </si>
  <si>
    <t>GCA_001918475</t>
  </si>
  <si>
    <t>MNFZ01000023.1 Thaumarchaeota archaeon 13_1_40CM_3_38_6 13_1_40cm_3_scaffold_10595, whole genome shotgun sequence</t>
  </si>
  <si>
    <t>GCA_003175215</t>
  </si>
  <si>
    <t>BGKI01000001.1 Candidatus Nitrosopumilus sp. NM25 DNA, sequence01, whole genome shotgun sequence</t>
  </si>
  <si>
    <t>GCA_001917995</t>
  </si>
  <si>
    <t>MNFB01000060.1 Thaumarchaeota archaeon 13_1_40CM_4_38_7 13_1_40cm_4_scaffold_107, whole genome shotgun sequence</t>
  </si>
  <si>
    <t>GCA_001918975</t>
  </si>
  <si>
    <t>MNGY01000047.1 Thaumarchaeota archaeon 13_1_40CM_2_39_13_2 13_1_40cm_2_scaffold_10018, whole genome shotgun sequence</t>
  </si>
  <si>
    <t>GCA_003724175</t>
  </si>
  <si>
    <t>RHEY01000215.1 Thaumarchaeota archaeon S15 scaffold_1000, whole genome shotgun sequence</t>
  </si>
  <si>
    <t>GCA_000402915</t>
  </si>
  <si>
    <t>AQTB01000001.1 Aigarchaeota archaeon SCGC AAA471-D15 pSL4_2DRAFT_contig_52.53_C, whole genome shotgun sequence</t>
  </si>
  <si>
    <t>GCA_002504425</t>
  </si>
  <si>
    <t>DARP01000013.1 TPA_asm: Nitrososphaeraceae archaeon UBA272 UBA272_contig_10005, whole genome shotgun sequence</t>
  </si>
  <si>
    <t>GCA_002762965</t>
  </si>
  <si>
    <t>PCWH01000119.1 Nitrosopumilales archaeon CG11_big_fil_rev_8_21_14_0_20_33_24 CG11_8_21_14_0.20_scaffold_100177_c, whole genome shotgun sequence</t>
  </si>
  <si>
    <t>GCA_003660785</t>
  </si>
  <si>
    <t>QMUW01000001.1 Thaumarchaeota archaeon isolate B25_G17 B25_Guay17_scaffold_00429, whole genome shotgun sequence</t>
  </si>
  <si>
    <t>GCA_000955905</t>
  </si>
  <si>
    <t>CP011097.2 Candidatus Nitrosotenuis cloacae strain SAT1, complete genome</t>
  </si>
  <si>
    <t>GCA_000241145</t>
  </si>
  <si>
    <t>AHJG01000343.1 Candidatus Nitrosarchaeum limnium BG20 contig00633, whole genome shotgun sequence</t>
  </si>
  <si>
    <t>GCA_003193945</t>
  </si>
  <si>
    <t>PSPI01000116.1 Thaumarchaeota archaeon isolate Cayman_117_shallow scaffold_10456, whole genome shotgun sequence</t>
  </si>
  <si>
    <t>GCA_004195455</t>
  </si>
  <si>
    <t>PSPJ01000078.1 Thaumarchaeota archaeon isolate Guaymas_96 Bin96_scaffold_10065, whole genome shotgun sequence</t>
  </si>
  <si>
    <t>GCA_000746765</t>
  </si>
  <si>
    <t>JOSY01000001.1 Marine Group I thaumarchaeote SCGC AAA799-D11 AAA799D11_1, whole genome shotgun sequence</t>
  </si>
  <si>
    <t>GCA_000299365</t>
  </si>
  <si>
    <t>CP003842.1 Candidatus Nitrosopumilus koreensis AR1, complete genome</t>
  </si>
  <si>
    <t>GCA_002501935</t>
  </si>
  <si>
    <t>DAOR01000226.1 TPA_asm: Nitrososphaeraceae archaeon UBA273 UBA273_contig_100520, whole genome shotgun sequence</t>
  </si>
  <si>
    <t>GCA_003724325</t>
  </si>
  <si>
    <t>RHFD01000080.1 Nitrosopumilus sp. D6 scaffold_10, whole genome shotgun sequence</t>
  </si>
  <si>
    <t>GCA_000494125</t>
  </si>
  <si>
    <t>AWOF01000001.1 Thaumarchaeota archaeon JGI OTU-4 pSL4COM4_contig_0_0.1, whole genome shotgun sequence</t>
  </si>
  <si>
    <t>GCA_001917965</t>
  </si>
  <si>
    <t>MNFA01000052.1 Thaumarchaeota archaeon 13_1_40CM_4_48_7 13_1_40cm_4_scaffold_10871, whole genome shotgun sequence</t>
  </si>
  <si>
    <t>GCA_003972945</t>
  </si>
  <si>
    <t>QOAK01000053.1 Thaumarchaeota archaeon isolate MAG 147 Ga0226836_10000442, whole genome shotgun sequence</t>
  </si>
  <si>
    <t>GCA_002494895</t>
  </si>
  <si>
    <t>DADA01000109.1 TPA_asm: Nitrososphaera sp. UBA210 UBA210_contig_10075, whole genome shotgun sequence</t>
  </si>
  <si>
    <t>GCA_002317825</t>
  </si>
  <si>
    <t>NVRT01000002.1 Nitrosopumilales archaeon isolate NORP160 Contig_source1382A_20594, whole genome shotgun sequence</t>
  </si>
  <si>
    <t>GCA_003569705</t>
  </si>
  <si>
    <t>BGOU01000001.1 Candidatus Nitrosoarchaeum sp. BD3 DNA, tig00000166, whole genome shotgun sequence</t>
  </si>
  <si>
    <t>GCA_002789395</t>
  </si>
  <si>
    <t>PFTD01000193.1 Nitrosopumilales archaeon CG_4_9_14_0_8_um_filter_34_10 CG_4_9_14_0.8_um_filter_scaffold_1003_c, whole genome shotgun sequence</t>
  </si>
  <si>
    <t>GCA_900620265</t>
  </si>
  <si>
    <t>UYNY01000001.1 Nitrosopumilaceae archaeon isolate IBTHAUMO2 genome assembly, contig: IBTHAUMO2_Contig_1, whole genome shotgun sequence</t>
  </si>
  <si>
    <t>GCA_001437625</t>
  </si>
  <si>
    <t>LIAL01000001.1 Nitrosopumilus sp. BACL13 MAG-121220-bin23 contig00011.0_to_5_1_121220-bin23, whole genome shotgun sequence</t>
  </si>
  <si>
    <t>GCA_001918995</t>
  </si>
  <si>
    <t>MNGZ01000059.1 Thaumarchaeota archaeon 13_1_40CM_2_39_13_1 13_1_40cm_2_scaffold_101517, whole genome shotgun sequence</t>
  </si>
  <si>
    <t>GCA_000405925</t>
  </si>
  <si>
    <t>ASPE01000001.1 Aigarchaeota archaeon SCGC AAA471-I13 A471I13DRAFT_contig_0_0.1_C, whole genome shotgun sequence</t>
  </si>
  <si>
    <t>GCA_002156965</t>
  </si>
  <si>
    <t>CP021324.1 Candidatus Nitrosomarinus catalina strain SPOT01 chromosome, complete genome</t>
  </si>
  <si>
    <t>GCA_001543015</t>
  </si>
  <si>
    <t>LFLC01000058.1 Nitrosopumilus sp. LS_AOA contig10558, whole genome shotgun sequence</t>
  </si>
  <si>
    <t>GCA_002731165</t>
  </si>
  <si>
    <t>PBZR01000018.1 Nitrosopumilales archaeon isolate NP145 101459, whole genome shotgun sequence</t>
  </si>
  <si>
    <t>GCA_000812185</t>
  </si>
  <si>
    <t>CP007026.1 Candidatus Nitrosopelagicus brevis strain CN25, complete genome</t>
  </si>
  <si>
    <t>GCA_002787055</t>
  </si>
  <si>
    <t>CP024808.1 Candidatus Nitrosotenuis aquarius strain AQ6F chromosome, complete genome</t>
  </si>
  <si>
    <t>GCA_001627015</t>
  </si>
  <si>
    <t>LUPE01000001.1 Nitrosopelagicus sp. REDSEA-S43_B1 scaffold1, whole genome shotgun sequence</t>
  </si>
  <si>
    <t>GCA_003660665</t>
  </si>
  <si>
    <t>QMUQ01000001.1 Thaumarchaeota archaeon isolate B77_G16 B77_Guay16_scaffold_02069, whole genome shotgun sequence</t>
  </si>
  <si>
    <t>GCA_003856905</t>
  </si>
  <si>
    <t>RPPJ01000568.1 Nitrosopumilales archaeon isolate maxbin2.0428 maxbin2.0428_Contig_10606794, whole genome shotgun sequence</t>
  </si>
  <si>
    <t>GCA_003702495</t>
  </si>
  <si>
    <t>REGH01000060.1 Nitrosopumilus sp. isolate GoM_MAG4 NODE_11195_length_5074_cov_15.115423, whole genome shotgun sequence</t>
  </si>
  <si>
    <t>GCA_001321845</t>
  </si>
  <si>
    <t>JPUE01000001.1 Nitrosopumilus sp. PRT-SC01 contig_11, whole genome shotgun sequence</t>
  </si>
  <si>
    <t>GCA_003193985</t>
  </si>
  <si>
    <t>PSPH01000050.1 Thaumarchaeota archaeon isolate Cayman_118_shallow scaffold_10245, whole genome shotgun sequence</t>
  </si>
  <si>
    <t>GCA_003724215</t>
  </si>
  <si>
    <t>RHEZ01000113.1 Thaumarchaeota archaeon S14 scaffold_1002, whole genome shotgun sequence</t>
  </si>
  <si>
    <t>GCA_002501855</t>
  </si>
  <si>
    <t>DAOM01000335.1 TPA_asm: Nitrososphaeraceae archaeon UBA348 UBA348_contig_10042, whole genome shotgun sequence</t>
  </si>
  <si>
    <t>GCA_001917505</t>
  </si>
  <si>
    <t>MNED01000045.1 Thaumarchaeota archaeon 13_1_40CM_38_12 13_1_40cm_scaffold_10, whole genome shotgun sequence</t>
  </si>
  <si>
    <t>GCA_003702485</t>
  </si>
  <si>
    <t>REGI01000038.1 Candidatus Nitrosopelagicus sp. isolate GoM_MAG1 NODE_10238_length_5772_cov_2.581045, whole genome shotgun sequence</t>
  </si>
  <si>
    <t>GCA_002495205</t>
  </si>
  <si>
    <t>DAEE01000039.1 TPA_asm: Thaumarchaeota archaeon UBA183 UBA183_contig_10194, whole genome shotgun sequence</t>
  </si>
  <si>
    <t>GCA_001438895</t>
  </si>
  <si>
    <t>LIAK01000001.1 Nitrosopumilus sp. BACL13 MAG-120910-bin56 contig00120_1_120910-bin56, whole genome shotgun sequence</t>
  </si>
  <si>
    <t>GCA_002737455</t>
  </si>
  <si>
    <t>NSIS01000015.1 Thaumarchaeota archaeon isolate Baikal-G2 Thaumarchaeota-Baikal-G2-C10, whole genome shotgun sequence</t>
  </si>
  <si>
    <t>GCA_000746785</t>
  </si>
  <si>
    <t>JOTA01000001.1 Marine Group I thaumarchaeote SCGC AAA799-B03 AAA799B03_0, whole genome shotgun sequence</t>
  </si>
  <si>
    <t>GCA_003164815</t>
  </si>
  <si>
    <t>PLUF01000016.1 Thaumarchaeota archaeon isolate bog_1369 73.20120700_S1D.104_contig_100221, whole genome shotgun sequence</t>
  </si>
  <si>
    <t>GCA_002494485</t>
  </si>
  <si>
    <t>DACA01000098.1 TPA_asm: Nitrososphaerales archaeon UBA213 UBA213_contig_100323, whole genome shotgun sequence</t>
  </si>
  <si>
    <t>GCA_000402965</t>
  </si>
  <si>
    <t>AQTA01000001.1 Aigarchaeota archaeon SCGC AAA471-E14 pSL4_3DRAFT_contig_57.58_C, whole genome shotgun sequence</t>
  </si>
  <si>
    <t>GCA_002698885</t>
  </si>
  <si>
    <t>PAAH01000039.1 Thaumarchaeota archaeon isolate NAT229 143807, whole genome shotgun sequence</t>
  </si>
  <si>
    <t>GCA_000802205</t>
  </si>
  <si>
    <t>CP012850.1 Candidatus Nitrocosmicus oleophilus strain MY3, complete genome</t>
  </si>
  <si>
    <t>GCA_003176995</t>
  </si>
  <si>
    <t>QHBN01000001.1 Thaumarchaeota archaeon isolate RRmetagenome_bin19 antarctic_groopm_ref2_bin_30_contig_10133, whole genome shotgun sequence</t>
  </si>
  <si>
    <t>GCA_002506605</t>
  </si>
  <si>
    <t>DAXX01000052.1 TPA_asm: Thaumarchaeota archaeon UBA160 UBA160_contig_1, whole genome shotgun sequence</t>
  </si>
  <si>
    <t>GCA_000328945</t>
  </si>
  <si>
    <t>AJVI01000001.1 Nitrosopumilus sp. SJ contig02643, whole genome shotgun sequence</t>
  </si>
  <si>
    <t>GCA_001674955</t>
  </si>
  <si>
    <t>KV575202.1 Candidatus Nitrosopumilus sp. DDS1 genomic scaffold scaffold1, whole genome shotgun sequence</t>
  </si>
  <si>
    <t>GCA_003724275</t>
  </si>
  <si>
    <t>RHFA01000052.1 Thaumarchaeota archaeon S13 scaffold_104, whole genome shotgun sequence</t>
  </si>
  <si>
    <t>GCA_003139715</t>
  </si>
  <si>
    <t>PLFZ01000009.1 Thaumarchaeota archaeon isolate bog_1367 73.20110800_S3D.59_contig_10026, whole genome shotgun sequence</t>
  </si>
  <si>
    <t>GCA_003045125</t>
  </si>
  <si>
    <t>LXWN01000001.1 Candidatus Nitrosopelagicus brevis strain U25 NODE_1_length_698954_cov_43.118_ID_216337, whole genome shotgun sequence</t>
  </si>
  <si>
    <t>GCA_000398525</t>
  </si>
  <si>
    <t>ASLW01000001.1 Aigarchaeota archaeon SCGC AAA471-J07 A471J7DRAFT_contig_0_0.1_C, whole genome shotgun sequence</t>
  </si>
  <si>
    <t>GCA_003248015</t>
  </si>
  <si>
    <t>QJZB01000107.1 Candidatus Nitrosopumilus salaria isolate SZUA-335 scaffold_10158, whole genome shotgun sequence</t>
  </si>
  <si>
    <t>GCA_002783425</t>
  </si>
  <si>
    <t>PFGA01000418.1 Nitrosopumilales archaeon CG15_BIG_FIL_POST_REV_8_21_14_020_33_23 CG15_8_21_14_0.20_scaffold_101359_c, whole genome shotgun sequence</t>
  </si>
  <si>
    <t>GCA_002501845</t>
  </si>
  <si>
    <t>DAOL01000026.1 TPA_asm: Nitrososphaera sp. UBA217 UBA217_contig_100381, whole genome shotgun sequence</t>
  </si>
  <si>
    <t>GCA_001627095</t>
  </si>
  <si>
    <t>LUPD01000001.1 Nitrosopelagicus sp. REDSEA-S37_B6 scaffold1, whole genome shotgun sequence</t>
  </si>
  <si>
    <t>GCA_002506665</t>
  </si>
  <si>
    <t>DAXZ01000060.1 TPA_asm: Nitrosopumilus sp. UBA526 UBA526_contig_1005, whole genome shotgun sequence</t>
  </si>
  <si>
    <t>GCA_003724255</t>
  </si>
  <si>
    <t>RHFE01000037.1 Nitrosopumilus sp. B06 scaffold_0, whole genome shotgun sequence</t>
  </si>
  <si>
    <t>GCA_001870125</t>
  </si>
  <si>
    <t>CP017922.1 Candidatus Nitrosocosmicus exaquare strain G61 chromosome, complete genome</t>
  </si>
  <si>
    <t>GCA_000270325</t>
  </si>
  <si>
    <t>BA000048.1 Candidatus Caldiarchaeum subterraneum DNA, complete genome, from subsurface mine microbial mat</t>
  </si>
  <si>
    <t>GCA_000405905</t>
  </si>
  <si>
    <t>ASPD01000001.1 Aigarchaeota archaeon SCGC AAA471-F17 A471F17DRAFT_contig_0_0.1_C, whole genome shotgun sequence</t>
  </si>
  <si>
    <t>GCA_000746705</t>
  </si>
  <si>
    <t>JOTC01000001.1 Marine Group I thaumarchaeote SCGC AAA799-O18 AAA799O18_0, whole genome shotgun sequence</t>
  </si>
  <si>
    <t>GCA_002781805</t>
  </si>
  <si>
    <t>PFFZ01000073.1 Nitrosopumilales archaeon CG15_BIG_FIL_POST_REV_8_21_14_020_37_12 CG15_8_21_14_0.20_scaffold_10000_c, whole genome shotgun sequence</t>
  </si>
  <si>
    <t>GCA_002317795</t>
  </si>
  <si>
    <t>NVWC01000008.1 Thaumarchaeota archaeon isolate NORP47 Contig_source1383C_1044, whole genome shotgun sequence</t>
  </si>
  <si>
    <t>GCA_000204585</t>
  </si>
  <si>
    <t>CM001158.1 Candidatus Nitrosoarchaeum limnia SFB1 chromosome, whole genome shotgun sequence</t>
  </si>
  <si>
    <t>GCA_003135575</t>
  </si>
  <si>
    <t>PLCG01000084.1 Thaumarchaeota archaeon isolate palsa_1368 73.20111000_P3M.136_contig_100960, whole genome shotgun sequence</t>
  </si>
  <si>
    <t>GCA_001918945</t>
  </si>
  <si>
    <t>MNGX01000058.1 Thaumarchaeota archaeon 13_1_40CM_2_39_7 13_1_40cm_2_scaffold_10118, whole genome shotgun sequence</t>
  </si>
  <si>
    <t>GCA_001627105</t>
  </si>
  <si>
    <t>LUOY01000001.1 Nitrosopelagicus sp. REDSEA-S19_B12N3 scaffold1, whole genome shotgun sequence</t>
  </si>
  <si>
    <t>GCA_003660635</t>
  </si>
  <si>
    <t>QMUP01000001.1 Thaumarchaeota archaeon isolate B99_G9 B99_Guay9_scaffold_01853, whole genome shotgun sequence</t>
  </si>
  <si>
    <t>GCA_000724145</t>
  </si>
  <si>
    <t>JNVL01000001.1 Marine Group I thaumarchaeote SCGC AAA799-E16 AAA799E16_0, whole genome shotgun sequence</t>
  </si>
  <si>
    <t>GCA_002495905</t>
  </si>
  <si>
    <t>DAHJ01000032.1 TPA_asm: Thaumarchaeota archaeon UBA223 UBA223_contig_101079, whole genome shotgun sequence</t>
  </si>
  <si>
    <t>GCA_002906215</t>
  </si>
  <si>
    <t>CP024014.1 Candidatus Nitrosocaldus islandicus isolate 3F chromosome, complete genome</t>
  </si>
  <si>
    <t>GCA_000960885</t>
  </si>
  <si>
    <t>JZWT01000001.1 Thermoproteus sp. AZ2 contig1, whole genome shotgun sequence</t>
  </si>
  <si>
    <t xml:space="preserve">Thermoproteales </t>
  </si>
  <si>
    <t>GCA_000018305</t>
  </si>
  <si>
    <t>CP000852.1 Caldivirga maquilingensis IC-167, complete genome</t>
  </si>
  <si>
    <t>Thermoproteales</t>
  </si>
  <si>
    <t>GCA_003649355</t>
  </si>
  <si>
    <t>QMRR01000001.1 Thermoprotei archaeon isolate B36_G1 B36_Guay1_scaffold_03057, whole genome shotgun sequence</t>
  </si>
  <si>
    <t>GCA_003661745</t>
  </si>
  <si>
    <t>QMWS01000001.1 Thermoprotei archaeon isolate B83_G16 B83_Guay16_scaffold_00205, whole genome shotgun sequence</t>
  </si>
  <si>
    <t>GCA_000015205</t>
  </si>
  <si>
    <t>CP000504.1 Pyrobaculum islandicum DSM 4184, complete genome</t>
  </si>
  <si>
    <t>GCA_003649515</t>
  </si>
  <si>
    <t>QMSC01000001.1 Thermoprotei archaeon isolate B14_G17 B14_Guay17_scaffold_00059, whole genome shotgun sequence</t>
  </si>
  <si>
    <t>GCA_002254595</t>
  </si>
  <si>
    <t>NJEH01000045.1 Thermofilum sp. ex4484_15 ex4484_15_scaffold_10287_length_12354__count_1280, whole genome shotgun sequence</t>
  </si>
  <si>
    <t>GCA_003649485</t>
  </si>
  <si>
    <t>QMRY01000001.1 Thermoprotei archaeon isolate B17_G9 B17_Guay9_scaffold_04831, whole genome shotgun sequence</t>
  </si>
  <si>
    <t>GCA_001316145</t>
  </si>
  <si>
    <t>BBCT01000001.1 Vulcanisaeta distributa JCM 11215 DNA, contig: JCM11215.contig00001, whole genome shotgun sequence</t>
  </si>
  <si>
    <t>GCA_003400025</t>
  </si>
  <si>
    <t>NMUE01000100.1 Pyrobaculum aerophilum strain YKB31 NODE_100_length_2372_cov_8.29252_ID_4495, whole genome shotgun sequence</t>
  </si>
  <si>
    <t>GCA_001516655</t>
  </si>
  <si>
    <t>LOBZ01000001.1 Thermoproteus sp. JCHS_4 scf1118686606138, whole genome shotgun sequence</t>
  </si>
  <si>
    <t>GCA_001516765</t>
  </si>
  <si>
    <t>LOCH01000001.1 Vulcanisaeta sp. MG_3 scf1118686645598, whole genome shotgun sequence</t>
  </si>
  <si>
    <t>GCA_003649255</t>
  </si>
  <si>
    <t>QMRL01000001.1 Thermoprotei archaeon isolate B47_G2 B47_Guay2_scaffold_00143, whole genome shotgun sequence</t>
  </si>
  <si>
    <t>GCA_000148385</t>
  </si>
  <si>
    <t>CP002100.1 Vulcanisaeta distributa DSM 14429, complete genome</t>
  </si>
  <si>
    <t>GCA_003649615</t>
  </si>
  <si>
    <t>QMSI01000001.1 Thermoprotei archaeon isolate B40_G2 B40_Guay2_scaffold_00008, whole genome shotgun sequence</t>
  </si>
  <si>
    <t>GCA_000253055</t>
  </si>
  <si>
    <t>FN869859.1 Thermoproteus tenax Kra 1, complete genome</t>
  </si>
  <si>
    <t>GCA_000247545</t>
  </si>
  <si>
    <t>CP003316.1 Pyrobaculum oguniense TE7, complete genome</t>
  </si>
  <si>
    <t>GCA_003650755</t>
  </si>
  <si>
    <t>QMRM01000001.1 Thermoprotei archaeon isolate B44_G9 B44_Guay9_scaffold_04194, whole genome shotgun sequence</t>
  </si>
  <si>
    <t>GCA_000015225</t>
  </si>
  <si>
    <t>CP000505.1 Thermofilum pendens Hrk 5, complete genome</t>
  </si>
  <si>
    <t>GCA_003649565</t>
  </si>
  <si>
    <t>QMSF01000001.1 Thermoprotei archaeon isolate B75_G16 B75_Guay16_scaffold_00456, whole genome shotgun sequence</t>
  </si>
  <si>
    <t>GCA_003661805</t>
  </si>
  <si>
    <t>QMWV01000001.1 Thermoprotei archaeon isolate B61_G16 B61_Guay16_scaffold_00070, whole genome shotgun sequence</t>
  </si>
  <si>
    <t>GCA_000264495</t>
  </si>
  <si>
    <t>CP003531.1 Thermogladius cellulolyticus 1633, complete genome</t>
  </si>
  <si>
    <t>GCA_003650925</t>
  </si>
  <si>
    <t>QMSP01000001.1 Thermoprotei archaeon isolate B12_G16 B12_Guay16_scaffold_00005, whole genome shotgun sequence</t>
  </si>
  <si>
    <t>GCA_003661905</t>
  </si>
  <si>
    <t>QMXA01000001.1 Thermoprotei archaeon isolate B12_G17 B12_Guay17_scaffold_00174, whole genome shotgun sequence</t>
  </si>
  <si>
    <t>GCA_001315925</t>
  </si>
  <si>
    <t>BBBF01000001.1 Thermocladium modestius JCM 10088 DNA, contig: JCM10088.contig00001, whole genome shotgun sequence</t>
  </si>
  <si>
    <t>GCA_003649555</t>
  </si>
  <si>
    <t>QMSE01000001.1 Thermoprotei archaeon isolate B1_G17 B1_Guay17_scaffold_00140, whole genome shotgun sequence</t>
  </si>
  <si>
    <t>GCA_001516585</t>
  </si>
  <si>
    <t>LOBW01000001.1 Thermocladium sp. ECH_B 100009, whole genome shotgun sequence</t>
  </si>
  <si>
    <t>GCA_000813245</t>
  </si>
  <si>
    <t>CP007493.1 Thermofilum carboxyditrophus 1505, complete genome</t>
  </si>
  <si>
    <t>GCA_001316245</t>
  </si>
  <si>
    <t>BBDM01000001.1 Vulcanisaeta sp. JCM 14467 DNA, contig: JCM14467.contig00001, whole genome shotgun sequence</t>
  </si>
  <si>
    <t>GCA_000007225</t>
  </si>
  <si>
    <t>AE009441.1 Pyrobaculum aerophilum str. IM2, complete genome</t>
  </si>
  <si>
    <t>GCA_000190315</t>
  </si>
  <si>
    <t>CP002529.1 Vulcanisaeta moutnovskia 768-28, complete genome</t>
  </si>
  <si>
    <t>GCA_000960865</t>
  </si>
  <si>
    <t>JZWU01000001.1 Vulcanisaeta sp. AZ3 contig1, whole genome shotgun sequence</t>
  </si>
  <si>
    <t>GCA_002497345</t>
  </si>
  <si>
    <t>DANS01000030.1 TPA_asm: Thermoproteus sp. UBA157 UBA157_contig_1175, whole genome shotgun sequence</t>
  </si>
  <si>
    <t>GCA_003649225</t>
  </si>
  <si>
    <t>QMRD01000001.1 Thermoprotei archaeon isolate B9_G17 B9_Guay17_scaffold_00071, whole genome shotgun sequence</t>
  </si>
  <si>
    <t>GCA_003649295</t>
  </si>
  <si>
    <t>QMRO01000001.1 Thermoprotei archaeon isolate B40_G17 B40_Guay17_scaffold_00477, whole genome shotgun sequence</t>
  </si>
  <si>
    <t>GCA_001316285</t>
  </si>
  <si>
    <t>BBDO01000001.1 Vulcanisaeta sp. JCM 16161 DNA, contig: JCM16161.contig00001, whole genome shotgun sequence</t>
  </si>
  <si>
    <t>GCA_003650785</t>
  </si>
  <si>
    <t>QMRW01000001.1 Thermoprotei archaeon isolate B20_G17 B20_Guay17_scaffold_00036, whole genome shotgun sequence</t>
  </si>
  <si>
    <t>GCA_000993805</t>
  </si>
  <si>
    <t>CP009961.1 Thermofilum uzonense strain 1807-2, complete genome</t>
  </si>
  <si>
    <t>GCA_003649375</t>
  </si>
  <si>
    <t>QMRS01000001.1 Thermoprotei archaeon isolate B34_G16 B34_Guay16_scaffold_00332, whole genome shotgun sequence</t>
  </si>
  <si>
    <t>GCA_003661915</t>
  </si>
  <si>
    <t>QMXB01000001.1 Thermoprotei archaeon isolate B105_G9 B105_Guay9_scaffold_07152, whole genome shotgun sequence</t>
  </si>
  <si>
    <t>GCA_003661715</t>
  </si>
  <si>
    <t>QMWR01000001.1 Thermoprotei archaeon isolate B21_G1 B21_Guay1_scaffold_01942, whole genome shotgun sequence</t>
  </si>
  <si>
    <t>GCA_002496475</t>
  </si>
  <si>
    <t>DAJV01000002.1 TPA_asm: Vulcanisaeta sp. UBA163 UBA163_contig_10080, whole genome shotgun sequence</t>
  </si>
  <si>
    <t>GCA_000446015</t>
  </si>
  <si>
    <t>CP006646.1 Thermofilum adornatus chromosome, complete genome</t>
  </si>
  <si>
    <t>GCA_003661705</t>
  </si>
  <si>
    <t>QMWQ01000001.1 Thermoprotei archaeon isolate B23_G2 B23_Guay2_scaffold_00002, whole genome shotgun sequence</t>
  </si>
  <si>
    <t>GCA_000234805</t>
  </si>
  <si>
    <t>CP003098.1 Pyrobaculum ferrireducens strain 1860, complete genome</t>
  </si>
  <si>
    <t>GCA_003649425</t>
  </si>
  <si>
    <t>QMRU01000001.1 Thermoprotei archaeon isolate B22_G17 B22_Guay17_scaffold_01434, whole genome shotgun sequence</t>
  </si>
  <si>
    <t>GCA_003650635</t>
  </si>
  <si>
    <t>QMRE01000001.1 Thermoprotei archaeon isolate B80_G9 B80_Guay9_scaffold_00165, whole genome shotgun sequence</t>
  </si>
  <si>
    <t>GCA_003649445</t>
  </si>
  <si>
    <t>QMRV01000001.1 Thermoprotei archaeon isolate B22_G16 B22_Guay16_scaffold_00045, whole genome shotgun sequence</t>
  </si>
  <si>
    <t>GCA_003086515</t>
  </si>
  <si>
    <t>QEFL01000001.1 Vulcanisaeta sp. SCGC AB-777_J10 AB-777_J10_L006_NODE_284_length_104320_cov_94.0449, whole genome shotgun sequence</t>
  </si>
  <si>
    <t>GCA_003650735</t>
  </si>
  <si>
    <t>QMRK01000001.1 Thermoprotei archaeon isolate B48_G2 B48_Guay2_scaffold_00667, whole genome shotgun sequence</t>
  </si>
  <si>
    <t>GCA_001315985</t>
  </si>
  <si>
    <t>BBBI01000001.1 Vulcanisaeta distributa JCM 11216 DNA, contig: JCM11216.contig00001, whole genome shotgun sequence</t>
  </si>
  <si>
    <t>GCA_001316005</t>
  </si>
  <si>
    <t>BBBJ01000001.1 Vulcanisaeta distributa JCM 11217 DNA, contig: JCM11217.contig00001, whole genome shotgun sequence</t>
  </si>
  <si>
    <t>GCA_000193375</t>
  </si>
  <si>
    <t>CP002590.1 Thermoproteus uzoniensis 768-20, complete genome</t>
  </si>
  <si>
    <t>GCA_003649625</t>
  </si>
  <si>
    <t>QMSJ01000001.1 Thermoprotei archaeon isolate B39_G17 B39_Guay17_scaffold_00013, whole genome shotgun sequence</t>
  </si>
  <si>
    <t>GCA_001516745</t>
  </si>
  <si>
    <t>LOCG01000001.1 Vulcanisaeta sp. CIS_19 scf1118685652030, whole genome shotgun sequence</t>
  </si>
  <si>
    <t>GCA_003661825</t>
  </si>
  <si>
    <t>QMWW01000001.1 Thermoprotei archaeon isolate B50_G16 B50_Guay16_scaffold_00162, whole genome shotgun sequence</t>
  </si>
  <si>
    <t>GCA_003650815</t>
  </si>
  <si>
    <t>QMSB01000001.1 Thermoprotei archaeon isolate B15_G2 B15_Guay2_scaffold_00003, whole genome shotgun sequence</t>
  </si>
  <si>
    <t>GCA_001516665</t>
  </si>
  <si>
    <t>LOCA01000001.1 Thermoproteus sp. CIS_19 scf1118685652047, whole genome shotgun sequence</t>
  </si>
  <si>
    <t>GCA_003650795</t>
  </si>
  <si>
    <t>QMSA01000001.1 Thermoprotei archaeon isolate B16_G17 B16_Guay17_scaffold_01080, whole genome shotgun sequence</t>
  </si>
  <si>
    <t>GCA_001663375</t>
  </si>
  <si>
    <t>LCTF01000001.1 Caldivirga sp. MU80 contig_1, whole genome shotgun sequence</t>
  </si>
  <si>
    <t>GCA_003649285</t>
  </si>
  <si>
    <t>QMRN01000001.1 Thermoprotei archaeon isolate B43_G2 B43_Guay2_scaffold_00087, whole genome shotgun sequence</t>
  </si>
  <si>
    <t>GCA_003649665</t>
  </si>
  <si>
    <t>QMSL01000001.1 Thermoprotei archaeon isolate B3_G16 B3_Guay16_scaffold_00657, whole genome shotgun sequence</t>
  </si>
  <si>
    <t>GCA_002506515</t>
  </si>
  <si>
    <t>DAXS01000007.1 TPA_asm: Caldivirga sp. UBA161 UBA161_contig_1133, whole genome shotgun sequence</t>
  </si>
  <si>
    <t>GCA_001515805</t>
  </si>
  <si>
    <t>LOCC01000001.1 Caldivirga sp. CIS_19 scf1118685652023, whole genome shotgun sequence</t>
  </si>
  <si>
    <t>GCA_003649405</t>
  </si>
  <si>
    <t>QMRT01000001.1 Thermoprotei archaeon isolate B3_G17 B3_Guay17_scaffold_00296, whole genome shotgun sequence</t>
  </si>
  <si>
    <t>GCA_003649685</t>
  </si>
  <si>
    <t>QMSM01000001.1 Thermoprotei archaeon isolate B28_G15 B28_Guay15_scaffold_00010, whole genome shotgun sequence</t>
  </si>
  <si>
    <t>GCA_002078205</t>
  </si>
  <si>
    <t>LCWN02000153.1 Vulcanisaeta sp. EB80 NODE_1020_length_1518_cov_5.13372_ID_1365474, whole genome shotgun sequence</t>
  </si>
  <si>
    <t>GCA_003649455</t>
  </si>
  <si>
    <t>QMRX01000001.1 Thermoprotei archaeon isolate B18_G17 B18_Guay17_scaffold_02149, whole genome shotgun sequence</t>
  </si>
  <si>
    <t>GCA_003650665</t>
  </si>
  <si>
    <t>QMRF01000001.1 Thermoprotei archaeon isolate B8_G1 B8_Guay1_scaffold_01729, whole genome shotgun sequence</t>
  </si>
  <si>
    <t>GCA_001516725</t>
  </si>
  <si>
    <t>LOCB01000001.1 Caldivirga sp. MG_3 scf1118686645526, whole genome shotgun sequence</t>
  </si>
  <si>
    <t>GCA_000019805</t>
  </si>
  <si>
    <t>CP001014.1 Pyrobaculum neutrophilum V24Sta chromosome, complete genome</t>
  </si>
  <si>
    <t>GCA_003661765</t>
  </si>
  <si>
    <t>QMWU01000001.1 Thermoprotei archaeon isolate B69_G9 B69_Guay9_scaffold_00085, whole genome shotgun sequence</t>
  </si>
  <si>
    <t>GCA_001748385</t>
  </si>
  <si>
    <t>BCLI01000001.1 Vulcanisaeta thermophila DNA, contig: contig00001, strain: CBA1501, whole genome shotgun sequence</t>
  </si>
  <si>
    <t>GCA_003661865</t>
  </si>
  <si>
    <t>QMWY01000001.1 Thermoprotei archaeon isolate B45_G16 B45_Guay16_scaffold_00482, whole genome shotgun sequence</t>
  </si>
  <si>
    <t>GCA_002077075</t>
  </si>
  <si>
    <t>LCWM02000024.1 Thermoproteus sp. CP80 NODE_103_length_25353_cov_171.631_ID_1678768, whole genome shotgun sequence</t>
  </si>
  <si>
    <t>GCA_000016385</t>
  </si>
  <si>
    <t>CP000660.1 Pyrobaculum arsenaticum DSM 13514, complete genome</t>
  </si>
  <si>
    <t>GCA_001316265</t>
  </si>
  <si>
    <t>BBDN01000001.1 Vulcanisaeta sp. JCM 16159 DNA, contig: JCM16159.contig00001, whole genome shotgun sequence</t>
  </si>
  <si>
    <t>GCA_000092185</t>
  </si>
  <si>
    <t>CP001939.1 Thermosphaera aggregans DSM 11486, complete genome</t>
  </si>
  <si>
    <t>GCA_002254905</t>
  </si>
  <si>
    <t>NJDJ01000058.1 Thermofilum sp. ex4484_82 ex4484_82_scaffold_10024_length_9767__count_5480, whole genome shotgun sequence</t>
  </si>
  <si>
    <t>GCA_000015805</t>
  </si>
  <si>
    <t>CP000561.1 Pyrobaculum calidifontis JCM 11548, complete genome</t>
  </si>
  <si>
    <t>GCA_003400145</t>
  </si>
  <si>
    <t>NMUF01000100.1 Pyrobaculum aerophilum strain YKB32 NODE_100_length_2249_cov_15.4084_ID_3052, whole genome shotgun sequence</t>
  </si>
  <si>
    <t>GCA_001515825</t>
  </si>
  <si>
    <t>LOBY01000001.1 Pyrobaculum sp. OCT_11 scf1119037731548, whole genome shotgun sequence</t>
  </si>
  <si>
    <t>GCA_003650705</t>
  </si>
  <si>
    <t>QMRI01000001.1 Thermoprotei archaeon isolate B57_G2 B57_Guay2_scaffold_02114, whole genome shotgun sequence</t>
  </si>
  <si>
    <t>GCA_003649605</t>
  </si>
  <si>
    <t>QMSG01000001.1 Thermoprotei archaeon isolate B51_G2 B51_Guay2_scaffold_00592, whole genome shotgun sequence</t>
  </si>
  <si>
    <t>GCA_001515815</t>
  </si>
  <si>
    <t>LOCD01000001.1 Caldivirga sp. JCHS_4 scf1118686606006, whole genome shotgun sequence</t>
  </si>
  <si>
    <t>GCA_001516705</t>
  </si>
  <si>
    <t>LOCE01000001.1 Vulcanisaeta sp. JCHS_4 scf1118686606005, whole genome shotgun sequence</t>
  </si>
  <si>
    <t>GCA_003650675</t>
  </si>
  <si>
    <t>QMRH01000001.1 Thermoprotei archaeon isolate B67_G16 B67_Guay16_scaffold_00032, whole genome shotgun sequence</t>
  </si>
  <si>
    <t>GCA_002855745</t>
  </si>
  <si>
    <t>NDWX01000001.1 Thermofilum sp. NZ13 contig-220_0, whole genome shotgun sequence</t>
  </si>
  <si>
    <t>GCA_001316125</t>
  </si>
  <si>
    <t>BBCS01000001.1 Vulcanisaeta distributa JCM 11213 DNA, contig: JCM11213.contig00001, whole genome shotgun sequence</t>
  </si>
  <si>
    <t>GCA_003649545</t>
  </si>
  <si>
    <t>QMSD01000001.1 Thermoprotei archaeon isolate B132_G9 B132_Guay9_scaffold_03028, whole genome shotgun sequence</t>
  </si>
  <si>
    <t>GCA_001316025</t>
  </si>
  <si>
    <t>BBBK01000001.1 Vulcanisaeta souniana JCM 11219 DNA, contig: JCM11219.contig00001, whole genome shotgun sequence</t>
  </si>
  <si>
    <t>GCA_001515905</t>
  </si>
  <si>
    <t>LOCF01000001.1 Vulcanisaeta sp. OSP_8 scf1118686594671, whole genome shotgun sequence</t>
  </si>
  <si>
    <t>GCA_002254895</t>
  </si>
  <si>
    <t>NJDF01000008.1 Thermoprotei archaeon ex4572_64 ex4572_64_scaffold_10708_length_18594__count_17538, whole genome shotgun sequence</t>
  </si>
  <si>
    <t>GCA_003661885</t>
  </si>
  <si>
    <t>QMWZ01000001.1 Thermoprotei archaeon isolate B41_G17 B41_Guay17_scaffold_01159, whole genome shotgun sequence</t>
  </si>
  <si>
    <t>GCA_003650875</t>
  </si>
  <si>
    <t>QMSK01000001.1 Thermoprotei archaeon isolate B33_G17 B33_Guay17_scaffold_00007, whole genome shotgun sequence</t>
  </si>
  <si>
    <t>GCA_003086375</t>
  </si>
  <si>
    <t>QEFI01000001.1 Sulfolobus sp. SCGC AB-777_L09 AB_777_L09_L006_NODE_278_length_57934_cov_85.0947, whole genome shotgun sequence</t>
  </si>
  <si>
    <t>GCA_002508315</t>
  </si>
  <si>
    <t>DAHE01000041.1 TPA_asm: Thermocladium sp. UBA166 UBA166_contig_10059, whole genome shotgun sequence</t>
  </si>
  <si>
    <t>GCA_003649345</t>
  </si>
  <si>
    <t>QMRQ01000001.1 Thermoprotei archaeon isolate B36_G2 B36_Guay2_scaffold_00015, whole genome shotgun sequence</t>
  </si>
  <si>
    <t>GCA_003649495</t>
  </si>
  <si>
    <t>QMRZ01000001.1 Thermoprotei archaeon isolate B17_G15 B17_Guay15_scaffold_00073, whole genome shotgun sequence</t>
  </si>
  <si>
    <t>GCA_003661845</t>
  </si>
  <si>
    <t>QMWX01000001.1 Thermoprotei archaeon isolate B49_G17 B49_Guay17_scaffold_00279, whole genome shotgun sequence</t>
  </si>
  <si>
    <t>GCA_002506645</t>
  </si>
  <si>
    <t>DAXY01000035.1 TPA_asm: Vulcanisaeta distributa isolate UBA159 UBA159_contig_1000, whole genome shotgun sequence</t>
  </si>
  <si>
    <t>GCA_003661775</t>
  </si>
  <si>
    <t>QMWT01000001.1 Thermoprotei archaeon isolate B82_G16 B82_Guay16_scaffold_00064, whole genome shotgun sequence</t>
  </si>
  <si>
    <t>GCA_003650905</t>
  </si>
  <si>
    <t>QMSO01000001.1 Thermoprotei archaeon isolate B16_G15 B16_Guay15_scaffold_00138, whole genome shotgun sequence</t>
  </si>
  <si>
    <t>GCA_003650715</t>
  </si>
  <si>
    <t>QMRJ01000001.1 Thermoprotei archaeon isolate B53_G1 B53_Guay1_scaffold_01129, whole genome shotgun sequence</t>
  </si>
  <si>
    <t>GCA_001515835</t>
  </si>
  <si>
    <t>LOBX01000001.1 Pyrobaculum sp. JCHS_4 scf1118686605997, whole genome shotgun sequence</t>
  </si>
  <si>
    <t>GCA_002254645</t>
  </si>
  <si>
    <t>NJDK01000017.1 Thermofilum sp. ex4484_79 ex4484_79_scaffold_1012_length_17553__count_2193, whole genome shotgun sequence</t>
  </si>
  <si>
    <t>GCA_002215565</t>
  </si>
  <si>
    <t>CP020364.1 Sulfolobus acidocaldarius strain DG1 chromosome, complete genome</t>
  </si>
  <si>
    <t>GCA_001560515</t>
  </si>
  <si>
    <t>LPSE01000001.1 Sulfolobus acidocaldarius strain NG05B_C06_11 NG05B_C06_11_scaffold1_1, whole genome shotgun sequence</t>
  </si>
  <si>
    <t>GCA_001560605</t>
  </si>
  <si>
    <t>LPSJ01000001.1 Sulfolobus acidocaldarius strain NG05B_CO5_03 NG05B_CO5_03_scaffold1, whole genome shotgun sequence</t>
  </si>
  <si>
    <t>GCA_000245215</t>
  </si>
  <si>
    <t>AHJQ01000001.1 Sulfolobus islandicus M.16.40 chromosome, whole genome shotgun sequence</t>
  </si>
  <si>
    <t>GCA_000389735</t>
  </si>
  <si>
    <t>APJY01000001.1 Sulfolobales archaeon Acd1 Acd1_C1, whole genome shotgun sequence</t>
  </si>
  <si>
    <t>GCA_001315825</t>
  </si>
  <si>
    <t>BBBA01000001.1 Metallosphaera hakonensis JCM 8857 DNA, contig: JCM8857.contig00001, whole genome shotgun sequence</t>
  </si>
  <si>
    <t>GCA_001560525</t>
  </si>
  <si>
    <t>LPSF01000001.1 Sulfolobus acidocaldarius strain NG05B_C06_12 NG05B_C06_12_scaffold1, whole genome shotgun sequence</t>
  </si>
  <si>
    <t>GCA_000016605</t>
  </si>
  <si>
    <t>CP000682.1 Metallosphaera sedula DSM 5348, complete genome</t>
  </si>
  <si>
    <t>GCA_001559955</t>
  </si>
  <si>
    <t>LPRC01000007.1 Sulfolobus acidocaldarius strain GG12-C01-01 GG12_C01_01_scaffold1, whole genome shotgun sequence</t>
  </si>
  <si>
    <t>GCA_001560305</t>
  </si>
  <si>
    <t>LPRU01000001.1 Sulfolobus acidocaldarius strain GG12-C01-22 GG12_C01_22_scaffold1_0, whole genome shotgun sequence</t>
  </si>
  <si>
    <t>GCA_000968395</t>
  </si>
  <si>
    <t>CP011056.1 Sulfolobus solfataricus strain SULC, complete genome</t>
  </si>
  <si>
    <t>GCA_001560045</t>
  </si>
  <si>
    <t>LPRH01000008.1 Sulfolobus acidocaldarius strain GG12-C01-07 GG12_C01_07_scaffold1_1, whole genome shotgun sequence</t>
  </si>
  <si>
    <t>GCA_000175555</t>
  </si>
  <si>
    <t>ACUK01000506.1 Saccharolobus solfataricus 98/2 contig509, whole genome shotgun sequence</t>
  </si>
  <si>
    <t>GCA_002215445</t>
  </si>
  <si>
    <t>CP020361.1 Sulfolobus acidocaldarius strain Y14 20-20 chromosome, complete genome</t>
  </si>
  <si>
    <t>GCA_001560375</t>
  </si>
  <si>
    <t>LPRX01000005.1 Sulfolobus acidocaldarius strain NG05B_C03_01 NG05B_C03_01_scaffold1, whole genome shotgun sequence</t>
  </si>
  <si>
    <t>GCA_001266715</t>
  </si>
  <si>
    <t>CP012175.1 Metallosphaera sedula strain ARS120-2, complete genome</t>
  </si>
  <si>
    <t>GCA_003086455</t>
  </si>
  <si>
    <t>QEFG01000001.1 Sulfolobus islandicus isolate SCGC AB-777_J04 AB-777_J04_L007_NODE_331_length_173127_cov_99.9457, whole genome shotgun sequence</t>
  </si>
  <si>
    <t>GCA_001559985</t>
  </si>
  <si>
    <t>LPRF01000001.1 Sulfolobus acidocaldarius strain GG12-C01-04 GG12_C01_04_scaffold1_1, whole genome shotgun sequence</t>
  </si>
  <si>
    <t>GCA_001560285</t>
  </si>
  <si>
    <t>LPRT01000002.1 Sulfolobus acidocaldarius strain GG12-C01-21 GG12_C01_21_scaffold1, whole genome shotgun sequence</t>
  </si>
  <si>
    <t>GCA_000245195</t>
  </si>
  <si>
    <t>AHJP01000004.1 Sulfolobus islandicus M.16.30 contig004, whole genome shotgun sequence</t>
  </si>
  <si>
    <t>GCA_000243315</t>
  </si>
  <si>
    <t>JH597752.1 Metallosphaera yellowstonensis MK1 genomic scaffold MetMK1scaffold_1, whole genome shotgun sequence</t>
  </si>
  <si>
    <t>GCA_003852115</t>
  </si>
  <si>
    <t>CP033241.1 Saccharolobus solfataricus strain SUL120 chromosome, complete genome</t>
  </si>
  <si>
    <t>GCA_000968435</t>
  </si>
  <si>
    <t>CP011057.1 Sulfolobus solfataricus strain SULA, complete genome</t>
  </si>
  <si>
    <t>GCA_001266655</t>
  </si>
  <si>
    <t>CP012172.1 Metallosphaera sedula strain ARS50-1, complete genome</t>
  </si>
  <si>
    <t>GCA_001560275</t>
  </si>
  <si>
    <t>LPRS01000001.1 Sulfolobus acidocaldarius strain GG12-C01-20 GG12_C01_20_scaffold1, whole genome shotgun sequence</t>
  </si>
  <si>
    <t>GCA_000245155</t>
  </si>
  <si>
    <t>AHJN01000003.1 Sulfolobus islandicus M.16.22 contig003, whole genome shotgun sequence</t>
  </si>
  <si>
    <t>GCA_000022425</t>
  </si>
  <si>
    <t>CP001401.1 Sulfolobus islandicus M.16.27, complete genome</t>
  </si>
  <si>
    <t>GCA_001560455</t>
  </si>
  <si>
    <t>LPSB01000005.1 Sulfolobus acidocaldarius strain NG05B_C06_05 NG05B_C06_05_scaffold10_1, whole genome shotgun sequence</t>
  </si>
  <si>
    <t>GCA_002495845</t>
  </si>
  <si>
    <t>DAHF01000139.1 TPA_asm: Sulfolobus sp. UBA167 UBA167_contig_10180, whole genome shotgun sequence</t>
  </si>
  <si>
    <t>GCA_000565255</t>
  </si>
  <si>
    <t>ASRH01000001.1 Candidatus Aramenus sulfurataquae isolate AZ1-illumnia contig01, whole genome shotgun sequence</t>
  </si>
  <si>
    <t>GCA_003086385</t>
  </si>
  <si>
    <t>QEFO01000001.1 Sulfolobus sp. SCGC AB-777_G05 AB_777_G05_L005_NODE_212_length_22455_cov_48.8704, whole genome shotgun sequence</t>
  </si>
  <si>
    <t>GCA_003852195</t>
  </si>
  <si>
    <t>CP033236.1 Saccharolobus solfataricus strain SARC-H chromosome, complete genome</t>
  </si>
  <si>
    <t>GCA_001560205</t>
  </si>
  <si>
    <t>LPRP01000001.1 Sulfolobus acidocaldarius strain GG12-C01-16 GG12_C01_16_scaffold1_1, whole genome shotgun sequence</t>
  </si>
  <si>
    <t>GCA_001560385</t>
  </si>
  <si>
    <t>LPRY01000012.1 Sulfolobus acidocaldarius strain NG05B_C06_02 NG05B_C06_02_scaffold1_1, whole genome shotgun sequence</t>
  </si>
  <si>
    <t>GCA_000189555</t>
  </si>
  <si>
    <t>CP002425.1 Sulfolobus islandicus REY15A, complete genome</t>
  </si>
  <si>
    <t>GCA_003852095</t>
  </si>
  <si>
    <t>CP033240.1 Saccharolobus solfataricus strain SARC-O chromosome, complete genome</t>
  </si>
  <si>
    <t>GCA_001266695</t>
  </si>
  <si>
    <t>CP012174.1 Metallosphaera sedula strain ARS120-1, complete genome</t>
  </si>
  <si>
    <t>GCA_001560165</t>
  </si>
  <si>
    <t>LPRN01000011.1 Sulfolobus acidocaldarius strain GG12-C01-14 GG12_C01_14_scaffold1, whole genome shotgun sequence</t>
  </si>
  <si>
    <t>GCA_001560565</t>
  </si>
  <si>
    <t>LPSH01000008.1 Sulfolobus acidocaldarius strain NG05B_CO5_01 NG05B_CO5_01_scaffold10, whole genome shotgun sequence</t>
  </si>
  <si>
    <t>GCA_001560755</t>
  </si>
  <si>
    <t>LPSQ01000006.1 Sulfolobus acidocaldarius strain NG05B_CO5_11 NG05B_CO5_11_scaffold1, whole genome shotgun sequence</t>
  </si>
  <si>
    <t>GCA_000340315</t>
  </si>
  <si>
    <t>CP002817.1 Sulfolobus acidocaldarius N8, complete genome</t>
  </si>
  <si>
    <t>GCA_003086495</t>
  </si>
  <si>
    <t>QEFJ01000001.1 Sulfolobales archaeon SCGC AB-777_K20 AB_777_K20_L006_NODE_155_length_131907_cov_78.8466, whole genome shotgun sequence</t>
  </si>
  <si>
    <t>GCA_000508305</t>
  </si>
  <si>
    <t>CP006977.1 Sulfolobus acidocaldarius SUSAZ, complete genome</t>
  </si>
  <si>
    <t>GCA_001481635</t>
  </si>
  <si>
    <t>CP013695.1 Sulfolobus acidocaldarius strain NG05B_CO5_07 genome</t>
  </si>
  <si>
    <t>GCA_001560715</t>
  </si>
  <si>
    <t>LPSO01000001.1 Sulfolobus acidocaldarius strain NG05B_CO5_09 NG05B_CO5_09_scaffold1, whole genome shotgun sequence</t>
  </si>
  <si>
    <t>GCA_001560465</t>
  </si>
  <si>
    <t>LPSC01000022.1 Sulfolobus acidocaldarius strain NG05B_C06_06 NG05B_C06_06_scaffold10, whole genome shotgun sequence</t>
  </si>
  <si>
    <t>GCA_000022485</t>
  </si>
  <si>
    <t>CP001404.1 Sulfolobus islandicus Y.N.15.51, complete genome</t>
  </si>
  <si>
    <t>GCA_001316085</t>
  </si>
  <si>
    <t>BBCL01000001.1 Sulfolobus sp. JCM 16833 DNA, contig: JCM16833.contig00001, whole genome shotgun sequence</t>
  </si>
  <si>
    <t>GCA_002509145</t>
  </si>
  <si>
    <t>DAJX01000106.1 TPA_asm: Metallosphaera sp. UBA165 UBA165_contig_10006, whole genome shotgun sequence</t>
  </si>
  <si>
    <t>GCA_001560725</t>
  </si>
  <si>
    <t>LPSP01000001.1 Sulfolobus acidocaldarius strain NG05B_CO5_10 NG05B_CO5_10_scaffold1, whole genome shotgun sequence</t>
  </si>
  <si>
    <t>GCA_000747605</t>
  </si>
  <si>
    <t>CP008822.1 Metallosphaera sedula strain CuR1 genome</t>
  </si>
  <si>
    <t>GCA_000245095</t>
  </si>
  <si>
    <t>AHJK01000001.1 Sulfolobus islandicus M.16.2 chromosome, whole genome shotgun sequence</t>
  </si>
  <si>
    <t>GCA_002215485</t>
  </si>
  <si>
    <t>CP020362.1 Sulfolobus acidocaldarius strain Y14 16-22 chromosome, complete genome</t>
  </si>
  <si>
    <t>GCA_001560405</t>
  </si>
  <si>
    <t>LPRZ01000009.1 Sulfolobus acidocaldarius strain NG05B_C06_03 NG05B_C06_03_scaffold10, whole genome shotgun sequence</t>
  </si>
  <si>
    <t>GCA_003852135</t>
  </si>
  <si>
    <t>CP033235.1 Saccharolobus solfataricus strain SULG chromosome, complete genome</t>
  </si>
  <si>
    <t>GCA_001266735</t>
  </si>
  <si>
    <t>CP012176.1 Metallosphaera sedula strain SARC-M1, complete genome</t>
  </si>
  <si>
    <t>GCA_001560355</t>
  </si>
  <si>
    <t>LPRW01000001.1 Sulfolobus acidocaldarius strain NG05A_C05_01 NG05A_C05_01_scaffold1_0, whole genome shotgun sequence</t>
  </si>
  <si>
    <t>GCA_001316045</t>
  </si>
  <si>
    <t>BBBY01000001.1 Sulfolobus metallicus DSM 6482 = JCM 9184 DNA, contig: JCM9184.contig00001, whole genome shotgun sequence</t>
  </si>
  <si>
    <t>GCA_003086575</t>
  </si>
  <si>
    <t>QEFK01000001.1 Sulfolobales archaeon SCGC AB-777_K09 AB_777_K09_L006_NODE_115_length_40460_cov_45.5841, whole genome shotgun sequence</t>
  </si>
  <si>
    <t>GCA_000189575</t>
  </si>
  <si>
    <t>CP002426.1 Sulfolobus islandicus HVE10/4, complete genome</t>
  </si>
  <si>
    <t>GCA_001560065</t>
  </si>
  <si>
    <t>LPRI01000001.1 Sulfolobus acidocaldarius strain GG12-C01-08 GG12_C01_08_scaffold1, whole genome shotgun sequence</t>
  </si>
  <si>
    <t>GCA_000364745</t>
  </si>
  <si>
    <t>CP003928.1 Sulfolobus islandicus LAL14/1, complete genome</t>
  </si>
  <si>
    <t>GCA_001481595</t>
  </si>
  <si>
    <t>CP013694.1 Sulfolobus acidocaldarius strain GG12-C01-09 genome</t>
  </si>
  <si>
    <t>GCA_001560645</t>
  </si>
  <si>
    <t>LPSL01000001.1 Sulfolobus acidocaldarius strain NG05B_CO5_05 NG05B_CO5_05_scaffold1, whole genome shotgun sequence</t>
  </si>
  <si>
    <t>GCA_000022465</t>
  </si>
  <si>
    <t>CP001403.1 Sulfolobus islandicus Y.G.57.14, complete genome</t>
  </si>
  <si>
    <t>GCA_001189275</t>
  </si>
  <si>
    <t>CP012158.1 Pyrobaculum sp. WP30, complete genome</t>
  </si>
  <si>
    <t>GCA_001560435</t>
  </si>
  <si>
    <t>LPSA01000002.1 Sulfolobus acidocaldarius strain NG05B_C06_04 NG05B_C06_04_scaffold1, whole genome shotgun sequence</t>
  </si>
  <si>
    <t>GCA_002215525</t>
  </si>
  <si>
    <t>CP020363.1 Sulfolobus acidocaldarius strain Y14 13-1 chromosome, complete genome</t>
  </si>
  <si>
    <t>GCA_001560485</t>
  </si>
  <si>
    <t>LPSD01000014.1 Sulfolobus acidocaldarius strain NG05B_C06_07 NG05B_C06_07_scaffold10_2, whole genome shotgun sequence</t>
  </si>
  <si>
    <t>GCA_000338775</t>
  </si>
  <si>
    <t>CP002818.1 Sulfolobus acidocaldarius Ron12/I, complete genome</t>
  </si>
  <si>
    <t>GCA_001560595</t>
  </si>
  <si>
    <t>LPSI01000001.1 Sulfolobus acidocaldarius strain NG05B_CO5_02 NG05B_CO5_02_scaffold1, whole genome shotgun sequence</t>
  </si>
  <si>
    <t>GCA_003852215</t>
  </si>
  <si>
    <t>CP033237.1 Saccharolobus solfataricus strain SARC-I chromosome, complete genome</t>
  </si>
  <si>
    <t>GCA_000011205</t>
  </si>
  <si>
    <t>BA000023.2 Sulfolobus tokodaii str. 7 DNA, complete genome</t>
  </si>
  <si>
    <t>GCA_001560085</t>
  </si>
  <si>
    <t>LPRJ01000001.1 Sulfolobus acidocaldarius strain GG12-C01-10 GG12_C01_10_scaffold1_1, whole genome shotgun sequence</t>
  </si>
  <si>
    <t>GCA_001560835</t>
  </si>
  <si>
    <t>LPSU01000004.1 Sulfolobus acidocaldarius strain NG05B_CO5_15 NG05B_CO5_15_scaffold1, whole genome shotgun sequence</t>
  </si>
  <si>
    <t>GCA_001560815</t>
  </si>
  <si>
    <t>LPST01000010.1 Sulfolobus acidocaldarius strain NG05B_CO5_14 NG05B_CO5_14_scaffold10, whole genome shotgun sequence</t>
  </si>
  <si>
    <t>GCA_000245115</t>
  </si>
  <si>
    <t>AHJL01000005.1 Sulfolobus islandicus M.16.12 contig005, whole genome shotgun sequence</t>
  </si>
  <si>
    <t>GCA_001559975</t>
  </si>
  <si>
    <t>LPRD01000001.1 Sulfolobus acidocaldarius strain GG12-C01-02 GG12_C01_02_scaffold1_1, whole genome shotgun sequence</t>
  </si>
  <si>
    <t>GCA_000024305</t>
  </si>
  <si>
    <t>CP001731.1 Sulfolobus islandicus L.D.8.5, complete genome</t>
  </si>
  <si>
    <t>GCA_000007005</t>
  </si>
  <si>
    <t>AE006641.1 Sulfolobus solfataricus P2, complete genome</t>
  </si>
  <si>
    <t>GCA_001560215</t>
  </si>
  <si>
    <t>LPRQ01000005.1 Sulfolobus acidocaldarius strain GG12-C01-17 GG12_C01_17_scaffold1_2, whole genome shotgun sequence</t>
  </si>
  <si>
    <t>GCA_002215405</t>
  </si>
  <si>
    <t>CP020360.1 Sulfolobus acidocaldarius strain Y14 18-5 chromosome, complete genome</t>
  </si>
  <si>
    <t>GCA_000961135</t>
  </si>
  <si>
    <t>JZWS01000001.1 Candidatus Aramenus sulfurataquae isolate AZ1-454 contig1, whole genome shotgun sequence</t>
  </si>
  <si>
    <t>GCA_003201675</t>
  </si>
  <si>
    <t>CP029287.1 Metallosphaera hakonensis strain HO1-1 chromosome, complete genome</t>
  </si>
  <si>
    <t>GCA_000012285</t>
  </si>
  <si>
    <t>CP000077.1 Sulfolobus acidocaldarius DSM 639, complete genome</t>
  </si>
  <si>
    <t>GCA_000245255</t>
  </si>
  <si>
    <t>AHJS01000002.1 Sulfolobus islandicus M.16.46 contig002, whole genome shotgun sequence</t>
  </si>
  <si>
    <t>GCA_003967175</t>
  </si>
  <si>
    <t>AP018553.1 Sulfodiicoccus acidiphilus HS-1 DNA, complete genome</t>
  </si>
  <si>
    <t>GCA_001560135</t>
  </si>
  <si>
    <t>LPRM01000001.1 Sulfolobus acidocaldarius strain GG12-C01-13 GG12_C01_13_scaffold1, whole genome shotgun sequence</t>
  </si>
  <si>
    <t>GCA_000022385</t>
  </si>
  <si>
    <t>CP001399.1 Sulfolobus islandicus L.S.2.15, complete genome</t>
  </si>
  <si>
    <t>GCA_001560245</t>
  </si>
  <si>
    <t>LPRR01000001.1 Sulfolobus acidocaldarius strain GG12-C01-18 GG12_C01_18_scaffold1_0, whole genome shotgun sequence</t>
  </si>
  <si>
    <t>GCA_000968355</t>
  </si>
  <si>
    <t>CP011055.1 Sulfolobus solfataricus strain SULB, complete genome</t>
  </si>
  <si>
    <t>GCA_003852155</t>
  </si>
  <si>
    <t>CP033238.1 Saccharolobus solfataricus strain SULM chromosome, complete genome</t>
  </si>
  <si>
    <t>GCA_001560315</t>
  </si>
  <si>
    <t>LPRV01000009.1 Sulfolobus acidocaldarius strain NG05A_C04 NG05A_C04_scaffold10_1, whole genome shotgun sequence</t>
  </si>
  <si>
    <t>GCA_900079115</t>
  </si>
  <si>
    <t>LT549890.1 Sulfolobus solfataricus strain P1 genome assembly, chromosome: I</t>
  </si>
  <si>
    <t>GCA_003086535</t>
  </si>
  <si>
    <t>QEFM01000001.1 Sulfolobales archaeon SCGC AB-777_J03 AB-777_J03_L005_NODE_230_length_130735_cov_113.606, whole genome shotgun sequence</t>
  </si>
  <si>
    <t>GCA_001559965</t>
  </si>
  <si>
    <t>LPRE01000001.1 Sulfolobus acidocaldarius strain GG12-C01-03 GG12_C01_03_scaffold1, whole genome shotgun sequence</t>
  </si>
  <si>
    <t>GCA_003852175</t>
  </si>
  <si>
    <t>CP033239.1 Saccharolobus solfataricus strain SARC-N chromosome, complete genome</t>
  </si>
  <si>
    <t>GCA_001560765</t>
  </si>
  <si>
    <t>LPSR01000001.1 Sulfolobus acidocaldarius strain NG05B_CO5_12 NG05B_CO5_12_scaffold1, whole genome shotgun sequence</t>
  </si>
  <si>
    <t>GCA_003086555</t>
  </si>
  <si>
    <t>QEFN01000001.1 Sulfolobus sp. SCGC AB-777_G06 AB_777_G06_L006_NODE_260_length_50849_cov_87.2889, whole genome shotgun sequence</t>
  </si>
  <si>
    <t>GCA_000204925</t>
  </si>
  <si>
    <t>CP002656.1 Metallosphaera cuprina Ar-4, complete genome</t>
  </si>
  <si>
    <t>GCA_001560035</t>
  </si>
  <si>
    <t>LPRG01000017.1 Sulfolobus acidocaldarius strain GG12-C01-05 GG12_C01_05_scaffold1_1, whole genome shotgun sequence</t>
  </si>
  <si>
    <t>GCA_000022445</t>
  </si>
  <si>
    <t>CP001402.1 Sulfolobus islandicus M.16.4, complete genome</t>
  </si>
  <si>
    <t>GCA_001266675</t>
  </si>
  <si>
    <t>CP012173.1 Metallosphaera sedula strain ARS50-2, complete genome</t>
  </si>
  <si>
    <t>GCA_000245275</t>
  </si>
  <si>
    <t>AHJT01000001.1 Sulfolobus islandicus M.16.47 chromosome, whole genome shotgun sequence</t>
  </si>
  <si>
    <t>GCA_001560115</t>
  </si>
  <si>
    <t>LPRK01000002.1 Sulfolobus acidocaldarius strain GG12-C01-11 GG12_C01_11_scaffold1, whole genome shotgun sequence</t>
  </si>
  <si>
    <t>GCA_001719125</t>
  </si>
  <si>
    <t>CP017006.1 Sulfolobus sp. A20, complete genome</t>
  </si>
  <si>
    <t>GCA_000245235</t>
  </si>
  <si>
    <t>AHJR01000001.1 Sulfolobus islandicus M.16.43 chromosome, whole genome shotgun sequence</t>
  </si>
  <si>
    <t>GCA_001560635</t>
  </si>
  <si>
    <t>LPSK01000002.1 Sulfolobus acidocaldarius strain NG05B_CO5_04 NG05B_CO5_04_scaffold1, whole genome shotgun sequence</t>
  </si>
  <si>
    <t>GCA_000245135</t>
  </si>
  <si>
    <t>AHJM01000003.1 Sulfolobus islandicus M.16.13 contig003, whole genome shotgun sequence</t>
  </si>
  <si>
    <t>GCA_001560125</t>
  </si>
  <si>
    <t>LPRL01000001.1 Sulfolobus acidocaldarius strain GG12-C01-12 GG12_C01_12_scaffold1, whole genome shotgun sequence</t>
  </si>
  <si>
    <t>GCA_001560555</t>
  </si>
  <si>
    <t>LPSG01000001.1 Sulfolobus acidocaldarius strain NG05B_C06_13 NG05B_C06_13_scaffold1, whole genome shotgun sequence</t>
  </si>
  <si>
    <t>GCA_001560795</t>
  </si>
  <si>
    <t>LPSS01000001.1 Sulfolobus acidocaldarius strain NG05B_CO5_13 NG05B_CO5_13_scaffold1, whole genome shotgun sequence</t>
  </si>
  <si>
    <t>GCA_000022405</t>
  </si>
  <si>
    <t>CP001400.1 Sulfolobus islandicus M.14.25, complete genome</t>
  </si>
  <si>
    <t>GCA_000024745</t>
  </si>
  <si>
    <t>CP001800.1 Sulfolobus solfataricus 98/2, complete genome</t>
  </si>
  <si>
    <t>GCA_001560685</t>
  </si>
  <si>
    <t>LPSN01000005.1 Sulfolobus acidocaldarius strain NG05B_CO5_08 NG05B_CO5_08_scaffold1, whole genome shotgun sequence</t>
  </si>
  <si>
    <t>GCA_001560675</t>
  </si>
  <si>
    <t>LPSM01000001.1 Sulfolobus acidocaldarius strain NG05B_CO5_06 NG05B_CO5_06_scaffold1, whole genome shotgun sequence</t>
  </si>
  <si>
    <t>GCA_002254745</t>
  </si>
  <si>
    <t>NJED01000073.1 Desulfurococcales archaeon ex4484_217_1 ex4484_217_scaffold_105955_length_5603count_5217, whole genome shotgun sequence</t>
  </si>
  <si>
    <t>Desulfurococcales</t>
  </si>
  <si>
    <t>GCA_003056265</t>
  </si>
  <si>
    <t>NBVN01000010.1 Zestosphaera tikiterensis isolate NZ3 Iph_new_184, whole genome shotgun sequence</t>
  </si>
  <si>
    <t>GCA_000015945</t>
  </si>
  <si>
    <t>CP000575.1 Staphylothermus marinus F1, complete genome</t>
  </si>
  <si>
    <t>GCA_002255065</t>
  </si>
  <si>
    <t>NJEF01000043.1 Desulfurococcales archaeon ex4484_204 ex4484_204_scaffold_10054_length_7217__count_734, whole genome shotgun sequence</t>
  </si>
  <si>
    <t>GCA_000092465</t>
  </si>
  <si>
    <t>CP002051.1 Staphylothermus hellenicus DSM 12710, complete genome</t>
  </si>
  <si>
    <t>GCA_003177295</t>
  </si>
  <si>
    <t>QFWU01000001.1 Desulfurococcaceae archaeon isolate ICE1 NODE_149_length_36664_cov_44.173400, whole genome shotgun sequence</t>
  </si>
  <si>
    <t>GCA_000513855</t>
  </si>
  <si>
    <t>KI911318.1 Desulfurococcus amylolyticus Z-533 genomic scaffold scaffold1, whole genome shotgun sequence</t>
  </si>
  <si>
    <t>GCA_000017945</t>
  </si>
  <si>
    <t>CP000816.1 Ignicoccus hospitalis KIN4/I, complete genome</t>
  </si>
  <si>
    <t>GCA_001006085</t>
  </si>
  <si>
    <t>AUQX01000001.1 Desulfurococcus mucosus DSM 2161 YWQDRAFT_scaffold_0.1_C, whole genome shotgun sequence</t>
  </si>
  <si>
    <t>GCA_001481685</t>
  </si>
  <si>
    <t>CP006867.1 Ignicoccus islandicus DSM 13165, complete genome</t>
  </si>
  <si>
    <t>GCA_002254665</t>
  </si>
  <si>
    <t>NJDP01000082.1 Desulfurococcales archaeon ex4484_58 ex4484_58_scaffold_10147_length_7669__count_1032, whole genome shotgun sequence</t>
  </si>
  <si>
    <t>GCA_002495025</t>
  </si>
  <si>
    <t>DADP01000041.1 TPA_asm: Desulfurococcaceae archaeon UBA285 UBA285_contig_104281, whole genome shotgun sequence</t>
  </si>
  <si>
    <t>GCA_001316065</t>
  </si>
  <si>
    <t>BBBZ01000001.1 Aeropyrum camini SY1 = JCM 12091 DNA, contig: JCM12091.contig00001, whole genome shotgun sequence</t>
  </si>
  <si>
    <t>GCA_000015145</t>
  </si>
  <si>
    <t>CP000493.1 Hyperthermus butylicus DSM 5456, complete genome</t>
  </si>
  <si>
    <t>GCA_000011125</t>
  </si>
  <si>
    <t>BA000002.3 Aeropyrum pernix K1 DNA, complete genome</t>
  </si>
  <si>
    <t>GCA_000231015</t>
  </si>
  <si>
    <t>CP003321.1 Desulfurococcus fermentans DSM 16532, complete genome</t>
  </si>
  <si>
    <t>GCA_002496045</t>
  </si>
  <si>
    <t>DAIG01000041.1 TPA_asm: Desulfurococcaceae archaeon UBA150 UBA150_contig_104494, whole genome shotgun sequence</t>
  </si>
  <si>
    <t>GCA_000145985</t>
  </si>
  <si>
    <t>CP002098.1 Ignisphaera aggregans DSM 17230, complete genome</t>
  </si>
  <si>
    <t>GCA_000186365</t>
  </si>
  <si>
    <t>CP002363.1 Desulfurococcus mucosus DSM 2162, complete genome</t>
  </si>
  <si>
    <t>GCA_003116855</t>
  </si>
  <si>
    <t>BEWT01000001.1 Desulfurococcaceae archaeon AG1 DNA, AG1contig01, whole genome shotgun sequence</t>
  </si>
  <si>
    <t>GCA_002254465</t>
  </si>
  <si>
    <t>NJDT01000004.1 Desulfurococcales archaeon ex4484_42 ex4484_42_scaffold_102_length_37272__count_5094, whole genome shotgun sequence</t>
  </si>
  <si>
    <t>GCA_001412615</t>
  </si>
  <si>
    <t>CP013011.1 Pyrodictium delaneyi strain Su06, complete genome</t>
  </si>
  <si>
    <t>GCA_002194565</t>
  </si>
  <si>
    <t>NCQP01000001.1 Pyrodictium delaneyi strain Hulk Contig_1, whole genome shotgun sequence</t>
  </si>
  <si>
    <t>GCA_000020905</t>
  </si>
  <si>
    <t>CP001140.1 Desulfurococcus kamchatkensis 1221n, complete genome</t>
  </si>
  <si>
    <t>GCA_002254985</t>
  </si>
  <si>
    <t>NJEC01000088.1 Desulfurococcales archaeon ex4484_217_2 ex4484_217_scaffold_10155_length_12547__count_2463, whole genome shotgun sequence</t>
  </si>
  <si>
    <t>GCA_001462395</t>
  </si>
  <si>
    <t>LNTB01000001.1 Pyrodictium occultum strain PL-19 Contig1, whole genome shotgun sequence</t>
  </si>
  <si>
    <t>GCA_000223395</t>
  </si>
  <si>
    <t>CP002838.1 Pyrolobus fumarii 1A, complete genome</t>
  </si>
  <si>
    <t>GCA_000591035</t>
  </si>
  <si>
    <t>AP012489.1 Aeropyrum camini SY1 = JCM 12091 DNA, complete genome</t>
  </si>
  <si>
    <t>GCA_003978665</t>
  </si>
  <si>
    <t>QNYQ01000027.1 Hyperthermus sp. isolate MAG 130 Ga0232637_10000012, whole genome shotgun sequence</t>
  </si>
  <si>
    <t>GCA_001717035</t>
  </si>
  <si>
    <t>MAGT01000001.1 Candidatus Methanomethylicus mesodigestum isolate V2 V2_s1, whole genome shotgun sequence</t>
  </si>
  <si>
    <t>Verstraetearchaeota</t>
  </si>
  <si>
    <t>GCA_003649185</t>
  </si>
  <si>
    <t>QMRB01000001.1 Candidatus Verstraetearchaeota archaeon isolate B10_G16 B10_Guay16_scaffold_00060, whole genome shotgun sequence</t>
  </si>
  <si>
    <t>GCA_004348015</t>
  </si>
  <si>
    <t>QNVI01000001.1 Candidatus Verstraetearchaeota archaeon isolate WYZ-LMO11 Verstraetearchaeota_archaeon_WYZ-LMO11_contig-1, whole genome shotgun sequence</t>
  </si>
  <si>
    <t>GCA_001717025</t>
  </si>
  <si>
    <t>MAGU01000001.1 Candidatus Methanomethylicus oleusabulum isolate V3 V3_s1, whole genome shotgun sequence</t>
  </si>
  <si>
    <t>GCA_001717015</t>
  </si>
  <si>
    <t>MAGV01000001.1 Candidatus Methanosuratus petracarbonis isolate V4 V4_s1, whole genome shotgun sequence</t>
  </si>
  <si>
    <t>GCA_003649085</t>
  </si>
  <si>
    <t>QMQV01000001.1 Candidatus Verstraetearchaeota archaeon isolate B66_G16 B66_Guay16_scaffold_00145, whole genome shotgun sequence</t>
  </si>
  <si>
    <t>GCA_003649145</t>
  </si>
  <si>
    <t>QMQZ01000001.1 Candidatus Verstraetearchaeota archaeon isolate B29_G17 B29_Guay17_scaffold_00120, whole genome shotgun sequence</t>
  </si>
  <si>
    <t>GCA_003649095</t>
  </si>
  <si>
    <t>QMQX01000001.1 Candidatus Verstraetearchaeota archaeon isolate B34_G17 B34_Guay17_scaffold_00183, whole genome shotgun sequence</t>
  </si>
  <si>
    <t>GCA_004212145</t>
  </si>
  <si>
    <t>RXIH01000046.1 Candidatus Verstraetearchaeota archaeon isolate Verst-YHS JGI20130J15133_1000040, whole genome shotgun sequence</t>
  </si>
  <si>
    <t>GCA_001717085</t>
  </si>
  <si>
    <t>MAGW01000001.1 Candidatus Methanosuratus petracarbonis isolate V5 V5_s1, whole genome shotgun sequence</t>
  </si>
  <si>
    <t>GCA_003649105</t>
  </si>
  <si>
    <t>QMQY01000001.1 Candidatus Verstraetearchaeota archaeon isolate B30_G17 B30_Guay17_scaffold_00441, whole genome shotgun sequence</t>
  </si>
  <si>
    <t>GCA_001717005</t>
  </si>
  <si>
    <t>MAGS01000001.1 Candidatus Methanomethylicus mesodigestum isolate V1 V1_s1, whole genome shotgun sequence</t>
  </si>
  <si>
    <t>GCA_002504985</t>
  </si>
  <si>
    <t>DAUC01000014.1 TPA_asm: Candidatus Verstraetearchaeota archaeon UBA156 UBA156_contig_10258, whole genome shotgun sequence</t>
  </si>
  <si>
    <t>GCA_003650625</t>
  </si>
  <si>
    <t>QMQW01000001.1 Candidatus Verstraetearchaeota archaeon isolate B59_G16 B59_Guay16_scaffold_00624, whole genome shotgun sequence</t>
  </si>
  <si>
    <t>GCA_003649155</t>
  </si>
  <si>
    <t>QMRA01000001.1 Candidatus Verstraetearchaeota archaeon isolate B20_G2 B20_Guay2_scaffold_00200, whole genome shotgun sequence</t>
  </si>
  <si>
    <t>GCA_002507395</t>
  </si>
  <si>
    <t>DAZQ01000006.1 TPA_asm: Candidatus Verstraetearchaeota archaeon UBA76 UBA76_contig_10738, whole genome shotgun sequence</t>
  </si>
  <si>
    <t>GCA_004028775</t>
  </si>
  <si>
    <t>RXGA01000001.1 Candidatus Methanosuratus sp. isolate Ch88 Scaffold0, whole genome shotgun sequence</t>
  </si>
  <si>
    <t>GCA_004347955</t>
  </si>
  <si>
    <t>QNVH01000001.1 Candidatus Verstraetearchaeota archaeon isolate WYZ-LMO10 Verstraetearchaeota_archaeon_WYZ-LMO10_contig-1, whole genome shotgun sequence</t>
  </si>
  <si>
    <t>GCA_003019615</t>
  </si>
  <si>
    <t>NEXB01000001.1 Candidatus Marsarchaeota G1 archaeon OSP_C NAG2_G1-r02_contig00002, whole genome shotgun sequence</t>
  </si>
  <si>
    <t>Marsarchaeota</t>
  </si>
  <si>
    <t>GCA_003019595</t>
  </si>
  <si>
    <t>NEXD01000001.1 Candidatus Marsarchaeota G1 archaeon BE_D NAG2_G1-r04_contig00002, whole genome shotgun sequence</t>
  </si>
  <si>
    <t>GCA_003019415</t>
  </si>
  <si>
    <t>NEXM01000054.1 Candidatus Marsarchaeota G2 archaeon ECH_B_SAG-F08 NAG2_SAG_TGTA_F08_NODE_1, whole genome shotgun sequence</t>
  </si>
  <si>
    <t>GCA_003019435</t>
  </si>
  <si>
    <t>NEXF01000001.1 Candidatus Marsarchaeota G2 archaeon BE_D NAG2_G2-r02_contig00016, whole genome shotgun sequence</t>
  </si>
  <si>
    <t>GCA_003019535</t>
  </si>
  <si>
    <t>NEXG01000001.1 Candidatus Marsarchaeota G2 archaeon ECH_B_1 Archaeal_consort1_NAG2_g2_scaffold00001, whole genome shotgun sequence</t>
  </si>
  <si>
    <t>GCA_003019375</t>
  </si>
  <si>
    <t>NEXL01000033.1 Candidatus Marsarchaeota G2 archaeon ECH_B_SAG-E12 NAG2_SAG_TGSZ_E12_NODE_10, whole genome shotgun sequence</t>
  </si>
  <si>
    <t>GCA_003019545</t>
  </si>
  <si>
    <t>NEXE01000001.1 Candidatus Marsarchaeota G2 archaeon OSP_D NAG2_G2-r01_contig00011, whole genome shotgun sequence</t>
  </si>
  <si>
    <t>GCA_003019475</t>
  </si>
  <si>
    <t>NEXI01000001.1 Candidatus Marsarchaeota G2 archaeon ECH_B_3 Archaeal_consort3_NAG2_g2_scaffold00001, whole genome shotgun sequence</t>
  </si>
  <si>
    <t>GCA_003019445</t>
  </si>
  <si>
    <t>NEXA01000001.1 Candidatus Marsarchaeota G1 archaeon OSP_B NAG2_G1-r01_contig00150, whole genome shotgun sequence</t>
  </si>
  <si>
    <t>GCA_003019565</t>
  </si>
  <si>
    <t>NEXC01000001.1 Candidatus Marsarchaeota G1 archaeon OSP_D NAG2_G1-r03_contig00002, whole genome shotgun sequence</t>
  </si>
  <si>
    <t>GCA_003019485</t>
  </si>
  <si>
    <t>NEXK01000093.1 Candidatus Marsarchaeota G2 archaeon ECH_B_SAG-C16 NAG2_SAG_TGST_C16_NODE_1, whole genome shotgun sequence</t>
  </si>
  <si>
    <t>GCA_003019515</t>
  </si>
  <si>
    <t>NEXH01000001.1 Candidatus Marsarchaeota G2 archaeon ECH_B_2 Archaeal_consort2_NAG2_g2_JGI26468J51210_100001, whole genome shotgun sequence</t>
  </si>
  <si>
    <t>GCA_003019385</t>
  </si>
  <si>
    <t>NEXO01000038.1 Candidatus Marsarchaeota G2 archaeon ECH_B_SAG-G16 NAG2_SAG_TGSU_G16_NODE_10, whole genome shotgun sequence</t>
  </si>
  <si>
    <t>GCA_003019345</t>
  </si>
  <si>
    <t>NEXJ01000047.1 Candidatus Marsarchaeota G2 archaeon ECH_B_SAG-M15 NAG2_SAG_TGSW_M15_NODE_1, whole genome shotgun sequence</t>
  </si>
  <si>
    <t>GCA_003019335</t>
  </si>
  <si>
    <t>NEXN01000021.1 Candidatus Marsarchaeota G2 archaeon ECH_B_SAG-G06 NAG2_SAG_TGSY_G06_NODE_1, whole genome shotgun sequence</t>
  </si>
  <si>
    <t>GCA_003344655</t>
  </si>
  <si>
    <t>MAIU01000001.1 Candidatus Korarchaeota archaeon NZ13-K Knz13_0, whole genome shotgun sequence</t>
  </si>
  <si>
    <t>Korarchaeota</t>
  </si>
  <si>
    <t>GCA_004347975</t>
  </si>
  <si>
    <t>QNVG01000001.1 Candidatus Korarchaeota archaeon isolate WYZ-LMO9 Korarchaeota_archaeon_WYZ-LMO9_contig-1, whole genome shotgun sequence</t>
  </si>
  <si>
    <t>GCA_003661445</t>
  </si>
  <si>
    <t>QMWB01000001.1 Candidatus Korarchaeota archaeon isolate B10_G17 B10_Guay17_scaffold_00062, whole genome shotgun sequence</t>
  </si>
  <si>
    <t>GCA_002878355</t>
  </si>
  <si>
    <t>PNIS01000014.1 Candidatus Korarchaeota archaeon isolate ARK-16 NODE_1024_length_7744_cov_2.80414, whole genome shotgun sequence</t>
  </si>
  <si>
    <t>GCA_003661265</t>
  </si>
  <si>
    <t>QMVU01000001.1 Candidatus Korarchaeota archaeon isolate B8_G17 B8_Guay17_scaffold_00383, whole genome shotgun sequence</t>
  </si>
  <si>
    <t>GCA_003661245</t>
  </si>
  <si>
    <t>QMVT01000001.1 Candidatus Korarchaeota archaeon isolate B81_G16 B81_Guay16_scaffold_01600, whole genome shotgun sequence</t>
  </si>
  <si>
    <t>GCA_002899815</t>
  </si>
  <si>
    <t>PNIB01000041.1 Candidatus Korarchaeota archaeon isolate ZAV-18 NODE_10003_length_2614_cov_1.72646, whole genome shotgun sequence</t>
  </si>
  <si>
    <t>GCA_003661365</t>
  </si>
  <si>
    <t>QMVZ01000001.1 Candidatus Korarchaeota archaeon isolate B15_G15 B15_Guay15_scaffold_00044, whole genome shotgun sequence</t>
  </si>
  <si>
    <t>GCA_003661225</t>
  </si>
  <si>
    <t>QMVS01000001.1 Candidatus Korarchaeota archaeon isolate B85_G9 B85_Guay9_scaffold_01205, whole genome shotgun sequence</t>
  </si>
  <si>
    <t>GCA_003661285</t>
  </si>
  <si>
    <t>QMVV01000001.1 Candidatus Korarchaeota archaeon isolate B68_G1 B68_Guay1_scaffold_00023, whole genome shotgun sequence</t>
  </si>
  <si>
    <t>GCA_003661315</t>
  </si>
  <si>
    <t>QMVX01000001.1 Candidatus Korarchaeota archaeon isolate B41_G2 B41_Guay2_scaffold_00155, whole genome shotgun sequence</t>
  </si>
  <si>
    <t>GCA_003661345</t>
  </si>
  <si>
    <t>QMVY01000001.1 Candidatus Korarchaeota archaeon isolate B35_G17 B35_Guay17_scaffold_00267, whole genome shotgun sequence</t>
  </si>
  <si>
    <t>GCA_000019605</t>
  </si>
  <si>
    <t>CP000968.1 Candidatus Korarchaeum cryptofilum OPF8, complete genome</t>
  </si>
  <si>
    <t>GCA_003947435</t>
  </si>
  <si>
    <t>RCOS01000001.1 Candidatus Methanodesulfokores washburnensis strain MDKW Ga0080004_1057137, whole genome shotgun sequence</t>
  </si>
  <si>
    <t>GCA_004212055</t>
  </si>
  <si>
    <t>RXII01000120.1 Candidatus Methanodesulfokores washburnensis isolate NM4 JGI20130J15133_1000253, whole genome shotgun sequence</t>
  </si>
  <si>
    <t>GCA_003661305</t>
  </si>
  <si>
    <t>QMVW01000001.1 Candidatus Korarchaeota archaeon isolate B51_G1 B51_Guay1_scaffold_00326, whole genome shotgun sequence</t>
  </si>
  <si>
    <t>GCA_003948265</t>
  </si>
  <si>
    <t>RCOR01000001.1 Candidatus Korarchaeum cryptofilum strain WS Ga0080004_1062362, whole genome shotgun sequence</t>
  </si>
  <si>
    <t>GCA_004524035</t>
  </si>
  <si>
    <t>SDMT01000061.1 Candidatus Lokiarchaeota archaeon isolate TEKIR_13 Tekir-sed17-102418, whole genome shotgun sequence</t>
  </si>
  <si>
    <t xml:space="preserve"> Lokiarchaeota</t>
  </si>
  <si>
    <t>GCA_004524455</t>
  </si>
  <si>
    <t>SDNR01000050.1 Candidatus Lokiarchaeota archaeon isolate AMARA_3 AMARA-sed17-103864, whole genome shotgun sequence</t>
  </si>
  <si>
    <t>GCA_004524255</t>
  </si>
  <si>
    <t>SDNE01000295.1 Candidatus Lokiarchaeota archaeon isolate TEKIR_7S Tekir-sed17-100016, whole genome shotgun sequence</t>
  </si>
  <si>
    <t>GCA_004524515</t>
  </si>
  <si>
    <t>SDNV01000217.1 Candidatus Lokiarchaeota archaeon isolate AMARA_7 AMARA-sed17-100065, whole genome shotgun sequence</t>
  </si>
  <si>
    <t>GCA_004524165</t>
  </si>
  <si>
    <t>SDMZ01000077.1 Candidatus Lokiarchaeota archaeon isolate TEKIR_9 Tekir-sed17-101453, whole genome shotgun sequence</t>
  </si>
  <si>
    <t>GCA_004524155</t>
  </si>
  <si>
    <t>SDMY01000015.1 Candidatus Lokiarchaeota archaeon isolate TEKIR_10 Tekir-sed17-10200, whole genome shotgun sequence</t>
  </si>
  <si>
    <t>GCA_004526085</t>
  </si>
  <si>
    <t>SPBL01000395.1 Candidatus Lokiarchaeota archaeon isolate das_tool.concoct.64 k141_101738, whole genome shotgun sequence</t>
  </si>
  <si>
    <t>GCA_004524185</t>
  </si>
  <si>
    <t>SDNB01000108.1 Candidatus Lokiarchaeota archaeon isolate TEKIR_4 Tekir-sed17-100312, whole genome shotgun sequence</t>
  </si>
  <si>
    <t>GCA_004524355</t>
  </si>
  <si>
    <t>SDNK01000030.1 Candidatus Lokiarchaeota archaeon isolate TEKIR_5S Tekir-sed17-10026, whole genome shotgun sequence</t>
  </si>
  <si>
    <t>GCA_004524495</t>
  </si>
  <si>
    <t>SDNS01000109.1 Candidatus Lokiarchaeota archaeon isolate AMARA_2S AMARA-sed17-100591, whole genome shotgun sequence</t>
  </si>
  <si>
    <t>GCA_004524265</t>
  </si>
  <si>
    <t>SDNF01000029.1 Candidatus Lokiarchaeota archaeon isolate TEKIR_1 Tekir-sed17-10126, whole genome shotgun sequence</t>
  </si>
  <si>
    <t>GCA_004376705</t>
  </si>
  <si>
    <t>SOJD01000118.1 Candidatus Lokiarchaeota archaeon isolate E29_bin63 NODE_10098_length_4732_cov_14.675861, whole genome shotgun sequence</t>
  </si>
  <si>
    <t>GCA_004524725</t>
  </si>
  <si>
    <t>SDNW01000163.1 Candidatus Lokiarchaeota archaeon isolate AMARA_5S AMARA-sed17-101219, whole genome shotgun sequence</t>
  </si>
  <si>
    <t>GCA_001940655</t>
  </si>
  <si>
    <t>MBAA01000194.1 Candidatus Lokiarchaeota archaeon CR_4 RBG_13_scaffold_10015, whole genome shotgun sequence</t>
  </si>
  <si>
    <t>GCA_004524545</t>
  </si>
  <si>
    <t>SDNX01000056.1 Candidatus Lokiarchaeota archaeon isolate AMARA_1 AMARA-sed17-10058, whole genome shotgun sequence</t>
  </si>
  <si>
    <t>GCA_004524365</t>
  </si>
  <si>
    <t>SDNL01000034.1 Candidatus Lokiarchaeota archaeon isolate TEKIR_8 Tekir-sed17-10267, whole genome shotgun sequence</t>
  </si>
  <si>
    <t>GCA_004375715</t>
  </si>
  <si>
    <t>SOKP01000103.1 Candidatus Lokiarchaeota archaeon isolate E44_bin85 NODE_1005_length_18323_cov_52.577841, whole genome shotgun sequence</t>
  </si>
  <si>
    <t>GCA_004524075</t>
  </si>
  <si>
    <t>SDMV01000002.1 Candidatus Lokiarchaeota archaeon isolate TEKIR_2 Tekir-sed17-10459, whole genome shotgun sequence</t>
  </si>
  <si>
    <t>GCA_004524645</t>
  </si>
  <si>
    <t>SDNJ01000166.1 Candidatus Lokiarchaeota archaeon isolate TEKIR_18 Tekir-sed17-100148, whole genome shotgun sequence</t>
  </si>
  <si>
    <t>GCA_004524535</t>
  </si>
  <si>
    <t>SDNY01000184.1 Candidatus Lokiarchaeota archaeon isolate AMARA_1S AMARA-sed17-100891, whole genome shotgun sequence</t>
  </si>
  <si>
    <t>GCA_004524425</t>
  </si>
  <si>
    <t>SDNN01000251.1 Candidatus Lokiarchaeota archaeon isolate TEKIR_21 Tekir-sed17-101801, whole genome shotgun sequence</t>
  </si>
  <si>
    <t>GCA_003662865</t>
  </si>
  <si>
    <t>QMYW01000001.1 Candidatus Lokiarchaeota archaeon isolate B53_G9 B53_Guay9_scaffold_00105, whole genome shotgun sequence</t>
  </si>
  <si>
    <t>GCA_004524205</t>
  </si>
  <si>
    <t>SDNC01000138.1 Candidatus Lokiarchaeota archaeon isolate TEKIR_23 Tekir-sed17-100108, whole genome shotgun sequence</t>
  </si>
  <si>
    <t>GCA_004524705</t>
  </si>
  <si>
    <t>SDNU01000240.1 Candidatus Lokiarchaeota archaeon isolate AMARA_5 AMARA-sed17-100380, whole genome shotgun sequence</t>
  </si>
  <si>
    <t>GCA_004524635</t>
  </si>
  <si>
    <t>SDNA01000047.1 Candidatus Lokiarchaeota archaeon isolate TEKIR_24 Tekir-sed17-100542, whole genome shotgun sequence</t>
  </si>
  <si>
    <t>GCA_000986845</t>
  </si>
  <si>
    <t>JYIM01000001.1 Lokiarchaeum sp. GC14_75 Lokiarch_contig000001, whole genome shotgun sequence</t>
  </si>
  <si>
    <t>GCA_004524325</t>
  </si>
  <si>
    <t>SDNI01000191.1 Candidatus Lokiarchaeota archaeon isolate TEKIR_15 Tekir-sed17-100015, whole genome shotgun sequence</t>
  </si>
  <si>
    <t>GCA_004524385</t>
  </si>
  <si>
    <t>SDNM01000240.1 Candidatus Lokiarchaeota archaeon isolate TEKIR_6S Tekir-sed17-100068, whole genome shotgun sequence</t>
  </si>
  <si>
    <t>GCA_004524615</t>
  </si>
  <si>
    <t>SDMS01000006.1 Candidatus Lokiarchaeota archaeon isolate TEKIR_5 Tekir-sed17-12625, whole genome shotgun sequence</t>
  </si>
  <si>
    <t>Thorarchaeota</t>
  </si>
  <si>
    <t>GCA_001563325</t>
  </si>
  <si>
    <t>LRSK01000001.1 Candidatus Thorarchaeota archaeon SMTZ1-83 WOR1_30_36_10184, whole genome shotgun sequence</t>
  </si>
  <si>
    <t>GCA_001563335</t>
  </si>
  <si>
    <t>LRSL01000001.1 Candidatus Thorarchaeota archaeon SMTZ1-45 WOR1_30_36_101, whole genome shotgun sequence</t>
  </si>
  <si>
    <t>GCA_004524445</t>
  </si>
  <si>
    <t>SDNP01000004.1 Candidatus Thorarchaeota archaeon isolate TEKIR_14 Tekir-sed17-111, whole genome shotgun sequence</t>
  </si>
  <si>
    <t>GCA_004524665</t>
  </si>
  <si>
    <t>SDNQ01000038.1 Candidatus Thorarchaeota archaeon isolate AMARA_4S AMARA-sed17-100128, whole genome shotgun sequence</t>
  </si>
  <si>
    <t>GCA_003662775</t>
  </si>
  <si>
    <t>QMYS01000001.1 Candidatus Thorarchaeota archaeon isolate B59_G1 B59_Guay1_scaffold_00001, whole genome shotgun sequence</t>
  </si>
  <si>
    <t>GCA_004524055</t>
  </si>
  <si>
    <t>SDMU01000043.1 Candidatus Thorarchaeota archaeon isolate TEKIR_22 Tekir-sed17-108192, whole genome shotgun sequence</t>
  </si>
  <si>
    <t>GCA_003662805</t>
  </si>
  <si>
    <t>QMYT01000001.1 Candidatus Thorarchaeota archaeon isolate B41_G1 B41_Guay1_scaffold_00018, whole genome shotgun sequence</t>
  </si>
  <si>
    <t>GCA_004524435</t>
  </si>
  <si>
    <t>SDNO01000250.1 Candidatus Thorarchaeota archaeon isolate TEKIR_12S Tekir-sed17-100116, whole genome shotgun sequence</t>
  </si>
  <si>
    <t>GCA_003662815</t>
  </si>
  <si>
    <t>QMYU01000001.1 Candidatus Thorarchaeota archaeon isolate B29_G2 B29_Guay2_scaffold_00007, whole genome shotgun sequence</t>
  </si>
  <si>
    <t>GCA_004524595</t>
  </si>
  <si>
    <t>SDOA01000211.1 Candidatus Thorarchaeota archaeon isolate AMARA_2 AMARA-sed17-100079, whole genome shotgun sequence</t>
  </si>
  <si>
    <t>GCA_001563465</t>
  </si>
  <si>
    <t>LRSM01000001.1 Candidatus Thorarchaeota archaeon SMTZ-45 WORSMTZ_10397, whole genome shotgun sequence</t>
  </si>
  <si>
    <t>GCA_003662835</t>
  </si>
  <si>
    <t>QMYV01000001.1 Candidatus Thorarchaeota archaeon isolate B16_G1 B16_Guay1_scaffold_00040, whole genome shotgun sequence</t>
  </si>
  <si>
    <t>GCA_003345595</t>
  </si>
  <si>
    <t>PRDI01000001.1 Candidatus Thorarchaeota archaeon isolate OWC3 Thor_OWC3_001, whole genome shotgun sequence</t>
  </si>
  <si>
    <t>GCA_003345555</t>
  </si>
  <si>
    <t>PRDJ01000001.1 Candidatus Thorarchaeota archaeon isolate OWC5 Thor_OWC5_001, whole genome shotgun sequence</t>
  </si>
  <si>
    <t>GCA_002825515</t>
  </si>
  <si>
    <t>PJET01000001.1 Candidatus Thorarchaeota archaeon MP11T_1 Maipo_11_thor_scaffold_0, whole genome shotgun sequence</t>
  </si>
  <si>
    <t>GCA_004376425</t>
  </si>
  <si>
    <t>SOKH01000021.1 Candidatus Thorarchaeota archaeon isolate E44_bin6 NODE_10009_length_5148_cov_4.183782, whole genome shotgun sequence</t>
  </si>
  <si>
    <t>GCA_004524285</t>
  </si>
  <si>
    <t>SDNG01000223.1 Candidatus Thorarchaeota archaeon isolate TEKIR_2S-1 Tekir-sed17-100340, whole genome shotgun sequence</t>
  </si>
  <si>
    <t>GCA_004525645</t>
  </si>
  <si>
    <t>SPCD01000892.1 Candidatus Thorarchaeota archaeon isolate das_tool.maxbin2.25 k141_1000473, whole genome shotgun sequence</t>
  </si>
  <si>
    <t>GCA_004524145</t>
  </si>
  <si>
    <t>SDMX01000003.1 Candidatus Thorarchaeota archaeon isolate TEKIR_6 Tekir-sed17-10029, whole genome shotgun sequence</t>
  </si>
  <si>
    <t>GCA_004376265</t>
  </si>
  <si>
    <t>SOKL01000230.1 Candidatus Thorarchaeota archaeon isolate E44_bin77 NODE_10160_length_5107_cov_4.413302, whole genome shotgun sequence</t>
  </si>
  <si>
    <t>GCA_001940705</t>
  </si>
  <si>
    <t>MEHG01000001.1 Candidatus Thorarchaeota archaeon AB_25 ThorAB25_contig000001, whole genome shotgun sequence</t>
  </si>
  <si>
    <t>GCA_003662765</t>
  </si>
  <si>
    <t>QMYR01000001.1 Candidatus Thorarchaeota archaeon isolate B65_G9 B65_Guay9_scaffold_00033, whole genome shotgun sequence</t>
  </si>
  <si>
    <t>GCA_004524225</t>
  </si>
  <si>
    <t>SDND01000016.1 Candidatus Thorarchaeota archaeon isolate TEKIR_17 Tekir-sed17-103487, whole genome shotgun sequence</t>
  </si>
  <si>
    <t>GCA_003345545</t>
  </si>
  <si>
    <t>PRDH01000001.1 Candidatus Thorarchaeota archaeon isolate OWC2 Thor_OWC2_001, whole genome shotgun sequence</t>
  </si>
  <si>
    <t>GCA_002825535</t>
  </si>
  <si>
    <t>PJES01000150.1 Candidatus Thorarchaeota archaeon MP9T_1 Maipo_9_thor_scaffold_0, whole genome shotgun sequence</t>
  </si>
  <si>
    <t>GCA_004524565</t>
  </si>
  <si>
    <t>SDNZ01000207.1 Candidatus Thorarchaeota archaeon isolate AMARA_8 AMARA-sed17-100797, whole genome shotgun sequence</t>
  </si>
  <si>
    <t>GCA_004524305</t>
  </si>
  <si>
    <t>SDNH01000134.1 Candidatus Thorarchaeota archaeon isolate TEKIR_7 Tekir-sed17-102637, whole genome shotgun sequence</t>
  </si>
  <si>
    <t>GCA_002825465</t>
  </si>
  <si>
    <t>PJER01000001.1 Candidatus Thorarchaeota archaeon MP8T_1 Maipo_8_thor_scaffold_0, whole genome shotgun sequence</t>
  </si>
  <si>
    <t>GCA_004525575</t>
  </si>
  <si>
    <t>SPCB01000040.1 Candidatus Thorarchaeota archaeon isolate das_tool.maxbin2.13 k141_1009359, whole genome shotgun sequence</t>
  </si>
  <si>
    <t>GCA_001940645</t>
  </si>
  <si>
    <t>MDVS01000001.1 Candidatus Heimdallarchaeota archaeon LC_3 HeimC3_contig000001, whole genome shotgun sequence</t>
  </si>
  <si>
    <t>Heimdallarchaeota</t>
  </si>
  <si>
    <t>GCA_004524125</t>
  </si>
  <si>
    <t>SDMW01000001.1 Candidatus Heimdallarchaeota archaeon isolate TEKIR_3 Tekir-sed17-10407, whole genome shotgun sequence</t>
  </si>
  <si>
    <t>GCA_003662885</t>
  </si>
  <si>
    <t>QMYY01000001.1 Candidatus Heimdallarchaeota archaeon isolate B33_G2 B33_Guay2_scaffold_00552, whole genome shotgun sequence</t>
  </si>
  <si>
    <t>GCA_004376455</t>
  </si>
  <si>
    <t>SOJV01000240.1 Candidatus Heimdallarchaeota archaeon isolate E44_bin34 NODE_10150_length_5108_cov_14.969523, whole genome shotgun sequence</t>
  </si>
  <si>
    <t>GCA_001940755</t>
  </si>
  <si>
    <t>MEHH01000001.1 Candidatus Heimdallarchaeota archaeon AB_125 HeimAB125_contig000001, whole genome shotgun sequence</t>
  </si>
  <si>
    <t>GCA_004376735</t>
  </si>
  <si>
    <t>SOIU01000121.1 Candidatus Heimdallarchaeota archaeon isolate E29_bin46 NODE_10086_length_4735_cov_17.402564, whole genome shotgun sequence</t>
  </si>
  <si>
    <t>GCA_001940725</t>
  </si>
  <si>
    <t>MDVR01000001.1 Candidatus Heimdallarchaeota archaeon LC_2 HeimC2_contig000001, whole genome shotgun sequence</t>
  </si>
  <si>
    <t>GCA_003662935</t>
  </si>
  <si>
    <t>QMYZ01000001.1 Candidatus Heimdallarchaeota archaeon isolate B18_G1 B18_Guay1_scaffold_00042, whole genome shotgun sequence</t>
  </si>
  <si>
    <t>GCA_002728275</t>
  </si>
  <si>
    <t>PBWW01000001.1 Candidatus Heimdallarchaeota archaeon isolate RS678 56781, whole genome shotgun sequence</t>
  </si>
  <si>
    <t>GCA_003662875</t>
  </si>
  <si>
    <t>QMYX01000001.1 Candidatus Heimdallarchaeota archaeon isolate B5_G9 B5_Guay9_scaffold_03031, whole genome shotgun sequence</t>
  </si>
  <si>
    <t>GCA_004524685</t>
  </si>
  <si>
    <t>SDNT01000069.1 Candidatus Heimdallarchaeota archaeon isolate AMARA_4 AMARA-sed17-102339, whole genome shotgun sequence</t>
  </si>
  <si>
    <t>GCA_003144275</t>
  </si>
  <si>
    <t>NJBF01000082.1 Candidatus Heimdallarchaeota archaeon B3-JM-08 10141, whole genome shotgun sequence</t>
  </si>
  <si>
    <t>GCA_004347835</t>
  </si>
  <si>
    <t>QNVC01000001.1 Hadesarchaea archaeon isolate WYZ-LMO5 Hadesarchaea_archaeon_WYZ-LMO5_contig-1, whole genome shotgun sequence</t>
  </si>
  <si>
    <t>Hadesarchaea</t>
  </si>
  <si>
    <t>GCA_004347925</t>
  </si>
  <si>
    <t>QNVD01000001.1 Hadesarchaea archaeon isolate WYZ-LMO6 Hadesarchaea_archaeon_WYZ-LMO6_contig-1, whole genome shotgun sequence</t>
  </si>
  <si>
    <t>GCA_001515215</t>
  </si>
  <si>
    <t>LQMP01000001.1 Hadesarchaea archaeon YNP_N21 contig_1, whole genome shotgun sequence</t>
  </si>
  <si>
    <t>GCA_004375695</t>
  </si>
  <si>
    <t>SOKQ01000013.1 Hadesarchaea archaeon isolate E44_bin86 NODE_10675_length_4956_cov_17.167721, whole genome shotgun sequence</t>
  </si>
  <si>
    <t>GCA_001515195</t>
  </si>
  <si>
    <t>LQHJ01000001.1 Hadesarchaea archaeon DG-33-1 WOR1_52_54_1071, whole genome shotgun sequence</t>
  </si>
  <si>
    <t>GCA_004375795</t>
  </si>
  <si>
    <t>SOKF01000029.1 Hadesarchaea archaeon isolate E44_bin54 NODE_10016_length_5146_cov_30.872913, whole genome shotgun sequence</t>
  </si>
  <si>
    <t>GCA_001515185</t>
  </si>
  <si>
    <t>LQHI01000001.1 Hadesarchaea archaeon DG-33 contig15809, whole genome shotgun sequence</t>
  </si>
  <si>
    <t>GCA_002779005</t>
  </si>
  <si>
    <t>PEXR01000001.1 Hadesarchaea archaeon CG08_land_8_20_14_0_20_51_8 CG08_land_8_20_14_0.20_scaffold_10297_c, whole genome shotgun sequence</t>
  </si>
  <si>
    <t>GCA_001515205</t>
  </si>
  <si>
    <t>LQMQ01000001.1 Hadesarchaea archaeon YNP_45 contig_124_10393, whole genome shotgun sequence</t>
  </si>
  <si>
    <t>GCA_003661465</t>
  </si>
  <si>
    <t>QMWE01000001.1 Hadesarchaea archaeon isolate B75_G9 B75_Guay9_scaffold_00198, whole genome shotgun sequence</t>
  </si>
  <si>
    <t>GCA_004376755</t>
  </si>
  <si>
    <t>SOHR01000007.1 Hadesarchaea archaeon isolate E26_bin1 NODE_1000_length_5119_cov_13.670419, whole genome shotgun sequence</t>
  </si>
  <si>
    <t>GCA_004347815</t>
  </si>
  <si>
    <t>QNVB01000001.1 Hadesarchaea archaeon isolate WYZ-LMO4 Hadesarchaea_archaeon_WYZ-LMO4_contig-1, whole genome shotgun sequence</t>
  </si>
  <si>
    <t>GCA_003553905</t>
  </si>
  <si>
    <t>PWEA01000021.1 Candidatus Aenigmarchaeota archaeon isolate T1Sed10_94 T1-Sed10-C1050, whole genome shotgun sequence</t>
  </si>
  <si>
    <t>Aenigmarchaeota</t>
  </si>
  <si>
    <t>GCA_002789635</t>
  </si>
  <si>
    <t>PFTQ01000060.1 Candidatus Aenigmarchaeota archaeon CG_4_9_14_3_um_filter_37_18 CG_4_9_14_3_um_filter_150_scaffold_10269_c, whole genome shotgun sequence</t>
  </si>
  <si>
    <t>GCA_003554045</t>
  </si>
  <si>
    <t>PWEY01000081.1 Candidatus Aenigmarchaeota archaeon isolate T1Sed10_66 T1-Sed10-C11446, whole genome shotgun sequence</t>
  </si>
  <si>
    <t>GCA_002791855</t>
  </si>
  <si>
    <t>PFNF01000004.1 Candidatus Aenigmarchaeota archaeon CG_4_10_14_0_8_um_filter_37_24 CG_4_10_14_0.8_um_filter_scaffold_10014_c, whole genome shotgun sequence</t>
  </si>
  <si>
    <t>GCA_003663295</t>
  </si>
  <si>
    <t>QMZS01000001.1 Candidatus Aenigmarchaeota archaeon isolate B56_G9 B56_Guay9_scaffold_00195, whole genome shotgun sequence</t>
  </si>
  <si>
    <t>GCA_003663235</t>
  </si>
  <si>
    <t>QMZO01000001.1 Candidatus Aenigmarchaeota archaeon isolate B84_G16 B84_Guay16_scaffold_02401, whole genome shotgun sequence</t>
  </si>
  <si>
    <t>GCA_002781145</t>
  </si>
  <si>
    <t>PETH01000024.1 Candidatus Aenigmarchaeota archaeon CG01_land_8_20_14_3_00_37_9 CG01_land_8_20_14_3.00_scaffold_10185_c, whole genome shotgun sequence</t>
  </si>
  <si>
    <t>GCA_003663285</t>
  </si>
  <si>
    <t>QMZR01000001.1 Candidatus Aenigmarchaeota archaeon isolate B62_G1 B62_Guay1_scaffold_00250, whole genome shotgun sequence</t>
  </si>
  <si>
    <t>GCA_003554235</t>
  </si>
  <si>
    <t>PWFY01000009.1 Candidatus Aenigmarchaeota archaeon isolate T1Sed10_213 T1-Sed10-C10070, whole genome shotgun sequence</t>
  </si>
  <si>
    <t>GCA_003550625</t>
  </si>
  <si>
    <t>PUKU01000021.1 Candidatus Aenigmarchaeota archaeon isolate B1Sed10_69 B1-Sed10-C10022, whole genome shotgun sequence</t>
  </si>
  <si>
    <t>GCA_002254415</t>
  </si>
  <si>
    <t>NJDR01000029.1 Candidatus Aenigmarchaeota archaeon ex4484_52 ex4484_52_scaffold_10043_length_12142__count_1800, whole genome shotgun sequence</t>
  </si>
  <si>
    <t>GCA_003555465</t>
  </si>
  <si>
    <t>PWIB01000062.1 Candidatus Aenigmarchaeota archaeon isolate T1Sed10_105 T1-Sed10-C1010, whole genome shotgun sequence</t>
  </si>
  <si>
    <t>GCA_003663405</t>
  </si>
  <si>
    <t>QMZX01000001.1 Candidatus Aenigmarchaeota archaeon isolate B31_G9 B31_Guay9_scaffold_02094, whole genome shotgun sequence</t>
  </si>
  <si>
    <t>GCA_003663345</t>
  </si>
  <si>
    <t>QMZU01000001.1 Candidatus Aenigmarchaeota archaeon isolate B50_G15 B50_Guay15_scaffold_00282, whole genome shotgun sequence</t>
  </si>
  <si>
    <t>GCA_003663265</t>
  </si>
  <si>
    <t>QMZQ01000001.1 Candidatus Aenigmarchaeota archaeon isolate B73_G9 B73_Guay9_scaffold_00088, whole genome shotgun sequence</t>
  </si>
  <si>
    <t>GCA_002784265</t>
  </si>
  <si>
    <t>PFKR01000064.1 Candidatus Aenigmarchaeota archaeon CG_4_10_14_3_um_filter_37_21 CG_4_10_14_3_um_filter_scaffold_100474_c, whole genome shotgun sequence</t>
  </si>
  <si>
    <t>GCA_000405245</t>
  </si>
  <si>
    <t>ASMQ01000001.1 Candidatus Aenigmarchaeum subterraneum SCGC AAA011-O16 A11O16DRAFT_contig_0_0.1_C, whole genome shotgun sequence</t>
  </si>
  <si>
    <t>GCA_003663325</t>
  </si>
  <si>
    <t>QMZT01000001.1 Candidatus Aenigmarchaeota archaeon isolate B55_G9 B55_Guay9_scaffold_00009, whole genome shotgun sequence</t>
  </si>
  <si>
    <t>GCA_000380865</t>
  </si>
  <si>
    <t>AQYU01000001.1 Candidatus Aenigmarchaeota archaeon SCGC AAA011-F07 A11F7DRAFT_redundant_region_0.18_C, whole genome shotgun sequence</t>
  </si>
  <si>
    <t>GCA_003663355</t>
  </si>
  <si>
    <t>QMZV01000001.1 Candidatus Aenigmarchaeota archaeon isolate B34_G15 B34_Guay15_scaffold_00019, whole genome shotgun sequence</t>
  </si>
  <si>
    <t>GCA_001873985</t>
  </si>
  <si>
    <t>MNUF01000070.1 Candidatus Aenigmarchaeota archaeon CG1_02_38_14 cg1_0.2_scaffold_1045_c, whole genome shotgun sequence</t>
  </si>
  <si>
    <t>GCA_002254545</t>
  </si>
  <si>
    <t>NJEA01000009.1 Candidatus Aenigmarchaeota archaeon ex4484_224 ex4484_224_scaffold_1014_length_24677__count_3301, whole genome shotgun sequence</t>
  </si>
  <si>
    <t>GCA_000404305</t>
  </si>
  <si>
    <t>ASMO01000001.1 Candidatus Aenigmarchaeota archaeon JGI 0000106-F11 J0000106F11DRAFT_contig_0_0.1_C, whole genome shotgun sequence</t>
  </si>
  <si>
    <t>GCA_002781865</t>
  </si>
  <si>
    <t>PFGF01000070.1 Candidatus Aenigmarchaeota archaeon CG15_BIG_FIL_POST_REV_8_21_14_020_37_27 CG15_8_21_14_0.20_scaffold_10186_c, whole genome shotgun sequence</t>
  </si>
  <si>
    <t>GCA_002254685</t>
  </si>
  <si>
    <t>NJDQ01000026.1 Candidatus Aenigmarchaeota archaeon ex4484_56 ex4484_56_scaffold_11250_length_10508__count_1236, whole genome shotgun sequence</t>
  </si>
  <si>
    <t>GCA_002782805</t>
  </si>
  <si>
    <t>PFIV01000022.1 Candidatus Aenigmarchaeota archaeon CG_4_8_14_3_um_filter_37_24 CG_4_8_14_3_um_filter_scaffold_10062_c, whole genome shotgun sequence</t>
  </si>
  <si>
    <t>GCA_003663445</t>
  </si>
  <si>
    <t>QMZZ01000001.1 Candidatus Aenigmarchaeota archaeon isolate B14_G16 B14_Guay16_scaffold_00521, whole genome shotgun sequence</t>
  </si>
  <si>
    <t>GCA_003553585</t>
  </si>
  <si>
    <t>PWEQ01000029.1 Candidatus Aenigmarchaeota archaeon isolate T1Sed10_75 T1-Sed10-C10029, whole genome shotgun sequence</t>
  </si>
  <si>
    <t>GCA_003663415</t>
  </si>
  <si>
    <t>QMZY01000001.1 Candidatus Aenigmarchaeota archaeon isolate B30_G1 B30_Guay1_scaffold_00116, whole genome shotgun sequence</t>
  </si>
  <si>
    <t>GCA_003663225</t>
  </si>
  <si>
    <t>QMZP01000001.1 Candidatus Aenigmarchaeota archaeon isolate B8_G16 B8_Guay16_scaffold_01173, whole genome shotgun sequence</t>
  </si>
  <si>
    <t>GCA_003554845</t>
  </si>
  <si>
    <t>PWHK01000003.1 Candidatus Aenigmarchaeota archaeon isolate T1Sed10_130 T1-Sed10-C1229, whole genome shotgun sequence</t>
  </si>
  <si>
    <t>GCA_003663465</t>
  </si>
  <si>
    <t>QNAB01000001.1 Candidatus Aenigmarchaeota archaeon isolate B110_G9 B110_Guay9_scaffold_03027, whole genome shotgun sequence</t>
  </si>
  <si>
    <t>GCA_003663385</t>
  </si>
  <si>
    <t>QMZW01000001.1 Candidatus Aenigmarchaeota archaeon isolate B34_G1 B34_Guay1_scaffold_01935, whole genome shotgun sequence</t>
  </si>
  <si>
    <t>GCA_003663475</t>
  </si>
  <si>
    <t>QNAA01000001.1 Candidatus Aenigmarchaeota archaeon isolate B13_G16 B13_Guay16_scaffold_00559, whole genome shotgun sequence</t>
  </si>
  <si>
    <t>GCA_002255055</t>
  </si>
  <si>
    <t>NJEI01000020.1 Candidatus Aenigmarchaeota archaeon ex4484_14 ex4484_14_scaffold_10886_length_6955__count_952, whole genome shotgun sequence</t>
  </si>
  <si>
    <t>GCA_003660905</t>
  </si>
  <si>
    <t>QMVB01000001.1 Candidatus Nanohaloarchaeota archaeon isolate B49_G9 B49_Guay9_scaffold_00080, whole genome shotgun sequence</t>
  </si>
  <si>
    <t>Nanohaloarchaeota</t>
  </si>
  <si>
    <t>GCA_001761425</t>
  </si>
  <si>
    <t>CP012986.1 Nanohaloarchaea archaeon SG9, complete genome</t>
  </si>
  <si>
    <t>GCA_001563905</t>
  </si>
  <si>
    <t>LKMO01000027.1 Nanohaloarchaea archaeon B1-Br10_U2g19 LB-BRINE-C10163, whole genome shotgun sequence</t>
  </si>
  <si>
    <t>GCA_001564205</t>
  </si>
  <si>
    <t>LKMY01000056.1 Nanohaloarchaea archaeon PL-Br10_U2g5 PL-BRINE-C10235, whole genome shotgun sequence</t>
  </si>
  <si>
    <t>GCA_003009845</t>
  </si>
  <si>
    <t>PXPB01000040.1 Nanohaloarchaea archaeon QH_8_44_6 qh_8_scaffold_10044, whole genome shotgun sequence</t>
  </si>
  <si>
    <t>GCA_000740075</t>
  </si>
  <si>
    <t>AYGT01000001.1 Nanohaloarchaea archaeon AB578-D14 NODE_1_length_54146_cov_189.578_ID_8841972, whole genome shotgun sequence</t>
  </si>
  <si>
    <t>GCA_003660865</t>
  </si>
  <si>
    <t>QMVA01000001.1 Candidatus Nanohaloarchaeota archaeon isolate B72_G9 B72_Guay9_scaffold_00120, whole genome shotgun sequence</t>
  </si>
  <si>
    <t>GCA_001563875</t>
  </si>
  <si>
    <t>LKMN01000023.1 Nanohaloarchaea archaeon B1-Br10_U2g1 LB-BRINE-C10098, whole genome shotgun sequence</t>
  </si>
  <si>
    <t>GCA_003009775</t>
  </si>
  <si>
    <t>PXPF01000001.1 Nanohaloarchaea archaeon SW_7_46_7 sw_7_scaffold_10252, whole genome shotgun sequence</t>
  </si>
  <si>
    <t>GCA_001564195</t>
  </si>
  <si>
    <t>LKMW01000031.1 Nanohaloarchaea archaeon PL-Br10_U2g19 PL-BRINE-C10523, whole genome shotgun sequence</t>
  </si>
  <si>
    <t>GCA_001563995</t>
  </si>
  <si>
    <t>LKMV01000029.1 Nanohaloarchaea archaeon PL-Br10_U2g16 PL-BRINE-C10535, whole genome shotgun sequence</t>
  </si>
  <si>
    <t>GCA_003009795</t>
  </si>
  <si>
    <t>PXPE01000001.1 Nanohaloarchaea archaeon SW_7_43_1 Nanohalo_sw_7_COMPLETE_final.fasta, whole genome shotgun sequence</t>
  </si>
  <si>
    <t>GCA_003009815</t>
  </si>
  <si>
    <t>PXPD01000001.1 Nanohaloarchaea archaeon SW_4_43_9 sw_4_scaffold_1026, whole genome shotgun sequence</t>
  </si>
  <si>
    <t>GCA_002686855</t>
  </si>
  <si>
    <t>NYYQ01000001.1 Candidatus Woesearchaeota archaeon isolate ARS74 80603, whole genome shotgun sequence</t>
  </si>
  <si>
    <t>Woesearchaeota</t>
  </si>
  <si>
    <t>GCA_003694385</t>
  </si>
  <si>
    <t>RFKA01000108.1 Candidatus Woesearchaeota archaeon isolate J116 k99_1031280, whole genome shotgun sequence</t>
  </si>
  <si>
    <t>GCA_003649025</t>
  </si>
  <si>
    <t>QMQR01000001.1 Candidatus Woesearchaeota archaeon isolate B43_G17 B43_Guay17_scaffold_00258, whole genome shotgun sequence</t>
  </si>
  <si>
    <t>GCA_003599055</t>
  </si>
  <si>
    <t>QZIM01000002.1 Candidatus Woesearchaeota archaeon isolate SURF_65 Ga0104751_1000052, whole genome shotgun sequence</t>
  </si>
  <si>
    <t>GCA_002762865</t>
  </si>
  <si>
    <t>PCYE01000046.1 Candidatus Woesearchaeota archaeon CG10_big_fil_rev_8_21_14_0_10_33_12 CG10_8_21_14_0.10_scaffold_10300_c, whole genome shotgun sequence</t>
  </si>
  <si>
    <t>GCA_002687275</t>
  </si>
  <si>
    <t>NYZT01000001.1 Candidatus Woesearchaeota archaeon isolate ARS49 32609, whole genome shotgun sequence</t>
  </si>
  <si>
    <t>GCA_002506165</t>
  </si>
  <si>
    <t>DAWZ01000009.1 TPA_asm: Candidatus Woesearchaeota archaeon UBA544 UBA544_contig_1012, whole genome shotgun sequence</t>
  </si>
  <si>
    <t>GCA_002503425</t>
  </si>
  <si>
    <t>DARS01000085.1 TPA_asm: Candidatus Woesearchaeota archaeon UBA94 UBA94_contig_10063, whole genome shotgun sequence</t>
  </si>
  <si>
    <t>GCA_002762745</t>
  </si>
  <si>
    <t>PCXW01000266.1 Candidatus Woesearchaeota archaeon CG10_big_fil_rev_8_21_14_0_10_47_5 CG10_8_21_14_0.10_scaffold_100291_c, whole genome shotgun sequence</t>
  </si>
  <si>
    <t>GCA_002762835</t>
  </si>
  <si>
    <t>PCYD01000006.1 Candidatus Woesearchaeota archaeon CG10_big_fil_rev_8_21_14_0_10_34_12 CG10_8_21_14_0.10_scaffold_1021_c, whole genome shotgun sequence</t>
  </si>
  <si>
    <t>GCA_001791825</t>
  </si>
  <si>
    <t>MGFI01000001.1 Candidatus Woesearchaeota archaeon RBG_13_36_6 RBG_13_scaffold_11066, whole genome shotgun sequence</t>
  </si>
  <si>
    <t>GCA_002505845</t>
  </si>
  <si>
    <t>DAWD01000009.1 TPA_asm: Candidatus Woesearchaeota archaeon UBA142 UBA142_contig_1019, whole genome shotgun sequence</t>
  </si>
  <si>
    <t>GCA_002780105</t>
  </si>
  <si>
    <t>PEWB01000055.1 Candidatus Woesearchaeota archaeon CG06_land_8_20_14_3_00_33_13 CG06_land_8_20_14_3.00_150_scaffold_10286_c, whole genome shotgun sequence</t>
  </si>
  <si>
    <t>GCA_002762795</t>
  </si>
  <si>
    <t>PCYA01000003.1 Candidatus Woesearchaeota archaeon CG10_big_fil_rev_8_21_14_0_10_37_12 CG10_8_21_14_0.10_scaffold_12224_c, whole genome shotgun sequence</t>
  </si>
  <si>
    <t>GCA_003562145</t>
  </si>
  <si>
    <t>PWWA01000109.1 Candidatus Woesearchaeota archaeon isolate CSSed11_337R1 CS-Sed11-C100294, whole genome shotgun sequence</t>
  </si>
  <si>
    <t>GCA_002794135</t>
  </si>
  <si>
    <t>PEYR01000203.1 Candidatus Woesearchaeota archaeon CG08_land_8_20_14_0_20_43_7 CG08_land_8_20_14_0.20_scaffold_10227_c, whole genome shotgun sequence</t>
  </si>
  <si>
    <t>GCA_002762695</t>
  </si>
  <si>
    <t>PCVD01000114.1 Candidatus Woesearchaeota archaeon CG11_big_fil_rev_8_21_14_0_20_57_5 CG11_8_21_14_0.20_scaffold_100087_c, whole genome shotgun sequence</t>
  </si>
  <si>
    <t>GCA_003560545</t>
  </si>
  <si>
    <t>PWLK01000090.1 Candidatus Woesearchaeota archaeon isolate CSSed10_238R1 CS-Sed10-C10150, whole genome shotgun sequence</t>
  </si>
  <si>
    <t>GCA_002503745</t>
  </si>
  <si>
    <t>DASK01000004.1 TPA_asm: Candidatus Woesearchaeota archaeon UBA492 UBA492_contig_10166, whole genome shotgun sequence</t>
  </si>
  <si>
    <t>GCA_002762855</t>
  </si>
  <si>
    <t>PCYC01000224.1 Candidatus Woesearchaeota archaeon CG10_big_fil_rev_8_21_14_0_10_34_8 CG10_8_21_14_0.10_scaffold_10441_c, whole genome shotgun sequence</t>
  </si>
  <si>
    <t>GCA_001872825</t>
  </si>
  <si>
    <t>MNWV01000068.1 Candidatus Woesearchaeota archaeon CG1_02_47_18 cg1_0.2_scaffold_10103_c, whole genome shotgun sequence</t>
  </si>
  <si>
    <t>GCA_003694495</t>
  </si>
  <si>
    <t>RFJO01000068.1 Candidatus Woesearchaeota archaeon isolate J104 k99_1030984, whole genome shotgun sequence</t>
  </si>
  <si>
    <t>GCA_003650545</t>
  </si>
  <si>
    <t>QMQO01000001.1 Candidatus Woesearchaeota archaeon isolate B72_G16 B72_Guay16_scaffold_00022, whole genome shotgun sequence</t>
  </si>
  <si>
    <t>GCA_002762845</t>
  </si>
  <si>
    <t>PCYB01000010.1 Candidatus Woesearchaeota archaeon CG10_big_fil_rev_8_21_14_0_10_36_11 CG10_8_21_14_0.10_scaffold_10258_c, whole genome shotgun sequence</t>
  </si>
  <si>
    <t>GCA_002505585</t>
  </si>
  <si>
    <t>DAVM01000008.1 TPA_asm: Candidatus Woesearchaeota archaeon UBA489 UBA489_contig_11746, whole genome shotgun sequence</t>
  </si>
  <si>
    <t>GCA_002867475</t>
  </si>
  <si>
    <t>PKTL01000064.1 Candidatus Woesearchaeota archaeon isolate BM511 sc_1000, whole genome shotgun sequence</t>
  </si>
  <si>
    <t>GCA_002762785</t>
  </si>
  <si>
    <t>PCXY01000001.1 Candidatus Woesearchaeota archaeon CG10_big_fil_rev_8_21_14_0_10_45_16 CG10_8_21_14_0.10_scaffold_1037_c, whole genome shotgun sequence</t>
  </si>
  <si>
    <t>GCA_002792055</t>
  </si>
  <si>
    <t>PFNR01000117.1 Candidatus Woesearchaeota archaeon CG_4_10_14_0_2_um_filter_33_10 CG_4_10_14_0.2_scaffold_10008_c, whole genome shotgun sequence</t>
  </si>
  <si>
    <t>GCA_003564925</t>
  </si>
  <si>
    <t>PXDW01000102.1 Candidatus Woesearchaeota archaeon isolate T3Sed10_350R1 T3-Sed10-C108065, whole genome shotgun sequence</t>
  </si>
  <si>
    <t>GCA_003695435</t>
  </si>
  <si>
    <t>RFJL01000054.1 Candidatus Woesearchaeota archaeon isolate J101 k99_1015256, whole genome shotgun sequence</t>
  </si>
  <si>
    <t>GCA_002686215</t>
  </si>
  <si>
    <t>NZAU01000034.1 Candidatus Woesearchaeota archaeon isolate ARS21 10117, whole genome shotgun sequence</t>
  </si>
  <si>
    <t>GCA_002763335</t>
  </si>
  <si>
    <t>PEYS01000096.1 Candidatus Woesearchaeota archaeon CG08_land_8_20_14_0_20_47_9 CG08_land_8_20_14_0.20_scaffold_10222_c, whole genome shotgun sequence</t>
  </si>
  <si>
    <t>GCA_002792075</t>
  </si>
  <si>
    <t>PFNP01000351.1 Candidatus Woesearchaeota archaeon CG_4_10_14_0_2_um_filter_57_5 CG_4_10_14_0.2_scaffold_10423_c, whole genome shotgun sequence</t>
  </si>
  <si>
    <t>GCA_002503705</t>
  </si>
  <si>
    <t>DASH01000047.1 TPA_asm: Candidatus Woesearchaeota archaeon UBA153 UBA153_contig_102194, whole genome shotgun sequence</t>
  </si>
  <si>
    <t>GCA_002254705</t>
  </si>
  <si>
    <t>NJDL01000033.1 Candidatus Woesearchaeota archaeon ex4484_78 ex4484_78_scaffold_11568_length_6771__count_1061, whole genome shotgun sequence</t>
  </si>
  <si>
    <t>GCA_003695045</t>
  </si>
  <si>
    <t>RFJB01000116.1 Candidatus Woesearchaeota archaeon isolate J091 k99_1005124, whole genome shotgun sequence</t>
  </si>
  <si>
    <t>GCA_003650585</t>
  </si>
  <si>
    <t>QMQS01000001.1 Candidatus Woesearchaeota archaeon isolate B29_G15 B29_Guay15_scaffold_00071, whole genome shotgun sequence</t>
  </si>
  <si>
    <t>GCA_003555225</t>
  </si>
  <si>
    <t>PWGB01000064.1 Candidatus Woesearchaeota archaeon isolate T1Sed10_208R1 T1-Sed10-C10321, whole genome shotgun sequence</t>
  </si>
  <si>
    <t>GCA_003648985</t>
  </si>
  <si>
    <t>QMQQ01000001.1 Candidatus Woesearchaeota archaeon isolate B54_G15 B54_Guay15_scaffold_00024, whole genome shotgun sequence</t>
  </si>
  <si>
    <t>GCA_002762915</t>
  </si>
  <si>
    <t>PCYF01000018.1 Candidatus Woesearchaeota archaeon CG10_big_fil_rev_8_21_14_0_10_32_9 CG10_8_21_14_0.10_scaffold_10144_c, whole genome shotgun sequence</t>
  </si>
  <si>
    <t>GCA_001872765</t>
  </si>
  <si>
    <t>MNWU01000082.1 Candidatus Woesearchaeota archaeon CG1_02_33_12 cg1_0.2_scaffold_10135_c, whole genome shotgun sequence</t>
  </si>
  <si>
    <t>GCA_002762765</t>
  </si>
  <si>
    <t>PCXX01000217.1 Candidatus Woesearchaeota archaeon CG10_big_fil_rev_8_21_14_0_10_45_5 CG10_8_21_14_0.10_scaffold_100244_c, whole genome shotgun sequence</t>
  </si>
  <si>
    <t>GCA_002686295</t>
  </si>
  <si>
    <t>NZBB01000001.1 Candidatus Woesearchaeota archaeon isolate ARS1441 31444, whole genome shotgun sequence</t>
  </si>
  <si>
    <t>GCA_002784405</t>
  </si>
  <si>
    <t>PFLA01000059.1 Candidatus Woesearchaeota archaeon CG_4_10_14_0_8_um_filter_47_5 CG_4_10_14_0.8_um_filter_scaffold_10137_c, whole genome shotgun sequence</t>
  </si>
  <si>
    <t>GCA_003557205</t>
  </si>
  <si>
    <t>PWPJ01000067.1 Candidatus Woesearchaeota archaeon isolate CSSed10_415 CS-Sed10-C10139, whole genome shotgun sequence</t>
  </si>
  <si>
    <t>GCA_003650575</t>
  </si>
  <si>
    <t>QMQP01000001.1 Candidatus Woesearchaeota archaeon isolate B66_G1 B66_Guay1_scaffold_00579, whole genome shotgun sequence</t>
  </si>
  <si>
    <t>GCA_002762705</t>
  </si>
  <si>
    <t>PCVE01000104.1 Candidatus Woesearchaeota archaeon CG11_big_fil_rev_8_21_14_0_20_43_8 CG11_8_21_14_0.20_scaffold_10033_c, whole genome shotgun sequence</t>
  </si>
  <si>
    <t>GCA_002690055</t>
  </si>
  <si>
    <t>NZDK01000001.1 Candidatus Woesearchaeota archaeon isolate ARS1041 31585, whole genome shotgun sequence</t>
  </si>
  <si>
    <t>GCA_003649055</t>
  </si>
  <si>
    <t>QMQU01000001.1 Candidatus Woesearchaeota archaeon isolate B100_G9 B100_Guay9_scaffold_01236, whole genome shotgun sequence</t>
  </si>
  <si>
    <t>GCA_002762985</t>
  </si>
  <si>
    <t>PCXZ01000024.1 Candidatus Woesearchaeota archaeon CG10_big_fil_rev_8_21_14_0_10_44_13 CG10_8_21_14_0.10_scaffold_10663_c, whole genome shotgun sequence</t>
  </si>
  <si>
    <t>GCA_002686495</t>
  </si>
  <si>
    <t>NZCR01000006.1 Candidatus Woesearchaeota archaeon isolate ARS118 1054, whole genome shotgun sequence</t>
  </si>
  <si>
    <t>GCA_003558875</t>
  </si>
  <si>
    <t>PWOQ01000150.1 Candidatus Woesearchaeota archaeon isolate CSSed10_383 CS-Sed10-C104047, whole genome shotgun sequence</t>
  </si>
  <si>
    <t>GCA_003599145</t>
  </si>
  <si>
    <t>QZIT01000005.1 Candidatus Woesearchaeota archaeon isolate SURF_58 Ga0104751_1000001, whole genome shotgun sequence</t>
  </si>
  <si>
    <t>GCA_002498125</t>
  </si>
  <si>
    <t>DAGG01000020.1 TPA_asm: Candidatus Woesearchaeota archaeon UBA525 UBA525_contig_115, whole genome shotgun sequence</t>
  </si>
  <si>
    <t>GCA_003649035</t>
  </si>
  <si>
    <t>QMQT01000001.1 Candidatus Woesearchaeota archaeon isolate B103_G9 B103_Guay9_scaffold_00565, whole genome shotgun sequence</t>
  </si>
  <si>
    <t>GCA_002725495</t>
  </si>
  <si>
    <t>PBPJ01000005.1 Candidatus Woesearchaeota archaeon isolate RS366 27475, whole genome shotgun sequence</t>
  </si>
  <si>
    <t>GCA_002730625</t>
  </si>
  <si>
    <t>PCAS01000001.1 Candidatus Woesearchaeota archaeon isolate NP1295 45901, whole genome shotgun sequence</t>
  </si>
  <si>
    <t>GCA_003694805</t>
  </si>
  <si>
    <t>RFJU01000129.1 Candidatus Woesearchaeota archaeon isolate J110 k99_1002676, whole genome shotgun sequence</t>
  </si>
  <si>
    <t>GCA_003561825</t>
  </si>
  <si>
    <t>PWVO01000157.1 Candidatus Woesearchaeota archaeon isolate CSSed11_301m CS-Sed11-C100202, whole genome shotgun sequence</t>
  </si>
  <si>
    <t>GCA_002505945</t>
  </si>
  <si>
    <t>DAWM01000016.1 TPA_asm: Candidatus Woesearchaeota archaeon UBA119 UBA119_contig_10094, whole genome shotgun sequence</t>
  </si>
  <si>
    <t>GCA_001871415</t>
  </si>
  <si>
    <t>MNWW01000050.1 Candidatus Woesearchaeota archaeon CG1_02_57_44 cg1_0.2_scaffold_10030_c, whole genome shotgun sequence</t>
  </si>
  <si>
    <t>GCA_002687795</t>
  </si>
  <si>
    <t>NZBG01000001.1 Candidatus Woesearchaeota archaeon isolate ARS1419 31518, whole genome shotgun sequence</t>
  </si>
  <si>
    <t>GCA_002763025</t>
  </si>
  <si>
    <t>PCYG01000066.1 Candidatus Woesearchaeota archaeon CG10_big_fil_rev_8_21_14_0_10_32_24 CG10_8_21_14_0.10_scaffold_10338_c, whole genome shotgun sequence</t>
  </si>
  <si>
    <t>GCA_003695265</t>
  </si>
  <si>
    <t>RFII01000054.1 Candidatus Woesearchaeota archaeon isolate J072 k99_1018857, whole genome shotgun sequence</t>
  </si>
  <si>
    <t>GCA_002762925</t>
  </si>
  <si>
    <t>PCYH01000069.1 Candidatus Woesearchaeota archaeon CG10_big_fil_rev_8_21_14_0_10_30_7 CG10_8_21_14_0.10_scaffold_10454_c, whole genome shotgun sequence</t>
  </si>
  <si>
    <t>GCA_002688315</t>
  </si>
  <si>
    <t>NZCN01000001.1 Candidatus Woesearchaeota archaeon isolate ARS1199 36832, whole genome shotgun sequence</t>
  </si>
  <si>
    <t>GCA_002779235</t>
  </si>
  <si>
    <t>PEXD01000041.1 Candidatus Woesearchaeota archaeon CG07_land_8_20_14_0_80_44_23 CG07_land_8_20_14_0.80_scaffold_10148_c, whole genome shotgun sequence</t>
  </si>
  <si>
    <t>GCA_002686515</t>
  </si>
  <si>
    <t>NZCV01000001.1 Candidatus Woesearchaeota archaeon isolate ARS117 69255, whole genome shotgun sequence</t>
  </si>
  <si>
    <t>GCA_003694525</t>
  </si>
  <si>
    <t>RFLK01000077.1 Candidatus Woesearchaeota archaeon isolate J152 k99_1004785, whole genome shotgun sequence</t>
  </si>
  <si>
    <t>GCA_002792115</t>
  </si>
  <si>
    <t>PFNQ01000015.1 Candidatus Woesearchaeota archaeon CG_4_10_14_0_2_um_filter_33_13 CG_4_10_14_0.2_scaffold_10311_c, whole genome shotgun sequence</t>
  </si>
  <si>
    <t>GCA_002685855</t>
  </si>
  <si>
    <t>NYYS01000001.1 Candidatus Woesearchaeota archaeon isolate ARS73 MHASMcontig_586500, whole genome shotgun sequence</t>
  </si>
  <si>
    <t>GCA_002688775</t>
  </si>
  <si>
    <t>NZDH01000002.1 Candidatus Woesearchaeota archaeon isolate ARS106 31661, whole genome shotgun sequence</t>
  </si>
  <si>
    <t>GCA_002763115</t>
  </si>
  <si>
    <t>PFCW01000013.1 Candidatus Pacearchaeota archaeon CG10_big_fil_rev_8_21_14_0_10_31_59 CG10_8_21_14_0.10_scaffold_10043_c, whole genome shotgun sequence</t>
  </si>
  <si>
    <t>Pacearchaeota</t>
  </si>
  <si>
    <t>GCA_002790905</t>
  </si>
  <si>
    <t>PFWB01000014.1 Candidatus Pacearchaeota archaeon CG_4_9_14_3_um_filter_35_19 CG_4_9_14_3_um_filter_150_scaffold_104892_c, whole genome shotgun sequence</t>
  </si>
  <si>
    <t>GCA_002763105</t>
  </si>
  <si>
    <t>PFCX01000071.1 Candidatus Pacearchaeota archaeon CG10_big_fil_rev_8_21_14_0_10_31_9 CG10_8_21_14_0.10_scaffold_103652_c, whole genome shotgun sequence</t>
  </si>
  <si>
    <t>GCA_002688335</t>
  </si>
  <si>
    <t>NZCQ01000001.1 Candidatus Pacearchaeota archaeon isolate ARS1180 80972, whole genome shotgun sequence</t>
  </si>
  <si>
    <t>GCA_002731115</t>
  </si>
  <si>
    <t>PBZO01000001.1 Candidatus Pacearchaeota archaeon isolate NP1466 45718, whole genome shotgun sequence</t>
  </si>
  <si>
    <t>GCA_002763155</t>
  </si>
  <si>
    <t>PFCU01000051.1 Candidatus Pacearchaeota archaeon CG10_big_fil_rev_8_21_14_0_10_30_48 CG10_8_21_14_0.10_scaffold_10075_c, whole genome shotgun sequence</t>
  </si>
  <si>
    <t>GCA_002763035</t>
  </si>
  <si>
    <t>PFDC01000072.1 Candidatus Pacearchaeota archaeon CG10_big_fil_rev_8_21_14_0_10_35_13 CG10_8_21_14_0.10_scaffold_102604_c, whole genome shotgun sequence</t>
  </si>
  <si>
    <t>GCA_002254495</t>
  </si>
  <si>
    <t>NJDY01000001.1 Candidatus Pacearchaeota archaeon ex4484_26 ex4484_26_scaffold_106_length_35829__count_4422, whole genome shotgun sequence</t>
  </si>
  <si>
    <t>GCA_002689985</t>
  </si>
  <si>
    <t>NZDC01000001.1 Candidatus Pacearchaeota archaeon isolate ARS1126 35224, whole genome shotgun sequence</t>
  </si>
  <si>
    <t>GCA_003660845</t>
  </si>
  <si>
    <t>QMUZ01000001.1 Candidatus Pacearchaeota archaeon isolate B53_G16 B53_Guay16_scaffold_00874, whole genome shotgun sequence</t>
  </si>
  <si>
    <t>GCA_002794175</t>
  </si>
  <si>
    <t>PFDA01000024.1 Candidatus Pacearchaeota archaeon CG10_big_fil_rev_8_21_14_0_10_34_12 CG10_8_21_14_0.10_scaffold_100179_c, whole genome shotgun sequence</t>
  </si>
  <si>
    <t>GCA_003554465</t>
  </si>
  <si>
    <t>PWGL01000058.1 Candidatus Pacearchaeota archaeon isolate T1Sed10_179m T1-Sed10-C10142, whole genome shotgun sequence</t>
  </si>
  <si>
    <t>GCA_002784645</t>
  </si>
  <si>
    <t>PFLQ01000023.1 Candidatus Pacearchaeota archaeon CG_4_10_14_0_8_um_filter_35_169 CG_4_10_14_0.8_um_filter_scaffold_109_c, whole genome shotgun sequence</t>
  </si>
  <si>
    <t>GCA_002690445</t>
  </si>
  <si>
    <t>NZER01000001.1 Candidatus Pacearchaeota archaeon isolate ARS10 31868, whole genome shotgun sequence</t>
  </si>
  <si>
    <t>GCA_002254805</t>
  </si>
  <si>
    <t>NJDW01000010.1 Candidatus Pacearchaeota archaeon ex4484_31 ex4484_31_scaffold_10098_length_7201__count_679, whole genome shotgun sequence</t>
  </si>
  <si>
    <t>GCA_002688875</t>
  </si>
  <si>
    <t>NZDU01000001.1 Candidatus Pacearchaeota archaeon isolate ARS103 31291, whole genome shotgun sequence</t>
  </si>
  <si>
    <t>GCA_002788575</t>
  </si>
  <si>
    <t>PFRO01000012.1 Candidatus Pacearchaeota archaeon CG_4_9_14_0_2_um_filter_30_8 CG_4_9_14_0.2_um_filter_scaffold_10188_c, whole genome shotgun sequence</t>
  </si>
  <si>
    <t>GCA_001787285</t>
  </si>
  <si>
    <t>MFWM01000001.1 Candidatus Pacearchaeota archaeon RBG_13_33_26 RBG_13_scaffold_150, whole genome shotgun sequence</t>
  </si>
  <si>
    <t>GCA_002686195</t>
  </si>
  <si>
    <t>NZAS01000001.1 Candidatus Pacearchaeota archaeon isolate ARS23 31358, whole genome shotgun sequence</t>
  </si>
  <si>
    <t>GCA_002790895</t>
  </si>
  <si>
    <t>PFWA01000002.1 Candidatus Pacearchaeota archaeon CG_4_9_14_3_um_filter_31_7 CG_4_9_14_3_um_filter_150_scaffold_10335_c, whole genome shotgun sequence</t>
  </si>
  <si>
    <t>GCA_001786415</t>
  </si>
  <si>
    <t>MFWP01000001.1 Candidatus Pacearchaeota archaeon RBG_19FT_COMBO_34_9 rbg_19ft_combo_scaffold_1236, whole genome shotgun sequence</t>
  </si>
  <si>
    <t>GCA_002763075</t>
  </si>
  <si>
    <t>PFDB01000021.1 Candidatus Pacearchaeota archaeon CG10_big_fil_rev_8_21_14_0_10_34_76 CG10_8_21_14_0.10_scaffold_1181_c, whole genome shotgun sequence</t>
  </si>
  <si>
    <t>GCA_002788615</t>
  </si>
  <si>
    <t>PFRP01000013.1 Candidatus Pacearchaeota archaeon CG_4_9_14_0_2_um_filter_39_13 CG_4_9_14_0.2_um_filter_scaffold_10023_c, whole genome shotgun sequence</t>
  </si>
  <si>
    <t>GCA_002688015</t>
  </si>
  <si>
    <t>NZBT01000001.1 Candidatus Pacearchaeota archaeon isolate ARS1309 32337, whole genome shotgun sequence</t>
  </si>
  <si>
    <t>GCA_002794195</t>
  </si>
  <si>
    <t>PFCZ01000013.1 Candidatus Pacearchaeota archaeon CG10_big_fil_rev_8_21_14_0_10_32_42 CG10_8_21_14_0.10_scaffold_11153_c, whole genome shotgun sequence</t>
  </si>
  <si>
    <t>GCA_002763165</t>
  </si>
  <si>
    <t>PFCV01000019.1 Candidatus Pacearchaeota archaeon CG10_big_fil_rev_8_21_14_0_10_31_24 CG10_8_21_14_0.10_scaffold_10475_c, whole genome shotgun sequence</t>
  </si>
  <si>
    <t>GCA_001872325</t>
  </si>
  <si>
    <t>MNVY01000003.1 Candidatus Pacearchaeota archaeon CG1_02_35_32 cg1_0.2_scaffold_11317_c, whole genome shotgun sequence</t>
  </si>
  <si>
    <t>GCA_002792655</t>
  </si>
  <si>
    <t>PFOS01000004.1 Candidatus Pacearchaeota archaeon CG_4_10_14_0_2_um_filter_31_10 CG_4_10_14_0.2_scaffold_121_c, whole genome shotgun sequence</t>
  </si>
  <si>
    <t>GCA_002687255</t>
  </si>
  <si>
    <t>NYZR01000001.1 Candidatus Pacearchaeota archaeon isolate ARS50 31494, whole genome shotgun sequence</t>
  </si>
  <si>
    <t>GCA_002497285</t>
  </si>
  <si>
    <t>DANJ01000002.1 TPA_asm: Candidatus Pacearchaeota archaeon UBA92 UBA92_contig_1000, whole genome shotgun sequence</t>
  </si>
  <si>
    <t>GCA_002794155</t>
  </si>
  <si>
    <t>PFDD01000004.1 Candidatus Pacearchaeota archaeon CG10_big_fil_rev_8_21_14_0_10_35_219 CG10_8_21_14_0.10_scaffold_11122_c, whole genome shotgun sequence</t>
  </si>
  <si>
    <t>GCA_002686355</t>
  </si>
  <si>
    <t>NZBV01000001.1 Candidatus Pacearchaeota archaeon isolate ARS1301 56168, whole genome shotgun sequence</t>
  </si>
  <si>
    <t>GCA_001872125</t>
  </si>
  <si>
    <t>MNVV01000003.1 Candidatus Pacearchaeota archaeon CG1_02_30_18 cg1_0.2_scaffold_10665_c, whole genome shotgun sequence</t>
  </si>
  <si>
    <t>GCA_001872315</t>
  </si>
  <si>
    <t>MNVZ01000021.1 Candidatus Pacearchaeota archaeon CG1_02_39_14 cg1_0.2_scaffold_10546_c, whole genome shotgun sequence</t>
  </si>
  <si>
    <t>GCA_003693875</t>
  </si>
  <si>
    <t>RFLO01000029.1 Candidatus Pacearchaeota archaeon isolate J156 k99_1023500, whole genome shotgun sequence</t>
  </si>
  <si>
    <t>GCA_002688415</t>
  </si>
  <si>
    <t>NZCX01000038.1 Candidatus Pacearchaeota archaeon isolate ARS1160 33858, whole genome shotgun sequence</t>
  </si>
  <si>
    <t>GCA_002688755</t>
  </si>
  <si>
    <t>NZDF01000001.1 Candidatus Pacearchaeota archaeon isolate ARS109 32088, whole genome shotgun sequence</t>
  </si>
  <si>
    <t>GCA_002763285</t>
  </si>
  <si>
    <t>PEZE01000089.1 Candidatus Pacearchaeota archaeon CG09_land_8_20_14_0_10_30_9 CG09_land_8_20_14_0.10_scaffold_10225_c, whole genome shotgun sequence</t>
  </si>
  <si>
    <t>GCA_002763085</t>
  </si>
  <si>
    <t>PFCY01000019.1 Candidatus Pacearchaeota archaeon CG10_big_fil_rev_8_21_14_0_10_32_14 CG10_8_21_14_0.10_scaffold_10911_c, whole genome shotgun sequence</t>
  </si>
  <si>
    <t>GCA_003564875</t>
  </si>
  <si>
    <t>PXEB01000007.1 Candidatus Pacearchaeota archaeon isolate T3Sed10_361R1 T3-Sed10-C101362, whole genome shotgun sequence</t>
  </si>
  <si>
    <t>GCA_002254395</t>
  </si>
  <si>
    <t>NJDN01000019.1 Candidatus Pacearchaeota archaeon ex4484_71 ex4484_71_scaffold_10004_length_8095__count_996, whole genome shotgun sequence</t>
  </si>
  <si>
    <t>GCA_002687975</t>
  </si>
  <si>
    <t>NZBR01000001.1 Candidatus Pacearchaeota archaeon isolate ARS1318 31885, whole genome shotgun sequence</t>
  </si>
  <si>
    <t>GCA_001786395</t>
  </si>
  <si>
    <t>MFWN01000001.1 Candidatus Pacearchaeota archaeon RBG_13_36_9 RBG_13_scaffold_10120, whole genome shotgun sequence</t>
  </si>
  <si>
    <t>GCA_002780285</t>
  </si>
  <si>
    <t>PEVX01000028.1 Candidatus Pacearchaeota archaeon CG06_land_8_20_14_3_00_35_12 CG06_land_8_20_14_3.00_150_scaffold_1002_c, whole genome shotgun sequence</t>
  </si>
  <si>
    <t>GCA_002790875</t>
  </si>
  <si>
    <t>PFVZ01000055.1 Candidatus Pacearchaeota archaeon CG_4_9_14_3_um_filter_30_11 CG_4_9_14_3_um_filter_150_scaffold_1015_c, whole genome shotgun sequence</t>
  </si>
  <si>
    <t>GCA_002762735</t>
  </si>
  <si>
    <t>PCVV01000021.1 Candidatus Pacearchaeota archaeon CG11_big_fil_rev_8_21_14_0_20_30_13 CG11_8_21_14_0.20_scaffold_10018_c, whole genome shotgun sequence</t>
  </si>
  <si>
    <t>GCA_002792635</t>
  </si>
  <si>
    <t>PFOR01000013.1 Candidatus Pacearchaeota archaeon CG_4_10_14_0_2_um_filter_35_33 CG_4_10_14_0.2_scaffold_1127_c, whole genome shotgun sequence</t>
  </si>
  <si>
    <t>GCA_001872795</t>
  </si>
  <si>
    <t>MNXG01000035.1 Candidatus Pacearchaeota archaeon CG1_02_32_132 cg_0.2_sub10_scaffold_1045_c, whole genome shotgun sequence</t>
  </si>
  <si>
    <t>GCA_002496015</t>
  </si>
  <si>
    <t>DAIF01000001.1 TPA_asm: Candidatus Pacearchaeota archaeon UBA73 UBA73_contig_12262, whole genome shotgun sequence</t>
  </si>
  <si>
    <t>GCA_001872145</t>
  </si>
  <si>
    <t>MNVW01000026.1 Candidatus Pacearchaeota archaeon CG1_02_31_27 cg1_0.2_scaffold_115_c, whole genome shotgun sequence</t>
  </si>
  <si>
    <t>GCA_003660825</t>
  </si>
  <si>
    <t>QMUY01000001.1 Candidatus Pacearchaeota archaeon isolate B60_G9 B60_Guay9_scaffold_00104, whole genome shotgun sequence</t>
  </si>
  <si>
    <t>GCA_002789435</t>
  </si>
  <si>
    <t>PFTF01000010.1 Candidatus Pacearchaeota archaeon CG_4_9_14_0_8_um_filter_35_24 CG_4_9_14_0.8_um_filter_scaffold_1025_c, whole genome shotgun sequence</t>
  </si>
  <si>
    <t>GCA_002792675</t>
  </si>
  <si>
    <t>PFOT01000017.1 Candidatus Pacearchaeota archaeon CG_4_10_14_0_2_um_filter_30_11 CG_4_10_14_0.2_scaffold_10443_c, whole genome shotgun sequence</t>
  </si>
  <si>
    <t>GCA_003694055</t>
  </si>
  <si>
    <t>RFLC01000180.1 Candidatus Pacearchaeota archaeon isolate J144 k99_1005972, whole genome shotgun sequence</t>
  </si>
  <si>
    <t>GCA_002688165</t>
  </si>
  <si>
    <t>NZCB01000001.1 Candidatus Pacearchaeota archaeon isolate ARS1285 31594, whole genome shotgun sequence</t>
  </si>
  <si>
    <t>GCA_002499185</t>
  </si>
  <si>
    <t>DAKN01000017.1 TPA_asm: Candidatus Pacearchaeota archaeon UBA284 UBA284_contig_100316, whole genome shotgun sequence</t>
  </si>
  <si>
    <t>GCA_002792685</t>
  </si>
  <si>
    <t>PFOU01000050.1 Candidatus Pacearchaeota archaeon CG_4_10_14_0_2_um_filter_05_32_18 CG_4_10_14_0.2_scaffold_10380_c, whole genome shotgun sequence</t>
  </si>
  <si>
    <t>GCA_001786425</t>
  </si>
  <si>
    <t>MFWO01000001.1 Candidatus Pacearchaeota archaeon RBG_16_35_8 RBG_16_scaffold_10040, whole genome shotgun sequence</t>
  </si>
  <si>
    <t>GCA_001872185</t>
  </si>
  <si>
    <t>MNVX01000015.1 Candidatus Pacearchaeota archaeon CG1_02_32_21 cg1_0.2_scaffold_1038_c, whole genome shotgun sequence</t>
  </si>
  <si>
    <t>GCA_003229945</t>
  </si>
  <si>
    <t>QIGC01000001.1 Candidatus Pacearchaeota archaeon isolate SZUA-159 Ga0212224_1000777, whole genome shotgun sequence</t>
  </si>
  <si>
    <t>GCA_000402255</t>
  </si>
  <si>
    <t>AQTF01000001.1 Nanoarchaeota archaeon SCGC AAA011-J2 strain SCGC AAA011-J02 A112DRAFT_redundant_region_1.25_C, whole genome shotgun sequence</t>
  </si>
  <si>
    <t>Nanoarchaeota</t>
  </si>
  <si>
    <t>GCA_004299525</t>
  </si>
  <si>
    <t>SCSQ01000202.1 Nanoarchaeota archaeon isolate FW215_bin.27 FW215_bin.27-102415, whole genome shotgun sequence</t>
  </si>
  <si>
    <t>GCA_003086475</t>
  </si>
  <si>
    <t>QEFH01000001.1 Candidatus Nanobsidianus stetteri isolate SCGC AB-777_O03 AB_777_O03_L006_NODE_165_length_44534_cov_84.3188, whole genome shotgun sequence</t>
  </si>
  <si>
    <t>GCA_000402515</t>
  </si>
  <si>
    <t>AQRL01000001.1 Nanoarchaeota archaeon SCGC AAA011-G17 A11G17DRAFT_contig_37_0.38_C, whole genome shotgun sequence</t>
  </si>
  <si>
    <t>GCA_004285905</t>
  </si>
  <si>
    <t>RZUK01000016.1 Nanoarchaeota archaeon Gua-46 scaffold_10131_c1, whole genome shotgun sequence</t>
  </si>
  <si>
    <t>GCA_000380905</t>
  </si>
  <si>
    <t>AQYW01000001.1 Nanoarchaeota archaeon SCGC AAA011-L22 DUSEL4_1DRAFT_contig_80.81_C, whole genome shotgun sequence</t>
  </si>
  <si>
    <t>GCA_003344645</t>
  </si>
  <si>
    <t>MAIT01000001.1 Nanoarchaeota archaeon NZ13-N Nnz13_0, whole genome shotgun sequence</t>
  </si>
  <si>
    <t>GCA_002688095</t>
  </si>
  <si>
    <t>NZCA01000001.1 Nanoarchaeota archaeon isolate ARS1286 34262, whole genome shotgun sequence</t>
  </si>
  <si>
    <t>GCA_003660885</t>
  </si>
  <si>
    <t>QMVC01000001.1 Nanoarchaeota archaeon isolate B36_G17 B36_Guay17_scaffold_00454, whole genome shotgun sequence</t>
  </si>
  <si>
    <t>GCA_001552015</t>
  </si>
  <si>
    <t>CP010514.1 Candidatus Nanopusillus acidilobi strain 7A, complete genome</t>
  </si>
  <si>
    <t>GCA_003660925</t>
  </si>
  <si>
    <t>QMVD01000001.1 Nanoarchaeota archaeon isolate B33_G15 B33_Guay15_scaffold_00034, whole genome shotgun sequence</t>
  </si>
  <si>
    <t>GCA_000494105</t>
  </si>
  <si>
    <t>AWOG01000001.1 Nanoarchaeota archaeon JGI OTU-1 DUSEL4COM1_contig_0_0.1, whole genome shotgun sequence</t>
  </si>
  <si>
    <t>GCA_003086415</t>
  </si>
  <si>
    <t>QEFP01000001.1 Candidatus Nanobsidianus stetteri isolate SCGC AB-777_F03 AB_777_F03_L005_NODE_191_length_95961_cov_58.7441, whole genome shotgun sequence</t>
  </si>
  <si>
    <t>GCA_002687825</t>
  </si>
  <si>
    <t>NZBI01000001.1 Nanoarchaeota archaeon isolate ARS1403 31298, whole genome shotgun sequence</t>
  </si>
  <si>
    <t>GCA_002687775</t>
  </si>
  <si>
    <t>NZBF01000001.1 Nanoarchaeota archaeon isolate 1420 32605, whole genome shotgun sequence</t>
  </si>
  <si>
    <t>GCA_000402735</t>
  </si>
  <si>
    <t>AQSE01000001.1 Nanoarchaeota archaeon SCGC AAA011-K22 DUSEL4_2DRAFT_contig_51.52_C, whole genome shotgun sequence</t>
  </si>
  <si>
    <t>GCA_003660945</t>
  </si>
  <si>
    <t>QMVE01000001.1 Nanoarchaeota archaeon isolate B112_G9 B112_Guay9_scaffold_00663, whole genome shotgun sequence</t>
  </si>
  <si>
    <t>GCA_004285895</t>
  </si>
  <si>
    <t>RZJO01000067.1 Nanoarchaeota archaeon M10-121 k151_101866, whole genome shotgun sequence</t>
  </si>
  <si>
    <t>GCA_003568775</t>
  </si>
  <si>
    <t>MWMI01000001.1 Candidatus Nanoclepta minutus isolate Ncl-1 contig_1, whole genome shotgun sequence</t>
  </si>
  <si>
    <t>GCA_002688395</t>
  </si>
  <si>
    <t>NZCU01000001.1 Nanoarchaeota archaeon isolate ARS1172 35130, whole genome shotgun sequence</t>
  </si>
  <si>
    <t>GCA_000494085</t>
  </si>
  <si>
    <t>AWOH01000001.1 Nanoarchaeota archaeon JGI OTU-2 DUSEL4COM2_contig_0_0.1, whole genome shotgun sequence</t>
  </si>
  <si>
    <t>GCA_000008085</t>
  </si>
  <si>
    <t>AE017199.1 Nanoarchaeum equitans Kin4-M, complete genome</t>
  </si>
  <si>
    <t>GCA_000387965</t>
  </si>
  <si>
    <t>APJZ01000001.1 Candidatus Nanobsidianus stetteri Nst1_C1, whole genome shotgun sequence</t>
  </si>
  <si>
    <t>GCA_000405225</t>
  </si>
  <si>
    <t>ASMP01000001.1 Nanoarchaeota archaeon SCGC AAA011-D5 A11D05DRAFT_contig_0_0.1_C, whole genome shotgun sequence</t>
  </si>
  <si>
    <t>GCA_000402475</t>
  </si>
  <si>
    <t>AQRM01000001.1 Nanoarchaeota archaeon SCGC AAA011-L15 A11L15DRAFT_contig_16_0.17_C, whole genome shotgun sequence</t>
  </si>
  <si>
    <t>GCA_001871495</t>
  </si>
  <si>
    <t>MNVG01000038.1 Candidatus Micrarchaeota archaeon CG1_02_51_15 cg1_0.2_scaffold_10699_c, whole genome shotgun sequence</t>
  </si>
  <si>
    <t>Micrarchaeota</t>
  </si>
  <si>
    <t>GCA_002785255</t>
  </si>
  <si>
    <t>PFLY01000087.1 Candidatus Micrarchaeota archaeon CG_4_10_14_0_8_um_filter_60_7 CG_4_10_14_0.8_um_filter_scaffold_100949_c, whole genome shotgun sequence</t>
  </si>
  <si>
    <t>GCA_002499405</t>
  </si>
  <si>
    <t>DALH01000025.1 TPA_asm: Candidatus Micrarchaeota archaeon UBA95 UBA95_contig_11437, whole genome shotgun sequence</t>
  </si>
  <si>
    <t>GCA_002507385</t>
  </si>
  <si>
    <t>DAZT01000055.1 TPA_asm: Candidatus Micrarchaeota archaeon UBA97 UBA97_contig_100332, whole genome shotgun sequence</t>
  </si>
  <si>
    <t>GCA_002763205</t>
  </si>
  <si>
    <t>PFCF01000012.1 Candidatus Micrarchaeota archaeon CG10_big_fil_rev_8_21_14_0_10_60_32 CG10_8_21_14_0.10_scaffold_100549_c, whole genome shotgun sequence</t>
  </si>
  <si>
    <t>GCA_001871595</t>
  </si>
  <si>
    <t>MNVH01000029.1 Candidatus Micrarchaeota archaeon CG1_02_55_22 cg1_0.2_scaffold_1178_c, whole genome shotgun sequence</t>
  </si>
  <si>
    <t>GCA_002502725</t>
  </si>
  <si>
    <t>DAQD01000007.1 TPA_asm: Candidatus Micrarchaeota archaeon UBA581 UBA581_contig_1449, whole genome shotgun sequence</t>
  </si>
  <si>
    <t>GCA_002792915</t>
  </si>
  <si>
    <t>PFPF01000007.1 Candidatus Micrarchaeota archaeon CG_4_10_14_0_2_um_filter_60_11 CG_4_10_14_0.2_scaffold_1142_c, whole genome shotgun sequence</t>
  </si>
  <si>
    <t>GCA_003660975</t>
  </si>
  <si>
    <t>QMVG01000001.1 Candidatus Micrarchaeota archaeon isolate B47_G15 B47_Guay15_scaffold_00001, whole genome shotgun sequence</t>
  </si>
  <si>
    <t>GCA_002505145</t>
  </si>
  <si>
    <t>DAUN01000022.1 TPA_asm: Candidatus Micrarchaeota archaeon UBA615 UBA615_contig_1032, whole genome shotgun sequence</t>
  </si>
  <si>
    <t>GCA_002763275</t>
  </si>
  <si>
    <t>PEZB01000051.1 Candidatus Micrarchaeota archaeon CG09_land_8_20_14_0_10_55_25 CG09_land_8_20_14_0.10_scaffold_107_c, whole genome shotgun sequence</t>
  </si>
  <si>
    <t>GCA_003660965</t>
  </si>
  <si>
    <t>QMVF01000001.1 Candidatus Micrarchaeota archaeon isolate B9_G16 B9_Guay16_scaffold_01631, whole genome shotgun sequence</t>
  </si>
  <si>
    <t>GCA_002498635</t>
  </si>
  <si>
    <t>DAIB01000012.1 TPA_asm: Candidatus Micrarchaeota archaeon UBA514 UBA514_contig_1014, whole genome shotgun sequence</t>
  </si>
  <si>
    <t>GCA_002503145</t>
  </si>
  <si>
    <t>DARC01000026.1 TPA_asm: Candidatus Micrarchaeota archaeon UBA267 UBA267_contig_106, whole genome shotgun sequence</t>
  </si>
  <si>
    <t>GCA_002499095</t>
  </si>
  <si>
    <t>DAKF01000047.1 TPA_asm: Candidatus Micrarchaeota archaeon UBA524 UBA524_contig_1012, whole genome shotgun sequence</t>
  </si>
  <si>
    <t>GCA_001871655</t>
  </si>
  <si>
    <t>MNVJ01000039.1 Candidatus Micrarchaeota archaeon CG1_02_60_51 cg1_0.2_scaffold_10632_c, whole genome shotgun sequence</t>
  </si>
  <si>
    <t>GCA_002792935</t>
  </si>
  <si>
    <t>PFPG01000055.1 Candidatus Micrarchaeota archaeon CG_4_10_14_0_2_um_filter_55_9 CG_4_10_14_0.2_scaffold_10281_c, whole genome shotgun sequence</t>
  </si>
  <si>
    <t>GCA_002785565</t>
  </si>
  <si>
    <t>PFCE01000069.1 Candidatus Micrarchaeota archaeon CG10_big_fil_rev_8_21_14_0_10_54_18 CG10_8_21_14_0.10_scaffold_1011_c, whole genome shotgun sequence</t>
  </si>
  <si>
    <t>GCA_002778455</t>
  </si>
  <si>
    <t>PFCD01000002.1 Candidatus Micrarchaeota archaeon CG10_big_fil_rev_8_21_14_0_10_45_29 CG10_8_21_14_0.10_scaffold_104_c, whole genome shotgun sequence</t>
  </si>
  <si>
    <t>GCA_001784635</t>
  </si>
  <si>
    <t>MFRS01000001.1 Candidatus Micrarchaeota archaeon RBG_16_49_10 RBG_16_scaffold_1144, whole genome shotgun sequence</t>
  </si>
  <si>
    <t>GCA_001871475</t>
  </si>
  <si>
    <t>MNVE01000002.1 Candidatus Micrarchaeota archaeon CG1_02_47_40 cg1_0.2_scaffold_11_c, whole genome shotgun sequence</t>
  </si>
  <si>
    <t>GCA_002503225</t>
  </si>
  <si>
    <t>DARF01000023.1 TPA_asm: Candidatus Micrarchaeota archaeon UBA448 UBA448_contig_1012, whole genome shotgun sequence</t>
  </si>
  <si>
    <t>GCA_001889985</t>
  </si>
  <si>
    <t>MOEG01000007.1 Candidatus Micrarchaeum acidiphilum ARMAN-1 GUZY150_scaff_1235, whole genome shotgun sequence</t>
  </si>
  <si>
    <t>GCA_002778425</t>
  </si>
  <si>
    <t>PFCC01000107.1 Candidatus Micrarchaeota archaeon CG10_big_fil_rev_8_21_14_0_10_59_7 CG10_8_21_14_0.10_scaffold_109334_c, whole genome shotgun sequence</t>
  </si>
  <si>
    <t>GCA_002505035</t>
  </si>
  <si>
    <t>DAUG01000014.1 TPA_asm: Candidatus Micrarchaeota archaeon UBA93 UBA93_contig_13057, whole genome shotgun sequence</t>
  </si>
  <si>
    <t>GCA_002779685</t>
  </si>
  <si>
    <t>PEVS01000271.1 Candidatus Micrarchaeota archaeon CG06_land_8_20_14_3_00_50_6 CG06_land_8_20_14_3.00_150_scaffold_100840_c, whole genome shotgun sequence</t>
  </si>
  <si>
    <t>GCA_002763345</t>
  </si>
  <si>
    <t>PEXZ01000053.1 Candidatus Micrarchaeota archaeon CG08_land_8_20_14_0_20_59_11 CG08_land_8_20_14_0.20_scaffold_10245_c, whole genome shotgun sequence</t>
  </si>
  <si>
    <t>GCA_001896515</t>
  </si>
  <si>
    <t>JPUK01000001.1 Candidatus Micrarchaeum sp. AZ1 Contig1, whole genome shotgun sequence</t>
  </si>
  <si>
    <t>GCA_001786585</t>
  </si>
  <si>
    <t>MFRR01000001.1 Candidatus Micrarchaeota archaeon RBG_16_36_9 RBG_16_scaffold_100461, whole genome shotgun sequence</t>
  </si>
  <si>
    <t>GCA_002501775</t>
  </si>
  <si>
    <t>DAOH01000003.1 TPA_asm: Candidatus Micrarchaeota archaeon UBA523 UBA523_contig_1016, whole genome shotgun sequence</t>
  </si>
  <si>
    <t>GCA_002505655</t>
  </si>
  <si>
    <t>DAVQ01000002.1 TPA_asm: Candidatus Micrarchaeota archaeon UBA510 UBA510_contig_134, whole genome shotgun sequence</t>
  </si>
  <si>
    <t>GCA_001871605</t>
  </si>
  <si>
    <t>MNVI01000024.1 Candidatus Micrarchaeota archaeon CG1_02_55_41 cg1_0.2_scaffold_10394_c, whole genome shotgun sequence</t>
  </si>
  <si>
    <t>GCA_002214165</t>
  </si>
  <si>
    <t>CP019964.1 Candidatus Mancarchaeum acidiphilum strain Mia14 chromosome, complete genome</t>
  </si>
  <si>
    <t>GCA_002499375</t>
  </si>
  <si>
    <t>DALG01000015.1 TPA_asm: Candidatus Micrarchaeota archaeon UBA96 UBA96_contig_11152, whole genome shotgun sequence</t>
  </si>
  <si>
    <t>GCA_001871535</t>
  </si>
  <si>
    <t>MNVF01000086.1 Candidatus Micrarchaeota archaeon CG1_02_49_24 cg1_0.2_scaffold_10514_c, whole genome shotgun sequence</t>
  </si>
  <si>
    <t>GCA_002763255</t>
  </si>
  <si>
    <t>PEZC01000019.1 Candidatus Micrarchaeota archaeon CG09_land_8_20_14_0_10_60_16 CG09_land_8_20_14_0.10_scaffold_1029_c, whole genome shotgun sequence</t>
  </si>
  <si>
    <t>GCA_002792955</t>
  </si>
  <si>
    <t>PFPH01000053.1 Candidatus Micrarchaeota archaeon CG_4_10_14_0_2_um_filter_49_7 CG_4_10_14_0.2_scaffold_10060_c, whole genome shotgun sequence</t>
  </si>
  <si>
    <t>GCA_002762955</t>
  </si>
  <si>
    <t>PCWL01000069.1 Candidatus Micrarchaeota archaeon CG11_big_fil_rev_8_21_14_0_20_47_5 CG11_8_21_14_0.20_scaffold_100945_c, whole genome shotgun sequence</t>
  </si>
  <si>
    <t>GCA_002778915</t>
  </si>
  <si>
    <t>PEYA01000069.1 Candidatus Micrarchaeota archaeon CG08_land_8_20_14_0_20_49_17 CG08_land_8_20_14_0.20_scaffold_10218_c, whole genome shotgun sequence</t>
  </si>
  <si>
    <t>GCA_003556695</t>
  </si>
  <si>
    <t>PWQP01000112.1 Candidatus Diapherotrites archaeon isolate CSSed10_505 CS-Sed10-C100953, whole genome shotgun sequence</t>
  </si>
  <si>
    <t>Diapherotrites</t>
  </si>
  <si>
    <t>GCA_003551125</t>
  </si>
  <si>
    <t>PULY01000048.1 Candidatus Diapherotrites archaeon isolate B1Sed10_29 B1-Sed10-C10280, whole genome shotgun sequence</t>
  </si>
  <si>
    <t>GCA_000404525</t>
  </si>
  <si>
    <t>ASMS01000001.1 Diapherotrites archaeon SCGC AAA011-N19 A11N19DRAFT_2264876616.1_C, whole genome shotgun sequence</t>
  </si>
  <si>
    <t>GCA_002762975</t>
  </si>
  <si>
    <t>PCWY01000084.1 Candidatus Diapherotrites archaeon CG11_big_fil_rev_8_21_14_0_20_37_9 CG11_8_21_14_0.20_scaffold_10022_c, whole genome shotgun sequence</t>
  </si>
  <si>
    <t>GCA_000404545</t>
  </si>
  <si>
    <t>ASMR01000001.1 Diapherotrites archaeon SCGC AAA011-K09 A11K09DRAFT_contig_0_0.1_C, whole genome shotgun sequence</t>
  </si>
  <si>
    <t>GCA_002779065</t>
  </si>
  <si>
    <t>PEXL01000012.1 Candidatus Diapherotrites archaeon CG08_land_8_20_14_0_20_34_12 CG08_land_8_20_14_0.20_scaffold_1005_c, whole genome shotgun sequence</t>
  </si>
  <si>
    <t>GCA_003553825</t>
  </si>
  <si>
    <t>PWFL01000014.1 Candidatus Diapherotrites archaeon isolate T1Sed10_39R1 T1-Sed10-C10821, whole genome shotgun sequence</t>
  </si>
  <si>
    <t>GCA_002687735</t>
  </si>
  <si>
    <t>NZBD01000001.1 Candidatus Diapherotrites archaeon isolate ARS1427 31342, whole genome shotgun sequence</t>
  </si>
  <si>
    <t>GCA_003559395</t>
  </si>
  <si>
    <t>PWLL01000005.1 Candidatus Diapherotrites archaeon isolate CSSed10_239 CS-Sed10-C10072, whole genome shotgun sequence</t>
  </si>
  <si>
    <t>GCA_002688035</t>
  </si>
  <si>
    <t>NZBU01000001.1 Candidatus Diapherotrites archaeon isolate ARS1307 32418, whole genome shotgun sequence</t>
  </si>
  <si>
    <t>GCA_003661685</t>
  </si>
  <si>
    <t>QMWP01000001.1 Candidatus Diapherotrites archaeon isolate B51_G17 B51_Guay17_scaffold_00645, whole genome shotgun sequence</t>
  </si>
  <si>
    <t>GCA_002499505</t>
  </si>
  <si>
    <t>DAMB01000006.1 TPA_asm: Candidatus Diapherotrites archaeon UBA493 UBA493_contig_102271, whole genome shotgun sequence</t>
  </si>
  <si>
    <t>GCA_002778895</t>
  </si>
  <si>
    <t>PEYZ01000093.1 Candidatus Diapherotrites archaeon CG09_land_8_20_14_0_10_32_12 CG09_land_8_20_14_0.10_scaffold_10913_c, whole genome shotgun sequence</t>
  </si>
  <si>
    <t>GCA_002779075</t>
  </si>
  <si>
    <t>PEXK01000013.1 Candidatus Diapherotrites archaeon CG08_land_8_20_14_0_20_30_16 CG08_land_8_20_14_0.20_scaffold_11423_c, whole genome shotgun sequence</t>
  </si>
  <si>
    <t>GCA_002763225</t>
  </si>
  <si>
    <t>PFAI01000035.1 Candidatus Diapherotrites archaeon CG10_big_fil_rev_8_21_14_0_10_31_34 CG10_8_21_14_0.10_scaffold_10159_c, whole genome shotgun sequence</t>
  </si>
  <si>
    <t>GCA_003558235</t>
  </si>
  <si>
    <t>PWMI01000013.1 Candidatus Diapherotrites archaeon isolate CSSed10_269 CS-Sed10-C101005, whole genome shotgun sequence</t>
  </si>
  <si>
    <t>GCA_002793375</t>
  </si>
  <si>
    <t>PFQC01000162.1 Candidatus Diapherotrites archaeon CG_4_10_14_0_2_um_filter_31_5 CG_4_10_14_0.2_scaffold_11127_c, whole genome shotgun sequence</t>
  </si>
  <si>
    <t>GCA_003661665</t>
  </si>
  <si>
    <t>QMWO01000001.1 Candidatus Diapherotrites archaeon isolate B9_G13 B9_Guay13_scaffold_00259, whole genome shotgun sequence</t>
  </si>
  <si>
    <t>GCA_000402355</t>
  </si>
  <si>
    <t>AQRS01000001.1 Candidatus Iainarchaeum andersonii SCGC AAA011-E11 A11E11DRAFT_contig_42_0.43_C, whole genome shotgun sequence</t>
  </si>
  <si>
    <t>GCA_002010035</t>
  </si>
  <si>
    <t>MTMC01000045.1 Methanopyri archaeon JdFR-15 JGI24019J35510_1001129, whole genome shotgun sequence</t>
  </si>
  <si>
    <t>Thermococcales</t>
  </si>
  <si>
    <t>GCA_003660555</t>
  </si>
  <si>
    <t>QMUK01000001.1 Thermococci archaeon isolate B88_G9 B88_Guay9_scaffold_00057, whole genome shotgun sequence</t>
  </si>
  <si>
    <t>GCA_900109425</t>
  </si>
  <si>
    <t>FOIW01000003.1 Thermococcus thioreducens strain OGL-20 genome assembly, contig: Ga0071124_13, whole genome shotgun sequence</t>
  </si>
  <si>
    <t>GCA_000007305</t>
  </si>
  <si>
    <t>AE009950.1 Pyrococcus furiosus DSM 3638, complete genome</t>
  </si>
  <si>
    <t>GCA_002214605</t>
  </si>
  <si>
    <t>CP015193.1 Complete genome sequence of Thermococcus chitonophagus type strain GC74</t>
  </si>
  <si>
    <t>GCA_000018365</t>
  </si>
  <si>
    <t>CP000855.1 Thermococcus onnurineus NA1, complete genome</t>
  </si>
  <si>
    <t>GCA_001418715</t>
  </si>
  <si>
    <t>LIXN01000001.1 Thermococcus thioreducens strain DSM 14981 Contig001, whole genome shotgun sequence</t>
  </si>
  <si>
    <t>GCA_001647085</t>
  </si>
  <si>
    <t>CP015520.1 Thermococcus piezophilus strain CDGS chromosome, complete genome</t>
  </si>
  <si>
    <t>GCA_000022545</t>
  </si>
  <si>
    <t>CP001463.1 Thermococcus sibiricus MM 739, complete genome</t>
  </si>
  <si>
    <t>GCA_000265525</t>
  </si>
  <si>
    <t>CP003651.1 Thermococcus cleftensis strain CL1, complete genome</t>
  </si>
  <si>
    <t>GCA_900012635</t>
  </si>
  <si>
    <t>LN999010.1 Thermococcus chitonophagus isolate 1 genome assembly, chromosome: I</t>
  </si>
  <si>
    <t>GCA_002214545</t>
  </si>
  <si>
    <t>CP015105.1 Thermococcus thioreducens strain OGL-20P, complete genome</t>
  </si>
  <si>
    <t>GCA_000585495</t>
  </si>
  <si>
    <t>CP007264.1 Thermococcus nautili strain 30-1, complete genome</t>
  </si>
  <si>
    <t>GCA_900064395</t>
  </si>
  <si>
    <t>FJMQ01000206.1 Thermococcus litoralis isolate Thermococcus_litoralis_oil genome assembly, contig: scaffold-41.1, whole genome shotgun sequence</t>
  </si>
  <si>
    <t>GCA_003663505</t>
  </si>
  <si>
    <t>QMUD01000001.1 Thermococci archaeon isolate B50_G2 B50_Guay2_scaffold_00212, whole genome shotgun sequence</t>
  </si>
  <si>
    <t>GCA_002197185</t>
  </si>
  <si>
    <t>CP021848.1 Thermococcus sp. 5-4 chromosome, complete genome</t>
  </si>
  <si>
    <t>GCA_001592435</t>
  </si>
  <si>
    <t>CP014750.1 Thermococcus peptonophilus strain OG-1, complete genome</t>
  </si>
  <si>
    <t>GCA_001433455</t>
  </si>
  <si>
    <t>CP013050.1 Thermococcus barophilus strain CH5, complete genome</t>
  </si>
  <si>
    <t>GCA_003663525</t>
  </si>
  <si>
    <t>QMUF01000001.1 Thermococci archaeon isolate B45_G15 B45_Guay15_scaffold_00100, whole genome shotgun sequence</t>
  </si>
  <si>
    <t>GCA_001317345</t>
  </si>
  <si>
    <t>JXCG01000001.1 Thermococcus sp. EP1 contig1, whole genome shotgun sequence</t>
  </si>
  <si>
    <t>GCA_002009975</t>
  </si>
  <si>
    <t>MTLP01000042.1 Thermococcus sp. JdFR-02 JGI24019J35510_1000007, whole genome shotgun sequence</t>
  </si>
  <si>
    <t>GCA_002214385</t>
  </si>
  <si>
    <t>CP014855.1 Thermococcus gorgonarius strain W-12, complete genome</t>
  </si>
  <si>
    <t>GCA_001484195</t>
  </si>
  <si>
    <t>LLYW01000001.1 Thermococcus celericrescens strain DSM 17994 Contig001, whole genome shotgun sequence</t>
  </si>
  <si>
    <t>GCA_000195935</t>
  </si>
  <si>
    <t>AL096836.1 Pyrococcus abyssi complete genome</t>
  </si>
  <si>
    <t>GCA_003660605</t>
  </si>
  <si>
    <t>QMUN01000001.1 Thermococci archaeon isolate B48_G16 B48_Guay16_scaffold_01417, whole genome shotgun sequence</t>
  </si>
  <si>
    <t>GCA_001507935</t>
  </si>
  <si>
    <t>LGET01000182.1 Thermococcales archaeon 44_46 PW_scaffold_1005, whole genome shotgun sequence</t>
  </si>
  <si>
    <t>GCA_002214565</t>
  </si>
  <si>
    <t>CP015106.1 Thermococcus radiotolerans strain EJ2, complete genome</t>
  </si>
  <si>
    <t>GCA_000011105</t>
  </si>
  <si>
    <t>BA000001.2 Pyrococcus horikoshii OT3 DNA, complete genome</t>
  </si>
  <si>
    <t>GCA_003650075</t>
  </si>
  <si>
    <t>QMUG01000001.1 Thermococci archaeon isolate B44_G2 B44_Guay2_scaffold_00277, whole genome shotgun sequence</t>
  </si>
  <si>
    <t>GCA_003650065</t>
  </si>
  <si>
    <t>QMUC01000001.1 Thermococci archaeon isolate B63_G1 B63_Guay1_scaffold_00337, whole genome shotgun sequence</t>
  </si>
  <si>
    <t>GCA_000966265</t>
  </si>
  <si>
    <t>LANF01000001.1 Palaeococcus ferrophilus DSM 13482 Pfer_Contig00006_C, whole genome shotgun sequence</t>
  </si>
  <si>
    <t>GCA_003660495</t>
  </si>
  <si>
    <t>QMUJ01000001.1 Thermococci archaeon isolate B13_G1 B13_Guay1_scaffold_00164, whole genome shotgun sequence</t>
  </si>
  <si>
    <t>GCA_000009965</t>
  </si>
  <si>
    <t>AP006878.1 Thermococcus kodakarensis KOD1 DNA, complete genome</t>
  </si>
  <si>
    <t>GCA_000151205</t>
  </si>
  <si>
    <t>CP002952.1 Thermococcus sp. AM4, complete genome</t>
  </si>
  <si>
    <t>GCA_000221185</t>
  </si>
  <si>
    <t>CP002920.1 Thermococcus sp. 4557, complete genome</t>
  </si>
  <si>
    <t>GCA_000430485</t>
  </si>
  <si>
    <t>KE387145.1 Thermococcus sp. PK genomic scaffold ThePKDRAFT_TPC.1, whole genome shotgun sequence</t>
  </si>
  <si>
    <t>GCA_000275605</t>
  </si>
  <si>
    <t>CP003685.1 Pyrococcus furiosus COM1, complete genome</t>
  </si>
  <si>
    <t>GCA_000769655</t>
  </si>
  <si>
    <t>CP008887.1 Thermococcus eurythermalis strain A501, complete genome</t>
  </si>
  <si>
    <t>GCA_000258515</t>
  </si>
  <si>
    <t>AJLF01000001.1 Thermococcus zilligii AN1 TziAN1_1, whole genome shotgun sequence</t>
  </si>
  <si>
    <t>GCA_000211475</t>
  </si>
  <si>
    <t>CP002670.1 Pyrococcus sp. NA2, complete genome</t>
  </si>
  <si>
    <t>GCA_002214465</t>
  </si>
  <si>
    <t>CP015101.1 Thermococcus barossii strain SHCK-94, complete genome</t>
  </si>
  <si>
    <t>GCA_001316165</t>
  </si>
  <si>
    <t>BBCU01000001.1 Thermococcus sp. JCM 11816 DNA, contig: JCM11816.contig00001, whole genome shotgun sequence</t>
  </si>
  <si>
    <t>GCA_003663685</t>
  </si>
  <si>
    <t>QMUA01000001.1 Thermococci archaeon isolate B93_G9 B93_Guay9_scaffold_02372, whole genome shotgun sequence</t>
  </si>
  <si>
    <t>GCA_003660625</t>
  </si>
  <si>
    <t>QMUO01000001.1 Thermococci archaeon isolate B3_G9 B3_Guay9_scaffold_03797, whole genome shotgun sequence</t>
  </si>
  <si>
    <t>GCA_001315845</t>
  </si>
  <si>
    <t>BBBB01000001.1 Thermococcus celer JCM 8558 DNA, contig: JCM8558.contig00001, whole genome shotgun sequence</t>
  </si>
  <si>
    <t>GCA_000151105</t>
  </si>
  <si>
    <t>CP002372.1 Thermococcus barophilus MP, complete genome</t>
  </si>
  <si>
    <t>GCA_003660485</t>
  </si>
  <si>
    <t>QMUI01000001.1 Thermococci archaeon isolate B21_G6 B21_Guay6_scaffold_02174, whole genome shotgun sequence</t>
  </si>
  <si>
    <t>GCA_003663535</t>
  </si>
  <si>
    <t>QMUE01000001.1 Thermococci archaeon isolate B5_G13 B5_Guay13_scaffold_00060, whole genome shotgun sequence</t>
  </si>
  <si>
    <t>GCA_001484685</t>
  </si>
  <si>
    <t>CP012200.1 Thermococcus sp. 2319x1, complete genome</t>
  </si>
  <si>
    <t>GCA_001508065</t>
  </si>
  <si>
    <t>LGFD01000060.1 Thermococcus sibiricus isolate 41_94_ MPF_scaffold_1028, whole genome shotgun sequence</t>
  </si>
  <si>
    <t>GCA_000022365</t>
  </si>
  <si>
    <t>CP001398.1 Thermococcus gammatolerans EJ3, complete genome</t>
  </si>
  <si>
    <t>GCA_001315905</t>
  </si>
  <si>
    <t>BBBE01000001.1 Thermococcus peptonophilus JCM 9653 DNA, contig: JCM9653.contig00001, whole genome shotgun sequence</t>
  </si>
  <si>
    <t>GCA_003660565</t>
  </si>
  <si>
    <t>QMUM01000001.1 Thermococci archaeon isolate B54_G1 B54_Guay1_scaffold_00235, whole genome shotgun sequence</t>
  </si>
  <si>
    <t>GCA_003660545</t>
  </si>
  <si>
    <t>QMUL01000001.1 Thermococci archaeon isolate B61_G1 B61_Guay1_scaffold_00759, whole genome shotgun sequence</t>
  </si>
  <si>
    <t>GCA_002214585</t>
  </si>
  <si>
    <t>CP014862.1 Thermococcus profundus strain DT 5432 chromosome, complete genome</t>
  </si>
  <si>
    <t>GCA_002214505</t>
  </si>
  <si>
    <t>CP015103.1 Thermococcus siculi strain RG-20, complete genome</t>
  </si>
  <si>
    <t>GCA_000725425</t>
  </si>
  <si>
    <t>CP006019.1 Palaeococcus pacificus DY20341, complete genome</t>
  </si>
  <si>
    <t>GCA_000816105</t>
  </si>
  <si>
    <t>CP007140.1 Thermococcus guaymasensis DSM 11113, complete genome</t>
  </si>
  <si>
    <t>GCA_000215995</t>
  </si>
  <si>
    <t>CP002779.1 Pyrococcus yayanosii CH1, complete genome</t>
  </si>
  <si>
    <t>GCA_000246985</t>
  </si>
  <si>
    <t>CP006670.1 Thermococcus litoralis DSM 5473, complete genome</t>
  </si>
  <si>
    <t>GCA_900198835</t>
  </si>
  <si>
    <t>LT900021.1 Thermococcus sp. EXT12c genome assembly, chromosome: I</t>
  </si>
  <si>
    <t>GCA_000263735</t>
  </si>
  <si>
    <t>CP003534.1 Pyrococcus sp. ST04, complete genome</t>
  </si>
  <si>
    <t>GCA_002214365</t>
  </si>
  <si>
    <t>CP014854.1 Thermococcus celer strain Vu 13, complete genome</t>
  </si>
  <si>
    <t>GCA_003660515</t>
  </si>
  <si>
    <t>QMUH01000001.1 Thermococci archaeon isolate B30_G9 B30_Guay9_scaffold_02666, whole genome shotgun sequence</t>
  </si>
  <si>
    <t>GCA_000517445</t>
  </si>
  <si>
    <t>CP006965.1 Thermococcus paralvinellae strain ES1 chromosome, complete genome</t>
  </si>
  <si>
    <t>GCA_001577775</t>
  </si>
  <si>
    <t>CP010835.1 Pyrococcus kukulkanii strain NCB100, complete genome</t>
  </si>
  <si>
    <t>GCA_003663695</t>
  </si>
  <si>
    <t>QMUB01000001.1 Thermococci archaeon isolate B89_G9 B89_Guay9_scaffold_02295, whole genome shotgun sequence</t>
  </si>
  <si>
    <t>GCA_002214485</t>
  </si>
  <si>
    <t>CP015102.1 Thermococcus pacificus strain P-4, complete genome</t>
  </si>
  <si>
    <t>GCA_001508175</t>
  </si>
  <si>
    <t>LGFJ01000064.1 Thermococcus sp. 40_45 S_scaffold_1026, whole genome shotgun sequence</t>
  </si>
  <si>
    <t>GCA_002214525</t>
  </si>
  <si>
    <t>CP015104.1 Thermococcus sp. P6, complete genome</t>
  </si>
  <si>
    <t>GCA_001595795</t>
  </si>
  <si>
    <t>LSSB01000001.1 Theionarchaea archaeon DG-70 15865, whole genome shotgun sequence</t>
  </si>
  <si>
    <t>GCA_001595815</t>
  </si>
  <si>
    <t>LSSC01000001.1 Theionarchaea archaeon DG-70-1 16212, whole genome shotgun sequence</t>
  </si>
  <si>
    <t>GCA_000011585</t>
  </si>
  <si>
    <t>BX950229.1 Methanococcus maripaludis strain S2, complete sequence</t>
  </si>
  <si>
    <t>Methanococcales</t>
  </si>
  <si>
    <t>GCA_000092305</t>
  </si>
  <si>
    <t>CP002009.1 Methanocaldococcus infernus ME, complete genome</t>
  </si>
  <si>
    <t>GCA_000006175</t>
  </si>
  <si>
    <t>CP002057.1 Methanococcus voltae A3, complete genome</t>
  </si>
  <si>
    <t>GCA_004310395</t>
  </si>
  <si>
    <t>BFAX01000001.1 Methanococcales archaeon HHB DNA, HHB01-1, whole genome shotgun sequence</t>
  </si>
  <si>
    <t>GCA_000091665</t>
  </si>
  <si>
    <t>L77117.1 Methanocaldococcus jannaschii DSM 2661, complete genome</t>
  </si>
  <si>
    <t>GCA_000024625</t>
  </si>
  <si>
    <t>CP001787.1 Methanocaldococcus vulcanius M7, complete genome</t>
  </si>
  <si>
    <t>GCA_000739065</t>
  </si>
  <si>
    <t>CP009149.1 Methanocaldococcus bathoardescens strain JH146, complete genome</t>
  </si>
  <si>
    <t>GCA_000376965</t>
  </si>
  <si>
    <t>AQXV01000001.1 Methanothermococcus thermolithotrophicus DSM 2095 F555DRAFT_scaffold00055.55_C, whole genome shotgun sequence</t>
  </si>
  <si>
    <t>GCA_002945325</t>
  </si>
  <si>
    <t>CP026606.1 Methanococcus maripaludis strain DSM 2067 chromosome, complete genome</t>
  </si>
  <si>
    <t>GCA_000828535</t>
  </si>
  <si>
    <t>AP011526.1 Methanococcus maripaludis KA1 DNA, complete genome</t>
  </si>
  <si>
    <t>GCA_000017225</t>
  </si>
  <si>
    <t>CP000745.1 Methanococcus maripaludis C7, complete genome</t>
  </si>
  <si>
    <t>GCA_000828555</t>
  </si>
  <si>
    <t>AP011528.1 Methanococcus maripaludis OS7 DNA, complete genome</t>
  </si>
  <si>
    <t>GCA_000016125</t>
  </si>
  <si>
    <t>CP000609.1 Methanococcus maripaludis C5, complete genome</t>
  </si>
  <si>
    <t>GCA_000018485</t>
  </si>
  <si>
    <t>CP000867.1 Methanococcus maripaludis C6, complete genome</t>
  </si>
  <si>
    <t>GCA_000025525</t>
  </si>
  <si>
    <t>CP001901.1 Methanocaldococcus sp. FS406-22, complete genome</t>
  </si>
  <si>
    <t>GCA_000371805</t>
  </si>
  <si>
    <t>AQUK01000001.1 Methanocaldococcus villosus KIN24-T80 MetviDRAFT_contig1.1_C, whole genome shotgun sequence</t>
  </si>
  <si>
    <t>GCA_000179575</t>
  </si>
  <si>
    <t>CP002792.1 Methanothermococcus okinawensis IH1, complete genome</t>
  </si>
  <si>
    <t>GCA_000023985</t>
  </si>
  <si>
    <t>CP001696.1 Methanocaldococcus fervens AG86, complete genome</t>
  </si>
  <si>
    <t>GCA_000017165</t>
  </si>
  <si>
    <t>CP000742.1 Methanococcus vannielii SB, complete genome</t>
  </si>
  <si>
    <t>GCA_002009965</t>
  </si>
  <si>
    <t>MTLQ01000048.1 Methanothermococcus sp. JdFR-03 JGI24020J35080_1000397, whole genome shotgun sequence</t>
  </si>
  <si>
    <t>GCA_003052125</t>
  </si>
  <si>
    <t>CP020120.1 Methanococcus maripaludis strain OS7mut1, complete genome</t>
  </si>
  <si>
    <t>GCA_000017185</t>
  </si>
  <si>
    <t>CP000743.1 Methanococcus aeolicus Nankai-3, complete genome</t>
  </si>
  <si>
    <t>GCA_000363885</t>
  </si>
  <si>
    <t>APMM01000001.1 Methanocaldococcus villosus KIN24-T80 contig_1, whole genome shotgun sequence</t>
  </si>
  <si>
    <t>GCA_000220645</t>
  </si>
  <si>
    <t>CP002913.1 Methanococcus maripaludis X1, complete genome</t>
  </si>
  <si>
    <t>GCA_003158115</t>
  </si>
  <si>
    <t>PMGM01000056.1 Methanobacterium sp. isolate bog_57 73.20120600_S2D.40_contig_1001, whole genome shotgun sequence</t>
  </si>
  <si>
    <t xml:space="preserve">Methanobacteriales </t>
  </si>
  <si>
    <t>GCA_900320515</t>
  </si>
  <si>
    <t>ONSJ01000069.1 uncultured Methanobrevibacter sp. isolate RUG593 genome assembly, contig: scaffold_99507, whole genome shotgun sequence</t>
  </si>
  <si>
    <t>GCA_003166335</t>
  </si>
  <si>
    <t>PMWA01000096.1 Methanobacterium sp. isolate bog_22 73.20110700_S2D.54_contig_11151, whole genome shotgun sequence</t>
  </si>
  <si>
    <t>GCA_000190155</t>
  </si>
  <si>
    <t>AEMC01000045.1 Methanobrevibacter smithii TS96B Contig45, whole genome shotgun sequence</t>
  </si>
  <si>
    <t>GCA_002498055</t>
  </si>
  <si>
    <t>DAGD01000023.1 TPA_asm: Methanobacterium sp. UBA355 UBA355_contig_125, whole genome shotgun sequence</t>
  </si>
  <si>
    <t>GCA_900321995</t>
  </si>
  <si>
    <t>ONYG01000270.1 uncultured Methanobrevibacter sp. isolate RUG748 genome assembly, contig: k87_68900134, whole genome shotgun sequence</t>
  </si>
  <si>
    <t>GCA_002506795</t>
  </si>
  <si>
    <t>DAYF01000014.1 TPA_asm: Methanobacterium sp. UBA397 UBA397_contig_10685, whole genome shotgun sequence</t>
  </si>
  <si>
    <t>GCA_002504505</t>
  </si>
  <si>
    <t>DATA01000005.1 TPA_asm: Methanobacterium sp. UBA391 UBA391_contig_131, whole genome shotgun sequence</t>
  </si>
  <si>
    <t>GCA_001563245</t>
  </si>
  <si>
    <t>CP014265.1 Methanobrevibacter olleyae strain YLM1, complete genome</t>
  </si>
  <si>
    <t>GCA_002813655</t>
  </si>
  <si>
    <t>CP017766.1 Methanobacterium sp. MO-MB1, complete genome</t>
  </si>
  <si>
    <t>GCA_002287195</t>
  </si>
  <si>
    <t>LMVN01000001.1 Methanosphaera cuniculi strain 1R-7 contig_1, whole genome shotgun sequence</t>
  </si>
  <si>
    <t>GCA_900317075</t>
  </si>
  <si>
    <t>ONFI01000133.1 uncultured Methanobrevibacter sp. isolate RUG256 genome assembly, contig: scaffold_54198, whole genome shotgun sequence</t>
  </si>
  <si>
    <t>GCA_003162115</t>
  </si>
  <si>
    <t>PMMV01000042.1 Methanobacterium sp. isolate fen_4 73.20100900_E2D.36_contig_1008, whole genome shotgun sequence</t>
  </si>
  <si>
    <t>GCA_000012545</t>
  </si>
  <si>
    <t>CP000102.1 Methanosphaera stadtmanae DSM 3091, complete genome</t>
  </si>
  <si>
    <t>GCA_000214725</t>
  </si>
  <si>
    <t>CP002772.1 Methanobacterium paludis strain SWAN1, complete genome</t>
  </si>
  <si>
    <t>GCA_900313245</t>
  </si>
  <si>
    <t>OMQM01000191.1 uncultured Methanobrevibacter sp. isolate RUG780 genome assembly, contig: scaffold_70877, whole genome shotgun sequence</t>
  </si>
  <si>
    <t>GCA_001729395</t>
  </si>
  <si>
    <t>MAIF01000001.1 Methanosphaera sp. A6 contig_1, whole genome shotgun sequence</t>
  </si>
  <si>
    <t>GCA_002813695</t>
  </si>
  <si>
    <t>CP017768.1 Methanobacterium subterraneum strain A8p, complete genome</t>
  </si>
  <si>
    <t>GCA_002509125</t>
  </si>
  <si>
    <t>DAKT01000033.1 TPA_asm: Methanobacteriaceae archaeon UBA237 UBA237_contig_10208, whole genome shotgun sequence</t>
  </si>
  <si>
    <t>GCA_002507025</t>
  </si>
  <si>
    <t>DAYV01000010.1 TPA_asm: Methanobacterium sp. UBA373 UBA373_contig_1234, whole genome shotgun sequence</t>
  </si>
  <si>
    <t>GCA_002509625</t>
  </si>
  <si>
    <t>DAEY01000091.1 TPA_asm: Methanobrevibacter sp. UBA401 UBA401_contig_10139, whole genome shotgun sequence</t>
  </si>
  <si>
    <t>GCA_002508845</t>
  </si>
  <si>
    <t>DAZC01000024.1 TPA_asm: Methanobrevibacter sp. UBA417 UBA417_contig_1055, whole genome shotgun sequence</t>
  </si>
  <si>
    <t>GCA_002509065</t>
  </si>
  <si>
    <t>DAND01000120.1 TPA_asm: Methanobacterium sp. UBA330 UBA330_contig_10043, whole genome shotgun sequence</t>
  </si>
  <si>
    <t>GCA_900314635</t>
  </si>
  <si>
    <t>OMVY01000033.1 uncultured Methanobrevibacter sp. isolate RUG020 genome assembly, contig: scaffold_12489, whole genome shotgun sequence</t>
  </si>
  <si>
    <t>GCA_900114585</t>
  </si>
  <si>
    <t>FOTL01000022.1 Methanobrevibacter olleyae strain DSM 16632 genome assembly, contig: IE36DRAFT_scaffold00022.22, whole genome shotgun sequence</t>
  </si>
  <si>
    <t>GCA_900095295</t>
  </si>
  <si>
    <t>LT607756.1 Methanobacterium congolense isolate Buetzberg genome assembly, chromosome: I</t>
  </si>
  <si>
    <t>GCA_003164415</t>
  </si>
  <si>
    <t>PLTK01000213.1 Methanobacterium sp. isolate bog_71 73.20120700_S1D.206_contig_1006759, whole genome shotgun sequence</t>
  </si>
  <si>
    <t>GCA_002509745</t>
  </si>
  <si>
    <t>DAWK01000087.1 TPA_asm: Methanobacteriaceae archaeon UBA349 UBA349_contig_1003, whole genome shotgun sequence</t>
  </si>
  <si>
    <t>GCA_900315215</t>
  </si>
  <si>
    <t>OMYG01000010.1 uncultured Methanobrevibacter sp. isolate RUG076 genome assembly, contig: scaffold_758, whole genome shotgun sequence</t>
  </si>
  <si>
    <t>GCA_002497655</t>
  </si>
  <si>
    <t>DAED01000009.1 TPA_asm: Methanobacterium sp. UBA428 UBA428_contig_1014, whole genome shotgun sequence</t>
  </si>
  <si>
    <t>GCA_000189915</t>
  </si>
  <si>
    <t>AELQ01000064.1 Methanobrevibacter smithii TS146E Contig64, whole genome shotgun sequence</t>
  </si>
  <si>
    <t>GCA_001729965</t>
  </si>
  <si>
    <t>JRWK01000001.1 Methanosphaera sp. WGK6 contig00001, whole genome shotgun sequence</t>
  </si>
  <si>
    <t>GCA_002503125</t>
  </si>
  <si>
    <t>DARB01000017.1 TPA_asm: Methanobacterium sp. UBA418 UBA418_contig_1043, whole genome shotgun sequence</t>
  </si>
  <si>
    <t>GCA_003264935</t>
  </si>
  <si>
    <t>QLOE01000004.1 Methanothermobacter tenebrarum strain MCM B 1447 NODE_10_length_164977_cov_24.0977, whole genome shotgun sequence</t>
  </si>
  <si>
    <t>GCA_004553595</t>
  </si>
  <si>
    <t>SFKZ01000023.1 Methanobrevibacter ruminantium isolate W2P1.044 Contig1000, whole genome shotgun sequence</t>
  </si>
  <si>
    <t>GCA_900314695</t>
  </si>
  <si>
    <t>OMWD01000061.1 uncultured Methanobrevibacter sp. isolate RUG031 genome assembly, contig: scaffold_65928, whole genome shotgun sequence</t>
  </si>
  <si>
    <t>GCA_002067565</t>
  </si>
  <si>
    <t>MVQZ01000001.1 Methanobacterium sp. PtaU1.Bin242 A4E27_contig000001, whole genome shotgun sequence</t>
  </si>
  <si>
    <t>GCA_002507095</t>
  </si>
  <si>
    <t>DAYY01000087.1 TPA_asm: Methanobacterium sp. UBA455 UBA455_contig_1011, whole genome shotgun sequence</t>
  </si>
  <si>
    <t>GCA_003153815</t>
  </si>
  <si>
    <t>PMBJ01000267.1 Methanobacterium sp. isolate fen_67 73.20120700_E3M.71_contig_100616, whole genome shotgun sequence</t>
  </si>
  <si>
    <t>GCA_000189835</t>
  </si>
  <si>
    <t>AELM01000066.1 Methanobrevibacter smithii TS146A Contig66, whole genome shotgun sequence</t>
  </si>
  <si>
    <t>GCA_003168635</t>
  </si>
  <si>
    <t>PMRR01000084.1 Methanobacterium sp. isolate bog_16 73.20110600_S3M.49_contig_10154, whole genome shotgun sequence</t>
  </si>
  <si>
    <t>GCA_000744455</t>
  </si>
  <si>
    <t>JQLY01000001.1 Methanobacterium sp. SMA-27 DL91DRAFT_unitig_0_quiver.1_C, whole genome shotgun sequence</t>
  </si>
  <si>
    <t>GCA_003158635</t>
  </si>
  <si>
    <t>PMKI01000170.1 Methanobacterium sp. isolate fen_48 73.20120600_E2D.120_contig_10004, whole genome shotgun sequence</t>
  </si>
  <si>
    <t>GCA_003141035</t>
  </si>
  <si>
    <t>PLKI01000011.1 Methanobacterium sp. isolate bog_82 73.20120800_S1D.32_contig_10275, whole genome shotgun sequence</t>
  </si>
  <si>
    <t>GCA_003266175</t>
  </si>
  <si>
    <t>MVJK01000030.1 Methanosphaera sp. SHI1033 SHI1033__paired__contig_106593, whole genome shotgun sequence</t>
  </si>
  <si>
    <t>GCA_003161875</t>
  </si>
  <si>
    <t>PMNL01000035.1 Methanobacterium sp. isolate fen_8 73.20100900_E3D.53_contig_10556, whole genome shotgun sequence</t>
  </si>
  <si>
    <t>GCA_003157375</t>
  </si>
  <si>
    <t>PMJI01000094.1 Methanobacterium sp. isolate fen_50 73.20120600_E2D.97_contig_10105, whole genome shotgun sequence</t>
  </si>
  <si>
    <t>GCA_002813675</t>
  </si>
  <si>
    <t>CP017767.1 Methanobacterium sp. MZ-A1, complete genome</t>
  </si>
  <si>
    <t>GCA_900289035</t>
  </si>
  <si>
    <t>LT985082.1 Methanobrevibacter oralis strain M2 CSUR P5920 genome assembly, scaffold: scaffold00001, whole genome shotgun sequence</t>
  </si>
  <si>
    <t>GCA_002496805</t>
  </si>
  <si>
    <t>DALO01000002.1 TPA_asm: Methanobacterium sp. UBA353 UBA353_contig_1297, whole genome shotgun sequence</t>
  </si>
  <si>
    <t>GCA_002356395</t>
  </si>
  <si>
    <t>AP018336.1 Methanothermobacter sp. EMTCatA1 DNA, complete genome</t>
  </si>
  <si>
    <t>GCA_000190095</t>
  </si>
  <si>
    <t>AELZ01000037.1 Methanobrevibacter smithii TS95C Contig35, whole genome shotgun sequence</t>
  </si>
  <si>
    <t>GCA_900109595</t>
  </si>
  <si>
    <t>FOAK01000019.1 Methanobrevibacter gottschalkii strain DSM 11978 genome assembly, contig: Ga0104357_119, whole genome shotgun sequence</t>
  </si>
  <si>
    <t>GCA_003266165</t>
  </si>
  <si>
    <t>MUZX01000028.1 Methanosphaera sp. rholeuAM270 rholeuAM270__paired__contig_100496, whole genome shotgun sequence</t>
  </si>
  <si>
    <t>GCA_003266105</t>
  </si>
  <si>
    <t>MVAA01000049.1 Methanosphaera sp. rholeuAM6 rholeuAM6__paired__contig_100099, whole genome shotgun sequence</t>
  </si>
  <si>
    <t>GCA_002498485</t>
  </si>
  <si>
    <t>DAHP01000079.1 TPA_asm: Methanobacterium sp. UBA302 UBA302_contig_100522, whole genome shotgun sequence</t>
  </si>
  <si>
    <t>GCA_002839685</t>
  </si>
  <si>
    <t>PGYN01000267.1 Methanobacteriales archaeon HGW-Methanobacteriales-2 bjp_ig2069_scaffold_10004, whole genome shotgun sequence</t>
  </si>
  <si>
    <t>GCA_002494885</t>
  </si>
  <si>
    <t>DACV01000003.1 TPA_asm: Methanobacterium sp. UBA44 UBA44_contig_12, whole genome shotgun sequence</t>
  </si>
  <si>
    <t>GCA_002503005</t>
  </si>
  <si>
    <t>DAQU01000010.1 TPA_asm: Methanobacterium sp. UBA380 UBA380_contig_10001, whole genome shotgun sequence</t>
  </si>
  <si>
    <t>GCA_003584625</t>
  </si>
  <si>
    <t>AP017647.1 Methanothermobacter sp. MT-2 DNA, complete genome</t>
  </si>
  <si>
    <t>GCA_002509015</t>
  </si>
  <si>
    <t>DAVC01000027.1 TPA_asm: Methanobrevibacter sp. UBA188 UBA188_contig_10264, whole genome shotgun sequence</t>
  </si>
  <si>
    <t>GCA_002503345</t>
  </si>
  <si>
    <t>DARM01000158.1 TPA_asm: Methanobacterium sp. UBA479 UBA479_contig_101127, whole genome shotgun sequence</t>
  </si>
  <si>
    <t>GCA_000016525</t>
  </si>
  <si>
    <t>CP000678.1 Methanobrevibacter smithii ATCC 35061, complete genome</t>
  </si>
  <si>
    <t>GCA_002067325</t>
  </si>
  <si>
    <t>MVQY01000001.1 Methanobacterium sp. PtaU1.Bin097 A4E26_contig000001, whole genome shotgun sequence</t>
  </si>
  <si>
    <t>GCA_002504485</t>
  </si>
  <si>
    <t>DASZ01000003.1 TPA_asm: Methanobacterium sp. UBA426 UBA426_contig_1250, whole genome shotgun sequence</t>
  </si>
  <si>
    <t>GCA_000191585</t>
  </si>
  <si>
    <t>CP002551.1 Methanobacterium lacus strain AL-21, complete genome</t>
  </si>
  <si>
    <t>GCA_002502845</t>
  </si>
  <si>
    <t>DAQJ01000011.1 TPA_asm: Methanobacterium sp. UBA324 UBA324_contig_1010, whole genome shotgun sequence</t>
  </si>
  <si>
    <t>GCA_002498385</t>
  </si>
  <si>
    <t>DAHH01000013.1 TPA_asm: Methanobacterium sp. UBA410 UBA410_contig_1101, whole genome shotgun sequence</t>
  </si>
  <si>
    <t>GCA_002508935</t>
  </si>
  <si>
    <t>DAZB01000038.1 TPA_asm: Methanobrevibacter sp. UBA352 UBA352_contig_10006, whole genome shotgun sequence</t>
  </si>
  <si>
    <t>GCA_002504765</t>
  </si>
  <si>
    <t>DATQ01000027.1 TPA_asm: Methanobacterium sp. UBA390 UBA390_contig_101, whole genome shotgun sequence</t>
  </si>
  <si>
    <t>GCA_000190055</t>
  </si>
  <si>
    <t>AELX01000056.1 Methanobrevibacter smithii TS95A Contig54, whole genome shotgun sequence</t>
  </si>
  <si>
    <t>GCA_002508965</t>
  </si>
  <si>
    <t>DAUX01000060.1 TPA_asm: Methanobrevibacter sp. UBA190 UBA190_contig_10269, whole genome shotgun sequence</t>
  </si>
  <si>
    <t>GCA_002509005</t>
  </si>
  <si>
    <t>DAHI01000091.1 TPA_asm: Methanobacterium sp. UBA388 UBA388_contig_10025, whole genome shotgun sequence</t>
  </si>
  <si>
    <t>GCA_003385755</t>
  </si>
  <si>
    <t>QREL01000001.1 Methanothermobacter defluvii strain DSM 7466 Ga0215653_11, whole genome shotgun sequence</t>
  </si>
  <si>
    <t>GCA_002509645</t>
  </si>
  <si>
    <t>DAUD01000073.1 TPA_asm: Methanobrevibacter sp. UBA318 UBA318_contig_10068, whole genome shotgun sequence</t>
  </si>
  <si>
    <t>GCA_900317865</t>
  </si>
  <si>
    <t>ONIK01000151.1 uncultured Methanobrevibacter sp. isolate RUG338 genome assembly, contig: scaffold_116290, whole genome shotgun sequence</t>
  </si>
  <si>
    <t>GCA_003151535</t>
  </si>
  <si>
    <t>PLXT01000147.1 Methanobacterium sp. isolate palsa_68 73.20120700_P3D.344_contig_100186, whole genome shotgun sequence</t>
  </si>
  <si>
    <t>GCA_000151225</t>
  </si>
  <si>
    <t>GG704768.1 Methanobrevibacter smithii DSM 2374 genomic scaffold Scfld9, whole genome shotgun sequence</t>
  </si>
  <si>
    <t>GCA_000166095</t>
  </si>
  <si>
    <t>CP002278.1 Methanothermus fervidus DSM 2088, complete genome</t>
  </si>
  <si>
    <t>GCA_000189995</t>
  </si>
  <si>
    <t>AELU01000047.1 Methanobrevibacter smithii TS94A Contig47, whole genome shotgun sequence</t>
  </si>
  <si>
    <t>GCA_002495805</t>
  </si>
  <si>
    <t>DAGY01000001.1 TPA_asm: Methanobacterium sp. UBA419 UBA419_contig_1054, whole genome shotgun sequence</t>
  </si>
  <si>
    <t>GCA_002252585</t>
  </si>
  <si>
    <t>NQLD01000012.1 Methanobrevibacter smithii strain WWM1085 Contig_1, whole genome shotgun sequence</t>
  </si>
  <si>
    <t>GCA_000529525</t>
  </si>
  <si>
    <t>HG796199.1 Methanobrevibacter oralis JMR01 genomic scaffold, scaffold00001, whole genome shotgun sequence</t>
  </si>
  <si>
    <t>GCA_000953115</t>
  </si>
  <si>
    <t>LN515531.1 Methanobacterium formicicum genome assembly DSM1535, chromosome : chrI</t>
  </si>
  <si>
    <t>GCA_002498445</t>
  </si>
  <si>
    <t>DAHN01000035.1 TPA_asm: Methanobrevibacter sp. UBA212 UBA212_contig_1061, whole genome shotgun sequence</t>
  </si>
  <si>
    <t>GCA_002208625</t>
  </si>
  <si>
    <t>MRCT01000001.1 Methanobrevibacter sp. 87.7 contig1, whole genome shotgun sequence</t>
  </si>
  <si>
    <t>GCA_003814835</t>
  </si>
  <si>
    <t>RKRG01000001.1 Methanobrevibacter gottschalkii DSM 11977 Ga0244664_11, whole genome shotgun sequence</t>
  </si>
  <si>
    <t>GCA_000828575</t>
  </si>
  <si>
    <t>AP011952.1 Methanothermobacter sp. CaT2 DNA, complete genome</t>
  </si>
  <si>
    <t>GCA_900314545</t>
  </si>
  <si>
    <t>OMVR01000193.1 uncultured Methanobrevibacter sp. isolate RUG011 genome assembly, contig: scaffold_113230, whole genome shotgun sequence</t>
  </si>
  <si>
    <t>GCA_900318035</t>
  </si>
  <si>
    <t>ONJC01000056.1 uncultured Methanobrevibacter sp. isolate RUG344 genome assembly, contig: scaffold_53459, whole genome shotgun sequence</t>
  </si>
  <si>
    <t>GCA_002509725</t>
  </si>
  <si>
    <t>DALW01000010.1 TPA_asm: Methanobacteriaceae archaeon UBA541 UBA541_contig_100421, whole genome shotgun sequence</t>
  </si>
  <si>
    <t>GCA_001729385</t>
  </si>
  <si>
    <t>LZPL01000001.1 Methanobrevibacter sp. A27 contig_1, whole genome shotgun sequence</t>
  </si>
  <si>
    <t>GCA_900315655</t>
  </si>
  <si>
    <t>OMZW01000159.1 uncultured Methanobrevibacter sp. isolate RUG120 genome assembly, contig: scaffold_93483, whole genome shotgun sequence</t>
  </si>
  <si>
    <t>GCA_002508925</t>
  </si>
  <si>
    <t>DAKP01000015.1 TPA_asm: Methanobrevibacter sp. UBA325 UBA325_contig_10059, whole genome shotgun sequence</t>
  </si>
  <si>
    <t>GCA_000189955</t>
  </si>
  <si>
    <t>AELS01000040.1 Methanobrevibacter smithii TS147B Contig40, whole genome shotgun sequence</t>
  </si>
  <si>
    <t>GCA_000024185</t>
  </si>
  <si>
    <t>CP001719.1 Methanobrevibacter ruminantium M1, complete genome</t>
  </si>
  <si>
    <t>GCA_002504965</t>
  </si>
  <si>
    <t>DAUB01000025.1 TPA_asm: Methanobacterium sp. UBA350 UBA350_contig_1060, whole genome shotgun sequence</t>
  </si>
  <si>
    <t>GCA_002839705</t>
  </si>
  <si>
    <t>PGYO01000017.1 Methanobacteriales archaeon HGW-Methanobacteriales-1 bjp_ig2069_scaffold_1039, whole genome shotgun sequence</t>
  </si>
  <si>
    <t>GCA_900315355</t>
  </si>
  <si>
    <t>OMYV01000080.1 uncultured Methanobrevibacter sp. isolate RUG092 genome assembly, contig: scaffold_23524, whole genome shotgun sequence</t>
  </si>
  <si>
    <t>GCA_000189935</t>
  </si>
  <si>
    <t>AELR01000061.1 Methanobrevibacter smithii TS147A Contig61, whole genome shotgun sequence</t>
  </si>
  <si>
    <t>GCA_002499145</t>
  </si>
  <si>
    <t>DAKK01000003.1 TPA_asm: Methanobacterium sp. UBA379 UBA379_contig_1594, whole genome shotgun sequence</t>
  </si>
  <si>
    <t>GCA_900313755</t>
  </si>
  <si>
    <t>OMSG01000136.1 uncultured Methanobrevibacter sp. isolate RUG833 genome assembly, contig: scaffold_68492, whole genome shotgun sequence</t>
  </si>
  <si>
    <t>GCA_002497395</t>
  </si>
  <si>
    <t>DACY01000022.1 TPA_asm: Methanobacterium sp. UBA295 UBA295_contig_1002, whole genome shotgun sequence</t>
  </si>
  <si>
    <t>GCA_003162655</t>
  </si>
  <si>
    <t>PMMY01000191.1 Methanobacterium sp. isolate fen_5 73.20100900_E2S.9_contig_10080, whole genome shotgun sequence</t>
  </si>
  <si>
    <t>GCA_900319875</t>
  </si>
  <si>
    <t>ONQF01000245.1 uncultured Methanobrevibacter sp. isolate RUG526 genome assembly, contig: scaffold_183268, whole genome shotgun sequence</t>
  </si>
  <si>
    <t>GCA_002495625</t>
  </si>
  <si>
    <t>DAGC01000011.1 TPA_asm: Methanobacterium sp. UBA375 UBA375_contig_103, whole genome shotgun sequence</t>
  </si>
  <si>
    <t>GCA_000302455</t>
  </si>
  <si>
    <t>AMPO01000001.1 Methanobacterium formicicum DSM 3637 Contig01, whole genome shotgun sequence</t>
  </si>
  <si>
    <t>GCA_002494785</t>
  </si>
  <si>
    <t>DACN01000005.1 TPA_asm: Methanobacteriaceae archaeon UBA117 UBA117_contig_1010, whole genome shotgun sequence</t>
  </si>
  <si>
    <t>GCA_001509005</t>
  </si>
  <si>
    <t>LGGL01000207.1 Methanobacterium sp. 42_16 MPI_scaffold_10142, whole genome shotgun sequence</t>
  </si>
  <si>
    <t>GCA_003558085</t>
  </si>
  <si>
    <t>PWMT01000071.1 Methanobacteriaceae archaeon isolate CSSed10_288 CS-Sed10-C1017, whole genome shotgun sequence</t>
  </si>
  <si>
    <t>GCA_000437055</t>
  </si>
  <si>
    <t>FR903817.1 Methanobrevibacter smithii CAG:186 genomic scaffold, scf2, whole genome shotgun sequence</t>
  </si>
  <si>
    <t>GCA_001458655</t>
  </si>
  <si>
    <t>LN734822.1 Methanobacterium formicicum genome assembly isolate Mb9, chromosome : I</t>
  </si>
  <si>
    <t>GCA_002509085</t>
  </si>
  <si>
    <t>DATS01000002.1 TPA_asm: Methanobacteriaceae archaeon UBA588 UBA588_contig_10017, whole genome shotgun sequence</t>
  </si>
  <si>
    <t>GCA_003491305</t>
  </si>
  <si>
    <t>CP022706.1 Methanobacterium sp. BAmetb5 chromosome, complete genome</t>
  </si>
  <si>
    <t>GCA_002496555</t>
  </si>
  <si>
    <t>DAKI01000027.1 TPA_asm: Methanobacterium sp. UBA290 UBA290_contig_1068, whole genome shotgun sequence</t>
  </si>
  <si>
    <t>GCA_000151245</t>
  </si>
  <si>
    <t>DS996919.1 Methanobrevibacter smithii DSM 2375 Scfld56 genomic scaffold, whole genome shotgun sequence</t>
  </si>
  <si>
    <t>GCA_900320955</t>
  </si>
  <si>
    <t>ONUN01000229.1 uncultured Methanobrevibacter sp. isolate RUG648 genome assembly, contig: scaffold_160724, whole genome shotgun sequence</t>
  </si>
  <si>
    <t>GCA_000190115</t>
  </si>
  <si>
    <t>AEMA01000058.1 Methanobrevibacter smithii TS95D Contig53, whole genome shotgun sequence</t>
  </si>
  <si>
    <t>GCA_003266085</t>
  </si>
  <si>
    <t>MUZW01000029.1 Methanosphaera sp. DEW79 DEW79_contig_101860, whole genome shotgun sequence</t>
  </si>
  <si>
    <t>GCA_003265405</t>
  </si>
  <si>
    <t>NGJK01000001.1 Methanosphaera stadtmanae strain PA5 PA5_contig_1, whole genome shotgun sequence</t>
  </si>
  <si>
    <t>GCA_000145295</t>
  </si>
  <si>
    <t>CP001710.1 Methanothermobacter marburgensis str. Marburg, complete genome</t>
  </si>
  <si>
    <t>GCA_000745485</t>
  </si>
  <si>
    <t>JQJK01000001.1 Methanobacterium veterum strain MK4 EJ01DRAFT_scaffold00010.10_C, whole genome shotgun sequence</t>
  </si>
  <si>
    <t>GCA_900315685</t>
  </si>
  <si>
    <t>ONAF01000205.1 uncultured Methanobrevibacter sp. isolate RUG121 genome assembly, contig: scaffold_162196, whole genome shotgun sequence</t>
  </si>
  <si>
    <t>GCA_002495685</t>
  </si>
  <si>
    <t>DAGJ01000024.1 TPA_asm: Methanobrevibacter sp. UBA412 UBA412_contig_1268, whole genome shotgun sequence</t>
  </si>
  <si>
    <t>GCA_000189795</t>
  </si>
  <si>
    <t>AEKU01000044.1 Methanobrevibacter smithii TS145A Contig44, whole genome shotgun sequence</t>
  </si>
  <si>
    <t>GCA_000190035</t>
  </si>
  <si>
    <t>AELW01000050.1 Methanobrevibacter smithii TS94C Contig48, whole genome shotgun sequence</t>
  </si>
  <si>
    <t>GCA_003266145</t>
  </si>
  <si>
    <t>MVJJ01000115.1 Methanosphaera sp. SHI613 SHI613__paired__contig_1010001, whole genome shotgun sequence</t>
  </si>
  <si>
    <t>GCA_000189815</t>
  </si>
  <si>
    <t>AELL01000054.1 Methanobrevibacter smithii TS145B Contig54, whole genome shotgun sequence</t>
  </si>
  <si>
    <t>GCA_002508825</t>
  </si>
  <si>
    <t>DAWJ01000056.1 TPA_asm: Methanobrevibacter sp. UBA46 UBA46_contig_10051, whole genome shotgun sequence</t>
  </si>
  <si>
    <t>GCA_002505925</t>
  </si>
  <si>
    <t>DAWI01000006.1 TPA_asm: Methanobacterium sp. UBA351 UBA351_contig_1038, whole genome shotgun sequence</t>
  </si>
  <si>
    <t>GCA_002496295</t>
  </si>
  <si>
    <t>DAJF01000004.1 TPA_asm: Methanobrevibacter sp. UBA337 UBA337_contig_10083, whole genome shotgun sequence</t>
  </si>
  <si>
    <t>GCA_002496545</t>
  </si>
  <si>
    <t>DAKH01000162.1 TPA_asm: Methanobacterium sp. UBA74 UBA74_contig_10063, whole genome shotgun sequence</t>
  </si>
  <si>
    <t>GCA_001729285</t>
  </si>
  <si>
    <t>LZPM01000001.1 Methanobacterium sp. A39 contig_10, whole genome shotgun sequence</t>
  </si>
  <si>
    <t>GCA_900314615</t>
  </si>
  <si>
    <t>OMWA01000057.1 uncultured Methanobrevibacter sp. isolate RUG018 genome assembly, contig: scaffold_80609, whole genome shotgun sequence</t>
  </si>
  <si>
    <t>GCA_003164775</t>
  </si>
  <si>
    <t>PLUD01000068.1 Methanobacterium sp. isolate bog_69 73.20120700_S1D.111_contig_100012, whole genome shotgun sequence</t>
  </si>
  <si>
    <t>GCA_002495445</t>
  </si>
  <si>
    <t>DAFG01000018.1 TPA_asm: Methanobacterium sp. UBA311 UBA311_contig_1082, whole genome shotgun sequence</t>
  </si>
  <si>
    <t>GCA_003491285</t>
  </si>
  <si>
    <t>CP022705.1 Methanobacterium sp. BRmetb2 chromosome, complete genome</t>
  </si>
  <si>
    <t>GCA_002509045</t>
  </si>
  <si>
    <t>DAJL01000007.1 TPA_asm: Methanobacterium sp. UBA368 UBA368_contig_10270, whole genome shotgun sequence</t>
  </si>
  <si>
    <t>GCA_002509665</t>
  </si>
  <si>
    <t>DADN01000078.1 TPA_asm: Methanobacterium sp. UBA8 UBA8_contig_10040, whole genome shotgun sequence</t>
  </si>
  <si>
    <t>GCA_000320505</t>
  </si>
  <si>
    <t>BAGX02000054.1 Methanobrevibacter boviskoreani JH1 DNA, contig: contig00054, whole genome shotgun sequence</t>
  </si>
  <si>
    <t>GCA_900319985</t>
  </si>
  <si>
    <t>ONQL01000097.1 uncultured Methanobrevibacter sp. isolate RUG545 genome assembly, contig: scaffold_40564, whole genome shotgun sequence</t>
  </si>
  <si>
    <t>GCA_002499035</t>
  </si>
  <si>
    <t>DAKB01000019.1 TPA_asm: Methanobacterium sp. UBA357 UBA357_contig_114, whole genome shotgun sequence</t>
  </si>
  <si>
    <t>GCA_900316425</t>
  </si>
  <si>
    <t>ONCW01000151.1 uncultured Methanobrevibacter sp. isolate RUG186 genome assembly, contig: scaffold_61611, whole genome shotgun sequence</t>
  </si>
  <si>
    <t>GCA_900316895</t>
  </si>
  <si>
    <t>ONER01000145.1 uncultured Methanobrevibacter sp. isolate RUG236 genome assembly, contig: scaffold_45112, whole genome shotgun sequence</t>
  </si>
  <si>
    <t>GCA_001548675</t>
  </si>
  <si>
    <t>CP010834.1 Methanobrevibacter sp. YE315, complete genome</t>
  </si>
  <si>
    <t>GCA_000404165</t>
  </si>
  <si>
    <t>CP004050.1 Methanobrevibacter sp. AbM4, complete genome</t>
  </si>
  <si>
    <t>GCA_000513315</t>
  </si>
  <si>
    <t>HG794426.1 Methanobrevibacter arboriphilus ANOR1 genomic scaffold, scaffold00001, whole genome shotgun sequence</t>
  </si>
  <si>
    <t>GCA_900319535</t>
  </si>
  <si>
    <t>ONOR01000200.1 uncultured Methanobrevibacter sp. isolate RUG492 genome assembly, contig: scaffold_65263, whole genome shotgun sequence</t>
  </si>
  <si>
    <t>GCA_003268005</t>
  </si>
  <si>
    <t>CP014213.1 Methanosphaera sp. BMS, complete genome</t>
  </si>
  <si>
    <t>GCA_002287175</t>
  </si>
  <si>
    <t>LMVM01000001.1 Methanobacterium bryantii strain M.o.H. contig_1, whole genome shotgun sequence</t>
  </si>
  <si>
    <t>GCA_000190175</t>
  </si>
  <si>
    <t>AEMD01000108.1 Methanobrevibacter smithii TS96C Contig108, whole genome shotgun sequence</t>
  </si>
  <si>
    <t>GCA_900322125</t>
  </si>
  <si>
    <t>ONYO01000256.1 uncultured Methanosphaera sp. isolate RUG761 genome assembly, contig: k87_32337955, whole genome shotgun sequence</t>
  </si>
  <si>
    <t>GCA_001507955</t>
  </si>
  <si>
    <t>LGEU01000130.1 Methanobacteriaceae archaeon 41_258 PW_scaffold_1003, whole genome shotgun sequence</t>
  </si>
  <si>
    <t>GCA_002497105</t>
  </si>
  <si>
    <t>DAMM01000017.1 TPA_asm: Methanobacterium sp. UBA305 UBA305_contig_10840, whole genome shotgun sequence</t>
  </si>
  <si>
    <t>GCA_001315885</t>
  </si>
  <si>
    <t>BBBD01000001.1 Methanobrevibacter arboriphilus JCM 9315 DNA, contig: JCM9315.contig00001, whole genome shotgun sequence</t>
  </si>
  <si>
    <t>GCA_900316635</t>
  </si>
  <si>
    <t>ONDQ01000097.1 uncultured Methanobrevibacter sp. isolate RUG201 genome assembly, contig: scaffold_33979, whole genome shotgun sequence</t>
  </si>
  <si>
    <t>GCA_001639285</t>
  </si>
  <si>
    <t>LWMW01000001.1 Methanobrevibacter cuticularis strain DSM 11139 MBCUT_contig000001, whole genome shotgun sequence</t>
  </si>
  <si>
    <t>GCA_000309865</t>
  </si>
  <si>
    <t>AMGN01000001.1 Methanobacterium sp. Maddingley MBC34 contig_43.1, whole genome shotgun sequence</t>
  </si>
  <si>
    <t>GCA_003111625</t>
  </si>
  <si>
    <t>MZGS01000001.1 Methanobrevibacter thaueri strain DSM 11995 MBBTH_contig000001, whole genome shotgun sequence</t>
  </si>
  <si>
    <t>GCA_002505895</t>
  </si>
  <si>
    <t>DAWG01000022.1 TPA_asm: Methanobacterium sp. UBA341 UBA341_contig_1142, whole genome shotgun sequence</t>
  </si>
  <si>
    <t>GCA_002497365</t>
  </si>
  <si>
    <t>DACT01000006.1 TPA_asm: Methanobacterium sp. UBA42 UBA42_contig_10, whole genome shotgun sequence</t>
  </si>
  <si>
    <t>GCA_900313645</t>
  </si>
  <si>
    <t>OMSA01000189.1 uncultured Methanobrevibacter sp. isolate RUG823 genome assembly, contig: scaffold_234589, whole genome shotgun sequence</t>
  </si>
  <si>
    <t>GCA_002508905</t>
  </si>
  <si>
    <t>DABW01000025.1 TPA_asm: Methanobrevibacter sp. UBA365 UBA365_contig_10135, whole genome shotgun sequence</t>
  </si>
  <si>
    <t>GCA_002505605</t>
  </si>
  <si>
    <t>DAVP01000035.1 TPA_asm: Methanobrevibacter sp. UBA187 UBA187_contig_10528, whole genome shotgun sequence</t>
  </si>
  <si>
    <t>GCA_000189875</t>
  </si>
  <si>
    <t>AELO01000102.1 Methanobrevibacter smithii TS146C Contig102, whole genome shotgun sequence</t>
  </si>
  <si>
    <t>GCA_002498225</t>
  </si>
  <si>
    <t>DAGS01000009.1 TPA_asm: Methanobacterium sp. UBA327 UBA327_contig_1059, whole genome shotgun sequence</t>
  </si>
  <si>
    <t>GCA_003266065</t>
  </si>
  <si>
    <t>MUZY01000256.1 Methanosphaera sp. rholeuAM130 rholeuAM130__paired__contig_102071, whole genome shotgun sequence</t>
  </si>
  <si>
    <t>GCA_900313195</t>
  </si>
  <si>
    <t>OMQJ01000288.1 uncultured Methanobrevibacter sp. isolate RUG787 genome assembly, contig: scaffold_133412, whole genome shotgun sequence</t>
  </si>
  <si>
    <t>GCA_002813085</t>
  </si>
  <si>
    <t>CP017803.1 Methanobrevibacter smithii strain KB11 chromosome, complete genome</t>
  </si>
  <si>
    <t>GCA_000190135</t>
  </si>
  <si>
    <t>AEMB01000047.1 Methanobrevibacter smithii TS96A Contig47, whole genome shotgun sequence</t>
  </si>
  <si>
    <t>GCA_003138775</t>
  </si>
  <si>
    <t>PLHB01000089.1 Methanobacterium sp. isolate bog_37 73.20110800_S2D.59_contig_100414, whole genome shotgun sequence</t>
  </si>
  <si>
    <t>GCA_001639295</t>
  </si>
  <si>
    <t>LWMV01000001.1 Methanobrevibacter curvatus strain DSM 11111 MBCUR_contig000001, whole genome shotgun sequence</t>
  </si>
  <si>
    <t>GCA_003111605</t>
  </si>
  <si>
    <t>MZGU01000001.1 Methanobrevibacter woesei strain DSM 11979 MBBWO_contig000001, whole genome shotgun sequence</t>
  </si>
  <si>
    <t>GCA_002503565</t>
  </si>
  <si>
    <t>DARZ01000013.1 TPA_asm: Methanobacterium sp. UBA336 UBA336_contig_1014, whole genome shotgun sequence</t>
  </si>
  <si>
    <t>GCA_002503585</t>
  </si>
  <si>
    <t>DASB01000010.1 TPA_asm: Methanobacterium sp. UBA316 UBA316_contig_119, whole genome shotgun sequence</t>
  </si>
  <si>
    <t>GCA_003149675</t>
  </si>
  <si>
    <t>LWMS01000001.1 Methanosphaera cuniculi strain DSM 4103 MSCUN_contig000001, whole genome shotgun sequence</t>
  </si>
  <si>
    <t>GCA_002509605</t>
  </si>
  <si>
    <t>DAWX01000097.1 TPA_asm: Methanobrevibacter sp. UBA594 UBA594_contig_10031, whole genome shotgun sequence</t>
  </si>
  <si>
    <t>GCA_000008645</t>
  </si>
  <si>
    <t>AE000666.1 Methanothermobacter thermautotrophicus str. Delta H, complete genome</t>
  </si>
  <si>
    <t>GCA_002067065</t>
  </si>
  <si>
    <t>MVPY01000001.1 Methanobacterium sp. PtaB.Bin024 A4E25_contig000001, whole genome shotgun sequence</t>
  </si>
  <si>
    <t>GCA_003600755</t>
  </si>
  <si>
    <t>NPZC01000001.1 Methanobacterium sp. isolate BAmetb10 Contig1, whole genome shotgun sequence</t>
  </si>
  <si>
    <t>GCA_002504585</t>
  </si>
  <si>
    <t>DATE01000008.1 TPA_asm: Methanobacterium sp. UBA299 UBA299_contig_1119, whole genome shotgun sequence</t>
  </si>
  <si>
    <t>GCA_000621965</t>
  </si>
  <si>
    <t>KK211375.1 Methanobrevibacter wolinii SH genomic scaffold T523DRAFT_scaffold00001.1, whole genome shotgun sequence</t>
  </si>
  <si>
    <t>GCA_000189855</t>
  </si>
  <si>
    <t>AELN01000043.1 Methanobrevibacter smithii TS146B Contig43, whole genome shotgun sequence</t>
  </si>
  <si>
    <t>GCA_002072215</t>
  </si>
  <si>
    <t>JXMW01000010.1 Methanobrevibacter arboriphilus JCM 13429 = DSM 1125 strain DH1 MBBAR_10c, whole genome shotgun sequence</t>
  </si>
  <si>
    <t>GCA_900650605</t>
  </si>
  <si>
    <t>CAABOX010000001.1 Methanobrevibacter smithii strain C2 CSUR P5816 genome assembly, contig: contig00001, whole genome shotgun sequence</t>
  </si>
  <si>
    <t>GCA_000499765</t>
  </si>
  <si>
    <t>HG425166.1 Methanobacterium sp. MB1 complete sequence</t>
  </si>
  <si>
    <t>GCA_000746075</t>
  </si>
  <si>
    <t>JQKN01000001.1 Methanobacterium arcticum strain M2 EI99DRAFT_scaffold00001.1_C, whole genome shotgun sequence</t>
  </si>
  <si>
    <t>GCA_002498905</t>
  </si>
  <si>
    <t>DAJG01000014.1 TPA_asm: Methanobacterium sp. UBA384 UBA384_contig_110, whole genome shotgun sequence</t>
  </si>
  <si>
    <t>GCA_001477655</t>
  </si>
  <si>
    <t>CP011266.1 Methanobrevibacter millerae strain SM9, complete genome</t>
  </si>
  <si>
    <t>GCA_002509705</t>
  </si>
  <si>
    <t>DAVW01000109.1 TPA_asm: Methanobacterium sp. UBA297 UBA297_contig_10161, whole genome shotgun sequence</t>
  </si>
  <si>
    <t>GCA_003161815</t>
  </si>
  <si>
    <t>PMNN01000112.1 Methanobacterium sp. isolate fen_9 73.20100900_E3D.91_contig_100747, whole genome shotgun sequence</t>
  </si>
  <si>
    <t>GCA_003202615</t>
  </si>
  <si>
    <t>QKNT01000001.1 Methanobacterium sp. isolate CSSMethSym scaffold_0, whole genome shotgun sequence</t>
  </si>
  <si>
    <t>GCA_002509655</t>
  </si>
  <si>
    <t>DAXC01000045.1 TPA_asm: Methanobrevibacter sp. UBA313 UBA313_contig_1040, whole genome shotgun sequence</t>
  </si>
  <si>
    <t>GCA_000214415</t>
  </si>
  <si>
    <t>CP002737.1 Methanotorris igneus Kol 5, complete genome</t>
  </si>
  <si>
    <t>GCA_003315655</t>
  </si>
  <si>
    <t>NIZT01000001.1 Methanobrevibacter sp. NOE ALNOE001_contig000001, whole genome shotgun sequence</t>
  </si>
  <si>
    <t>GCA_002505535</t>
  </si>
  <si>
    <t>DAVK01000022.1 TPA_asm: Methanobacterium sp. UBA385 UBA385_contig_10253, whole genome shotgun sequence</t>
  </si>
  <si>
    <t>GCA_002508985</t>
  </si>
  <si>
    <t>DAEC01000087.1 TPA_asm: Methanobrevibacter sp. UBA189 UBA189_contig_1023, whole genome shotgun sequence</t>
  </si>
  <si>
    <t>GCA_900314605</t>
  </si>
  <si>
    <t>OMVX01000102.1 uncultured Methanobrevibacter sp. isolate RUG012 genome assembly, contig: scaffold_134487, whole genome shotgun sequence</t>
  </si>
  <si>
    <t>GCA_000190015</t>
  </si>
  <si>
    <t>AELV01000058.1 Methanobrevibacter smithii TS94B Contig53, whole genome shotgun sequence</t>
  </si>
  <si>
    <t>GCA_002508855</t>
  </si>
  <si>
    <t>DAYX01000036.1 TPA_asm: Methanobrevibacter sp. UBA403 UBA403_contig_10042, whole genome shotgun sequence</t>
  </si>
  <si>
    <t>GCA_002496065</t>
  </si>
  <si>
    <t>DAII01000052.1 TPA_asm: Methanobrevibacter sp. UBA586 UBA586_contig_10021, whole genome shotgun sequence</t>
  </si>
  <si>
    <t>GCA_002494495</t>
  </si>
  <si>
    <t>DACB01000009.1 TPA_asm: Methanobacterium sp. UBA294 UBA294_contig_1014, whole genome shotgun sequence</t>
  </si>
  <si>
    <t>GCA_002502855</t>
  </si>
  <si>
    <t>DAQK01000021.1 TPA_asm: Methanobacterium sp. UBA279 UBA279_contig_10906, whole genome shotgun sequence</t>
  </si>
  <si>
    <t>GCA_002505765</t>
  </si>
  <si>
    <t>DAVZ01000028.1 TPA_asm: Methanobacterium sp. UBA176 UBA176_contig_1013, whole genome shotgun sequence</t>
  </si>
  <si>
    <t>GCA_000243455</t>
  </si>
  <si>
    <t>AGJL01000121.1 Methanotorris formicicus Mc-S-70 ctg72, whole genome shotgun sequence</t>
  </si>
  <si>
    <t>GCA_002502445</t>
  </si>
  <si>
    <t>DAOV01000062.1 TPA_asm: Methanobacterium sp. UBA283 UBA283_contig_100090, whole genome shotgun sequence</t>
  </si>
  <si>
    <t>GCA_002509095</t>
  </si>
  <si>
    <t>DANR01000003.1 TPA_asm: Methanobacteriaceae archaeon UBA254 UBA254_contig_101217, whole genome shotgun sequence</t>
  </si>
  <si>
    <t>GCA_000762265</t>
  </si>
  <si>
    <t>CP006933.1 Methanobacterium formicicum strain BRM9, complete genome</t>
  </si>
  <si>
    <t>GCA_001729455</t>
  </si>
  <si>
    <t>MAIE01000001.1 Methanobrevibacter sp. A54 contig_100, whole genome shotgun sequence</t>
  </si>
  <si>
    <t>GCA_002503185</t>
  </si>
  <si>
    <t>DARD01000018.1 TPA_asm: Methanobacterium sp. UBA322 UBA322_contig_113, whole genome shotgun sequence</t>
  </si>
  <si>
    <t>GCA_000189975</t>
  </si>
  <si>
    <t>AELT01000040.1 Methanobrevibacter smithii TS147C Contig40, whole genome shotgun sequence</t>
  </si>
  <si>
    <t>GCA_001316325</t>
  </si>
  <si>
    <t>BBES01000001.1 Methanobacterium formicicum JCM 10132 DNA, contig: JCM10132.contig00001, whole genome shotgun sequence</t>
  </si>
  <si>
    <t>GCA_002505725</t>
  </si>
  <si>
    <t>DAVX01000118.1 TPA_asm: Methanobacterium sp. UBA339 UBA339_contig_10104, whole genome shotgun sequence</t>
  </si>
  <si>
    <t>GCA_001639265</t>
  </si>
  <si>
    <t>LWMT01000001.1 Methanobrevibacter filiformis strain DSM 11501 MBFIL_contig000001, whole genome shotgun sequence</t>
  </si>
  <si>
    <t>GCA_002502635</t>
  </si>
  <si>
    <t>DAPZ01000018.1 TPA_asm: Methanobacterium sp. UBA310 UBA310_contig_10, whole genome shotgun sequence</t>
  </si>
  <si>
    <t>GCA_000189895</t>
  </si>
  <si>
    <t>AELP01000033.1 Methanobrevibacter smithii TS146D Contig30, whole genome shotgun sequence</t>
  </si>
  <si>
    <t>GCA_900095815</t>
  </si>
  <si>
    <t>LT608329.1 Methanothermobacter wolfeii isolate SIV6 genome assembly, chromosome: I</t>
  </si>
  <si>
    <t>GCA_000190075</t>
  </si>
  <si>
    <t>AELY01000044.1 Methanobrevibacter smithii TS95B Contig41, whole genome shotgun sequence</t>
  </si>
  <si>
    <t>GCA_003134315</t>
  </si>
  <si>
    <t>PLAP01000199.1 Methanobacterium sp. isolate bog_42 73.20111000_S2D.42_contig_10070, whole genome shotgun sequence</t>
  </si>
  <si>
    <t>GCA_002504725</t>
  </si>
  <si>
    <t>DATN01000010.1 TPA_asm: Methanobacteriaceae archaeon UBA587 UBA587_contig_105, whole genome shotgun sequence</t>
  </si>
  <si>
    <t>GCA_001639275</t>
  </si>
  <si>
    <t>LWMU01000001.1 Methanobrevibacter oralis strain DSM 7256 MBORA_contig000001, whole genome shotgun sequence</t>
  </si>
  <si>
    <t>GCA_001316345</t>
  </si>
  <si>
    <t>BBET01000001.1 Methanobrevibacter arboriphilus JCM 13429 = DSM 1125 DNA, contig: JCM13429.contig00001, whole genome shotgun sequence</t>
  </si>
  <si>
    <t>GCA_002508885</t>
  </si>
  <si>
    <t>DAFL01000094.1 TPA_asm: Methanobrevibacter sp. UBA395 UBA395_contig_10252, whole genome shotgun sequence</t>
  </si>
  <si>
    <t>GCA_000824705</t>
  </si>
  <si>
    <t>CCXV01000001.1 Methanobrevibacter smithii genome assembly Methanobrevibacter smithii, contig contig00001, whole genome shotgun sequence</t>
  </si>
  <si>
    <t>GCA_003266075</t>
  </si>
  <si>
    <t>MUZZ01000202.1 Methanosphaera sp. rholeuAM74 rholeuAM74__paired__contig_100165, whole genome shotgun sequence</t>
  </si>
  <si>
    <t>GCA_002495365</t>
  </si>
  <si>
    <t>DAES01000006.1 TPA_asm: Methanobacterium sp. UBA405 UBA405_contig_1072, whole genome shotgun sequence</t>
  </si>
  <si>
    <t>GCA_000007185</t>
  </si>
  <si>
    <t>AE009439.1 Methanopyrus kandleri AV19, complete genome</t>
  </si>
  <si>
    <t>GCA_002201915</t>
  </si>
  <si>
    <t>CP019470.1 Methanopyrus sp. KOL6 genome</t>
  </si>
  <si>
    <t>GCA_002201895</t>
  </si>
  <si>
    <t>CP019436.1 Methanopyrus sp. SNP6 genome</t>
  </si>
  <si>
    <t xml:space="preserve">Methanopyrales </t>
  </si>
  <si>
    <t>GCA_001421185</t>
  </si>
  <si>
    <t>LJKK01000055.1 Methanomassiliicoccales archaeon RumEn M1 contig00004, whole genome shotgun sequence</t>
  </si>
  <si>
    <t>GCA_002495325</t>
  </si>
  <si>
    <t>DAEQ01000005.1 TPA_asm: Methanomassiliicoccaceae archaeon UBA593 UBA593_contig_11191, whole genome shotgun sequence</t>
  </si>
  <si>
    <t>GCA_002506325</t>
  </si>
  <si>
    <t>DAXI01000015.1 TPA_asm: Methanomassiliicoccaceae archaeon UBA314 UBA314_contig_10043, whole genome shotgun sequence</t>
  </si>
  <si>
    <t>GCA_002494705</t>
  </si>
  <si>
    <t>DACL01000008.1 TPA_asm: Methanomassiliicoccus sp. UBA238 UBA238_contig_10161, whole genome shotgun sequence</t>
  </si>
  <si>
    <t>GCA_002506905</t>
  </si>
  <si>
    <t>DAYM01000008.1 TPA_asm: Methanomassiliicoccaceae archaeon UBA328 UBA328_contig_14419, whole genome shotgun sequence</t>
  </si>
  <si>
    <t>GCA_002504645</t>
  </si>
  <si>
    <t>DATJ01000049.1 TPA_asm: Methanomassiliicoccaceae archaeon UBA306 UBA306_contig_10693, whole genome shotgun sequence</t>
  </si>
  <si>
    <t>GCA_002496945</t>
  </si>
  <si>
    <t>DALY01000013.1 TPA_asm: Methanomassiliicoccaceae archaeon UBA408 UBA408_contig_10609, whole genome shotgun sequence</t>
  </si>
  <si>
    <t>GCA_002509465</t>
  </si>
  <si>
    <t>DAFU01000044.1 TPA_asm: Methanomassiliicoccaceae archaeon UBA308 UBA308_contig_10009, whole genome shotgun sequence</t>
  </si>
  <si>
    <t>GCA_002508585</t>
  </si>
  <si>
    <t>DAFW01000139.1 TPA_asm: Methanomassiliicoccus sp. UBA360 UBA360_contig_10023, whole genome shotgun sequence</t>
  </si>
  <si>
    <t>GCA_000308215</t>
  </si>
  <si>
    <t>CAJE01000026.1 Methanomassiliicoccus luminyensis B10 WGS project CAJE00000000 data, contig 00026, whole genome shotgun sequence</t>
  </si>
  <si>
    <t>GCA_002505225</t>
  </si>
  <si>
    <t>DAUQ01000008.1 TPA_asm: Methanomassiliicoccus sp. UBA429 UBA429_contig_1122, whole genome shotgun sequence</t>
  </si>
  <si>
    <t>GCA_002509425</t>
  </si>
  <si>
    <t>DAQF01000024.1 TPA_asm: Methanomassiliicoccaceae archaeon UBA359 UBA359_contig_10093, whole genome shotgun sequence</t>
  </si>
  <si>
    <t>GCA_002503645</t>
  </si>
  <si>
    <t>DASE01000151.1 TPA_asm: Methanomassiliicoccus sp. UBA315 UBA315_contig_10260, whole genome shotgun sequence</t>
  </si>
  <si>
    <t>GCA_000404225</t>
  </si>
  <si>
    <t>CP005934.1 Candidatus Methanomassiliicoccus intestinalis Issoire-Mx1, complete genome</t>
  </si>
  <si>
    <t>GCA_002494945</t>
  </si>
  <si>
    <t>DADC01000084.1 TPA_asm: Methanomassiliicoccaceae archaeon UBA396 UBA396_contig_10572, whole genome shotgun sequence</t>
  </si>
  <si>
    <t>GCA_002506995</t>
  </si>
  <si>
    <t>DAYT01000008.1 TPA_asm: Methanomassiliicoccaceae archaeon UBA427 UBA427_contig_1791, whole genome shotgun sequence</t>
  </si>
  <si>
    <t>GCA_002494585</t>
  </si>
  <si>
    <t>DACF01000008.1 TPA_asm: Methanomassiliicoccaceae archaeon UBA409 UBA409_contig_1005, whole genome shotgun sequence</t>
  </si>
  <si>
    <t>GCA_002496385</t>
  </si>
  <si>
    <t>DAJR01000063.1 TPA_asm: Methanomassiliicoccales archaeon UBA147 UBA147_contig_101507, whole genome shotgun sequence</t>
  </si>
  <si>
    <t>GCA_002498605</t>
  </si>
  <si>
    <t>DAHY01000045.1 TPA_asm: Methanomassiliicoccaceae archaeon UBA404 UBA404_contig_1007, whole genome shotgun sequence</t>
  </si>
  <si>
    <t>GCA_002067865</t>
  </si>
  <si>
    <t>MVRC01000001.1 Methanomassiliicoccales archaeon PtaU1.Bin124 A4E32_contig000001, whole genome shotgun sequence</t>
  </si>
  <si>
    <t>GCA_003550345</t>
  </si>
  <si>
    <t>PUJZ01000056.1 Methanomassiliicoccaceae archaeon isolate B1Sed10_99 B1-Sed10-C10110, whole genome shotgun sequence</t>
  </si>
  <si>
    <t>GCA_003135935</t>
  </si>
  <si>
    <t>PNBI01000125.1 Methanomassiliicoccaceae archaeon isolate fen_33 73.20110800_E3D.115_contig_100668, whole genome shotgun sequence</t>
  </si>
  <si>
    <t>GCA_002496345</t>
  </si>
  <si>
    <t>DAJN01000026.1 TPA_asm: Methanomassiliicoccus sp. UBA382 UBA382_contig_10426, whole genome shotgun sequence</t>
  </si>
  <si>
    <t>GCA_003560875</t>
  </si>
  <si>
    <t>PWJQ01000004.1 Methanomassiliicoccaceae archaeon isolate CSSed10_161R1 CS-Sed10-C10823, whole genome shotgun sequence</t>
  </si>
  <si>
    <t>GCA_002502165</t>
  </si>
  <si>
    <t>DAPO01000025.1 TPA_asm: Methanomassiliicoccaceae archaeon UBA366 UBA366_contig_10537, whole genome shotgun sequence</t>
  </si>
  <si>
    <t>GCA_002505345</t>
  </si>
  <si>
    <t>DAUY01000012.1 TPA_asm: Methanomassiliicoccaceae archaeon UBA370 UBA370_contig_1616, whole genome shotgun sequence</t>
  </si>
  <si>
    <t>GCA_002503495</t>
  </si>
  <si>
    <t>DARW01000007.1 TPA_asm: Methanomassiliicoccus sp. UBA335 UBA335_contig_1036, whole genome shotgun sequence</t>
  </si>
  <si>
    <t>GCA_002508595</t>
  </si>
  <si>
    <t>DACS01000108.1 TPA_asm: Methanomassiliicoccaceae archaeon UBA48 UBA48_contig_10161, whole genome shotgun sequence</t>
  </si>
  <si>
    <t>GCA_002503545</t>
  </si>
  <si>
    <t>DARY01000003.1 TPA_asm: Candidatus Methanomethylophilus sp. UBA78 UBA78_contig_113494, whole genome shotgun sequence</t>
  </si>
  <si>
    <t>GCA_002506175</t>
  </si>
  <si>
    <t>DAXB01000006.1 TPA_asm: Methanomassiliicoccaceae archaeon UBA113 UBA113_contig_100574, whole genome shotgun sequence</t>
  </si>
  <si>
    <t>GCA_003246535</t>
  </si>
  <si>
    <t>QKAB01000088.1 Methanomassiliicoccales archaeon isolate SZUA-361 scaffold_100822, whole genome shotgun sequence</t>
  </si>
  <si>
    <t>GCA_002498285</t>
  </si>
  <si>
    <t>DAGU01000020.1 TPA_asm: Methanomassiliicoccus sp. UBA386 UBA386_contig_10099, whole genome shotgun sequence</t>
  </si>
  <si>
    <t>GCA_002504495</t>
  </si>
  <si>
    <t>DATC01000034.1 TPA_asm: Methanomassiliicoccaceae archaeon UBA537 UBA537_contig_100, whole genome shotgun sequence</t>
  </si>
  <si>
    <t>GCA_002508555</t>
  </si>
  <si>
    <t>DABX01000009.1 TPA_asm: Methanomassiliicoccus sp. UBA364 UBA364_contig_1053, whole genome shotgun sequence</t>
  </si>
  <si>
    <t>GCA_004377185</t>
  </si>
  <si>
    <t>SOIM01000044.1 Methanomassiliicoccales archaeon isolate E29_bin30 NODE_10466_length_4642_cov_7.773054, whole genome shotgun sequence</t>
  </si>
  <si>
    <t>GCA_002497075</t>
  </si>
  <si>
    <t>DAML01000001.1 TPA_asm: Methanomassiliicoccaceae archaeon UBA472 UBA472_contig_10616, whole genome shotgun sequence</t>
  </si>
  <si>
    <t>GCA_002497475</t>
  </si>
  <si>
    <t>DADG01000064.1 TPA_asm: Methanomassiliicoccaceae archaeon UBA483 UBA483_contig_10124, whole genome shotgun sequence</t>
  </si>
  <si>
    <t>GCA_002502925</t>
  </si>
  <si>
    <t>DAQO01000008.1 TPA_asm: Methanomassiliicoccaceae archaeon UBA414 UBA414_contig_11412, whole genome shotgun sequence</t>
  </si>
  <si>
    <t>GCA_002497815</t>
  </si>
  <si>
    <t>DAEZ01000017.1 TPA_asm: Methanomassiliicoccales archaeon UBA149 UBA149_contig_101650, whole genome shotgun sequence</t>
  </si>
  <si>
    <t>GCA_002502765</t>
  </si>
  <si>
    <t>DAQE01000010.1 TPA_asm: Methanomassiliicoccaceae archaeon UBA358 UBA358_contig_10281, whole genome shotgun sequence</t>
  </si>
  <si>
    <t>GCA_002067045</t>
  </si>
  <si>
    <t>MVPZ01000001.1 Methanomassiliicoccales archaeon PtaB.Bin134 A4E29_contig000001, whole genome shotgun sequence</t>
  </si>
  <si>
    <t>GCA_002505245</t>
  </si>
  <si>
    <t>DAUR01000001.1 TPA_asm: Methanomassiliicoccaceae archaeon UBA422 UBA422_contig_1102, whole genome shotgun sequence</t>
  </si>
  <si>
    <t>GCA_003153895</t>
  </si>
  <si>
    <t>PMBU01000142.1 Methanomassiliicoccaceae archaeon isolate fen_65 73.20120700_E3M.288_contig_1083292, whole genome shotgun sequence</t>
  </si>
  <si>
    <t>GCA_002067005</t>
  </si>
  <si>
    <t>MVQA01000001.1 Methanomassiliicoccales archaeon PtaB.Bin215 A4E30_contig000001, whole genome shotgun sequence</t>
  </si>
  <si>
    <t>GCA_002497995</t>
  </si>
  <si>
    <t>DAFO01000067.1 TPA_asm: Methanomassiliicoccus sp. UBA393 UBA393_contig_10053, whole genome shotgun sequence</t>
  </si>
  <si>
    <t>GCA_002502465</t>
  </si>
  <si>
    <t>DAOW01000020.1 TPA_asm: Methanomassiliicoccaceae archaeon UBA296 UBA296_contig_1029, whole genome shotgun sequence</t>
  </si>
  <si>
    <t>GCA_002498785</t>
  </si>
  <si>
    <t>DAIX01000017.1 TPA_asm: Methanomassiliicoccaceae archaeon UBA400 UBA400_contig_1077, whole genome shotgun sequence</t>
  </si>
  <si>
    <t>GCA_002498805</t>
  </si>
  <si>
    <t>DAIZ01000016.1 TPA_asm: Methanomassiliicoccaceae archaeon UBA399 UBA399_contig_102368, whole genome shotgun sequence</t>
  </si>
  <si>
    <t>GCA_002067635</t>
  </si>
  <si>
    <t>MVRB01000001.1 Methanomassiliicoccales archaeon PtaU1.Bin030 A4E31_contig000001, whole genome shotgun sequence</t>
  </si>
  <si>
    <t>GCA_000300255</t>
  </si>
  <si>
    <t>CP004049.1 Candidatus Methanomethylophilus alvus Mx1201, complete genome</t>
  </si>
  <si>
    <t>GCA_004525545</t>
  </si>
  <si>
    <t>SPCU01000029.1 Methanomassiliicoccus sp. isolate das_tool.metabat2.44 k141_103672, whole genome shotgun sequence</t>
  </si>
  <si>
    <t>GCA_002508625</t>
  </si>
  <si>
    <t>DATB01000002.1 TPA_asm: Methanomassiliicoccaceae archaeon UBA344 UBA344_contig_1140, whole genome shotgun sequence</t>
  </si>
  <si>
    <t>GCA_002498765</t>
  </si>
  <si>
    <t>DAIW01000023.1 TPA_asm: Methanomassiliicoccaceae archaeon UBA343 UBA343_contig_10213, whole genome shotgun sequence</t>
  </si>
  <si>
    <t>GCA_002499085</t>
  </si>
  <si>
    <t>DAKD01000017.1 TPA_asm: Methanomassiliicoccales archaeon UBA280 UBA280_contig_10290, whole genome shotgun sequence</t>
  </si>
  <si>
    <t>GCA_002494805</t>
  </si>
  <si>
    <t>DACR01000003.1 TPA_asm: Methanomassiliicoccaceae archaeon UBA482 UBA482_contig_10066, whole genome shotgun sequence</t>
  </si>
  <si>
    <t>GCA_002509415</t>
  </si>
  <si>
    <t>DAIP01000036.1 TPA_asm: Methanomassiliicoccaceae archaeon UBA319 UBA319_contig_10459, whole genome shotgun sequence</t>
  </si>
  <si>
    <t>GCA_002497155</t>
  </si>
  <si>
    <t>DAMV01000016.1 TPA_asm: Methanomassiliicoccaceae archaeon UBA309 UBA309_contig_110, whole genome shotgun sequence</t>
  </si>
  <si>
    <t>GCA_003555025</t>
  </si>
  <si>
    <t>PWHV01000016.1 Methanomassiliicoccaceae archaeon isolate T1Sed10_112 T1-Sed10-C10228, whole genome shotgun sequence</t>
  </si>
  <si>
    <t>GCA_001421175</t>
  </si>
  <si>
    <t>LJKL01000016.1 Methanomassiliicoccales archaeon RumEn M2 contig00001, whole genome shotgun sequence</t>
  </si>
  <si>
    <t>GCA_900313075</t>
  </si>
  <si>
    <t>OMQH01000191.1 uncultured Candidatus Methanomethylophilus sp. isolate RUG779 genome assembly, contig: k87_69283986, whole genome shotgun sequence</t>
  </si>
  <si>
    <t>GCA_002498425</t>
  </si>
  <si>
    <t>DAHM01000011.1 TPA_asm: Methanomassiliicoccaceae archaeon UBA317 UBA317_contig_141, whole genome shotgun sequence</t>
  </si>
  <si>
    <t>GCA_002496785</t>
  </si>
  <si>
    <t>DALM01000012.1 TPA_asm: Methanomassiliicoccaceae archaeon UBA407 UBA407_contig_10022, whole genome shotgun sequence</t>
  </si>
  <si>
    <t>GCA_002506565</t>
  </si>
  <si>
    <t>DAXU01000001.1 TPA_asm: Methanomassiliicoccaceae archaeon UBA333 UBA333_contig_10307, whole genome shotgun sequence</t>
  </si>
  <si>
    <t>GCA_000800805</t>
  </si>
  <si>
    <t>CP010070.1 Candidatus Methanoplasma termitum strain MpT1, complete genome</t>
  </si>
  <si>
    <t>GCA_002502005</t>
  </si>
  <si>
    <t>DAPA01000004.1 TPA_asm: Methanomassiliicoccus sp. UBA321 UBA321_contig_10086, whole genome shotgun sequence</t>
  </si>
  <si>
    <t>GCA_002505735</t>
  </si>
  <si>
    <t>DAVV01000035.1 TPA_asm: Methanomassiliicoccaceae archaeon UBA298 UBA298_contig_10362, whole genome shotgun sequence</t>
  </si>
  <si>
    <t>GCA_002495495</t>
  </si>
  <si>
    <t>DAFP01000076.1 TPA_asm: Methanomassiliicoccaceae archaeon UBA394 UBA394_contig_100, whole genome shotgun sequence</t>
  </si>
  <si>
    <t>GCA_002498545</t>
  </si>
  <si>
    <t>DAHS01000165.1 TPA_asm: Methanomassiliicoccaceae archaeon UBA271 UBA271_contig_10176, whole genome shotgun sequence</t>
  </si>
  <si>
    <t>GCA_900314325</t>
  </si>
  <si>
    <t>OMUQ01000145.1 uncultured Candidatus Methanomethylophilus sp. isolate hRUG898 genome assembly, contig: NODE_5727_length_14474_cov_7.25695, whole genome shotgun sequence</t>
  </si>
  <si>
    <t>GCA_003557905</t>
  </si>
  <si>
    <t>PWNH01000114.1 Methanomassiliicoccaceae archaeon isolate CSSed10_308 CS-Sed10-C10010, whole genome shotgun sequence</t>
  </si>
  <si>
    <t>GCA_002506425</t>
  </si>
  <si>
    <t>DAXO01000016.1 TPA_asm: Methanomassiliicoccaceae archaeon UBA480 UBA480_contig_10752, whole genome shotgun sequence</t>
  </si>
  <si>
    <t>GCA_002495125</t>
  </si>
  <si>
    <t>DADX01000008.1 TPA_asm: Methanomassiliicoccaceae archaeon UBA387 UBA387_contig_11597, whole genome shotgun sequence</t>
  </si>
  <si>
    <t>GCA_002495585</t>
  </si>
  <si>
    <t>DAGB01000015.1 TPA_asm: Methanomassiliicoccus sp. UBA292 UBA292_contig_11438, whole genome shotgun sequence</t>
  </si>
  <si>
    <t>GCA_003711245</t>
  </si>
  <si>
    <t>CP017686.1 Candidatus Methanomethylophilus alvus strain Mx-05 chromosome, complete genome</t>
  </si>
  <si>
    <t>GCA_002506985</t>
  </si>
  <si>
    <t>DAYS01000060.1 TPA_asm: Methanomassiliicoccaceae archaeon UBA248 UBA248_contig_100031, whole genome shotgun sequence</t>
  </si>
  <si>
    <t>GCA_002504405</t>
  </si>
  <si>
    <t>DARO01000007.1 TPA_asm: Methanomassiliicoccaceae archaeon UBA71 UBA71_contig_1048, whole genome shotgun sequence</t>
  </si>
  <si>
    <t>GCA_002502965</t>
  </si>
  <si>
    <t>DAQS01000002.1 TPA_asm: Methanomassiliicoccaceae archaeon UBA381 UBA381_contig_1106, whole genome shotgun sequence</t>
  </si>
  <si>
    <t>GCA_002503785</t>
  </si>
  <si>
    <t>DASL01000002.1 TPA_asm: Methanomassiliicoccaceae archaeon UBA75 UBA75_contig_11741, whole genome shotgun sequence</t>
  </si>
  <si>
    <t>GCA_002508545</t>
  </si>
  <si>
    <t>DAVH01000062.1 TPA_asm: Methanomassiliicoccus sp. UBA6 UBA6_contig_1045, whole genome shotgun sequence</t>
  </si>
  <si>
    <t>GCA_002509405</t>
  </si>
  <si>
    <t>DAVO01000020.1 TPA_asm: Methanomassiliicoccaceae archaeon UBA72 UBA72_contig_10298, whole genome shotgun sequence</t>
  </si>
  <si>
    <t>GCA_002495665</t>
  </si>
  <si>
    <t>DAGI01000063.1 TPA_asm: Methanomassiliicoccaceae archaeon UBA378 UBA378_contig_104, whole genome shotgun sequence</t>
  </si>
  <si>
    <t>GCA_002497195</t>
  </si>
  <si>
    <t>DAMX01000105.1 TPA_asm: Methanomassiliicoccaceae archaeon UBA354 UBA354_contig_100461, whole genome shotgun sequence</t>
  </si>
  <si>
    <t>GCA_004525325</t>
  </si>
  <si>
    <t>SPCP01000069.1 Methanomassiliicoccus sp. isolate das_tool.metabat2.27 k141_1002328, whole genome shotgun sequence</t>
  </si>
  <si>
    <t>GCA_002505275</t>
  </si>
  <si>
    <t>DAUS01000003.1 TPA_asm: Methanomassiliicoccaceae archaeon UBA371 UBA371_contig_10089, whole genome shotgun sequence</t>
  </si>
  <si>
    <t>GCA_002506255</t>
  </si>
  <si>
    <t>DAXF01000085.1 TPA_asm: Methanomassiliicoccaceae archaeon UBA367 UBA367_contig_10074, whole genome shotgun sequence</t>
  </si>
  <si>
    <t>GCA_002506865</t>
  </si>
  <si>
    <t>DAYK01000012.1 TPA_asm: Methanomassiliicoccaceae archaeon UBA329 UBA329_contig_10384, whole genome shotgun sequence</t>
  </si>
  <si>
    <t>GCA_002502545</t>
  </si>
  <si>
    <t>DAPN01000025.1 TPA_asm: Methanomassiliicoccaceae archaeon UBA415 UBA415_contig_10151, whole genome shotgun sequence</t>
  </si>
  <si>
    <t>GCA_002498365</t>
  </si>
  <si>
    <t>DAHB01000004.1 TPA_asm: Methanomassiliicoccaceae archaeon UBA421 UBA421_contig_141, whole genome shotgun sequence</t>
  </si>
  <si>
    <t>GCA_002503925</t>
  </si>
  <si>
    <t>DASR01000061.1 TPA_asm: Methanomassiliicoccaceae archaeon UBA481 UBA481_contig_1, whole genome shotgun sequence</t>
  </si>
  <si>
    <t>GCA_001481295</t>
  </si>
  <si>
    <t>LOPS01000001.1 Candidatus Methanomethylophilus sp. 1R26 contig_1, whole genome shotgun sequence</t>
  </si>
  <si>
    <t>GCA_002504525</t>
  </si>
  <si>
    <t>DATD01000017.1 TPA_asm: Methanomassiliicoccus sp. UBA345 UBA345_contig_10378, whole genome shotgun sequence</t>
  </si>
  <si>
    <t>Methanomassilicoccales</t>
  </si>
  <si>
    <t>methanomassilicoccales</t>
  </si>
  <si>
    <t xml:space="preserve">Methanomassilicoccales </t>
  </si>
  <si>
    <t>GCA_003649825</t>
  </si>
  <si>
    <t>QMSZ01000001.1 Thermoplasmata archaeon isolate B5_G1 B5_Guay1_scaffold_01723, whole genome shotgun sequence</t>
  </si>
  <si>
    <t>GCA_002506945</t>
  </si>
  <si>
    <t>DAYP01000108.1 TPA_asm: Thermoplasmatales archaeon UBA571 UBA571_contig_1009, whole genome shotgun sequence</t>
  </si>
  <si>
    <t>GCA_001595865</t>
  </si>
  <si>
    <t>LSSE01000001.1 Thermoplasmatales archaeon SG8-52-2 WOR_8-12_1055, whole genome shotgun sequence</t>
  </si>
  <si>
    <t>GCA_000008265</t>
  </si>
  <si>
    <t>AE017261.1 Picrophilus torridus DSM 9790, complete genome</t>
  </si>
  <si>
    <t>GCA_002505565</t>
  </si>
  <si>
    <t>DAVL01000054.1 TPA_asm: Thermoplasmatales archaeon UBA268 UBA268_contig_10, whole genome shotgun sequence</t>
  </si>
  <si>
    <t>GCA_003650035</t>
  </si>
  <si>
    <t>QMTS01000001.1 Thermoplasmata archaeon isolate B1_G6 B1_Guay6_scaffold_01725, whole genome shotgun sequence</t>
  </si>
  <si>
    <t>GCA_003650965</t>
  </si>
  <si>
    <t>QMTD01000001.1 Thermoplasmata archaeon isolate B4_G13 B4_Guay13_scaffold_00133, whole genome shotgun sequence</t>
  </si>
  <si>
    <t>GCA_002254485</t>
  </si>
  <si>
    <t>NJDX01000047.1 Thermoplasmatales archaeon ex4484_30 ex4484_30_scaffold_10010_length_7229__count_840, whole genome shotgun sequence</t>
  </si>
  <si>
    <t>GCA_002495975</t>
  </si>
  <si>
    <t>DAIA01000055.1 TPA_asm: Thermoplasmatales archaeon UBA511 UBA511_contig_1, whole genome shotgun sequence</t>
  </si>
  <si>
    <t>GCA_002506955</t>
  </si>
  <si>
    <t>DAYQ01000114.1 TPA_asm: Thermoplasmatales archaeon UBA578 UBA578_contig_1008, whole genome shotgun sequence</t>
  </si>
  <si>
    <t>GCA_002498845</t>
  </si>
  <si>
    <t>DAJC01000031.1 TPA_asm: Thermoplasmatales archaeon UBA509 UBA509_contig_112, whole genome shotgun sequence</t>
  </si>
  <si>
    <t>GCA_003651155</t>
  </si>
  <si>
    <t>QMTR01000001.1 Thermoplasmata archaeon isolate B101_G9 B101_Guay9_scaffold_01804, whole genome shotgun sequence</t>
  </si>
  <si>
    <t>GCA_002502705</t>
  </si>
  <si>
    <t>DAQB01000067.1 TPA_asm: Thermoplasmatales archaeon UBA582 UBA582_contig_1065, whole genome shotgun sequence</t>
  </si>
  <si>
    <t>GCA_003650005</t>
  </si>
  <si>
    <t>QMTQ01000001.1 Thermoplasmata archaeon isolate B108_G9 B108_Guay9_scaffold_01062, whole genome shotgun sequence</t>
  </si>
  <si>
    <t>GCA_003009755</t>
  </si>
  <si>
    <t>PXUB01000001.1 Thermoplasmatales archaeon SW_10_69_26 sw_10_scaffold_0, whole genome shotgun sequence</t>
  </si>
  <si>
    <t>GCA_002497625</t>
  </si>
  <si>
    <t>DADY01000009.1 TPA_asm: Thermoplasmatales archaeon UBA579 UBA579_contig_1, whole genome shotgun sequence</t>
  </si>
  <si>
    <t>GCA_002504005</t>
  </si>
  <si>
    <t>DASX01000075.1 TPA_asm: Thermoplasmatales archaeon UBA262 UBA262_contig_107, whole genome shotgun sequence</t>
  </si>
  <si>
    <t>GCA_003649775</t>
  </si>
  <si>
    <t>QMSV01000001.1 Thermoplasmata archaeon isolate B67_G1 B67_Guay1_scaffold_00038, whole genome shotgun sequence</t>
  </si>
  <si>
    <t>GCA_003651105</t>
  </si>
  <si>
    <t>QMTN01000001.1 Thermoplasmata archaeon isolate B18_G2 B18_Guay2_scaffold_01949, whole genome shotgun sequence</t>
  </si>
  <si>
    <t>GCA_003553355</t>
  </si>
  <si>
    <t>PWEC01000189.1 Thermoplasmata archaeon isolate T1Sed10_92 T1-Sed10-C10308, whole genome shotgun sequence</t>
  </si>
  <si>
    <t>GCA_001595915</t>
  </si>
  <si>
    <t>LSSG01000001.1 Thermoplasmatales archaeon SG8-52-3 WOR_8-12_10774, whole genome shotgun sequence</t>
  </si>
  <si>
    <t>GCA_003649835</t>
  </si>
  <si>
    <t>QMTA01000001.1 Thermoplasmata archaeon isolate B45_G17 B45_Guay17_scaffold_00359, whole genome shotgun sequence</t>
  </si>
  <si>
    <t>GCA_002900545</t>
  </si>
  <si>
    <t>MUGE01000185.1 Thermoplasmata archaeon M11B2D M11B2D_scaffold_1000, whole genome shotgun sequence</t>
  </si>
  <si>
    <t>GCA_003649955</t>
  </si>
  <si>
    <t>QMTK01000001.1 Thermoplasmata archaeon isolate B24_G2 B24_Guay2_scaffold_00842, whole genome shotgun sequence</t>
  </si>
  <si>
    <t>GCA_003649945</t>
  </si>
  <si>
    <t>QMTI01000001.1 Thermoplasmata archaeon isolate B28_G1 B28_Guay1_scaffold_01569, whole genome shotgun sequence</t>
  </si>
  <si>
    <t>GCA_002900535</t>
  </si>
  <si>
    <t>MUGC01000114.1 Thermoplasmata archaeon M9B1D M9B1D_scaffold_1020, whole genome shotgun sequence</t>
  </si>
  <si>
    <t>GCA_003649845</t>
  </si>
  <si>
    <t>QMTB01000001.1 Thermoplasmata archaeon isolate B44_G15 B44_Guay15_scaffold_00114, whole genome shotgun sequence</t>
  </si>
  <si>
    <t>GCA_003651035</t>
  </si>
  <si>
    <t>QMTH01000001.1 Thermoplasmata archaeon isolate B28_G2 B28_Guay2_scaffold_00709, whole genome shotgun sequence</t>
  </si>
  <si>
    <t>GCA_002507555</t>
  </si>
  <si>
    <t>DAZS01000021.1 TPA_asm: Thermoplasmatales archaeon UBA445 UBA445_contig_108, whole genome shotgun sequence</t>
  </si>
  <si>
    <t>GCA_003554965</t>
  </si>
  <si>
    <t>PWHR01000086.1 Thermoplasmata archaeon isolate T1Sed10_119m T1-Sed10-C10123, whole genome shotgun sequence</t>
  </si>
  <si>
    <t>GCA_002204655</t>
  </si>
  <si>
    <t>MWKS01000001.1 Cuniculiplasma sp. C_DKE contig-35, whole genome shotgun sequence</t>
  </si>
  <si>
    <t>GCA_000011185</t>
  </si>
  <si>
    <t>BA000011.4 Thermoplasma volcanium GSS1 DNA, complete genome</t>
  </si>
  <si>
    <t>GCA_003651085</t>
  </si>
  <si>
    <t>QMTM01000001.1 Thermoplasmata archaeon isolate B2_G2 B2_Guay2_scaffold_02082, whole genome shotgun sequence</t>
  </si>
  <si>
    <t>GCA_002496665</t>
  </si>
  <si>
    <t>DAKV01000002.1 TPA_asm: Thermoplasmatales archaeon UBA263 UBA263_contig_1, whole genome shotgun sequence</t>
  </si>
  <si>
    <t>GCA_002509265</t>
  </si>
  <si>
    <t>DAOB01000081.1 TPA_asm: Thermoplasmatales archaeon UBA520 UBA520_contig_1028, whole genome shotgun sequence</t>
  </si>
  <si>
    <t>GCA_003651025</t>
  </si>
  <si>
    <t>QMTE01000001.1 Thermoplasmata archaeon isolate B38_G15 B38_Guay15_scaffold_00061, whole genome shotgun sequence</t>
  </si>
  <si>
    <t>GCA_002498665</t>
  </si>
  <si>
    <t>DAIC01000054.1 TPA_asm: Thermoplasmatales archaeon UBA513 UBA513_contig_1015, whole genome shotgun sequence</t>
  </si>
  <si>
    <t>GCA_002204695</t>
  </si>
  <si>
    <t>MWKQ01000004.1 Thermoplasmatales archaeon ARMAN isolate A_DKE contig-1000030, whole genome shotgun sequence</t>
  </si>
  <si>
    <t>GCA_003649765</t>
  </si>
  <si>
    <t>QMSW01000001.1 Thermoplasmata archaeon isolate B58_G1 B58_Guay1_scaffold_00856, whole genome shotgun sequence</t>
  </si>
  <si>
    <t>GCA_003663565</t>
  </si>
  <si>
    <t>QMTT01000001.1 Thermoplasmata archaeon isolate B47_G6 B47_Guay6_scaffold_04555, whole genome shotgun sequence</t>
  </si>
  <si>
    <t>GCA_002508325</t>
  </si>
  <si>
    <t>DAYR01000040.1 TPA_asm: Thermoplasmatales archaeon UBA577 UBA577_contig_112, whole genome shotgun sequence</t>
  </si>
  <si>
    <t>GCA_003650025</t>
  </si>
  <si>
    <t>QMTY01000001.1 Thermoplasmata archaeon isolate B23_G9 B23_Guay9_scaffold_00098, whole genome shotgun sequence</t>
  </si>
  <si>
    <t>GCA_002507365</t>
  </si>
  <si>
    <t>DAZO01000016.1 TPA_asm: Thermoplasmatales archaeon UBA617 UBA617_contig_1, whole genome shotgun sequence</t>
  </si>
  <si>
    <t>GCA_003649965</t>
  </si>
  <si>
    <t>QMTL01000001.1 Thermoplasmata archaeon isolate B23_G1 B23_Guay1_scaffold_00106, whole genome shotgun sequence</t>
  </si>
  <si>
    <t>GCA_003663665</t>
  </si>
  <si>
    <t>QMTZ01000001.1 Thermoplasmata archaeon isolate B14_G15 B14_Guay15_scaffold_00610, whole genome shotgun sequence</t>
  </si>
  <si>
    <t>GCA_002502885</t>
  </si>
  <si>
    <t>DAQM01000013.1 TPA_asm: Thermoplasmatales archaeon UBA512 UBA512_contig_106, whole genome shotgun sequence</t>
  </si>
  <si>
    <t>GCA_002900525</t>
  </si>
  <si>
    <t>MUGB01000328.1 Thermoplasmata archaeon M8B2D M8B2D_scaffold_1000, whole genome shotgun sequence</t>
  </si>
  <si>
    <t>GCA_003555395</t>
  </si>
  <si>
    <t>PWHU01000114.1 Thermoplasmata archaeon isolate T1Sed10_113R1 T1-Sed10-C10027, whole genome shotgun sequence</t>
  </si>
  <si>
    <t>GCA_002505615</t>
  </si>
  <si>
    <t>DAVN01000015.1 TPA_asm: Thermoplasmatales archaeon UBA269 UBA269_contig_1004, whole genome shotgun sequence</t>
  </si>
  <si>
    <t>GCA_000349645</t>
  </si>
  <si>
    <t>ALXL01000001.1 Thermoplasmatales archaeon SCGC AB-539-N05 MBGDN05_Contig1.1, whole genome shotgun sequence</t>
  </si>
  <si>
    <t>GCA_003651095</t>
  </si>
  <si>
    <t>QMTO01000001.1 Thermoplasmata archaeon isolate B15_G1 B15_Guay1_scaffold_00032, whole genome shotgun sequence</t>
  </si>
  <si>
    <t>GCA_003649785</t>
  </si>
  <si>
    <t>QMSX01000001.1 Thermoplasmata archaeon isolate B55_G2 B55_Guay2_scaffold_01053, whole genome shotgun sequence</t>
  </si>
  <si>
    <t>GCA_003650935</t>
  </si>
  <si>
    <t>QMSQ01000001.1 Thermoplasmata archaeon isolate B91_G9 B91_Guay9_scaffold_00934, whole genome shotgun sequence</t>
  </si>
  <si>
    <t>GCA_001316105</t>
  </si>
  <si>
    <t>BBCP01000001.1 Thermogymnomonas acidicola JCM 13583 DNA, contig: JCM13583.contig00001, whole genome shotgun sequence</t>
  </si>
  <si>
    <t>GCA_003559355</t>
  </si>
  <si>
    <t>PWLO01000160.1 Thermoplasmata archaeon isolate CSSed10_245 CS-Sed10-C100497, whole genome shotgun sequence</t>
  </si>
  <si>
    <t>GCA_002078355</t>
  </si>
  <si>
    <t>CP015363.1 Ferroplasma acidiphilum strain Y, complete genome</t>
  </si>
  <si>
    <t>GCA_002506245</t>
  </si>
  <si>
    <t>DAXE01000024.1 TPA_asm: Thermoplasmatales archaeon UBA565 UBA565_contig_101, whole genome shotgun sequence</t>
  </si>
  <si>
    <t>GCA_002508335</t>
  </si>
  <si>
    <t>DARK01000048.1 TPA_asm: Thermoplasmatales archaeon UBA444 UBA444_contig_10, whole genome shotgun sequence</t>
  </si>
  <si>
    <t>GCA_003649895</t>
  </si>
  <si>
    <t>QMTF01000001.1 Thermoplasmata archaeon isolate B35_G1 B35_Guay1_scaffold_01926, whole genome shotgun sequence</t>
  </si>
  <si>
    <t>GCA_001595875</t>
  </si>
  <si>
    <t>LSSF01000001.1 Thermoplasmatales archaeon SG8-52-4 WOR_8-12_1011, whole genome shotgun sequence</t>
  </si>
  <si>
    <t>GCA_002495185</t>
  </si>
  <si>
    <t>DAEB01000010.1 TPA_asm: Thermoplasmata archaeon UBA184 UBA184_contig_104031, whole genome shotgun sequence</t>
  </si>
  <si>
    <t>GCA_003553425</t>
  </si>
  <si>
    <t>PWEF01000101.1 Thermoplasmata archaeon isolate T1Sed10_8R1 T1-Sed10-C10078, whole genome shotgun sequence</t>
  </si>
  <si>
    <t>GCA_001595805</t>
  </si>
  <si>
    <t>LSSD01000001.1 Thermoplasmatales archaeon SG8-52-1 WOR_8-12_1087, whole genome shotgun sequence</t>
  </si>
  <si>
    <t>GCA_003651145</t>
  </si>
  <si>
    <t>QMTP01000001.1 Thermoplasmata archaeon isolate B12_G9 B12_Guay9_scaffold_02896, whole genome shotgun sequence</t>
  </si>
  <si>
    <t>GCA_002499685</t>
  </si>
  <si>
    <t>DAMS01000052.1 TPA_asm: Thermoplasmatales archaeon UBA507 UBA507_contig_1019, whole genome shotgun sequence</t>
  </si>
  <si>
    <t>GCA_002505065</t>
  </si>
  <si>
    <t>DAUH01000043.1 TPA_asm: Thermoplasmatales archaeon UBA611 UBA611_contig_10, whole genome shotgun sequence</t>
  </si>
  <si>
    <t>GCA_002506225</t>
  </si>
  <si>
    <t>DAXD01000072.1 TPA_asm: Thermoplasmatales archaeon UBA564 UBA564_contig_102, whole genome shotgun sequence</t>
  </si>
  <si>
    <t>GCA_002727675</t>
  </si>
  <si>
    <t>PBXQ01000029.1 Thermoplasmata archaeon isolate RS476 11028, whole genome shotgun sequence</t>
  </si>
  <si>
    <t>GCA_002498855</t>
  </si>
  <si>
    <t>DAJD01000069.1 TPA_asm: Thermoplasmatales archaeon UBA508 UBA508_contig_100, whole genome shotgun sequence</t>
  </si>
  <si>
    <t>GCA_002504665</t>
  </si>
  <si>
    <t>DATM01000074.1 TPA_asm: Thermoplasmatales archaeon UBA613 UBA613_contig_102, whole genome shotgun sequence</t>
  </si>
  <si>
    <t>GCA_900176435</t>
  </si>
  <si>
    <t>FWYE01000004.1 Picrophilus oshimae DSM 9789 genome assembly, contig: BO31DRAFT_scaffold00004.4, whole genome shotgun sequence</t>
  </si>
  <si>
    <t>GCA_003649715</t>
  </si>
  <si>
    <t>QMSS01000001.1 Thermoplasmata archaeon isolate B82_G9 B82_Guay9_scaffold_00322, whole genome shotgun sequence</t>
  </si>
  <si>
    <t>GCA_002838935</t>
  </si>
  <si>
    <t>PGXE01000016.1 Thermoplasmata archaeon HGW-Thermoplasmata-1 bjp_ig2158_scaffold_1028, whole genome shotgun sequence</t>
  </si>
  <si>
    <t>GCA_002498865</t>
  </si>
  <si>
    <t>DAJE01000106.1 TPA_asm: Thermoplasmatales archaeon UBA568 UBA568_contig_1005, whole genome shotgun sequence</t>
  </si>
  <si>
    <t>GCA_002509305</t>
  </si>
  <si>
    <t>DAKY01000053.1 TPA_asm: Thermoplasmatales archaeon UBA518 UBA518_contig_1023, whole genome shotgun sequence</t>
  </si>
  <si>
    <t>GCA_003663625</t>
  </si>
  <si>
    <t>QMTW01000001.1 Thermoplasmata archaeon isolate B44_G16 B44_Guay16_scaffold_00273, whole genome shotgun sequence</t>
  </si>
  <si>
    <t>GCA_003552585</t>
  </si>
  <si>
    <t>PUNK01000042.1 Thermoplasmata archaeon isolate B1Sed10_191R1 B1-Sed10-C10742, whole genome shotgun sequence</t>
  </si>
  <si>
    <t>GCA_002505105</t>
  </si>
  <si>
    <t>DAUK01000013.1 TPA_asm: Thermoplasmatales archaeon UBA612 UBA612_contig_1, whole genome shotgun sequence</t>
  </si>
  <si>
    <t>GCA_002503205</t>
  </si>
  <si>
    <t>DARE01000074.1 TPA_asm: Thermoplasmatales archaeon UBA447 UBA447_contig_101, whole genome shotgun sequence</t>
  </si>
  <si>
    <t>GCA_002499195</t>
  </si>
  <si>
    <t>DAKS01000034.1 TPA_asm: Euryarchaeota archaeon UBA443 UBA443_contig_10169, whole genome shotgun sequence</t>
  </si>
  <si>
    <t>GCA_000349685</t>
  </si>
  <si>
    <t>AOSI01000001.1 Thermoplasmatales archaeon SCGC AB-540-F20 MBGDF03_Contig67.67, whole genome shotgun sequence</t>
  </si>
  <si>
    <t>GCA_000195915</t>
  </si>
  <si>
    <t>AL139299.1 Thermoplasma acidophilum DSM 1728 complete genome</t>
  </si>
  <si>
    <t>GCA_002499245</t>
  </si>
  <si>
    <t>DAKW01000021.1 TPA_asm: Thermoplasmatales archaeon UBA517 UBA517_contig_102, whole genome shotgun sequence</t>
  </si>
  <si>
    <t>GCA_003560595</t>
  </si>
  <si>
    <t>PWKY01000052.1 Thermoplasmata archaeon isolate CSSed10_214 CS-Sed10-C1005, whole genome shotgun sequence</t>
  </si>
  <si>
    <t>GCA_002503965</t>
  </si>
  <si>
    <t>DASU01000087.1 TPA_asm: Thermoplasmatales archaeon UBA266 UBA266_contig_1020, whole genome shotgun sequence</t>
  </si>
  <si>
    <t>GCA_002505195</t>
  </si>
  <si>
    <t>DAUO01000033.1 TPA_asm: Thermoplasmatales archaeon UBA566 UBA566_contig_113, whole genome shotgun sequence</t>
  </si>
  <si>
    <t>GCA_002509255</t>
  </si>
  <si>
    <t>DAYO01000021.1 TPA_asm: Thermoplasmatales archaeon UBA570 UBA570_contig_106, whole genome shotgun sequence</t>
  </si>
  <si>
    <t>GCA_002499275</t>
  </si>
  <si>
    <t>DAKX01000032.1 TPA_asm: Thermoplasmatales archaeon UBA516 UBA516_contig_100, whole genome shotgun sequence</t>
  </si>
  <si>
    <t>GCA_900090055</t>
  </si>
  <si>
    <t>LT719092.1 Cuniculiplasma divulgatum strain PM4 (=JCM 30641;=VKM B-2940) genome assembly, chromosome: I</t>
  </si>
  <si>
    <t>GCA_002499105</t>
  </si>
  <si>
    <t>DAKE01000076.1 TPA_asm: Thermoplasmatales archaeon UBA270 UBA270_contig_121, whole genome shotgun sequence</t>
  </si>
  <si>
    <t>GCA_003663585</t>
  </si>
  <si>
    <t>QMTU01000001.1 Thermoplasmata archaeon isolate B1_G16 B1_Guay16_scaffold_00615, whole genome shotgun sequence</t>
  </si>
  <si>
    <t>GCA_002254385</t>
  </si>
  <si>
    <t>NJDO01000098.1 Thermoplasmatales archaeon ex4484_6 ex4484_6_scaffold_10084_length_7613__count_889, whole genome shotgun sequence</t>
  </si>
  <si>
    <t>GCA_001595945</t>
  </si>
  <si>
    <t>LSSI01000001.1 Thermoplasmatales archaeon SM1-50 WOR1_30_36_10138, whole genome shotgun sequence</t>
  </si>
  <si>
    <t>GCA_003650975</t>
  </si>
  <si>
    <t>QMSU01000001.1 Thermoplasmata archaeon isolate B78_G9 B78_Guay9_scaffold_01260, whole genome shotgun sequence</t>
  </si>
  <si>
    <t>GCA_002497065</t>
  </si>
  <si>
    <t>DAMK01000023.1 TPA_asm: Thermoplasmatales archaeon UBA574 UBA574_contig_110, whole genome shotgun sequence</t>
  </si>
  <si>
    <t>GCA_002503265</t>
  </si>
  <si>
    <t>DARH01000025.1 TPA_asm: Thermoplasmatales archaeon UBA616 UBA616_contig_106, whole genome shotgun sequence</t>
  </si>
  <si>
    <t>GCA_003663645</t>
  </si>
  <si>
    <t>QMTX01000001.1 Thermoplasmata archaeon isolate B25_G2 B25_Guay2_scaffold_00070, whole genome shotgun sequence</t>
  </si>
  <si>
    <t>GCA_001856825</t>
  </si>
  <si>
    <t>ATMD01000001.1 Thermoplasmatales archaeon I-plasma AMDU3_IPLC00001, whole genome shotgun sequence</t>
  </si>
  <si>
    <t>GCA_000447225</t>
  </si>
  <si>
    <t>ATMF01000001.1 Thermoplasmatales archaeon A-plasma AMDU1_APLC00001, whole genome shotgun sequence</t>
  </si>
  <si>
    <t>GCA_002503985</t>
  </si>
  <si>
    <t>DASW01000003.1 TPA_asm: Thermoplasmata archaeon UBA61 UBA61_contig_10850, whole genome shotgun sequence</t>
  </si>
  <si>
    <t>GCA_003561665</t>
  </si>
  <si>
    <t>PWVY01000041.1 Thermoplasmata archaeon isolate CSSed11_322R1 CS-Sed11-C100698, whole genome shotgun sequence</t>
  </si>
  <si>
    <t>GCA_002204705</t>
  </si>
  <si>
    <t>MWKR01000017.1 Thermoplasmatales archaeon B_DKE contig-0, whole genome shotgun sequence</t>
  </si>
  <si>
    <t>GCA_002254765</t>
  </si>
  <si>
    <t>NJDV01000016.1 Thermoplasmatales archaeon ex4484_36 ex4484_36_scaffold_10167_length_16480__count_5157, whole genome shotgun sequence</t>
  </si>
  <si>
    <t>GCA_002497605</t>
  </si>
  <si>
    <t>DADU01000049.1 TPA_asm: Thermoplasmatales archaeon UBA580 UBA580_contig_10, whole genome shotgun sequence</t>
  </si>
  <si>
    <t>GCA_001856845</t>
  </si>
  <si>
    <t>ATDV01000001.1 Thermoplasmatales archaeon Gpl AMDU5_GPLC00001, whole genome shotgun sequence</t>
  </si>
  <si>
    <t>GCA_003942085</t>
  </si>
  <si>
    <t>DQIQ01000001.1 TPA_asm: Thermoplasmata archaeon isolate 3300003432D scaffold_0, whole genome shotgun sequence</t>
  </si>
  <si>
    <t>GCA_003651045</t>
  </si>
  <si>
    <t>QMTJ01000001.1 Thermoplasmata archaeon isolate B24_G9 B24_Guay9_scaffold_00519, whole genome shotgun sequence</t>
  </si>
  <si>
    <t>GCA_002501735</t>
  </si>
  <si>
    <t>DAOE01000085.1 TPA_asm: Thermoplasmatales archaeon UBA521 UBA521_contig_1011, whole genome shotgun sequence</t>
  </si>
  <si>
    <t>GCA_000350305</t>
  </si>
  <si>
    <t>CP002916.1 Thermoplasmatales archaeon BRNA1, complete genome</t>
  </si>
  <si>
    <t>GCA_003663595</t>
  </si>
  <si>
    <t>QMTV01000001.1 Thermoplasmata archaeon isolate B67_G9 B67_Guay9_scaffold_00097, whole genome shotgun sequence</t>
  </si>
  <si>
    <t>GCA_002501725</t>
  </si>
  <si>
    <t>DAOC01000022.1 TPA_asm: Thermoplasmatales archaeon UBA522 UBA522_contig_1031, whole genome shotgun sequence</t>
  </si>
  <si>
    <t>GCA_003205235</t>
  </si>
  <si>
    <t>QJSM01000001.1 Thermoplasma sp. Kam2015 TKam2015_draft_contig_1, whole genome shotgun sequence</t>
  </si>
  <si>
    <t>GCA_000152265</t>
  </si>
  <si>
    <t>CP004145.1 Ferroplasma acidarmanus fer1, complete genome</t>
  </si>
  <si>
    <t>GCA_002504745</t>
  </si>
  <si>
    <t>DATP01000025.1 TPA_asm: Thermoplasmatales archaeon UBA505 UBA505_contig_101, whole genome shotgun sequence</t>
  </si>
  <si>
    <t>GCA_002838995</t>
  </si>
  <si>
    <t>PGXD01000123.1 Thermoplasmata archaeon HGW-Thermoplasmata-2 bjp_ig2157_scaffold_10010, whole genome shotgun sequence</t>
  </si>
  <si>
    <t>GCA_002496705</t>
  </si>
  <si>
    <t>DALE01000041.1 TPA_asm: Thermoplasmatales archaeon UBA572 UBA572_contig_106, whole genome shotgun sequence</t>
  </si>
  <si>
    <t>GCA_000496135</t>
  </si>
  <si>
    <t>KI542673.1 Thermoplasmatales archaeon E-plasma genomic scaffold AMDU2_EPLS00001, whole genome shotgun sequence</t>
  </si>
  <si>
    <t>GCA_002496995</t>
  </si>
  <si>
    <t>DAMF01000102.1 TPA_asm: Thermoplasmatales archaeon UBA576 UBA576_contig_1009, whole genome shotgun sequence</t>
  </si>
  <si>
    <t>GCA_003649915</t>
  </si>
  <si>
    <t>QMTG01000001.1 Thermoplasmata archaeon isolate B31_G17 B31_Guay17_scaffold_00199, whole genome shotgun sequence</t>
  </si>
  <si>
    <t>GCA_003553085</t>
  </si>
  <si>
    <t>PUPH01000057.1 Thermoplasmata archaeon isolate B1Sed10_107R1 B1-Sed10-C10194, whole genome shotgun sequence</t>
  </si>
  <si>
    <t>GCA_002499625</t>
  </si>
  <si>
    <t>DAMO01000037.1 TPA_asm: Thermoplasmatales archaeon UBA504 UBA504_contig_103, whole genome shotgun sequence</t>
  </si>
  <si>
    <t>GCA_000364885</t>
  </si>
  <si>
    <t>AOSH01000001.1 Thermoplasmatales archaeon SCGC AB-539-C06 MBGDC06_Contig65.65, whole genome shotgun sequence</t>
  </si>
  <si>
    <t>GCA_002011355</t>
  </si>
  <si>
    <t>MTNE01000151.1 Thermoplasmatales archaeon JdFR-43 JGI24020J35080_1000349, whole genome shotgun sequence</t>
  </si>
  <si>
    <t>GCA_002254885</t>
  </si>
  <si>
    <t>NJDG01000016.1 Thermoplasmatales archaeon ex4572_165 ex4572_165_scaffold_1041_length_17345__count_3408, whole genome shotgun sequence</t>
  </si>
  <si>
    <t>GCA_003649885</t>
  </si>
  <si>
    <t>QMTC01000001.1 Thermoplasmata archaeon isolate B4_G16 B4_Guay16_scaffold_02084, whole genome shotgun sequence</t>
  </si>
  <si>
    <t>GCA_003551065</t>
  </si>
  <si>
    <t>PULU01000149.1 Thermoplasmata archaeon isolate B1Sed10_34 B1-Sed10-C10139, whole genome shotgun sequence</t>
  </si>
  <si>
    <t>GCA_003649745</t>
  </si>
  <si>
    <t>QMST01000001.1 Thermoplasmata archaeon isolate B8_G13 B8_Guay13_scaffold_00079, whole genome shotgun sequence</t>
  </si>
  <si>
    <t>GCA_003649695</t>
  </si>
  <si>
    <t>QMSR01000001.1 Thermoplasmata archaeon isolate B87_G9 B87_Guay9_scaffold_00279, whole genome shotgun sequence</t>
  </si>
  <si>
    <t>GCA_003551675</t>
  </si>
  <si>
    <t>PUNG01000047.1 Thermoplasmata archaeon isolate B1Sed10_20 B1-Sed10-C1018, whole genome shotgun sequence</t>
  </si>
  <si>
    <t>GCA_002900555</t>
  </si>
  <si>
    <t>MUGD01000168.1 Thermoplasmata archaeon M9B2D M9B2D_scaffold_1025, whole genome shotgun sequence</t>
  </si>
  <si>
    <t>GCA_000496155</t>
  </si>
  <si>
    <t>KI542681.1 Ferroplasma sp. Type II genomic scaffold AMDU4_FER2S00001, whole genome shotgun sequence</t>
  </si>
  <si>
    <t>Thermoplasmatales</t>
  </si>
  <si>
    <t>GCA_002010375</t>
  </si>
  <si>
    <t>MTNF01000049.1 Aciduliprofundum sp. JdFR-44 JGI24019J35510_1001017, whole genome shotgun sequence</t>
  </si>
  <si>
    <t>GCA_001399695</t>
  </si>
  <si>
    <t>LJCQ01000275.1 Acidiplasma aeolicum strain V contig_1, whole genome shotgun sequence</t>
  </si>
  <si>
    <t>GCA_001402935</t>
  </si>
  <si>
    <t>LKBH01000001.1 Acidiplasma cupricumulans strain BH2 Contig1, whole genome shotgun sequence</t>
  </si>
  <si>
    <t>GCA_002878135</t>
  </si>
  <si>
    <t>PNIT01000053.1 Aciduliprofundum sp. isolate ARK-15 NODE_1000_length_7939_cov_87.5627, whole genome shotgun sequence</t>
  </si>
  <si>
    <t>GCA_001316225</t>
  </si>
  <si>
    <t>BBDK01000001.1 Acidiplasma cupricumulans JCM 13668 DNA, contig: JCM13668.contig00001, whole genome shotgun sequence</t>
  </si>
  <si>
    <t>GCA_000949015</t>
  </si>
  <si>
    <t>JYHS01000001.1 Acidiplasma sp. MBA-1 accurate_c1, whole genome shotgun sequence</t>
  </si>
  <si>
    <t>GCA_001402945</t>
  </si>
  <si>
    <t>LKBG01000001.1 Acidiplasma aeolicum strain VT contig_1, whole genome shotgun sequence</t>
  </si>
  <si>
    <t>GCA_000327505</t>
  </si>
  <si>
    <t>CP003168.1 Aciduliprofundum sp. MAR08-339, complete genome</t>
  </si>
  <si>
    <t>GCA_000151085</t>
  </si>
  <si>
    <t>DS990555.1 Aciduliprofundum boonei T469 scf_1104670154725 genomic scaffold, whole genome shotgun sequence</t>
  </si>
  <si>
    <t>GCA_000025665</t>
  </si>
  <si>
    <t>CP001941.1 Aciduliprofundum boonei T469, complete genome</t>
  </si>
  <si>
    <t>GCA_002011395</t>
  </si>
  <si>
    <t>MTNG01000087.1 Aciduliprofundum sp. JdFR-45 JGI24019J35510_1007515, whole genome shotgun sequence</t>
  </si>
  <si>
    <t>Acidoprofondum/DHV2-2</t>
  </si>
  <si>
    <t>GCA_004347865</t>
  </si>
  <si>
    <t>QNUZ01000001.1 Archaeoglobi archaeon isolate WYZ-LMO2 Archaeoglobi_archaeon_WYZ-LMO2_contig-1, whole genome shotgun sequence</t>
  </si>
  <si>
    <t>GCA_003662965</t>
  </si>
  <si>
    <t>QMZA01000001.1 Archaeoglobales archaeon isolate B8_G15 B8_Guay15_scaffold_00112, whole genome shotgun sequence</t>
  </si>
  <si>
    <t>GCA_002011295</t>
  </si>
  <si>
    <t>MTMV01000054.1 Archaeoglobus sp. JdFR-34 JGI24019J35510_1000164, whole genome shotgun sequence</t>
  </si>
  <si>
    <t>GCA_900069765</t>
  </si>
  <si>
    <t>FJNF01000206.1 Archaeoglobus fulgidus isolate Archaeoglobus_fulgidus_oil genome assembly, contig: Archaeoglobus_oil_215_2171501-2178400, whole genome shotgun sequence</t>
  </si>
  <si>
    <t>GCA_002494665</t>
  </si>
  <si>
    <t>DACI01000073.1 TPA_asm: Archaeoglobus sp. UBA236 UBA236_contig_101, whole genome shotgun sequence</t>
  </si>
  <si>
    <t>GCA_000734035</t>
  </si>
  <si>
    <t>CP006577.1 Archaeoglobus fulgidus DSM 8774, complete genome</t>
  </si>
  <si>
    <t>GCA_002010295</t>
  </si>
  <si>
    <t>MTNA01000015.1 Archaeoglobus sp. JdFR-39 JGI24020J35080_1000037, whole genome shotgun sequence</t>
  </si>
  <si>
    <t>GCA_002254865</t>
  </si>
  <si>
    <t>NJDI01000058.1 Archaeoglobales archaeon ex4484_92 ex4484_82_scaffold_10024_length_9767__count_5480, whole genome shotgun sequence</t>
  </si>
  <si>
    <t>GCA_000025505</t>
  </si>
  <si>
    <t>CP001899.1 Ferroglobus placidus DSM 10642, complete genome</t>
  </si>
  <si>
    <t>GCA_003978865</t>
  </si>
  <si>
    <t>QNXS01000035.1 Archaeoglobus sp. isolate MAG 85 Ga0232641_1000045, whole genome shotgun sequence</t>
  </si>
  <si>
    <t>GCA_003935005</t>
  </si>
  <si>
    <t>RSFX01000001.1 Archaeoglobi archaeon isolate rG16 scaffold1, whole genome shotgun sequence</t>
  </si>
  <si>
    <t>GCA_002010275</t>
  </si>
  <si>
    <t>MTNB01000038.1 Archaeoglobus sp. JdFR-40 JGI24019J35510_1000574, whole genome shotgun sequence</t>
  </si>
  <si>
    <t>GCA_002010125</t>
  </si>
  <si>
    <t>MTMK01000077.1 Archaeoglobus sp. JdFR-23 JGI24019J35510_1000130, whole genome shotgun sequence</t>
  </si>
  <si>
    <t>GCA_002010195</t>
  </si>
  <si>
    <t>MTMT01000051.1 Archaeoglobus sp. JdFR-32 JGI24019J35510_1002966, whole genome shotgun sequence</t>
  </si>
  <si>
    <t>GCA_002011235</t>
  </si>
  <si>
    <t>MTMO01000014.1 Archaeoglobus sp. JdFR-27 JGI24019J35510_1000567, whole genome shotgun sequence</t>
  </si>
  <si>
    <t>GCA_002011335</t>
  </si>
  <si>
    <t>MTMZ01000004.1 Archaeoglobus sp. JdFR-38 JGI24019J35510_1000257, whole genome shotgun sequence</t>
  </si>
  <si>
    <t>GCA_002010205</t>
  </si>
  <si>
    <t>MTMU01000035.1 Archaeoglobus sp. JdFR-33 JGI24019J35510_1000280, whole genome shotgun sequence</t>
  </si>
  <si>
    <t>GCA_000194625</t>
  </si>
  <si>
    <t>CP002588.1 Archaeoglobus veneficus SNP6, complete genome</t>
  </si>
  <si>
    <t>GCA_002494725</t>
  </si>
  <si>
    <t>DACG01000008.1 TPA_asm: Geoglobus sp. UBA235 UBA235_contig_10, whole genome shotgun sequence</t>
  </si>
  <si>
    <t>GCA_000385565</t>
  </si>
  <si>
    <t>CP005290.1 Archaeoglobus sulfaticallidus PM70-1, complete genome</t>
  </si>
  <si>
    <t>GCA_004366975</t>
  </si>
  <si>
    <t>SETC01000001.1 Archaeoglobaceae archaeon isolate JdFRolivine-10, whole genome shotgun sequence</t>
  </si>
  <si>
    <t>GCA_002011245</t>
  </si>
  <si>
    <t>MTMP01000012.1 Archaeoglobus sp. JdFR-28 JGI24019J35510_1000014, whole genome shotgun sequence</t>
  </si>
  <si>
    <t>GCA_001508815</t>
  </si>
  <si>
    <t>LGEX01000088.1 Archaeoglobus fulgidus isolate 49_2300 MPF_scaffold_1021, whole genome shotgun sequence</t>
  </si>
  <si>
    <t>GCA_003662925</t>
  </si>
  <si>
    <t>QMZB01000001.1 Archaeoglobales archaeon isolate B50_G17 B50_Guay17_scaffold_00027, whole genome shotgun sequence</t>
  </si>
  <si>
    <t>GCA_003663055</t>
  </si>
  <si>
    <t>QMZF01000001.1 Archaeoglobales archaeon isolate B10_G2 B10_Guay2_scaffold_00470, whole genome shotgun sequence</t>
  </si>
  <si>
    <t>GCA_002507315</t>
  </si>
  <si>
    <t>DAZM01000029.1 TPA_asm: Archaeoglobus sp. UBA231 UBA231_contig_12, whole genome shotgun sequence</t>
  </si>
  <si>
    <t>GCA_002494625</t>
  </si>
  <si>
    <t>DACH01000013.1 TPA_asm: Archaeoglobus sp. UBA234 UBA234_contig_117, whole genome shotgun sequence</t>
  </si>
  <si>
    <t>GCA_002507275</t>
  </si>
  <si>
    <t>DAZK01000052.1 TPA_asm: Geoglobus sp. UBA232 UBA232_contig_1044, whole genome shotgun sequence</t>
  </si>
  <si>
    <t>GCA_003663025</t>
  </si>
  <si>
    <t>QMZE01000001.1 Archaeoglobales archaeon isolate B35_G2 B35_Guay2_scaffold_00004, whole genome shotgun sequence</t>
  </si>
  <si>
    <t>GCA_002010155</t>
  </si>
  <si>
    <t>MTMS01000078.1 Archaeoglobus sp. JdFR-31 JGI24019J35510_1000038, whole genome shotgun sequence</t>
  </si>
  <si>
    <t>GCA_000008665</t>
  </si>
  <si>
    <t>AE000782.1 Archaeoglobus fulgidus DSM 4304, complete genome</t>
  </si>
  <si>
    <t>GCA_000789255</t>
  </si>
  <si>
    <t>CP009552.1 Geoglobus acetivorans strain SBH6, complete genome</t>
  </si>
  <si>
    <t>GCA_003662985</t>
  </si>
  <si>
    <t>QMZD01000001.1 Archaeoglobales archaeon isolate B4_G15 B4_Guay15_scaffold_00196, whole genome shotgun sequence</t>
  </si>
  <si>
    <t>GCA_002011195</t>
  </si>
  <si>
    <t>MTMM01000018.1 Archaeoglobus sp. JdFR-25 JGI24019J35510_1000023, whole genome shotgun sequence</t>
  </si>
  <si>
    <t>GCA_002010165</t>
  </si>
  <si>
    <t>MTMR01000011.1 Archaeoglobus sp. JdFR-30 JGI24019J35510_1000018, whole genome shotgun sequence</t>
  </si>
  <si>
    <t>GCA_002010215</t>
  </si>
  <si>
    <t>MTMY01000003.1 Archaeoglobus sp. JdFR-37 JGI24020J35080_1000040, whole genome shotgun sequence</t>
  </si>
  <si>
    <t>GCA_002010285</t>
  </si>
  <si>
    <t>MTNC01000040.1 Archaeoglobus sp. JdFR-41 JGI24020J35080_1000201, whole genome shotgun sequence</t>
  </si>
  <si>
    <t>GCA_002010115</t>
  </si>
  <si>
    <t>MTMN01000015.1 Archaeoglobus sp. JdFR-26 JGI24019J35510_1000016, whole genome shotgun sequence</t>
  </si>
  <si>
    <t>GCA_002010045</t>
  </si>
  <si>
    <t>MTMJ01000022.1 Archaeoglobus sp. JdFR-22 JGI24020J35080_1000127, whole genome shotgun sequence</t>
  </si>
  <si>
    <t>GCA_004366995</t>
  </si>
  <si>
    <t>SETD01000001.1 Archaeoglobaceae archaeon isolate JdFRolivine-11, whole genome shotgun sequence</t>
  </si>
  <si>
    <t>GCA_002011255</t>
  </si>
  <si>
    <t>MTMQ01000034.1 Archaeoglobus sp. JdFR-29 JGI24019J35510_1001365, whole genome shotgun sequence</t>
  </si>
  <si>
    <t>GCA_002011315</t>
  </si>
  <si>
    <t>MTMW01000130.1 Archaeoglobus sp. JdFR-35 JGI24020J35080_1000244, whole genome shotgun sequence</t>
  </si>
  <si>
    <t>GCA_004347825</t>
  </si>
  <si>
    <t>QNUY01000001.1 Archaeoglobi archaeon isolate WYZ-LMO1 Archaeoglobi_archaeon_WYZ-LMO1_contig-1, whole genome shotgun sequence</t>
  </si>
  <si>
    <t>GCA_000025285</t>
  </si>
  <si>
    <t>CP001857.1 Archaeoglobus profundus DSM 5631, complete genome</t>
  </si>
  <si>
    <t>GCA_002010225</t>
  </si>
  <si>
    <t>MTMX01000023.1 Archaeoglobus sp. JdFR-36 JGI24019J35510_1000450, whole genome shotgun sequence</t>
  </si>
  <si>
    <t>GCA_002507545</t>
  </si>
  <si>
    <t>DAVR01000050.1 TPA_asm: Archaeoglobus sp. UBA230 UBA230_contig_104, whole genome shotgun sequence</t>
  </si>
  <si>
    <t>GCA_002011215</t>
  </si>
  <si>
    <t>MTML01000047.1 Archaeoglobus sp. JdFR-24 JGI24019J35510_1000277, whole genome shotgun sequence</t>
  </si>
  <si>
    <t>GCA_003662995</t>
  </si>
  <si>
    <t>QMZC01000001.1 Archaeoglobales archaeon isolate B5_G16 B5_Guay16_scaffold_00067, whole genome shotgun sequence</t>
  </si>
  <si>
    <t>GCA_001508745</t>
  </si>
  <si>
    <t>LGEQ01000028.1 Archaeoglobus fulgidus isolate 49_95 PW_scaffold_101, whole genome shotgun sequence</t>
  </si>
  <si>
    <t>GCA_004367345</t>
  </si>
  <si>
    <t>SETB01000001.1 Archaeoglobaceae archaeon isolate JdFRolivine-9, whole genome shotgun sequence</t>
  </si>
  <si>
    <t>GCA_001006045</t>
  </si>
  <si>
    <t>CP011267.1 Geoglobus ahangari strain 234, complete genome</t>
  </si>
  <si>
    <t>GCA_004347845</t>
  </si>
  <si>
    <t>QNVA01000001.1 Archaeoglobi archaeon isolate WYZ-LMO3 Archaeoglobi_archaeon_WYZ-LMO3_contig-1, whole genome shotgun sequence</t>
  </si>
  <si>
    <t>Archaeoglobales</t>
  </si>
  <si>
    <t>GCA_003940405</t>
  </si>
  <si>
    <t>RWIH01000108.1 Methanohalophilus sp. isolate 4-M4 scaffold_1002, whole genome shotgun sequence</t>
  </si>
  <si>
    <t>GCA_000979845</t>
  </si>
  <si>
    <t>JJQB01000113.1 Methanosarcina mazei strain 1.F.A.1B.3 scaffold100_1_size6561-refined, whole genome shotgun sequence</t>
  </si>
  <si>
    <t>GCA_001412415</t>
  </si>
  <si>
    <t>LKUG01000001.1 Methanosaeta sp. SDB scaffold-10024, whole genome shotgun sequence</t>
  </si>
  <si>
    <t>GCA_002503365</t>
  </si>
  <si>
    <t>DARN01000136.1 TPA_asm: Methanosarcinaceae archaeon UBA282 UBA282_contig_105172, whole genome shotgun sequence</t>
  </si>
  <si>
    <t>GCA_001714685</t>
  </si>
  <si>
    <t>MDTP02000001.1 Methanosarcina sp. Ant1 MSANT_contig000001, whole genome shotgun sequence</t>
  </si>
  <si>
    <t>GCA_900215215</t>
  </si>
  <si>
    <t>OBDR01000027.1 Methanohalophilus euhalobius strain WG-1MB genome assembly, contig: Ga0139041_127, whole genome shotgun sequence</t>
  </si>
  <si>
    <t>GCA_000970085</t>
  </si>
  <si>
    <t>CP009506.1 Methanosarcina siciliae T4/M, complete genome</t>
  </si>
  <si>
    <t>GCA_002255135</t>
  </si>
  <si>
    <t>NJEQ01000024.1 Methanosarcinales archaeon ex4484_138 ex4484_138_scaffold_10032_length_7335__count_2135, whole genome shotgun sequence</t>
  </si>
  <si>
    <t>GCA_000979575</t>
  </si>
  <si>
    <t>JJPG01000131.1 Methanosarcina mazei strain 3.F.A.2.6 scaffold100_1_size9668-refined, whole genome shotgun sequence</t>
  </si>
  <si>
    <t>GCA_002496165</t>
  </si>
  <si>
    <t>DAIR01000077.1 TPA_asm: Methanosaeta harundinacea isolate UBA534 UBA534_contig_1027, whole genome shotgun sequence</t>
  </si>
  <si>
    <t>GCA_002839545</t>
  </si>
  <si>
    <t>PGYG01000108.1 Candidatus Methanoperedenaceae archaeon HGW-Methanoperedenaceae-1 08E140C01_10kDa_scaffold_10172, whole genome shotgun sequence</t>
  </si>
  <si>
    <t>GCA_000970265</t>
  </si>
  <si>
    <t>CP009515.1 Methanosarcina lacustris Z-7289, complete genome</t>
  </si>
  <si>
    <t>GCA_002067755</t>
  </si>
  <si>
    <t>MVQH01000001.1 Methanosaeta sp. PtaB.Bin018 A4E44_contig000001, whole genome shotgun sequence</t>
  </si>
  <si>
    <t>GCA_000007345</t>
  </si>
  <si>
    <t>AE010299.1 Methanosarcina acetivorans str. C2A, complete genome</t>
  </si>
  <si>
    <t>GCA_000979665</t>
  </si>
  <si>
    <t>JJPL01000038.1 Methanosarcina mazei strain 3.F.T.2.1 scaffold100_1_size9338-refined, whole genome shotgun sequence</t>
  </si>
  <si>
    <t>GCA_000970185</t>
  </si>
  <si>
    <t>CP009511.1 Methanosarcina mazei SarPi, complete genome</t>
  </si>
  <si>
    <t>GCA_000235565</t>
  </si>
  <si>
    <t>CP003117.1 Methanosaeta harundinacea 6Ac, complete genome</t>
  </si>
  <si>
    <t>GCA_003661075</t>
  </si>
  <si>
    <t>QMVK01000001.1 Methanosarcinales archaeon isolate B25_G9 B25_Guay9_scaffold_02133, whole genome shotgun sequence</t>
  </si>
  <si>
    <t>GCA_002501695</t>
  </si>
  <si>
    <t>DANZ01000057.1 TPA_asm: Methanolobus sp. UBA474 UBA474_contig_104913, whole genome shotgun sequence</t>
  </si>
  <si>
    <t>GCA_002254825</t>
  </si>
  <si>
    <t>NJEL02000046.1 Methanosarcinales archaeon ex4572_44 ex4572_44_scaffold_10168, whole genome shotgun sequence</t>
  </si>
  <si>
    <t>GCA_000980085</t>
  </si>
  <si>
    <t>JJQT01000252.1 Methanosarcina mazei strain 1.H.M.1A.3 scaffold100_1_size13997-refined, whole genome shotgun sequence</t>
  </si>
  <si>
    <t>GCA_003164755</t>
  </si>
  <si>
    <t>PLUB01000029.1 Methanosarcina sp. isolate bog_70 73.20120700_S1D.117_contig_101590, whole genome shotgun sequence</t>
  </si>
  <si>
    <t>GCA_900196725</t>
  </si>
  <si>
    <t>FZMP01000250.1 Candidatus Methanoperedens nitroreducens isolate Mnv1 genome assembly, contig: MNV_Contig_99, whole genome shotgun sequence</t>
  </si>
  <si>
    <t>GCA_002506535</t>
  </si>
  <si>
    <t>DAXT01000009.1 TPA_asm: Methanosaeta harundinacea isolate UBA475 UBA475_contig_10476, whole genome shotgun sequence</t>
  </si>
  <si>
    <t>GCA_003661005</t>
  </si>
  <si>
    <t>QMVH01000001.1 Methanosarcinales archaeon isolate B9_G1 B9_Guay1_scaffold_02059, whole genome shotgun sequence</t>
  </si>
  <si>
    <t>GCA_001683555</t>
  </si>
  <si>
    <t>MAFX01000001.1 Methanohalophilus sp. DAL1 NODE_10_length_57066_cov_38.0818_ID_6371, whole genome shotgun sequence</t>
  </si>
  <si>
    <t>GCA_001602645</t>
  </si>
  <si>
    <t>LUYE01000001.1 Methanosarcinales archaeon Methan_01 Methan_01_contig_1, whole genome shotgun sequence</t>
  </si>
  <si>
    <t>GCA_001888095</t>
  </si>
  <si>
    <t>JWTK01000001.1 Methanohalophilus portucalensis FDF-1 ctg0001, whole genome shotgun sequence</t>
  </si>
  <si>
    <t>GCA_002508505</t>
  </si>
  <si>
    <t>DAPH01000022.1 TPA_asm: Methanosarcina sp. UBA304 UBA304_contig_10012, whole genome shotgun sequence</t>
  </si>
  <si>
    <t>GCA_003249335</t>
  </si>
  <si>
    <t>QKJI01000203.1 Methanosarcina acetivorans isolate SZUA-602 scaffold_100207, whole genome shotgun sequence</t>
  </si>
  <si>
    <t>GCA_000979495</t>
  </si>
  <si>
    <t>JJPA01000130.1 Methanosarcina mazei strain 3.F.A.1A.1 scaffold100_1_size13633-refined, whole genome shotgun sequence</t>
  </si>
  <si>
    <t>GCA_000969905</t>
  </si>
  <si>
    <t>CP009520.1 Methanosarcina vacuolata Z-761, complete genome</t>
  </si>
  <si>
    <t>GCA_000979095</t>
  </si>
  <si>
    <t>JJPX01000140.1 Methanosarcina mazei strain 3.H.M.2.7 scaffold100_1_size11974-refined, whole genome shotgun sequence</t>
  </si>
  <si>
    <t>GCA_001317315</t>
  </si>
  <si>
    <t>LKCM01000001.1 Candidatus Methanoperedens sp. BLZ1 MPEBLZ_contig000001, whole genome shotgun sequence</t>
  </si>
  <si>
    <t>GCA_000341715</t>
  </si>
  <si>
    <t>CP004144.1 Methanosarcina mazei Tuc01, complete genome</t>
  </si>
  <si>
    <t>GCA_000970045</t>
  </si>
  <si>
    <t>CP009505.1 Methanosarcina sp. MTP4, complete genome</t>
  </si>
  <si>
    <t>GCA_002496095</t>
  </si>
  <si>
    <t>DAIL01000161.1 TPA_asm: Methanosarcina mazei isolate UBA457 UBA457_contig_10025, whole genome shotgun sequence</t>
  </si>
  <si>
    <t>GCA_000970065</t>
  </si>
  <si>
    <t>CP009530.1 Methanosarcina barkeri 227, complete genome</t>
  </si>
  <si>
    <t>GCA_003661165</t>
  </si>
  <si>
    <t>QMVP01000001.1 Methanosarcinales archaeon isolate B48_G6 B48_Guay6_scaffold_01600, whole genome shotgun sequence</t>
  </si>
  <si>
    <t>GCA_900111645</t>
  </si>
  <si>
    <t>FOHQ01000015.1 Methanococcoides vulcani strain SLH 33 genome assembly, contig: Ga0073304_115, whole genome shotgun sequence</t>
  </si>
  <si>
    <t>GCA_001729375</t>
  </si>
  <si>
    <t>LZPK01000001.1 Methanosarcina sp. A14 contig_10, whole genome shotgun sequence</t>
  </si>
  <si>
    <t>GCA_004363215</t>
  </si>
  <si>
    <t>SNYS01000005.1 Methanimicrococcus blatticola strain DSM 13328 Ga0215689_101, whole genome shotgun sequence</t>
  </si>
  <si>
    <t>GCA_003857025</t>
  </si>
  <si>
    <t>RPOO01000359.1 Methanothrix sp. isolate bin.308 Contig_10608997, whole genome shotgun sequence</t>
  </si>
  <si>
    <t>GCA_000979035</t>
  </si>
  <si>
    <t>JJPU01000192.1 Methanosarcina mazei strain 3.H.M.1B.1 scaffold100_1_size14268-refined, whole genome shotgun sequence</t>
  </si>
  <si>
    <t>GCA_001603205</t>
  </si>
  <si>
    <t>LUYG01000573.1 Methanosarcinales archaeon Methan_03 Methan_03_contig_100219, whole genome shotgun sequence</t>
  </si>
  <si>
    <t>GCA_000025865</t>
  </si>
  <si>
    <t>CP001994.1 Methanohalophilus mahii DSM 5219, complete genome</t>
  </si>
  <si>
    <t>GCA_000979175</t>
  </si>
  <si>
    <t>JJQH01000069.1 Methanosarcina mazei strain 1.H.A.1A.3 scaffold100_1_size22394-refined, whole genome shotgun sequence</t>
  </si>
  <si>
    <t>GCA_003336385</t>
  </si>
  <si>
    <t>PYCL01000315.1 ANME-2 cluster archaeon isolate S7142MS2 scaffold10, whole genome shotgun sequence</t>
  </si>
  <si>
    <t>GCA_002067365</t>
  </si>
  <si>
    <t>MVRK01000001.1 Methanosaeta sp. PtaU1.Bin060 A4E48_contig000001, whole genome shotgun sequence</t>
  </si>
  <si>
    <t>GCA_003170635</t>
  </si>
  <si>
    <t>PMYV01000029.1 Methanothrix sp. isolate fen_31 73.20110800_E2M.30_contig_100285, whole genome shotgun sequence</t>
  </si>
  <si>
    <t>GCA_002067725</t>
  </si>
  <si>
    <t>MVQG01000001.1 Methanosaeta sp. PtaB.Bin005 A4E43_contig000001, whole genome shotgun sequence</t>
  </si>
  <si>
    <t>GCA_001316305</t>
  </si>
  <si>
    <t>BBEF01000001.1 Methanosarcina barkeri JCM 10043 DNA, contig: JCM10043.contig00001, whole genome shotgun sequence</t>
  </si>
  <si>
    <t>GCA_004144985</t>
  </si>
  <si>
    <t>SECH01000149.1 Methanosarcinales archaeon isolate PMG_077 scaffold_100225, whole genome shotgun sequence</t>
  </si>
  <si>
    <t>GCA_002507205</t>
  </si>
  <si>
    <t>DAZF01000075.1 TPA_asm: Methanolobus sp. UBA32 UBA32_contig_10277, whole genome shotgun sequence</t>
  </si>
  <si>
    <t>GCA_002503825</t>
  </si>
  <si>
    <t>DASP01000016.1 TPA_asm: Methanoregulaceae archaeon UBA467 UBA467_contig_121, whole genome shotgun sequence</t>
  </si>
  <si>
    <t>GCA_002505025</t>
  </si>
  <si>
    <t>DAUF01000069.1 TPA_asm: Methanosaeta harundinacea isolate UBA79 UBA79_contig_101737, whole genome shotgun sequence</t>
  </si>
  <si>
    <t>GCA_003157915</t>
  </si>
  <si>
    <t>PMKY01000125.1 Methanothrix sp. isolate fen_46 73.20120600_E1D.36_contig_102637, whole genome shotgun sequence</t>
  </si>
  <si>
    <t>GCA_003565715</t>
  </si>
  <si>
    <t>PXAV01000040.1 Methanosarcinaceae archaeon isolate T3Sed10_220R1 T3-Sed10-C10393, whole genome shotgun sequence</t>
  </si>
  <si>
    <t>GCA_000970245</t>
  </si>
  <si>
    <t>CP009514.1 Methanosarcina mazei C16, complete genome</t>
  </si>
  <si>
    <t>GCA_001508665</t>
  </si>
  <si>
    <t>LGHE01000021.1 Methanoculleus marisnigri isolate 63_41 MPJ_scaffold_1002, whole genome shotgun sequence</t>
  </si>
  <si>
    <t>GCA_002506335</t>
  </si>
  <si>
    <t>DAXJ01000007.1 TPA_asm: Methanosaeta sp. UBA114 UBA114_contig_10080, whole genome shotgun sequence</t>
  </si>
  <si>
    <t>GCA_003661135</t>
  </si>
  <si>
    <t>QMVN01000001.1 Methanosarcinales archaeon isolate B49_G1 B49_Guay1_scaffold_00720, whole genome shotgun sequence</t>
  </si>
  <si>
    <t>GCA_000979255</t>
  </si>
  <si>
    <t>JJQS01000077.1 Methanosarcina mazei strain 1.H.M.1A.2 scaffold100_1_size7994-refined, whole genome shotgun sequence</t>
  </si>
  <si>
    <t>GCA_000979505</t>
  </si>
  <si>
    <t>JJPC01000086.1 Methanosarcina mazei strain 3.F.A.1B.1 scaffold100_1_size9441-refined, whole genome shotgun sequence</t>
  </si>
  <si>
    <t>GCA_000195895</t>
  </si>
  <si>
    <t>CP000099.1 Methanosarcina barkeri str. Fusaro, complete genome</t>
  </si>
  <si>
    <t>GCA_001304615</t>
  </si>
  <si>
    <t>LKAZ01000001.1 Methanosarcina flavescens strain E03.2 contig000001, whole genome shotgun sequence</t>
  </si>
  <si>
    <t>GCA_002506915</t>
  </si>
  <si>
    <t>DAYN01000024.1 TPA_asm: Methanosarcina sp. UBA369 UBA369_contig_125, whole genome shotgun sequence</t>
  </si>
  <si>
    <t>GCA_001315865</t>
  </si>
  <si>
    <t>BBBC01000001.1 Methanosarcina mazei JCM 9314 DNA, contig: JCM9314.contig00001, whole genome shotgun sequence</t>
  </si>
  <si>
    <t>GCA_002499445</t>
  </si>
  <si>
    <t>DALS01000032.1 TPA_asm: Methanosarcina sp. UBA293 UBA293_contig_10, whole genome shotgun sequence</t>
  </si>
  <si>
    <t>GCA_000979045</t>
  </si>
  <si>
    <t>JJPW01000062.1 Methanosarcina mazei strain 3.H.M.1B.5 scaffold100_1_size6327-refined, whole genome shotgun sequence</t>
  </si>
  <si>
    <t>GCA_900774285</t>
  </si>
  <si>
    <t>CAAGTW010000001.1 Methanococcoides sp. NM1 genome assembly, contig: NODE_1_length_382087_cov_17.605885_pilon, whole genome shotgun sequence</t>
  </si>
  <si>
    <t>GCA_003838235</t>
  </si>
  <si>
    <t>QZAB01000007.1 Methanosalsum natronophilum isolate MSAO_Arc3 k121-100, whole genome shotgun sequence</t>
  </si>
  <si>
    <t>GCA_000970005</t>
  </si>
  <si>
    <t>CP009504.1 Methanosarcina sp. WH1, complete genome</t>
  </si>
  <si>
    <t>GCA_002508475</t>
  </si>
  <si>
    <t>DAMN01000029.1 TPA_asm: Methanosarcina sp. UBA392 UBA392_contig_10949, whole genome shotgun sequence</t>
  </si>
  <si>
    <t>GCA_003722075</t>
  </si>
  <si>
    <t>RDSK01000001.1 Methanohalophilus sp. RSK RSK_scf_1, whole genome shotgun sequence</t>
  </si>
  <si>
    <t>GCA_001027005</t>
  </si>
  <si>
    <t>CP008746.1 Methanosarcina barkeri CM1, complete genome</t>
  </si>
  <si>
    <t>GCA_002502405</t>
  </si>
  <si>
    <t>DAOS01000032.1 TPA_asm: Methanosaeta harundinacea isolate UBA146 UBA146_contig_11224, whole genome shotgun sequence</t>
  </si>
  <si>
    <t>GCA_004294765</t>
  </si>
  <si>
    <t>SHOM01000635.1 Methanosarcina mazei isolate MAG16 NODE_10007_length_1628_cov_4.668786, whole genome shotgun sequence</t>
  </si>
  <si>
    <t>GCA_003722055</t>
  </si>
  <si>
    <t>RJJG01000001.1 Methanohalophilus halophilus strain DSM 3094 Mh3094_scfld_1, whole genome shotgun sequence</t>
  </si>
  <si>
    <t>GCA_000979335</t>
  </si>
  <si>
    <t>JJOR01000049.1 Methanosarcina mazei strain 2.F.A.2.3 scaffold100_1_size11931-refined, whole genome shotgun sequence</t>
  </si>
  <si>
    <t>GCA_003940385</t>
  </si>
  <si>
    <t>RWII01000179.1 Methanohalophilus sp. isolate 3-U2 scaffold_1005, whole genome shotgun sequence</t>
  </si>
  <si>
    <t>GCA_000979195</t>
  </si>
  <si>
    <t>JJQM01000105.1 Methanosarcina mazei strain 1.H.A.2.3 scaffold100_1_size9071-refined, whole genome shotgun sequence</t>
  </si>
  <si>
    <t>GCA_000979735</t>
  </si>
  <si>
    <t>JJPQ01000157.1 Methanosarcina mazei strain 3.H.A.2.5 scaffold100_1_size14940-refined, whole genome shotgun sequence</t>
  </si>
  <si>
    <t>GCA_002508385</t>
  </si>
  <si>
    <t>DAHZ01000146.1 TPA_asm: Methanosarcinaceae archaeon UBA151 UBA151_contig_102246, whole genome shotgun sequence</t>
  </si>
  <si>
    <t>GCA_000979265</t>
  </si>
  <si>
    <t>JJQU01000079.1 Methanosarcina mazei strain 1.H.M.2.1 scaffold100_1_size12135-refined, whole genome shotgun sequence</t>
  </si>
  <si>
    <t>GCA_000969885</t>
  </si>
  <si>
    <t>CP009501.1 Methanosarcina thermophila TM-1, complete genome</t>
  </si>
  <si>
    <t>GCA_001512365</t>
  </si>
  <si>
    <t>LFRP01000022.1 Methanosarcina sp. DTU009 1069, whole genome shotgun sequence</t>
  </si>
  <si>
    <t>GCA_000970325</t>
  </si>
  <si>
    <t>CP009518.1 Methanococcoides methylutens MM1, complete genome</t>
  </si>
  <si>
    <t>GCA_000979205</t>
  </si>
  <si>
    <t>JJQO01000106.1 Methanosarcina mazei strain 1.H.A.2.7 scaffold100_1_size13388-refined, whole genome shotgun sequence</t>
  </si>
  <si>
    <t>GCA_000979825</t>
  </si>
  <si>
    <t>JJPZ01000011.1 Methanosarcina mazei strain 3.H.T.1A.2 scaffold100_1_size12529-refined, whole genome shotgun sequence</t>
  </si>
  <si>
    <t>GCA_001577555</t>
  </si>
  <si>
    <t>LSRU01000084.1 Methanohalophilus sp. T328-1 scaffold_1009, whole genome shotgun sequence</t>
  </si>
  <si>
    <t>GCA_900773955</t>
  </si>
  <si>
    <t>CAAGSJ010000001.1 Methanococcoides vulcani isolate SLH33 genome assembly, contig: NODE_1_length_402465_cov_22.403052_pilon, whole genome shotgun sequence</t>
  </si>
  <si>
    <t>GCA_000744315</t>
  </si>
  <si>
    <t>JQLR01000001.1 Methanosarcina soligelidi strain SMA-21 M886DRAFT_scf7180000000008_quiver.1_C, whole genome shotgun sequence</t>
  </si>
  <si>
    <t>GCA_002505805</t>
  </si>
  <si>
    <t>DAWB01000174.1 TPA_asm: Methanosaeta sp. UBA80 UBA80_contig_100154, whole genome shotgun sequence</t>
  </si>
  <si>
    <t>GCA_001508615</t>
  </si>
  <si>
    <t>LGHB01000051.1 Methanosaeta harundinacea isolate 56_747 MPJ_scaffold_1009, whole genome shotgun sequence</t>
  </si>
  <si>
    <t>GCA_002503595</t>
  </si>
  <si>
    <t>DASC01000016.1 TPA_asm: Methanosarcinales archaeon UBA203 UBA203_contig_10001, whole genome shotgun sequence</t>
  </si>
  <si>
    <t>GCA_004099695</t>
  </si>
  <si>
    <t>SCHL01000010.1 Methanosarcina sp. MSH10X1 NODE_10_length_126907_cov_135.192, whole genome shotgun sequence</t>
  </si>
  <si>
    <t>GCA_000978945</t>
  </si>
  <si>
    <t>JJPB01000017.1 Methanosarcina mazei strain 3.F.A.1A.3 scaffold100_1_size8233-refined, whole genome shotgun sequence</t>
  </si>
  <si>
    <t>GCA_002509325</t>
  </si>
  <si>
    <t>DADO01000170.1 TPA_asm: Methanosarcina sp. UBA402 UBA402_contig_101, whole genome shotgun sequence</t>
  </si>
  <si>
    <t>GCA_002761295</t>
  </si>
  <si>
    <t>CP017881.1 Methanohalophilus portucalensis strain FDF-1T genome</t>
  </si>
  <si>
    <t>GCA_900773915</t>
  </si>
  <si>
    <t>CAAGSM010000001.1 Methanococcoides methylutens isolate DSM2657 genome assembly, contig: NODE_1_length_680638_cov_16.524402_pilon, whole genome shotgun sequence</t>
  </si>
  <si>
    <t>GCA_000979975</t>
  </si>
  <si>
    <t>JJQL01000100.1 Methanosarcina sp. 1.H.A.2.2 scaffold100_1_size1309-refined, whole genome shotgun sequence</t>
  </si>
  <si>
    <t>GCA_900100715</t>
  </si>
  <si>
    <t>FNCA01000018.1 Methanolobus vulcani strain PL 12/M genome assembly, contig: Ga0073305_118, whole genome shotgun sequence</t>
  </si>
  <si>
    <t>GCA_002507035</t>
  </si>
  <si>
    <t>DAYU01000171.1 TPA_asm: Methanosaeta sp. UBA372 UBA372_contig_10073, whole genome shotgun sequence</t>
  </si>
  <si>
    <t>GCA_002256645</t>
  </si>
  <si>
    <t>NOLG01000065.1 Methanosaeta sp. ASP1-2 scaffold_11789, whole genome shotgun sequence</t>
  </si>
  <si>
    <t>GCA_000979025</t>
  </si>
  <si>
    <t>JJPR01000107.1 Methanosarcina mazei strain 3.H.A.2.6 scaffold100_1_size10944-refined, whole genome shotgun sequence</t>
  </si>
  <si>
    <t>GCA_002503445</t>
  </si>
  <si>
    <t>DART01000195.1 TPA_asm: Methanosaeta sp. UBA243 UBA243_contig_10076, whole genome shotgun sequence</t>
  </si>
  <si>
    <t>GCA_003722115</t>
  </si>
  <si>
    <t>RJJH01000001.1 Methanohalophilus portucalensis FDF-1 strain DSM 7471 Mp7471_scfld_1, whole genome shotgun sequence</t>
  </si>
  <si>
    <t>GCA_002506455</t>
  </si>
  <si>
    <t>DAXP01000055.1 TPA_asm: Methanosarcina sp. UBA383 UBA383_contig_1027, whole genome shotgun sequence</t>
  </si>
  <si>
    <t>GCA_004137855</t>
  </si>
  <si>
    <t>QBKB01000001.1 Methanohalophilus sp. SLHTYRO Scaffold_1, whole genome shotgun sequence</t>
  </si>
  <si>
    <t>GCA_004298585</t>
  </si>
  <si>
    <t>SCQG01000034.1 Candidatus Methanoperedens sp. isolate DP16D_bin.42 DP16D_bin.42-10000, whole genome shotgun sequence</t>
  </si>
  <si>
    <t>GCA_002256595</t>
  </si>
  <si>
    <t>NOLC01000103.1 Methanosaeta sp. NSP1 scaffold_104, whole genome shotgun sequence</t>
  </si>
  <si>
    <t>GCA_002256575</t>
  </si>
  <si>
    <t>NOLD01000175.1 Methanosaeta sp. NSM2 scaffold_10111, whole genome shotgun sequence</t>
  </si>
  <si>
    <t>GCA_002495565</t>
  </si>
  <si>
    <t>DAGA01000020.1 TPA_asm: Methanosarcina sp. UBA376 UBA376_contig_1012, whole genome shotgun sequence</t>
  </si>
  <si>
    <t>GCA_000980105</t>
  </si>
  <si>
    <t>JJQX01000075.1 Methanosarcina mazei strain 1.H.M.2.4 scaffold100_1_size15545-refined, whole genome shotgun sequence</t>
  </si>
  <si>
    <t>GCA_002496565</t>
  </si>
  <si>
    <t>DAKJ01000019.1 TPA_asm: Methanosarcina sp. UBA289 UBA289_contig_10, whole genome shotgun sequence</t>
  </si>
  <si>
    <t>GCA_004104135</t>
  </si>
  <si>
    <t>RRBA01000001.1 Methanohalophilus sp. WG1-DM scaffold_0, whole genome shotgun sequence</t>
  </si>
  <si>
    <t>GCA_003584605</t>
  </si>
  <si>
    <t>AP017646.1 Methanosarcina thermophila DNA, complete genome, strain: MT-1</t>
  </si>
  <si>
    <t>GCA_001889405</t>
  </si>
  <si>
    <t>CP017921.1 Methanohalophilus halophilus strain Z-7982 chromosome, complete genome</t>
  </si>
  <si>
    <t>GCA_000969985</t>
  </si>
  <si>
    <t>CP009526.1 Methanosarcina barkeri str. Wiesmoor, complete genome</t>
  </si>
  <si>
    <t>GCA_000979765</t>
  </si>
  <si>
    <t>JJPV01000107.1 Methanosarcina mazei strain 3.H.M.1B.2 scaffold100_1_size6512-refined, whole genome shotgun sequence</t>
  </si>
  <si>
    <t>GCA_000504205</t>
  </si>
  <si>
    <t>AZAJ01000001.1 Methanolobus tindarius DSM 2278 MettiDRAFT_Contig28.1_C, whole genome shotgun sequence</t>
  </si>
  <si>
    <t>GCA_000980155</t>
  </si>
  <si>
    <t>JJRA01000105.1 Methanosarcina mazei strain 1.H.T.2.3 scaffold100_1_size8824-refined, whole genome shotgun sequence</t>
  </si>
  <si>
    <t>GCA_004526185</t>
  </si>
  <si>
    <t>SPBB01000497.1 Methanothrix sp. isolate das_tool.cocacola.19 k141_1003002, whole genome shotgun sequence</t>
  </si>
  <si>
    <t>GCA_000980055</t>
  </si>
  <si>
    <t>JJQR01000039.1 Methanosarcina mazei strain 1.H.M.1A.1 scaffold100_1_size8844-refined, whole genome shotgun sequence</t>
  </si>
  <si>
    <t>GCA_000979295</t>
  </si>
  <si>
    <t>JJQY01000065.1 Methanosarcina sp. 1.H.T.1A.1 scaffold100_1_size9012-refined, whole genome shotgun sequence</t>
  </si>
  <si>
    <t>GCA_002507065</t>
  </si>
  <si>
    <t>DAYZ01000039.1 TPA_asm: Methanosarcina mazei isolate UBA454 UBA454_contig_1000, whole genome shotgun sequence</t>
  </si>
  <si>
    <t>GCA_000970125</t>
  </si>
  <si>
    <t>CP009507.1 Methanosarcina siciliae HI350, complete genome</t>
  </si>
  <si>
    <t>GCA_003601535</t>
  </si>
  <si>
    <t>PIXW01000076.1 ANME-2 cluster archaeon isolate WYZ-LMO14 WYZ-LMO14_contig100105, whole genome shotgun sequence</t>
  </si>
  <si>
    <t>GCA_000979515</t>
  </si>
  <si>
    <t>JJPD01000169.1 Methanosarcina mazei strain 3.F.A.2.12 scaffold100_1_size13162-refined, whole genome shotgun sequence</t>
  </si>
  <si>
    <t>GCA_003551755</t>
  </si>
  <si>
    <t>PUNL01000156.1 Methanosarcinaceae archaeon isolate B1Sed10_190R1 B1-Sed10-C11033, whole genome shotgun sequence</t>
  </si>
  <si>
    <t>GCA_000979115</t>
  </si>
  <si>
    <t>JJQD01000122.1 Methanosarcina mazei strain 1.F.A.2.8 scaffold100_1_size12523-refined, whole genome shotgun sequence</t>
  </si>
  <si>
    <t>GCA_003194445</t>
  </si>
  <si>
    <t>PQXF01000100.1 ANME-2 cluster archaeon isolate E20ANME2 NODE_100_length_4697_cov_14.7567, whole genome shotgun sequence</t>
  </si>
  <si>
    <t>GCA_000979595</t>
  </si>
  <si>
    <t>JJPJ01000105.1 Methanosarcina mazei strain 3.F.T.1A.2 scaffold100_1_size10522-refined, whole genome shotgun sequence</t>
  </si>
  <si>
    <t>GCA_002256715</t>
  </si>
  <si>
    <t>NOLE01000231.1 Methanosaeta sp. ASO1 scaffold_10026, whole genome shotgun sequence</t>
  </si>
  <si>
    <t>GCA_002507265</t>
  </si>
  <si>
    <t>DAZJ01000133.1 TPA_asm: Methanosaeta sp. UBA332 UBA332_contig_1003, whole genome shotgun sequence</t>
  </si>
  <si>
    <t>GCA_000979125</t>
  </si>
  <si>
    <t>JJQE01000099.1 Methanosarcina mazei strain 1.F.M.0.5 scaffold100_1_size9457-refined, whole genome shotgun sequence</t>
  </si>
  <si>
    <t>GCA_000979925</t>
  </si>
  <si>
    <t>JJQJ01000182.1 Methanosarcina mazei strain 1.H.A.1A.6 scaffold100_1_size12800-refined, whole genome shotgun sequence</t>
  </si>
  <si>
    <t>GCA_000978935</t>
  </si>
  <si>
    <t>JJPF01000131.1 Methanosarcina mazei strain 3.F.A.2.5 scaffold100_1_size7633-refined, whole genome shotgun sequence</t>
  </si>
  <si>
    <t>GCA_000969965</t>
  </si>
  <si>
    <t>CP009503.1 Methanosarcina sp. WWM596, complete genome</t>
  </si>
  <si>
    <t>GCA_002503805</t>
  </si>
  <si>
    <t>DASM01000085.1 TPA_asm: Methanosaeta harundinacea isolate UBA152 UBA152_contig_10034, whole genome shotgun sequence</t>
  </si>
  <si>
    <t>GCA_000979015</t>
  </si>
  <si>
    <t>JJPO01000041.1 Methanosarcina mazei strain 3.H.A.2.1 scaffold100_1_size11641-refined, whole genome shotgun sequence</t>
  </si>
  <si>
    <t>GCA_000970025</t>
  </si>
  <si>
    <t>CP009528.1 Methanosarcina barkeri MS, complete genome</t>
  </si>
  <si>
    <t>GCA_002287235</t>
  </si>
  <si>
    <t>LMVP01000001.1 Methanosarcina spelaei strain MC-15 contig_1, whole genome shotgun sequence</t>
  </si>
  <si>
    <t>GCA_001316205</t>
  </si>
  <si>
    <t>BBCW01000001.1 Methanosarcina horonobensis HB-1 = JCM 15518 DNA, contig: JCM15518.contig00001, whole genome shotgun sequence</t>
  </si>
  <si>
    <t>GCA_000970205</t>
  </si>
  <si>
    <t>CP009512.1 Methanosarcina mazei S-6, complete genome</t>
  </si>
  <si>
    <t>GCA_002497555</t>
  </si>
  <si>
    <t>DADM01000030.1 TPA_asm: Methanosaeta harundinacea isolate UBA532 UBA532_contig_1024, whole genome shotgun sequence</t>
  </si>
  <si>
    <t>GCA_002494745</t>
  </si>
  <si>
    <t>DACQ01000004.1 TPA_asm: Methanosaetaceae archaeon UBA116 UBA116_contig_103, whole genome shotgun sequence</t>
  </si>
  <si>
    <t>GCA_000007065</t>
  </si>
  <si>
    <t>AE008384.1 Methanosarcina mazei strain Goe1, complete genome</t>
  </si>
  <si>
    <t>GCA_000979915</t>
  </si>
  <si>
    <t>JJQG01000039.1 Methanosarcina mazei strain 1.H.A.1A.1 scaffold100_1_size11931-refined, whole genome shotgun sequence</t>
  </si>
  <si>
    <t>GCA_000979555</t>
  </si>
  <si>
    <t>JJPE01000015.1 Methanosarcina mazei strain 3.F.A.2.3 scaffold100_1_size11327-refined, whole genome shotgun sequence</t>
  </si>
  <si>
    <t>GCA_000970225</t>
  </si>
  <si>
    <t>CP009513.1 Methanosarcina mazei LYC, complete genome</t>
  </si>
  <si>
    <t>GCA_002254785</t>
  </si>
  <si>
    <t>NJEM01000049.1 ANME-1 cluster archaeon ex4572_4 ex4572_4_scaffold_10269_length_6536__count_2447, whole genome shotgun sequence</t>
  </si>
  <si>
    <t>GCA_000979415</t>
  </si>
  <si>
    <t>JJOW01000017.1 Methanosarcina sp. 2.H.T.1A.15 scaffold100_1_size20045-refined, whole genome shotgun sequence</t>
  </si>
  <si>
    <t>GCA_004211975</t>
  </si>
  <si>
    <t>RXIK01000157.1 Methanosarcinales archaeon isolate ANME-2c-GOS DD1S77SP2S22A_scaffold_10067, whole genome shotgun sequence</t>
  </si>
  <si>
    <t>GCA_002067905</t>
  </si>
  <si>
    <t>MVRI01000001.1 Methanosaeta sp. PtaU1.Bin016 A4E46_contig000001, whole genome shotgun sequence</t>
  </si>
  <si>
    <t>GCA_004212095</t>
  </si>
  <si>
    <t>RXIJ01000018.1 Methanosarcinales archaeon isolate GoM-Arc1-GOS MV1S112SP2S24A_scaffold_1012, whole genome shotgun sequence</t>
  </si>
  <si>
    <t>GCA_000685155</t>
  </si>
  <si>
    <t>JMIY01000001.1 Candidatus Methanoperedens nitroreducens strain ANME-2d ANME2D_Contig_1.1, whole genome shotgun sequence</t>
  </si>
  <si>
    <t>GCA_001603225</t>
  </si>
  <si>
    <t>LUYH01000235.1 Methanosarcinales archaeon Methan_04 Methan_04_contig_100919, whole genome shotgun sequence</t>
  </si>
  <si>
    <t>GCA_900114835</t>
  </si>
  <si>
    <t>FOUJ01000018.1 Methanolobus profundi strain Mob M genome assembly, contig: Ga0073303_118, whole genome shotgun sequence</t>
  </si>
  <si>
    <t>GCA_000979685</t>
  </si>
  <si>
    <t>JJPP01000033.1 Methanosarcina mazei strain 3.H.A.2.4 scaffold100_1_size9146-refined, whole genome shotgun sequence</t>
  </si>
  <si>
    <t>GCA_001896725</t>
  </si>
  <si>
    <t>MPPA01000020.1 Methanococcoides sp. EBM-47 k99_10512, whole genome shotgun sequence</t>
  </si>
  <si>
    <t>GCA_003661015</t>
  </si>
  <si>
    <t>QMVI01000001.1 Methanosarcinales archaeon isolate B74_G9 B74_Guay9_scaffold_00470, whole genome shotgun sequence</t>
  </si>
  <si>
    <t>GCA_000980175</t>
  </si>
  <si>
    <t>JJRB01000022.1 Methanosarcina mazei strain 1.H.T.2.5 scaffold100_1_size8314-refined, whole genome shotgun sequence</t>
  </si>
  <si>
    <t>GCA_002497945</t>
  </si>
  <si>
    <t>DAFK01000004.1 TPA_asm: Methanosaeta harundinacea isolate UBA281 UBA281_contig_11017, whole genome shotgun sequence</t>
  </si>
  <si>
    <t>GCA_000979995</t>
  </si>
  <si>
    <t>JJQN01000193.1 Methanosarcina mazei strain 1.H.A.2.6 scaffold100_1_size11185-refined, whole genome shotgun sequence</t>
  </si>
  <si>
    <t>GCA_000978955</t>
  </si>
  <si>
    <t>JJOU01000101.1 Methanosarcina mazei strain 2.F.T.2.6 scaffold100_1_size14667-refined, whole genome shotgun sequence</t>
  </si>
  <si>
    <t>GCA_002506415</t>
  </si>
  <si>
    <t>DAXN01000098.1 TPA_asm: Methanosarcina mazei isolate UBA432 UBA432_contig_1001, whole genome shotgun sequence</t>
  </si>
  <si>
    <t>GCA_000970285</t>
  </si>
  <si>
    <t>CP009516.1 Methanosarcina horonobensis HB-1, complete genome</t>
  </si>
  <si>
    <t>GCA_000979655</t>
  </si>
  <si>
    <t>JJPM01000099.1 Methanosarcina mazei strain 3.H.A.1A.1 scaffold100_1_size12803-refined, whole genome shotgun sequence</t>
  </si>
  <si>
    <t>GCA_000979855</t>
  </si>
  <si>
    <t>JJQC01000169.1 Methanosarcina mazei strain 1.F.A.1B.4 scaffold100_1_size10569-refined, whole genome shotgun sequence</t>
  </si>
  <si>
    <t>GCA_000711905</t>
  </si>
  <si>
    <t>JONQ01000001.1 Methermicoccus shengliensis DSM 18856 BP07DRAFT_scaffold00010.10_C, whole genome shotgun sequence</t>
  </si>
  <si>
    <t>GCA_000979455</t>
  </si>
  <si>
    <t>JJOY01000014.1 Methanosarcina sp. 2.H.T.1A.6 scaffold10_1_size117364-refined, whole genome shotgun sequence</t>
  </si>
  <si>
    <t>GCA_002506845</t>
  </si>
  <si>
    <t>DAYI01000054.1 TPA_asm: Methanosarcina sp. UBA398 UBA398_contig_103, whole genome shotgun sequence</t>
  </si>
  <si>
    <t>GCA_003661125</t>
  </si>
  <si>
    <t>QMVO01000001.1 Methanosarcinales archaeon isolate B64_G16 B64_Guay16_scaffold_00410, whole genome shotgun sequence</t>
  </si>
  <si>
    <t>GCA_003559435</t>
  </si>
  <si>
    <t>PWLH01000102.1 Methanosarcinaceae archaeon isolate CSSed10_236 CS-Sed10-C103366, whole genome shotgun sequence</t>
  </si>
  <si>
    <t>GCA_000980005</t>
  </si>
  <si>
    <t>JJQP01000079.1 Methanosarcina mazei strain 1.H.A.2.8 scaffold100_1_size13129-refined, whole genome shotgun sequence</t>
  </si>
  <si>
    <t>GCA_001402855</t>
  </si>
  <si>
    <t>CP011449.1 Methanosarcina sp. 795 genome</t>
  </si>
  <si>
    <t>GCA_000980025</t>
  </si>
  <si>
    <t>JJQQ01000134.1 Methanosarcina mazei strain 1.H.M.0.1 scaffold100_1_size11974-refined, whole genome shotgun sequence</t>
  </si>
  <si>
    <t>GCA_002503835</t>
  </si>
  <si>
    <t>DASN01000196.1 TPA_asm: Methanosaeta harundinacea isolate UBA435 UBA435_contig_100821, whole genome shotgun sequence</t>
  </si>
  <si>
    <t>GCA_000969925</t>
  </si>
  <si>
    <t>CP009502.1 Methanosarcina thermophila CHTI-55, complete genome</t>
  </si>
  <si>
    <t>GCA_000979895</t>
  </si>
  <si>
    <t>JJQF01000121.1 Methanosarcina mazei strain 1.H.A.0.1 scaffold100_1_size7103-refined, whole genome shotgun sequence</t>
  </si>
  <si>
    <t>GCA_003157235</t>
  </si>
  <si>
    <t>PMJC01000199.1 Methanosarcina sp. isolate fen_51 73.20120600_E3D.137_contig_1001402, whole genome shotgun sequence</t>
  </si>
  <si>
    <t>GCA_000979815</t>
  </si>
  <si>
    <t>JJPY01000081.1 Methanosarcina mazei strain 3.H.T.1A.1 scaffold100_1_size4720-refined, whole genome shotgun sequence</t>
  </si>
  <si>
    <t>GCA_001603195</t>
  </si>
  <si>
    <t>LUYF01000117.1 Methanosarcinales archaeon Methan_02 Methan_02_contig_10026, whole genome shotgun sequence</t>
  </si>
  <si>
    <t>GCA_002508465</t>
  </si>
  <si>
    <t>DAQQ01000055.1 TPA_asm: Methanosarcina sp. UBA7 UBA7_contig_1012, whole genome shotgun sequence</t>
  </si>
  <si>
    <t>GCA_002067495</t>
  </si>
  <si>
    <t>MVQJ01000001.1 Methanosaeta sp. PtaB.Bin087 A4E50_contig000001, whole genome shotgun sequence</t>
  </si>
  <si>
    <t>GCA_000979635</t>
  </si>
  <si>
    <t>JJPK01000007.1 Methanosarcina mazei strain 3.F.T.1A.4 scaffold100_1_size6628-refined, whole genome shotgun sequence</t>
  </si>
  <si>
    <t>GCA_900106905</t>
  </si>
  <si>
    <t>FNMU01000010.1 Methanohalophilus halophilus strain Z-7982 genome assembly, contig: Ga0073302_110, whole genome shotgun sequence</t>
  </si>
  <si>
    <t>GCA_000979935</t>
  </si>
  <si>
    <t>JJQK01000293.1 Methanosarcina mazei strain 1.H.A.2.1 scaffold100_1_size12862-refined, whole genome shotgun sequence</t>
  </si>
  <si>
    <t>GCA_000979425</t>
  </si>
  <si>
    <t>JJOX01000065.1 Methanosarcina sp. 2.H.T.1A.3 scaffold10_1_size73705-refined, whole genome shotgun sequence</t>
  </si>
  <si>
    <t>GCA_000979745</t>
  </si>
  <si>
    <t>JJPS01000221.1 Methanosarcina mazei strain 3.H.A.2.8 scaffold100_1_size15374-refined, whole genome shotgun sequence</t>
  </si>
  <si>
    <t>GCA_000980135</t>
  </si>
  <si>
    <t>JJQZ01000135.1 Methanosarcina mazei strain 1.H.T.2.1 scaffold100_1_size9428-refined, whole genome shotgun sequence</t>
  </si>
  <si>
    <t>GCA_000979375</t>
  </si>
  <si>
    <t>JJOT01000113.1 Methanosarcina mazei strain 2.F.T.0.2 scaffold100_1_size6834-refined, whole genome shotgun sequence</t>
  </si>
  <si>
    <t>GCA_002634415</t>
  </si>
  <si>
    <t>NSJO01000074.1 Candidatus Methanoperedens sp. isolate Ru_enrich_MN NODE_1010_length_18375_cov_8.74463, whole genome shotgun sequence</t>
  </si>
  <si>
    <t>GCA_003661185</t>
  </si>
  <si>
    <t>QMVQ01000001.1 Methanosarcinales archaeon isolate B39_G2 B39_Guay2_scaffold_00108, whole genome shotgun sequence</t>
  </si>
  <si>
    <t>GCA_000979755</t>
  </si>
  <si>
    <t>JJPT01000053.1 Methanosarcina mazei strain 3.H.M.1A.1 scaffold100_1_size9903-refined, whole genome shotgun sequence</t>
  </si>
  <si>
    <t>GCA_003251595</t>
  </si>
  <si>
    <t>QKEY01000050.1 Methanolobus vulcani isolate SZUA-488 scaffold_100530, whole genome shotgun sequence</t>
  </si>
  <si>
    <t>GCA_002498745</t>
  </si>
  <si>
    <t>DAIO01000106.1 TPA_asm: Methanosaeta sp. UBA533 UBA533_contig_10129, whole genome shotgun sequence</t>
  </si>
  <si>
    <t>GCA_002067705</t>
  </si>
  <si>
    <t>MVRL01000001.1 Methanosaeta sp. PtaU1.Bin112 A4E49_contig000001, whole genome shotgun sequence</t>
  </si>
  <si>
    <t>GCA_001577565</t>
  </si>
  <si>
    <t>LSRV01000143.1 Methanolobus sp. T82-4 scaffold_1029, whole genome shotgun sequence</t>
  </si>
  <si>
    <t>GCA_002252965</t>
  </si>
  <si>
    <t>NHPG01000047.1 Halorubrum sp. Ea1 contig0001, whole genome shotgun sequence</t>
  </si>
  <si>
    <t>GCA_002501645</t>
  </si>
  <si>
    <t>DANU01000031.1 TPA_asm: Methanosarcina sp. UBA361 UBA361_contig_1, whole genome shotgun sequence</t>
  </si>
  <si>
    <t>GCA_002494545</t>
  </si>
  <si>
    <t>DABZ01000028.1 TPA_asm: Methanosarcina sp. UBA363 UBA363_contig_10259, whole genome shotgun sequence</t>
  </si>
  <si>
    <t>GCA_003661105</t>
  </si>
  <si>
    <t>QMVM01000001.1 Methanosarcinales archaeon isolate B131_G9 B131_Guay9_scaffold_00409, whole genome shotgun sequence</t>
  </si>
  <si>
    <t>GCA_003601555</t>
  </si>
  <si>
    <t>PIXX01000009.1 Candidatus Syntrophoarchaeum sp. WYZ-LMO15 WYZ-LMO15_contig101137, whole genome shotgun sequence</t>
  </si>
  <si>
    <t>GCA_003661045</t>
  </si>
  <si>
    <t>QMVJ01000001.1 Methanosarcinales archaeon isolate B65_G16 B65_Guay16_scaffold_00260, whole genome shotgun sequence</t>
  </si>
  <si>
    <t>GCA_002508425</t>
  </si>
  <si>
    <t>DAKU01000029.1 TPA_asm: Methanosarcinaceae archaeon UBA470 UBA470_contig_10070, whole genome shotgun sequence</t>
  </si>
  <si>
    <t>GCA_001509375</t>
  </si>
  <si>
    <t>LGFT01000012.1 Methanosaeta harundinacea isolate 57_489 MPI_scaffold_104, whole genome shotgun sequence</t>
  </si>
  <si>
    <t>GCA_003104905</t>
  </si>
  <si>
    <t>PQAS01000001.1 Candidatus Methanoperedenaceae archaeon isolate FeB_1 FeB1_1, whole genome shotgun sequence</t>
  </si>
  <si>
    <t>GCA_002487355</t>
  </si>
  <si>
    <t>NTMG01000006.1 Candidatus Methanoperedens sp. BLZ2 CMPBLZ2contig_1, whole genome shotgun sequence</t>
  </si>
  <si>
    <t>GCA_002973515</t>
  </si>
  <si>
    <t>PVBU01000001.1 Methanohalophilus euhalobius strain DSM 10369 Ga0139039_101, whole genome shotgun sequence</t>
  </si>
  <si>
    <t>GCA_002497045</t>
  </si>
  <si>
    <t>DAMI01000007.1 TPA_asm: Methanosarcina sp. UBA135 UBA135_contig_10088, whole genome shotgun sequence</t>
  </si>
  <si>
    <t>GCA_000979275</t>
  </si>
  <si>
    <t>JJQV01000093.1 Methanosarcina mazei strain 1.H.M.2.2 scaffold100_1_size8906-refined, whole genome shotgun sequence</t>
  </si>
  <si>
    <t>GCA_003661195</t>
  </si>
  <si>
    <t>QMVR01000001.1 Methanosarcinales archaeon isolate B22_G9 B22_Guay9_scaffold_03124, whole genome shotgun sequence</t>
  </si>
  <si>
    <t>GCA_002494845</t>
  </si>
  <si>
    <t>DACU01000003.1 TPA_asm: Methanosarcina sp. UBA43 UBA43_contig_101, whole genome shotgun sequence</t>
  </si>
  <si>
    <t>GCA_002505485</t>
  </si>
  <si>
    <t>DAVG01000116.1 TPA_asm: Methanosarcina sp. UBA5 UBA5_contig_10070, whole genome shotgun sequence</t>
  </si>
  <si>
    <t>GCA_001726015</t>
  </si>
  <si>
    <t>MCNQ01000001.1 Methanohalophilus sp. 2-GBenrich scaffold_0, whole genome shotgun sequence</t>
  </si>
  <si>
    <t>GCA_000970305</t>
  </si>
  <si>
    <t>CP009517.1 Methanosarcina barkeri 3, complete genome</t>
  </si>
  <si>
    <t>GCA_002496495</t>
  </si>
  <si>
    <t>DAKG01000028.1 TPA_asm: Methanosarcina sp. UBA47 UBA47_contig_1043, whole genome shotgun sequence</t>
  </si>
  <si>
    <t>GCA_000765475</t>
  </si>
  <si>
    <t>JRHO01000001.1 Methanococcoides methylutens strain DSM 2657 Mm2657_contig1, whole genome shotgun sequence</t>
  </si>
  <si>
    <t>GCA_000969945</t>
  </si>
  <si>
    <t>CP009524.1 Methanosarcina sp. Kolksee, complete genome</t>
  </si>
  <si>
    <t>GCA_002501765</t>
  </si>
  <si>
    <t>DAOG01000067.1 TPA_asm: Methanosaeta sp. UBA204 UBA204_contig_100835, whole genome shotgun sequence</t>
  </si>
  <si>
    <t>GCA_000979105</t>
  </si>
  <si>
    <t>JJQA01000023.1 Methanosarcina mazei strain 1.F.A.1A.3 scaffold100_1_size4317-refined, whole genome shotgun sequence</t>
  </si>
  <si>
    <t>GCA_002497705</t>
  </si>
  <si>
    <t>DAEK01000040.1 TPA_asm: Methanosaeta harundinacea isolate UBA246 UBA246_contig_10011, whole genome shotgun sequence</t>
  </si>
  <si>
    <t>GCA_000336935</t>
  </si>
  <si>
    <t>AOME01000001.1 Halococcus salifodinae DSM 8989 contig_1, whole genome shotgun sequence</t>
  </si>
  <si>
    <t>GCA_001766815</t>
  </si>
  <si>
    <t>LYOS01000001.1 Candidatus Syntrophoarchaeum caldarius isolate BOX2 BOX2_8_reassembly_contig01, whole genome shotgun sequence</t>
  </si>
  <si>
    <t>GCA_002502475</t>
  </si>
  <si>
    <t>DAOX01000185.1 TPA_asm: Methanosaeta sp. UBA70 UBA70_contig_10176, whole genome shotgun sequence</t>
  </si>
  <si>
    <t>GCA_002495725</t>
  </si>
  <si>
    <t>DAGK01000029.1 TPA_asm: Methanosarcina sp. UBA411 UBA411_contig_10970, whole genome shotgun sequence</t>
  </si>
  <si>
    <t>GCA_002496325</t>
  </si>
  <si>
    <t>DAJM01000058.1 TPA_asm: Candidatus Methanoperedens sp. UBA453 UBA453_contig_1000, whole genome shotgun sequence</t>
  </si>
  <si>
    <t>GCA_000979385</t>
  </si>
  <si>
    <t>JJOV01000078.1 Methanosarcina sp. 2.H.A.1B.4 scaffold10_1_size86884-refined, whole genome shotgun sequence</t>
  </si>
  <si>
    <t>GCA_900177455</t>
  </si>
  <si>
    <t>FXBN01000009.1 Methanohalophilus portucalensis FDF-1 genome assembly, contig: Ga0139040_19, whole genome shotgun sequence</t>
  </si>
  <si>
    <t>GCA_003661065</t>
  </si>
  <si>
    <t>QMVL01000001.1 Methanosarcinales archaeon isolate B25_G1 B25_Guay1_scaffold_00954, whole genome shotgun sequence</t>
  </si>
  <si>
    <t>GCA_002496085</t>
  </si>
  <si>
    <t>DAIK01000147.1 TPA_asm: Methanosaeta sp. UBA458 UBA458_contig_1019, whole genome shotgun sequence</t>
  </si>
  <si>
    <t>GCA_000979475</t>
  </si>
  <si>
    <t>JJOZ01000023.1 Methanosarcina sp. 2.H.T.1A.8 scaffold10_1_size129321-refined, whole genome shotgun sequence</t>
  </si>
  <si>
    <t>GCA_002504605</t>
  </si>
  <si>
    <t>DATI01000026.1 TPA_asm: Methanosarcina sp. UBA301 UBA301_contig_1161, whole genome shotgun sequence</t>
  </si>
  <si>
    <t>GCA_000013725</t>
  </si>
  <si>
    <t>CP000300.1 Methanococcoides burtonii DSM 6242, complete genome</t>
  </si>
  <si>
    <t>GCA_002506015</t>
  </si>
  <si>
    <t>DAWR01000036.1 TPA_asm: Methanosarcinales archaeon UBA261 UBA261_contig_100595, whole genome shotgun sequence</t>
  </si>
  <si>
    <t>GCA_004525205</t>
  </si>
  <si>
    <t>SPBT01000125.1 Methanosarcina sp. isolate das_tool.concoct.132 k141_1002625, whole genome shotgun sequence</t>
  </si>
  <si>
    <t>GCA_001766825</t>
  </si>
  <si>
    <t>LYOR01000001.1 Candidatus Syntrophoarchaeum butanivorans isolate BOX1 BOX1_11reassembly_contig01, whole genome shotgun sequence</t>
  </si>
  <si>
    <t>GCA_000979345</t>
  </si>
  <si>
    <t>JJOS01000145.1 Methanosarcina mazei strain 2.F.A.2.4 scaffold100_1_size7531-refined, whole genome shotgun sequence</t>
  </si>
  <si>
    <t>GCA_000970165</t>
  </si>
  <si>
    <t>CP009509.1 Methanosarcina mazei WWM610, complete genome</t>
  </si>
  <si>
    <t>GCA_003722155</t>
  </si>
  <si>
    <t>RJJF01000001.1 Methanohalophilus euhalobius strain DSM 10369 Me10369_scfld_1, whole genome shotgun sequence</t>
  </si>
  <si>
    <t>GCA_000196655</t>
  </si>
  <si>
    <t>CP002069.1 Methanohalobium evestigatum Z-7303, complete genome</t>
  </si>
  <si>
    <t>GCA_002067275</t>
  </si>
  <si>
    <t>MVQX01000001.1 Methanomethylovorans sp. PtaU1.Bin093 A4E24_contig000001, whole genome shotgun sequence</t>
  </si>
  <si>
    <t>GCA_002502805</t>
  </si>
  <si>
    <t>DAQI01000045.1 TPA_asm: Methanosarcina sp. UBA323 UBA323_contig_10028, whole genome shotgun sequence</t>
  </si>
  <si>
    <t>GCA_002498505</t>
  </si>
  <si>
    <t>DAHQ01000067.1 TPA_asm: Methanosaeta harundinacea isolate UBA476 UBA476_contig_10113, whole genome shotgun sequence</t>
  </si>
  <si>
    <t>GCA_004745425</t>
  </si>
  <si>
    <t>PGGK01000010.1 Methanolobus sp. SY-01 SY01_10_length_93579, whole genome shotgun sequence</t>
  </si>
  <si>
    <t>GCA_002067955</t>
  </si>
  <si>
    <t>MVRM01000001.1 Methanosaeta sp. PtaU1.Bin055 A4E51_contig000001, whole genome shotgun sequence</t>
  </si>
  <si>
    <t>GCA_000979675</t>
  </si>
  <si>
    <t>JJPN01000116.1 Methanosarcina mazei strain 3.H.A.1A.2 scaffold100_1_size11872-refined, whole genome shotgun sequence</t>
  </si>
  <si>
    <t>GCA_003157115</t>
  </si>
  <si>
    <t>PMIM01000358.1 Methanothrix sp. isolate fen_54 73.20120600_E3D.31_contig_103445, whole genome shotgun sequence</t>
  </si>
  <si>
    <t>GCA_001508185</t>
  </si>
  <si>
    <t>LGFK01000050.1 Methanosarcinales archeaon 56_1174 S_scaffold_1089, whole genome shotgun sequence</t>
  </si>
  <si>
    <t>GCA_002495775</t>
  </si>
  <si>
    <t>DAGR01000020.1 TPA_asm: Methanoregula sp. UBA244 UBA244_contig_1042, whole genome shotgun sequence</t>
  </si>
  <si>
    <t>GCA_002506095</t>
  </si>
  <si>
    <t>DAWW01000019.1 TPA_asm: Methanosarcina sp. UBA423 UBA423_contig_103, whole genome shotgun sequence</t>
  </si>
  <si>
    <t>GCA_000014945</t>
  </si>
  <si>
    <t>CP000477.1 Methanosaeta thermophila PT, complete genome</t>
  </si>
  <si>
    <t>GCA_004526155</t>
  </si>
  <si>
    <t>SPBG01000427.1 ANME-2 cluster archaeon isolate das_tool.concoct.12 k141_1005455, whole genome shotgun sequence</t>
  </si>
  <si>
    <t>GCA_000979585</t>
  </si>
  <si>
    <t>JJPH01000015.1 Methanosarcina mazei strain 3.F.A.2.7 scaffold100_1_size8233-refined, whole genome shotgun sequence</t>
  </si>
  <si>
    <t>GCA_900774055</t>
  </si>
  <si>
    <t>CAAGSW010000001.1 Methanococcoides sp. AM1 genome assembly, contig: NODE_1_length_540686_cov_8.720171_pilon, whole genome shotgun sequence</t>
  </si>
  <si>
    <t>GCA_003162615</t>
  </si>
  <si>
    <t>PMNG01000191.1 Methanothrix sp. isolate fen_7 73.20100900_E3D.38_contig_10074, whole genome shotgun sequence</t>
  </si>
  <si>
    <t>GCA_002243045</t>
  </si>
  <si>
    <t>MBKP01000078.1 Methanolobus psychrotolerans strain YSF-03 NODE_100_length_1336_cov_41.815121, whole genome shotgun sequence</t>
  </si>
  <si>
    <t>GCA_002067265</t>
  </si>
  <si>
    <t>MVQW01000001.1 Methanomethylovorans sp. PtaU1.Bin073 A4E23_contig000001, whole genome shotgun sequence</t>
  </si>
  <si>
    <t>GCA_000306725</t>
  </si>
  <si>
    <t>CP003083.1 Methanolobus psychrophilus R15, complete genome</t>
  </si>
  <si>
    <t>GCA_002505825</t>
  </si>
  <si>
    <t>DAWA01000017.1 TPA_asm: Methanosarcina sp. UBA338 UBA338_contig_10153, whole genome shotgun sequence</t>
  </si>
  <si>
    <t>GCA_002502785</t>
  </si>
  <si>
    <t>DAQG01000119.1 TPA_asm: Methanosaeta harundinacea isolate UBA1 UBA1_contig_1029, whole genome shotgun sequence</t>
  </si>
  <si>
    <t>GCA_000217995</t>
  </si>
  <si>
    <t>CP002101.1 Methanosalsum zhilinae DSM 4017, complete genome</t>
  </si>
  <si>
    <t>GCA_002503455</t>
  </si>
  <si>
    <t>DARU01000001.1 TPA_asm: Methanosarcina sp. UBA591 UBA591_contig_10085, whole genome shotgun sequence</t>
  </si>
  <si>
    <t>GCA_002496465</t>
  </si>
  <si>
    <t>DAKC01000102.1 TPA_asm: Methanosaeta sp. UBA356 UBA356_contig_1004, whole genome shotgun sequence</t>
  </si>
  <si>
    <t>GCA_002503085</t>
  </si>
  <si>
    <t>DAQZ01000126.1 TPA_asm: Methanosaeta harundinacea isolate UBA205 UBA205_contig_10076, whole genome shotgun sequence</t>
  </si>
  <si>
    <t>GCA_000979185</t>
  </si>
  <si>
    <t>JJQI01000028.1 Methanosarcina mazei strain 1.H.A.1A.4 scaffold100_1_size2904-refined, whole genome shotgun sequence</t>
  </si>
  <si>
    <t>GCA_003153835</t>
  </si>
  <si>
    <t>PMBL01000257.1 Methanoregula sp. isolate fen_66 73.20120700_E3M.61_contig_100507, whole genome shotgun sequence</t>
  </si>
  <si>
    <t>GCA_002509335</t>
  </si>
  <si>
    <t>DAIV01000104.1 TPA_asm: Methanosarcina sp. UBA342 UBA342_contig_10031, whole genome shotgun sequence</t>
  </si>
  <si>
    <t>GCA_000970145</t>
  </si>
  <si>
    <t>CP009508.1 Methanosarcina siciliae C2J, complete genome</t>
  </si>
  <si>
    <t>GCA_000978965</t>
  </si>
  <si>
    <t>JJPI01000112.1 Methanosarcina mazei strain 3.F.T.1A.1 scaffold100_1_size8413-refined, whole genome shotgun sequence</t>
  </si>
  <si>
    <t>GCA_002499825</t>
  </si>
  <si>
    <t>DANI01000113.1 TPA_asm: Methanolinea sp. UBA245 UBA245_contig_10350, whole genome shotgun sequence</t>
  </si>
  <si>
    <t>GCA_004193545</t>
  </si>
  <si>
    <t>RPGO01000021.1 Methanosarcinales archaeon isolate Eth-Arch1 Scaffold112_pilon, whole genome shotgun sequence</t>
  </si>
  <si>
    <t>GCA_002508635</t>
  </si>
  <si>
    <t>DACO01000111.1 TPA_asm: Methanolobus sp. UBA118 UBA118_contig_1003, whole genome shotgun sequence</t>
  </si>
  <si>
    <t>GCA_002067795</t>
  </si>
  <si>
    <t>MVQI01000001.1 Methanosaeta sp. PtaB.Bin039 A4E45_contig000001, whole genome shotgun sequence</t>
  </si>
  <si>
    <t>GCA_000328665</t>
  </si>
  <si>
    <t>CP003362.1 Methanomethylovorans hollandica DSM 15978, complete genome</t>
  </si>
  <si>
    <t xml:space="preserve">Methanosarcinales </t>
  </si>
  <si>
    <t>GCA_002067335</t>
  </si>
  <si>
    <t>MVRF01000001.1 Methanoregulaceae archaeon PtaU1.Bin059 A4E40_contig000001, whole genome shotgun sequence</t>
  </si>
  <si>
    <t>GCA_002503135</t>
  </si>
  <si>
    <t>DARA01000065.1 TPA_asm: Methanomicrobiaceae archaeon UBA207 UBA207_contig_10556, whole genome shotgun sequence</t>
  </si>
  <si>
    <t>GCA_001512385</t>
  </si>
  <si>
    <t>LFRO01000029.1 Methanoculleus sp. DTU007 scaffold10131, whole genome shotgun sequence</t>
  </si>
  <si>
    <t>GCA_002498375</t>
  </si>
  <si>
    <t>DAHC01000012.1 TPA_asm: Methanocorpusculum sp. UBA424 UBA424_contig_1, whole genome shotgun sequence</t>
  </si>
  <si>
    <t>GCA_002496255</t>
  </si>
  <si>
    <t>DAJB01000175.1 TPA_asm: Methanoculleus marisnigri isolate UBA478 UBA478_contig_100058, whole genome shotgun sequence</t>
  </si>
  <si>
    <t>GCA_000021965</t>
  </si>
  <si>
    <t>CP001338.1 Methanosphaerula palustris E1-9c chromosome, complete genome</t>
  </si>
  <si>
    <t>GCA_002508665</t>
  </si>
  <si>
    <t>DAIY01000035.1 TPA_asm: Methanoculleus sp. UBA416 UBA416_contig_1031, whole genome shotgun sequence</t>
  </si>
  <si>
    <t>GCA_000430905</t>
  </si>
  <si>
    <t>AUMX01000001.1 Methanocorpusculum bavaricum DSM 4179 H575DRAFT_scaffold00001.1_C, whole genome shotgun sequence</t>
  </si>
  <si>
    <t>GCA_002499755</t>
  </si>
  <si>
    <t>DANC01000006.1 TPA_asm: Methanoculleus sp. UBA291 UBA291_contig_1002, whole genome shotgun sequence</t>
  </si>
  <si>
    <t>GCA_003550375</t>
  </si>
  <si>
    <t>PUKA01000227.1 Methanocalculaceae archaeon isolate B1Sed10_97 B1-Sed10-C10138, whole genome shotgun sequence</t>
  </si>
  <si>
    <t>GCA_003157895</t>
  </si>
  <si>
    <t>PMKW01000108.1 Methanoregula sp. isolate fen_47 73.20120600_E1D.45_contig_101074, whole genome shotgun sequence</t>
  </si>
  <si>
    <t>GCA_002839575</t>
  </si>
  <si>
    <t>PGYH01000170.1 Methanomicrobiales archaeon HGW-Methanomicrobiales-6 08E140C01_z5_2013_Ig3399_v2_scaffold_10060, whole genome shotgun sequence</t>
  </si>
  <si>
    <t>GCA_002839675</t>
  </si>
  <si>
    <t>PGYM01000001.1 Methanomicrobiales archaeon HGW-Methanomicrobiales-1 bjp_ig2102_scaffold_0, whole genome shotgun sequence</t>
  </si>
  <si>
    <t>GCA_000691865</t>
  </si>
  <si>
    <t>JMIO01000001.1 Methanoculleus sp. MH98A c1, whole genome shotgun sequence</t>
  </si>
  <si>
    <t>GCA_003315675</t>
  </si>
  <si>
    <t>NIZU01000001.1 Methanocorpusculum sp. MCE ALMCE001_contig000001, whole genome shotgun sequence</t>
  </si>
  <si>
    <t>GCA_002497445</t>
  </si>
  <si>
    <t>DADD01000012.1 TPA_asm: Methanoregula sp. UBA450 UBA450_contig_10006, whole genome shotgun sequence</t>
  </si>
  <si>
    <t>GCA_002503105</t>
  </si>
  <si>
    <t>DAQY01000031.1 TPA_asm: Methanomicrobiaceae archaeon UBA206 UBA206_contig_10222, whole genome shotgun sequence</t>
  </si>
  <si>
    <t>GCA_002499905</t>
  </si>
  <si>
    <t>DANP01000006.1 TPA_asm: Methanolinea sp. UBA277 UBA277_contig_10248, whole genome shotgun sequence</t>
  </si>
  <si>
    <t>GCA_002509345</t>
  </si>
  <si>
    <t>DACM01000032.1 TPA_asm: Methanoregula sp. UBA469 UBA469_contig_10190, whole genome shotgun sequence</t>
  </si>
  <si>
    <t>GCA_002499025</t>
  </si>
  <si>
    <t>DAJZ01000055.1 TPA_asm: Methanoregula sp. UBA143 UBA143_contig_1, whole genome shotgun sequence</t>
  </si>
  <si>
    <t>GCA_900025055</t>
  </si>
  <si>
    <t>FIZL01000001.1 uncultured Methanoculleus sp. genome assembly, contig: 4, whole genome shotgun sequence</t>
  </si>
  <si>
    <t>GCA_002498025</t>
  </si>
  <si>
    <t>DAFT01000024.1 TPA_asm: Methanoculleus sp. UBA307 UBA307_contig_1044, whole genome shotgun sequence</t>
  </si>
  <si>
    <t>GCA_002508495</t>
  </si>
  <si>
    <t>DANA01000044.1 TPA_asm: Methanoregula sp. UBA276 UBA276_contig_10094, whole genome shotgun sequence</t>
  </si>
  <si>
    <t>GCA_001603255</t>
  </si>
  <si>
    <t>LUYK01000145.1 Methanomicrobiales archaeon Methan_07 Methan_07_contig_10049, whole genome shotgun sequence</t>
  </si>
  <si>
    <t>GCA_002495065</t>
  </si>
  <si>
    <t>DADT01000068.1 TPA_asm: Methanoregula sp. UBA471 UBA471_contig_1048, whole genome shotgun sequence</t>
  </si>
  <si>
    <t>GCA_002835825</t>
  </si>
  <si>
    <t>PIZH01000101.1 Methanoregula sp. isolate PD_MW2_B NODE_1017_length_6411_cov_6.3584_ID_1223755, whole genome shotgun sequence</t>
  </si>
  <si>
    <t>GCA_003555325</t>
  </si>
  <si>
    <t>PWGQ01000117.1 Methanosarcinaceae archaeon isolate T1Sed10_164 T1-Sed10-C11065, whole genome shotgun sequence</t>
  </si>
  <si>
    <t>GCA_003194435</t>
  </si>
  <si>
    <t>PQXC01000010.1 Methanophagales archaeon isolate G60ANME1 NODE_10_length_81617_cov_14.4954, whole genome shotgun sequence</t>
  </si>
  <si>
    <t>GCA_002506105</t>
  </si>
  <si>
    <t>DAWU01000055.1 TPA_asm: Methanolinea sp. UBA275 UBA275_contig_1052, whole genome shotgun sequence</t>
  </si>
  <si>
    <t>GCA_003560275</t>
  </si>
  <si>
    <t>PWIU01000157.1 Methanocalculaceae archaeon isolate CSSed10_120 CS-Sed10-C10035, whole genome shotgun sequence</t>
  </si>
  <si>
    <t>GCA_002497485</t>
  </si>
  <si>
    <t>DADH01000081.1 TPA_asm: Methanoregula sp. UBA278 UBA278_contig_10035, whole genome shotgun sequence</t>
  </si>
  <si>
    <t>GCA_002506585</t>
  </si>
  <si>
    <t>DAXW01000013.1 TPA_asm: Methanoculleus sp. UBA430 UBA430_contig_1332, whole genome shotgun sequence</t>
  </si>
  <si>
    <t>GCA_000015765</t>
  </si>
  <si>
    <t>CP000559.1 Methanocorpusculum labreanum Z, complete genome</t>
  </si>
  <si>
    <t>GCA_003170955</t>
  </si>
  <si>
    <t>PMXY01000023.1 Methanoregula sp. isolate fen_28 73.20110800_E1S.26_contig_100944, whole genome shotgun sequence</t>
  </si>
  <si>
    <t>GCA_000147875</t>
  </si>
  <si>
    <t>CP002117.1 Methanolacinia petrolearia DSM 11571 chromosome, complete genome</t>
  </si>
  <si>
    <t>GCA_003173335</t>
  </si>
  <si>
    <t>QGMZ01000001.1 Methanospirillum stamsii strain Pt1 DSM26304_1, whole genome shotgun sequence</t>
  </si>
  <si>
    <t>GCA_002503885</t>
  </si>
  <si>
    <t>DASQ01000128.1 TPA_asm: Methanoculleus marisnigri isolate UBA468 UBA468_contig_1010, whole genome shotgun sequence</t>
  </si>
  <si>
    <t>GCA_002508705</t>
  </si>
  <si>
    <t>DAYL01000007.1 TPA_asm: Methanoculleus sp. UBA374 UBA374_contig_1063, whole genome shotgun sequence</t>
  </si>
  <si>
    <t>GCA_001896715</t>
  </si>
  <si>
    <t>MPOY01000017.1 Methanoculleus sp. EBM-46 k99_10042, whole genome shotgun sequence</t>
  </si>
  <si>
    <t>GCA_002067115</t>
  </si>
  <si>
    <t>MVQC01000001.1 Methanoregulaceae archaeon PtaB.Bin009 A4E36_contig000001, whole genome shotgun sequence</t>
  </si>
  <si>
    <t>GCA_002067485</t>
  </si>
  <si>
    <t>MVQE01000001.1 Methanoregulaceae archaeon PtaB.Bin108 A4E38_contig000001, whole genome shotgun sequence</t>
  </si>
  <si>
    <t>GCA_002498065</t>
  </si>
  <si>
    <t>DAFZ01000019.1 TPA_asm: Methanoculleus sp. UBA208 UBA208_contig_10640, whole genome shotgun sequence</t>
  </si>
  <si>
    <t>GCA_002503525</t>
  </si>
  <si>
    <t>DARX01000049.1 TPA_asm: Methanoculleus marisnigri isolate UBA535 UBA535_contig_10015, whole genome shotgun sequence</t>
  </si>
  <si>
    <t>GCA_002067035</t>
  </si>
  <si>
    <t>MVQB01000001.1 Methanoregula sp. PtaB.Bin085 A4E33_contig000001, whole genome shotgun sequence</t>
  </si>
  <si>
    <t>GCA_002506145</t>
  </si>
  <si>
    <t>DAWY01000088.1 TPA_asm: Methanoregula sp. UBA274 UBA274_contig_1027, whole genome shotgun sequence</t>
  </si>
  <si>
    <t>GCA_002496855</t>
  </si>
  <si>
    <t>DALR01000046.1 TPA_asm: Methanolinea sp. UBA145 UBA145_contig_100680, whole genome shotgun sequence</t>
  </si>
  <si>
    <t>GCA_002501655</t>
  </si>
  <si>
    <t>DANY01000014.1 TPA_asm: Methanoculleus sp. UBA303 UBA303_contig_1019, whole genome shotgun sequence</t>
  </si>
  <si>
    <t>GCA_003838185</t>
  </si>
  <si>
    <t>QZAD01000014.1 Methanocalculus sp. MSAO_Arc1 k121-1116, whole genome shotgun sequence</t>
  </si>
  <si>
    <t>GCA_004297185</t>
  </si>
  <si>
    <t>PGCL01000010.1 Methanofollis sp. FWC-SCC2 FWC-SCC2_10_length_15162, whole genome shotgun sequence</t>
  </si>
  <si>
    <t>GCA_000980075</t>
  </si>
  <si>
    <t>JJQW01000046.1 Methanosarcina mazei strain 1.H.M.2.3 scaffold100_1_size8803-refined, whole genome shotgun sequence</t>
  </si>
  <si>
    <t>GCA_003160755</t>
  </si>
  <si>
    <t>QEXZ01000001.1 Methanomicrobiales archaeon isolate M5.MMPM 1, whole genome shotgun sequence</t>
  </si>
  <si>
    <t>GCA_000784355</t>
  </si>
  <si>
    <t>AXDV01000001.1 Methanolacinia paynteri strain DSM 2545 PGA_1, whole genome shotgun sequence</t>
  </si>
  <si>
    <t>GCA_002067645</t>
  </si>
  <si>
    <t>MVRD01000001.1 Methanoregula sp. PtaU1.Bin006 A4E34_contig000001, whole genome shotgun sequence</t>
  </si>
  <si>
    <t>GCA_001563305</t>
  </si>
  <si>
    <t>CP013703.1 Methanogenic archaeon mixed culture ISO4-G1, complete genome</t>
  </si>
  <si>
    <t>GCA_002926195</t>
  </si>
  <si>
    <t>MZXQ01000335.1 ANME-2 cluster archaeon HR1 5133_contig_10050, whole genome shotgun sequence</t>
  </si>
  <si>
    <t>GCA_001512375</t>
  </si>
  <si>
    <t>LFRN01000020.1 Candidatus Methanoculleus thermohydrogenotrophicum isolate DTU006 scaffold10013, whole genome shotgun sequence</t>
  </si>
  <si>
    <t>GCA_002508745</t>
  </si>
  <si>
    <t>DASA01000049.1 TPA_asm: Methanoculleus sp. UBA334 UBA334_contig_104, whole genome shotgun sequence</t>
  </si>
  <si>
    <t>GCA_002496135</t>
  </si>
  <si>
    <t>DAIN01000167.1 TPA_asm: Methanomicrobiales archaeon UBA81 UBA81_contig_1000, whole genome shotgun sequence</t>
  </si>
  <si>
    <t>GCA_003559825</t>
  </si>
  <si>
    <t>PWKA01000068.1 Methanocalculaceae archaeon isolate CSSed10_173R1 CS-Sed10-C101573, whole genome shotgun sequence</t>
  </si>
  <si>
    <t>GCA_002508765</t>
  </si>
  <si>
    <t>DAUJ01000073.1 TPA_asm: Methanoculleus sp. UBA331 UBA331_contig_1069, whole genome shotgun sequence</t>
  </si>
  <si>
    <t>GCA_002839585</t>
  </si>
  <si>
    <t>PGYI01000023.1 Methanomicrobiales archaeon HGW-Methanomicrobiales-5 bjp_ig2103_scaffold_10025, whole genome shotgun sequence</t>
  </si>
  <si>
    <t>GCA_002839645</t>
  </si>
  <si>
    <t>PGYL01000030.1 Methanomicrobiales archaeon HGW-Methanomicrobiales-2 yuki_s1_sub10_scaffold_101, whole genome shotgun sequence</t>
  </si>
  <si>
    <t>GCA_002496755</t>
  </si>
  <si>
    <t>DALL01000021.1 TPA_asm: Methanoculleus sp. UBA406 UBA406_contig_10018, whole genome shotgun sequence</t>
  </si>
  <si>
    <t>GCA_002839605</t>
  </si>
  <si>
    <t>PGYK01000007.1 Methanomicrobiales archaeon HGW-Methanomicrobiales-3 bjp_ig2103_scaffold_112, whole genome shotgun sequence</t>
  </si>
  <si>
    <t>GCA_002509505</t>
  </si>
  <si>
    <t>DAPL01000129.1 TPA_asm: Methanolinea sp. UBA155 UBA155_contig_100001, whole genome shotgun sequence</t>
  </si>
  <si>
    <t>GCA_001571385</t>
  </si>
  <si>
    <t>BCNW01000001.1 Methanofollis ethanolicus DNA, contig: MEFOE_1, whole genome shotgun sequence</t>
  </si>
  <si>
    <t>GCA_001509255</t>
  </si>
  <si>
    <t>LGGD01000226.1 Methanoculleus marisnigri isolate 62_101 MPI_scaffold_10007, whole genome shotgun sequence</t>
  </si>
  <si>
    <t>GCA_001512965</t>
  </si>
  <si>
    <t>LFRW01000025.1 Methanomicrobia archaeon DTU008 scaffold105604, whole genome shotgun sequence</t>
  </si>
  <si>
    <t>GCA_002508775</t>
  </si>
  <si>
    <t>DAFF01000051.1 TPA_asm: Methanoculleus sp. UBA312 UBA312_contig_10079, whole genome shotgun sequence</t>
  </si>
  <si>
    <t>GCA_001017125</t>
  </si>
  <si>
    <t>JXOJ01000001.1 Methanoculleus sediminis strain S3Fa S3Fa_contig_1, whole genome shotgun sequence</t>
  </si>
  <si>
    <t>GCA_002067665</t>
  </si>
  <si>
    <t>MVRG01000001.1 Methanoregulaceae archaeon PtaU1.Bin066 A4E41_contig000001, whole genome shotgun sequence</t>
  </si>
  <si>
    <t>GCA_003173355</t>
  </si>
  <si>
    <t>QGMY01000001.1 Methanospirillum lacunae strain Ki8-1 DSM22751_1, whole genome shotgun sequence</t>
  </si>
  <si>
    <t>GCA_004102725</t>
  </si>
  <si>
    <t>LHQS01000001.1 Methanoculleus taiwanensis strain CYW4 CYW4_contig_1, whole genome shotgun sequence</t>
  </si>
  <si>
    <t>GCA_003170975</t>
  </si>
  <si>
    <t>PMXW01000088.1 Methanoregula sp. isolate fen_24 73.20110800_E1M.18_contig_102915, whole genome shotgun sequence</t>
  </si>
  <si>
    <t>GCA_000327485</t>
  </si>
  <si>
    <t>CP003167.1 Methanoregula formicica SMSP chromosome, complete genome</t>
  </si>
  <si>
    <t>GCA_003136075</t>
  </si>
  <si>
    <t>PNBP01000026.1 Methanoregula sp. isolate fen_60 73.20120700_E1X.21_contig_10143, whole genome shotgun sequence</t>
  </si>
  <si>
    <t>GCA_002506085</t>
  </si>
  <si>
    <t>DAWV01000015.1 TPA_asm: Methanocorpusculaceae archaeon UBA425 UBA425_contig_1016, whole genome shotgun sequence</t>
  </si>
  <si>
    <t>GCA_001508695</t>
  </si>
  <si>
    <t>LGHF01000260.1 Methanomicrobiales archaeon 53_19 MPJ_scaffold_10138, whole genome shotgun sequence</t>
  </si>
  <si>
    <t>GCA_001412335</t>
  </si>
  <si>
    <t>LKUF01000001.1 Methanolinea sp. SDB scaffold-10026, whole genome shotgun sequence</t>
  </si>
  <si>
    <t>GCA_000275865</t>
  </si>
  <si>
    <t>CM001555.1 Methanofollis liminatans DSM 4140 chromosome, whole genome shotgun sequence</t>
  </si>
  <si>
    <t>GCA_001412355</t>
  </si>
  <si>
    <t>LKUD01000001.1 Methanoculleus sp. SDB scaffold-10135, whole genome shotgun sequence</t>
  </si>
  <si>
    <t>GCA_002509575</t>
  </si>
  <si>
    <t>DAPF01000102.1 TPA_asm: Methanoculleus sp. UBA320 UBA320_contig_10151, whole genome shotgun sequence</t>
  </si>
  <si>
    <t>GCA_002501965</t>
  </si>
  <si>
    <t>DAOT01000124.1 TPA_asm: Methanolinea sp. UBA286 UBA286_contig_100282, whole genome shotgun sequence</t>
  </si>
  <si>
    <t>GCA_000235685</t>
  </si>
  <si>
    <t>AGIY02000001.1 Methanolinea tarda NOBI-1 Metta_Contig56.1_C, whole genome shotgun sequence</t>
  </si>
  <si>
    <t>GCA_003170075</t>
  </si>
  <si>
    <t>PMZU01000025.1 Methanoregula sp. isolate fen_34 73.20110800_E3D.97_contig_10958, whole genome shotgun sequence</t>
  </si>
  <si>
    <t>GCA_001315965</t>
  </si>
  <si>
    <t>BBBH01000001.1 Methanoculleus chikugoensis JCM 10825 DNA, contig: JCM10825.contig00001, whole genome shotgun sequence</t>
  </si>
  <si>
    <t>GCA_003251955</t>
  </si>
  <si>
    <t>QKDV01000245.1 Methanospirillum hungatei isolate SZUA-459 scaffold_100136, whole genome shotgun sequence</t>
  </si>
  <si>
    <t>GCA_002256605</t>
  </si>
  <si>
    <t>NOLF01000073.1 Methanosaeta sp. ASP1-1 scaffold_10115, whole genome shotgun sequence</t>
  </si>
  <si>
    <t>GCA_002067895</t>
  </si>
  <si>
    <t>MVRE01000001.1 Methanoregula sp. PtaU1.Bin051 A4E35_contig000001, whole genome shotgun sequence</t>
  </si>
  <si>
    <t>GCA_900036045</t>
  </si>
  <si>
    <t>LT158599.1 Methanoculleus sp. MAB1 isolate Methanoculleus sp MAB1 genome assembly, chromosome: chrI</t>
  </si>
  <si>
    <t>GCA_002506785</t>
  </si>
  <si>
    <t>DAYG01000051.1 TPA_asm: Methanoregula sp. UBA452 UBA452_contig_10156, whole genome shotgun sequence</t>
  </si>
  <si>
    <t>GCA_002509385</t>
  </si>
  <si>
    <t>DAEI01000059.1 TPA_asm: Methanomicrobia archaeon UBA590 UBA590_contig_10081, whole genome shotgun sequence</t>
  </si>
  <si>
    <t>GCA_002839625</t>
  </si>
  <si>
    <t>PGYJ01000140.1 Methanomicrobiales archaeon HGW-Methanomicrobiales-4 bjp_ig2158_scaffold_10078, whole genome shotgun sequence</t>
  </si>
  <si>
    <t>GCA_002502245</t>
  </si>
  <si>
    <t>DAPW01000009.1 TPA_asm: Methanoregula sp. UBA154 UBA154_contig_1016, whole genome shotgun sequence</t>
  </si>
  <si>
    <t>GCA_001602695</t>
  </si>
  <si>
    <t>LUYJ01000001.1 Methanomicrobiales archaeon Methan_06 Methan_06_contig_10086, whole genome shotgun sequence</t>
  </si>
  <si>
    <t>GCA_001571405</t>
  </si>
  <si>
    <t>BCNX01000001.1 Methanoculleus thermophilus DNA, contig: MCUTH_23, whole genome shotgun sequence</t>
  </si>
  <si>
    <t>GCA_002497785</t>
  </si>
  <si>
    <t>DAEU01000018.1 TPA_asm: Methanolinea sp. UBA144 UBA144_contig_11047, whole genome shotgun sequence</t>
  </si>
  <si>
    <t>GCA_002508675</t>
  </si>
  <si>
    <t>DATR01000030.1 TPA_asm: Methanoculleus sp. UBA389 UBA389_contig_1011, whole genome shotgun sequence</t>
  </si>
  <si>
    <t>GCA_002495225</t>
  </si>
  <si>
    <t>DAEF01000038.1 TPA_asm: Methanoregulaceae archaeon UBA288 UBA288_contig_100391, whole genome shotgun sequence</t>
  </si>
  <si>
    <t>GCA_002508725</t>
  </si>
  <si>
    <t>DAWF01000058.1 TPA_asm: Methanoculleus sp. UBA340 UBA340_contig_1002, whole genome shotgun sequence</t>
  </si>
  <si>
    <t>GCA_002509565</t>
  </si>
  <si>
    <t>DAFM01000062.1 TPA_asm: Methanoculleus sp. UBA377 UBA377_contig_10077, whole genome shotgun sequence</t>
  </si>
  <si>
    <t>GCA_000304355</t>
  </si>
  <si>
    <t>HE964772.2 Methanoculleus bourgensis MS2T complete genome</t>
  </si>
  <si>
    <t>GCA_002502935</t>
  </si>
  <si>
    <t>DAQR01000037.1 TPA_asm: Methanoculleus sp. UBA413 UBA413_contig_10142, whole genome shotgun sequence</t>
  </si>
  <si>
    <t>GCA_003552845</t>
  </si>
  <si>
    <t>PUOS01000018.1 Methanocalculaceae archaeon isolate B1Sed10_129R1 B1-Sed10-C100, whole genome shotgun sequence</t>
  </si>
  <si>
    <t>GCA_002287215</t>
  </si>
  <si>
    <t>LMVO01000001.1 Methanocorpusculum parvum strain XII contig_1, whole genome shotgun sequence</t>
  </si>
  <si>
    <t>GCA_001602375</t>
  </si>
  <si>
    <t>BCNY01000001.1 Methanoculleus horonobensis DNA, contig: MCUHO_15, whole genome shotgun sequence</t>
  </si>
  <si>
    <t>GCA_003135915</t>
  </si>
  <si>
    <t>PNBJ01000100.1 Methanoregula sp. isolate fen_27 73.20110800_E1S.23_contig_100587, whole genome shotgun sequence</t>
  </si>
  <si>
    <t>GCA_002495885</t>
  </si>
  <si>
    <t>DAHG01000034.1 TPA_asm: Methanocellaceae archaeon UBA148 UBA148_contig_100574, whole genome shotgun sequence</t>
  </si>
  <si>
    <t>GCA_002509545</t>
  </si>
  <si>
    <t>DAVF01000003.1 TPA_asm: Methanoculleus sp. UBA45 UBA45_contig_10013, whole genome shotgun sequence</t>
  </si>
  <si>
    <t>GCA_002497725</t>
  </si>
  <si>
    <t>DAER01000007.1 TPA_asm: Methanocorpusculum sp. UBA592 UBA592_contig_10005, whole genome shotgun sequence</t>
  </si>
  <si>
    <t>GCA_002509495</t>
  </si>
  <si>
    <t>DAEV01000116.1 TPA_asm: Methanolinea sp. UBA473 UBA473_contig_10245, whole genome shotgun sequence</t>
  </si>
  <si>
    <t>GCA_002496395</t>
  </si>
  <si>
    <t>DAJQ01000028.1 TPA_asm: Methanocorpusculaceae archaeon UBA456 UBA456_contig_1010, whole genome shotgun sequence</t>
  </si>
  <si>
    <t>GCA_000437835</t>
  </si>
  <si>
    <t>FR903847.1 Methanoculleus sp. CAG:1088 genomic scaffold, scf6, whole genome shotgun sequence</t>
  </si>
  <si>
    <t>GCA_002256665</t>
  </si>
  <si>
    <t>NOLH01000173.1 Methanosaeta sp. ASM2 scaffold_10406, whole genome shotgun sequence</t>
  </si>
  <si>
    <t>GCA_002067935</t>
  </si>
  <si>
    <t>MVRJ01000001.1 Methanosaeta sp. PtaU1.Bin028 A4E47_contig000001, whole genome shotgun sequence</t>
  </si>
  <si>
    <t>GCA_002067685</t>
  </si>
  <si>
    <t>MVRH01000001.1 Methanoregulaceae archaeon PtaU1.Bin222 A4E42_contig000001, whole genome shotgun sequence</t>
  </si>
  <si>
    <t>GCA_002499165</t>
  </si>
  <si>
    <t>DAKO01000121.1 TPA_asm: Methanoculleus sp. UBA326 UBA326_contig_10064, whole genome shotgun sequence</t>
  </si>
  <si>
    <t>GCA_003141335</t>
  </si>
  <si>
    <t>PLLR01000039.1 Methanoregula sp. isolate fen_80 73.20120800_E3X.20_contig_1014, whole genome shotgun sequence</t>
  </si>
  <si>
    <t>GCA_000017625</t>
  </si>
  <si>
    <t>CP000780.1 Methanoregula boonei 6A8 chromosome, complete genome</t>
  </si>
  <si>
    <t>GCA_001602685</t>
  </si>
  <si>
    <t>LUYI01000319.1 Methanomicrobiales archaeon Methan_05 Methan_05_contig_101664, whole genome shotgun sequence</t>
  </si>
  <si>
    <t>GCA_004332335</t>
  </si>
  <si>
    <t>SISS01000004.1 Methanoregulaceae archaeon isolate UXB-2016 1189120295171, whole genome shotgun sequence</t>
  </si>
  <si>
    <t>GCA_002509485</t>
  </si>
  <si>
    <t>DAWO01000018.1 TPA_asm: Methanolinea sp. UBA477 UBA477_contig_10052, whole genome shotgun sequence</t>
  </si>
  <si>
    <t>GCA_002502735</t>
  </si>
  <si>
    <t>DAQC01000003.1 TPA_asm: Methanoregula sp. UBA64 UBA64_contig_1182, whole genome shotgun sequence</t>
  </si>
  <si>
    <t>GCA_001508455</t>
  </si>
  <si>
    <t>LGGJ01000200.1 Methanocalculus sp. 52_23 MPI_scaffold_10029, whole genome shotgun sequence</t>
  </si>
  <si>
    <t>GCA_002499455</t>
  </si>
  <si>
    <t>DALN01000014.1 TPA_asm: Methanoculleus sp. UBA77 UBA77_contig_10168, whole genome shotgun sequence</t>
  </si>
  <si>
    <t>GCA_002067095</t>
  </si>
  <si>
    <t>MVQD01000001.1 Methanoregulaceae archaeon PtaB.Bin056 A4E37_contig000001, whole genome shotgun sequence</t>
  </si>
  <si>
    <t>GCA_001315945</t>
  </si>
  <si>
    <t>BBBG01000001.1 Methanogenium cariaci JCM 10550 DNA, contig: JCM10550.contig00001, whole genome shotgun sequence</t>
  </si>
  <si>
    <t>GCA_002508805</t>
  </si>
  <si>
    <t>DATG01000022.1 TPA_asm: Methanoculleus sp. UBA300 UBA300_contig_1026, whole genome shotgun sequence</t>
  </si>
  <si>
    <t>GCA_003154335</t>
  </si>
  <si>
    <t>PMDE01000001.1 Methanoregula sp. isolate fen_63 73.20120700_E2X.63_contig_1029859, whole genome shotgun sequence</t>
  </si>
  <si>
    <t>GCA_003838065</t>
  </si>
  <si>
    <t>QZAC01000040.1 Methanocalculus sp. MSAO_Arc2 k121-1006, whole genome shotgun sequence</t>
  </si>
  <si>
    <t>GCA_002495055</t>
  </si>
  <si>
    <t>DADR01000024.1 TPA_asm: Methanoregula sp. UBA247 UBA247_contig_10274, whole genome shotgun sequence</t>
  </si>
  <si>
    <t>GCA_003250025</t>
  </si>
  <si>
    <t>QKHN01000125.1 Methanocorpusculum labreanum isolate SZUA-555 scaffold_102900, whole genome shotgun sequence</t>
  </si>
  <si>
    <t>GCA_002497965</t>
  </si>
  <si>
    <t>DAFR01000101.1 TPA_asm: Methanomicrobiaceae archaeon UBA436 UBA436_contig_100334, whole genome shotgun sequence</t>
  </si>
  <si>
    <t>GCA_000013445</t>
  </si>
  <si>
    <t>CP000254.1 Methanospirillum hungatei JF-1, complete genome</t>
  </si>
  <si>
    <t>GCA_003819845</t>
  </si>
  <si>
    <t>RPQC01000342.1 Methanoregulaceae archaeon isolate metabat2.147 Contig_10608209, whole genome shotgun sequence</t>
  </si>
  <si>
    <t>GCA_000711215</t>
  </si>
  <si>
    <t>JOMF01000001.1 Methanomicrobium mobile BP T502DRAFT_scaffold00010.10_C, whole genome shotgun sequence</t>
  </si>
  <si>
    <t>GCA_002498315</t>
  </si>
  <si>
    <t>DAGX01000007.1 TPA_asm: Methanofollis sp. UBA420 UBA420_contig_122, whole genome shotgun sequence</t>
  </si>
  <si>
    <t>GCA_002502975</t>
  </si>
  <si>
    <t>DAQT01000060.1 TPA_asm: Methanolinea sp. UBA451 UBA451_contig_10118, whole genome shotgun sequence</t>
  </si>
  <si>
    <t>GCA_900079125</t>
  </si>
  <si>
    <t>LT549891.1 Methanoculleus bourgensis isolate BA1 genome assembly, chromosome: I</t>
  </si>
  <si>
    <t>GCA_002502815</t>
  </si>
  <si>
    <t>DAQH01000006.1 TPA_asm: Methanomicrobiaceae archaeon UBA2 UBA2_contig_1031, whole genome shotgun sequence</t>
  </si>
  <si>
    <t>GCA_002498825</t>
  </si>
  <si>
    <t>DAJA01000013.1 TPA_asm: Methanolinea sp. UBA437 UBA437_contig_101413, whole genome shotgun sequence</t>
  </si>
  <si>
    <t>GCA_000015825</t>
  </si>
  <si>
    <t>CP000562.1 Methanoculleus marisnigri JR1, complete genome</t>
  </si>
  <si>
    <t>GCA_002498295</t>
  </si>
  <si>
    <t>DAGW01000056.1 TPA_asm: Methanoregula sp. UBA434 UBA434_contig_1001, whole genome shotgun sequence</t>
  </si>
  <si>
    <t>GCA_900095385</t>
  </si>
  <si>
    <t>FMID01000066.1 Methanoculleus chikugoensis isolate L21-II-0 genome assembly, contig: L21-II-0_contig66, whole genome shotgun sequence</t>
  </si>
  <si>
    <t>GCA_002498705</t>
  </si>
  <si>
    <t>DAIH01000015.1 TPA_asm: Methanocorpusculum sp. UBA362 UBA362_contig_10645, whole genome shotgun sequence</t>
  </si>
  <si>
    <t xml:space="preserve">Methanomicrobiales </t>
  </si>
  <si>
    <t>GCA_002067315</t>
  </si>
  <si>
    <t>MVRA01000001.1 Methanocella sp. PtaU1.Bin125 A4E28_contig000001, whole genome shotgun sequence</t>
  </si>
  <si>
    <t>GCA_002494795</t>
  </si>
  <si>
    <t>DACP01000022.1 TPA_asm: Methanococcaceae archaeon UBA115 UBA115_contig_10, whole genome shotgun sequence</t>
  </si>
  <si>
    <t>GCA_000063445</t>
  </si>
  <si>
    <t>AM114193.2 Methanocella arvoryzae MRE50 complete genome</t>
  </si>
  <si>
    <t>GCA_000251105</t>
  </si>
  <si>
    <t>CP003243.1 Methanocella conradii HZ254, complete genome</t>
  </si>
  <si>
    <t>GCA_000011005</t>
  </si>
  <si>
    <t>AP011532.1 Methanocella paludicola SANAE DNA, complete genome</t>
  </si>
  <si>
    <t>Methanocellales</t>
  </si>
  <si>
    <t xml:space="preserve">Methanocellales </t>
  </si>
  <si>
    <t>GCA_900100385</t>
  </si>
  <si>
    <t>FNFC01000054.1 Halovenus aranensis strain IBRC-M10015 genome assembly, contig: Ga0104428_154, whole genome shotgun sequence</t>
  </si>
  <si>
    <t>GCA_003020925</t>
  </si>
  <si>
    <t>PXRT01000001.1 Halobacteriales archaeon QS_6_64_34 qs_6_scaffold_118, whole genome shotgun sequence</t>
  </si>
  <si>
    <t>GCA_003021175</t>
  </si>
  <si>
    <t>PXQV01000001.1 Halobacteriales archaeon QH_7_66_36 qh_7_scaffold_10, whole genome shotgun sequence</t>
  </si>
  <si>
    <t>GCA_003665955</t>
  </si>
  <si>
    <t>QPLS01000001.1 Halorubrum sp. Atlit-28R P_contig000001, whole genome shotgun sequence</t>
  </si>
  <si>
    <t>GCA_002252985</t>
  </si>
  <si>
    <t>NHPJ01000026.1 Halorubrum halodurans strain Cb34 contig0001, whole genome shotgun sequence</t>
  </si>
  <si>
    <t>GCA_001564135</t>
  </si>
  <si>
    <t>LKNH01000010.1 Halobacteriaceae archaeon Tc-Br11_E2g27 LTtc-BRINE-C1005, whole genome shotgun sequence</t>
  </si>
  <si>
    <t>GCA_000336635</t>
  </si>
  <si>
    <t>AOLY01000001.1 Haloarcula japonica DSM 6131 contig_1, whole genome shotgun sequence</t>
  </si>
  <si>
    <t>GCA_003722095</t>
  </si>
  <si>
    <t>RJJC01000001.1 Natronomonas sp. CBA1133 contig0001, whole genome shotgun sequence</t>
  </si>
  <si>
    <t>GCA_000006805</t>
  </si>
  <si>
    <t>AE004437.1 Halobacterium sp. NRC-1, complete genome</t>
  </si>
  <si>
    <t>GCA_003021785</t>
  </si>
  <si>
    <t>PXQU01000001.1 Halobacteriales archaeon QH_7_65_31 qh_7_scaffold_0, whole genome shotgun sequence</t>
  </si>
  <si>
    <t>GCA_000069025</t>
  </si>
  <si>
    <t>AM774415.1 Halobacterium salinarum R1 complete genome</t>
  </si>
  <si>
    <t>GCA_003021305</t>
  </si>
  <si>
    <t>PXQN01000001.1 Halobacteriales archaeon QH_10_67_22 qh_10_scaffold_1010, whole genome shotgun sequence</t>
  </si>
  <si>
    <t>GCA_003021085</t>
  </si>
  <si>
    <t>PXRE01000001.1 Halobacteriales archaeon QS_1_68_20 qs_1_scaffold_1, whole genome shotgun sequence</t>
  </si>
  <si>
    <t>GCA_003023445</t>
  </si>
  <si>
    <t>PXSJ01000001.1 Halobacteriales archaeon SW_12_67_38 sw_12_scaffold_10079, whole genome shotgun sequence</t>
  </si>
  <si>
    <t>GCA_001647155</t>
  </si>
  <si>
    <t>LRHL01000001.1 Haloarcula sp. K1 K_1_contig_1, whole genome shotgun sequence</t>
  </si>
  <si>
    <t>GCA_000336915</t>
  </si>
  <si>
    <t>AOMD01000001.1 Halococcus saccharolyticus DSM 5350 contig_1, whole genome shotgun sequence</t>
  </si>
  <si>
    <t>GCA_003021745</t>
  </si>
  <si>
    <t>PXQY01000001.1 Halobacteriales archaeon QH_7_69_31 qh_7_scaffold_1005, whole genome shotgun sequence</t>
  </si>
  <si>
    <t>GCA_003021115</t>
  </si>
  <si>
    <t>PXQX01000001.1 Halobacteriales archaeon QH_7_68_42 qh_7_scaffold_10099, whole genome shotgun sequence</t>
  </si>
  <si>
    <t>GCA_003021165</t>
  </si>
  <si>
    <t>PXQW01000001.1 Halobacteriales archaeon QH_7_66_37 qh_7_scaffold_10027, whole genome shotgun sequence</t>
  </si>
  <si>
    <t>GCA_004698125</t>
  </si>
  <si>
    <t>ML214297.1 Halosimplex sp. TH32 genomic scaffold Scaffold1, whole genome shotgun sequence</t>
  </si>
  <si>
    <t>GCA_001989615</t>
  </si>
  <si>
    <t>CP019067.1 Halorientalis sp. IM1011 chromosome, complete genome</t>
  </si>
  <si>
    <t>GCA_003021105</t>
  </si>
  <si>
    <t>PXRG01000001.1 Halobacteriales archaeon QS_1_68_17 qs_1_scaffold_1040, whole genome shotgun sequence</t>
  </si>
  <si>
    <t>GCA_004762015</t>
  </si>
  <si>
    <t>SJES01000010.1 Halostella sp. LYG-109 Scaffold10_1, whole genome shotgun sequence</t>
  </si>
  <si>
    <t>GCA_000336695</t>
  </si>
  <si>
    <t>AOMC01000001.1 Halococcus morrhuae DSM 1307 contig_1, whole genome shotgun sequence</t>
  </si>
  <si>
    <t>GCA_003021325</t>
  </si>
  <si>
    <t>PXQM01000002.1 Halobacteriales archaeon QH_10_70_21 qh_10_scaffold_10286, whole genome shotgun sequence</t>
  </si>
  <si>
    <t>GCA_900003565</t>
  </si>
  <si>
    <t>CEMP01000009.1 Halobacterium hubeiense strain JI20-6 genome assembly, contig: Scaffold9, whole genome shotgun sequence</t>
  </si>
  <si>
    <t>GCA_000474235</t>
  </si>
  <si>
    <t>BATA01000165.1 Halarchaeum acidiphilum MH1-52-1 DNA, contig: HAL165, whole genome shotgun sequence</t>
  </si>
  <si>
    <t>GCA_000416085</t>
  </si>
  <si>
    <t>KE356579.1 halophilic archaeon J07HX64 genomic scaffold scf_7180000098875, whole genome shotgun sequence</t>
  </si>
  <si>
    <t>GCA_003022805</t>
  </si>
  <si>
    <t>PXSP01000001.1 Halobacteriales archaeon SW_7_71_33 sw_7_scaffold_1030, whole genome shotgun sequence</t>
  </si>
  <si>
    <t>GCA_003021755</t>
  </si>
  <si>
    <t>PXQZ01000013.1 Halobacteriales archaeon QH_8_67_36 qh_8_scaffold_1011, whole genome shotgun sequence</t>
  </si>
  <si>
    <t>GCA_003022845</t>
  </si>
  <si>
    <t>PXSF01000001.1 Halobacteriales archaeon SW_10_66_29 sw_10_scaffold_1005, whole genome shotgun sequence</t>
  </si>
  <si>
    <t>GCA_001011115</t>
  </si>
  <si>
    <t>CP008874.1 Halanaeroarchaeum sulfurireducens strain HSR2, complete genome</t>
  </si>
  <si>
    <t>GCA_003021145</t>
  </si>
  <si>
    <t>PXRD01000007.1 Halobacteriales archaeon QH_9_66_26 qh_9_scaffold_100, whole genome shotgun sequence</t>
  </si>
  <si>
    <t>GCA_003021205</t>
  </si>
  <si>
    <t>PXQS01000001.1 Halobacteriales archaeon QH_6_66_25 qh_6_scaffold_1004, whole genome shotgun sequence</t>
  </si>
  <si>
    <t>GCA_003021335</t>
  </si>
  <si>
    <t>PXQL01000003.1 Halobacteriales archaeon QH_10_67_13 qh_10_scaffold_1011, whole genome shotgun sequence</t>
  </si>
  <si>
    <t>GCA_003023575</t>
  </si>
  <si>
    <t>PXRW01000001.1 Halobacteriales archaeon QS_7_69_60 qs_7_scaffold_10176, whole genome shotgun sequence</t>
  </si>
  <si>
    <t>GCA_003023185</t>
  </si>
  <si>
    <t>PXSB01000001.1 Halobacteriales archaeon QS_9_67_17 qs_9_scaffold_1010, whole genome shotgun sequence</t>
  </si>
  <si>
    <t>GCA_900003575</t>
  </si>
  <si>
    <t>CEML01000017.1 Halobacterium hubeiense strain JI20-4 genome assembly, contig: Scaffold17, whole genome shotgun sequence</t>
  </si>
  <si>
    <t>GCA_003369835</t>
  </si>
  <si>
    <t>QPMJ01000001.1 Halorussus rarus strain TBN4 Scaffold1_1, whole genome shotgun sequence</t>
  </si>
  <si>
    <t>GCA_003675875</t>
  </si>
  <si>
    <t>RCDI01000001.1 Halostella sp. LT12 Scaffold1_1, whole genome shotgun sequence</t>
  </si>
  <si>
    <t>GCA_000470655</t>
  </si>
  <si>
    <t>HF571520.1 Halorhabdus tiamatea SARL4B complete genome</t>
  </si>
  <si>
    <t>GCA_000336895</t>
  </si>
  <si>
    <t>AOLX01000001.1 Haloarcula argentinensis DSM 12282 contig_1, whole genome shotgun sequence</t>
  </si>
  <si>
    <t>GCA_004521895</t>
  </si>
  <si>
    <t>SBIR01000010.1 Halorussus sp. DLLS-82 Scaffold10_1, whole genome shotgun sequence</t>
  </si>
  <si>
    <t>GCA_001950595</t>
  </si>
  <si>
    <t>BDJH01000001.1 Natronomonas sp. CBA1134 DNA, contig: contig 00001, strain: CBA1134, whole genome shotgun sequence</t>
  </si>
  <si>
    <t>GCA_001488575</t>
  </si>
  <si>
    <t>LN831302.1 Halobacterium hubeiense strain JI20-1 genome assembly, chromosome: I</t>
  </si>
  <si>
    <t>GCA_000334895</t>
  </si>
  <si>
    <t>BAFM01000058.1 Halococcus agarilyticus DNA, contig: Hcc58, whole genome shotgun sequence</t>
  </si>
  <si>
    <t>GCA_000337255</t>
  </si>
  <si>
    <t>AOHV01000001.1 Halalkalicoccus jeotgali B3 contig_1, whole genome shotgun sequence</t>
  </si>
  <si>
    <t>GCA_003022945</t>
  </si>
  <si>
    <t>PXRZ01000001.1 Halobacteriales archaeon QS_8_69_73 qs_8_scaffold_1048, whole genome shotgun sequence</t>
  </si>
  <si>
    <t>GCA_000485535</t>
  </si>
  <si>
    <t>AXZD01000001.1 Halalkalicoccus jeotgali B3 HALJEDRAFT_contig00001.1_C, whole genome shotgun sequence</t>
  </si>
  <si>
    <t>GCA_003021055</t>
  </si>
  <si>
    <t>PXRH01000001.1 Halobacteriales archaeon QS_1_68_44 qs_1_scaffold_10063, whole genome shotgun sequence</t>
  </si>
  <si>
    <t>GCA_000400975</t>
  </si>
  <si>
    <t>BANO01000537.1 Halarchaeum acidiphilum MH1-52-1 DNA, contig: CON537, whole genome shotgun sequence</t>
  </si>
  <si>
    <t>GCA_003022685</t>
  </si>
  <si>
    <t>PXSV01000001.1 Halobacteriales archaeon SW_9_67_24 sw_9_scaffold_1002, whole genome shotgun sequence</t>
  </si>
  <si>
    <t>GCA_000337775</t>
  </si>
  <si>
    <t>AOLQ01000001.1 Haloarcula vallismortis ATCC 29715 contig_1, whole genome shotgun sequence</t>
  </si>
  <si>
    <t>GCA_003021655</t>
  </si>
  <si>
    <t>PXRP01000001.1 Halobacteriales archaeon QS_4_69_31 qs_4_scaffold_1, whole genome shotgun sequence</t>
  </si>
  <si>
    <t>GCA_004765805</t>
  </si>
  <si>
    <t>ML219773.1 Halorussus sp. HD8-83 genomic scaffold Scaffold1, whole genome shotgun sequence</t>
  </si>
  <si>
    <t>GCA_000376445</t>
  </si>
  <si>
    <t>AQXI01000001.1 Haladaptatus paucihalophilus DX253 B208DRAFT_contig1.1_C, whole genome shotgun sequence</t>
  </si>
  <si>
    <t>GCA_001305655</t>
  </si>
  <si>
    <t>CP011564.1 Halanaeroarchaeum sulfurireducens strain M27-SA2, complete genome</t>
  </si>
  <si>
    <t>GCA_000026045</t>
  </si>
  <si>
    <t>CR936257.1 Natronomonas pharaonis DSM 2160 complete genome</t>
  </si>
  <si>
    <t>GCA_000379085</t>
  </si>
  <si>
    <t>KB905378.1 Halomicrobium katesii DSM 19301 genomic scaffold HalkaDRAFT_scaffold1.1, whole genome shotgun sequence</t>
  </si>
  <si>
    <t>GCA_000336615</t>
  </si>
  <si>
    <t>AOLW01000001.1 Haloarcula amylolytica JCM 13557 contig_1, whole genome shotgun sequence</t>
  </si>
  <si>
    <t>GCA_003382685</t>
  </si>
  <si>
    <t>QLVG01000001.1 Halorussus sp. HD8-51 Scaffold1_1, whole genome shotgun sequence</t>
  </si>
  <si>
    <t>GCA_000223905</t>
  </si>
  <si>
    <t>CP002921.1 Haloarcula hispanica ATCC 33960 chromosome I, complete sequence</t>
  </si>
  <si>
    <t>GCA_003058365</t>
  </si>
  <si>
    <t>CP028858.1 Haloarculaceae archaeon HArcel1 chromosome, complete genome</t>
  </si>
  <si>
    <t>GCA_003675855</t>
  </si>
  <si>
    <t>RCIH01000010.1 Halostella salina strain CBA1114 Scaffold10_1, whole genome shotgun sequence</t>
  </si>
  <si>
    <t>GCA_000259215</t>
  </si>
  <si>
    <t>AJRK01000001.1 Halococcus hamelinensis 100A6 seq1, whole genome shotgun sequence</t>
  </si>
  <si>
    <t>GCA_003022045</t>
  </si>
  <si>
    <t>PXRC01000026.1 Halobacteriales archaeon QH_8_67_27 qh_8_scaffold_10093, whole genome shotgun sequence</t>
  </si>
  <si>
    <t>GCA_003023405</t>
  </si>
  <si>
    <t>PXST01000001.1 Halobacteriales archaeon SW_8_68_21 sw_8_scaffold_102, whole genome shotgun sequence</t>
  </si>
  <si>
    <t>GCA_000023965</t>
  </si>
  <si>
    <t>CP001688.1 Halomicrobium mukohataei DSM 12286, complete genome</t>
  </si>
  <si>
    <t>GCA_003023415</t>
  </si>
  <si>
    <t>PXSS01000001.1 Halobacteriales archaeon SW_8_66_22 sw_8_scaffold_1013, whole genome shotgun sequence</t>
  </si>
  <si>
    <t>GCA_003730195</t>
  </si>
  <si>
    <t>QWGG01000010.1 Halosimplex sp. YPL4 Scaffold10_1, whole genome shotgun sequence</t>
  </si>
  <si>
    <t>GCA_900003515</t>
  </si>
  <si>
    <t>CEMO01000009.1 Halobacterium hubeiense strain JI20-2 genome assembly, contig: Scaffold9, whole genome shotgun sequence</t>
  </si>
  <si>
    <t>GCA_003023785</t>
  </si>
  <si>
    <t>PXRS01000001.1 Halobacteriales archaeon QS_5_68_33 qs_5_scaffold_100, whole genome shotgun sequence</t>
  </si>
  <si>
    <t>GCA_900110535</t>
  </si>
  <si>
    <t>FOJA01000002.1 Halobacterium jilantaiense strain CGMCC 1.5337 genome assembly, contig: Ga0070153_12, whole genome shotgun sequence</t>
  </si>
  <si>
    <t>GCA_900103505</t>
  </si>
  <si>
    <t>FNIA01000072.1 Haloarchaeobius iranensis strain EB21,IBRC-M 10013,KCTC 4048 genome assembly, contig: Ga0075265_172, whole genome shotgun sequence</t>
  </si>
  <si>
    <t>GCA_004785955</t>
  </si>
  <si>
    <t>SJER01000001.1 Halostella sp. DLLS-108 Scaffold1_1, whole genome shotgun sequence</t>
  </si>
  <si>
    <t>GCA_003670115</t>
  </si>
  <si>
    <t>QQTY01000001.1 Halobacteriaceae archaeon SHR37 Scaffold1, whole genome shotgun sequence</t>
  </si>
  <si>
    <t>GCA_000504565</t>
  </si>
  <si>
    <t>CP006884.1 Haloarcula hispanica N601 chromosome 1, complete sequence</t>
  </si>
  <si>
    <t>GCA_003551945</t>
  </si>
  <si>
    <t>PUNZ01000003.1 Halovenus sp. isolate B1Sed10_163 B1-Sed10-C10118, whole genome shotgun sequence</t>
  </si>
  <si>
    <t>GCA_900004275</t>
  </si>
  <si>
    <t>CEMZ01000001.1 Halobacterium hubeiense strain JI20-8 genome assembly, contig: Scaffold1, whole genome shotgun sequence</t>
  </si>
  <si>
    <t>GCA_003862495</t>
  </si>
  <si>
    <t>RRCH01000001.1 Halomarina oriensis strain SPP-AMP-1 SPP-M1-1.IonXpress_2017_trimmed_contig_1, whole genome shotgun sequence</t>
  </si>
  <si>
    <t>GCA_000011085</t>
  </si>
  <si>
    <t>AY596297.1 Haloarcula marismortui ATCC 43049 chromosome I, complete sequence</t>
  </si>
  <si>
    <t>GCA_003022885</t>
  </si>
  <si>
    <t>PXSH01000001.1 Halobacteriales archaeon SW_12_71_31 sw_12_scaffold_1008, whole genome shotgun sequence</t>
  </si>
  <si>
    <t>GCA_900215575</t>
  </si>
  <si>
    <t>OBEJ01000006.1 Natronoarchaeum philippinense strain DSM 27208 genome assembly, contig: Ga0170390_106, whole genome shotgun sequence</t>
  </si>
  <si>
    <t>GCA_900114435</t>
  </si>
  <si>
    <t>FOZK01000006.1 Halomicrobium zhouii strain CGMCC 1.10457 genome assembly, contig: Ga0079826_16, whole genome shotgun sequence</t>
  </si>
  <si>
    <t>GCA_003551265</t>
  </si>
  <si>
    <t>PUMG01000316.1 Halovenus sp. isolate B1Sed10_238R1 B1-Sed10-C10054, whole genome shotgun sequence</t>
  </si>
  <si>
    <t>GCA_003022745</t>
  </si>
  <si>
    <t>PXSU01000001.1 Halobacteriales archaeon SW_9_67_25 sw_9_scaffold_1047, whole genome shotgun sequence</t>
  </si>
  <si>
    <t>GCA_000243255</t>
  </si>
  <si>
    <t>CM001436.1 Methanoplanus limicola DSM 2279 chromosome, whole genome shotgun sequence</t>
  </si>
  <si>
    <t>GCA_003023165</t>
  </si>
  <si>
    <t>PXSD01000001.1 Halobacteriales archaeon QS_9_67_15 qs_9_scaffold_1000, whole genome shotgun sequence</t>
  </si>
  <si>
    <t>GCA_000224475</t>
  </si>
  <si>
    <t>CP002988.1 Halophilic archaeon DL31 chromosome, complete genome</t>
  </si>
  <si>
    <t>GCA_000337455</t>
  </si>
  <si>
    <t>AOIU01000001.1 Halosimplex carlsbadense 2-9-1 contig_1, whole genome shotgun sequence</t>
  </si>
  <si>
    <t>GCA_900003505</t>
  </si>
  <si>
    <t>CEMN01000015.1 Halobacterium hubeiense strain JI20-3 genome assembly, contig: Scaffold15, whole genome shotgun sequence</t>
  </si>
  <si>
    <t>GCA_003023455</t>
  </si>
  <si>
    <t>PXSI01000001.1 Halobacteriales archaeon SW_12_69_24 sw_12_scaffold_11042, whole genome shotgun sequence</t>
  </si>
  <si>
    <t>GCA_900156425</t>
  </si>
  <si>
    <t>FTNO01000011.1 Haladaptatus litoreus strain CGMCC 1.7737 genome assembly, contig: Ga0104463_111, whole genome shotgun sequence</t>
  </si>
  <si>
    <t>GCA_000710615</t>
  </si>
  <si>
    <t>JDTH01000001.1 Haladaptatus cibarius D43 HAPD43_1, whole genome shotgun sequence</t>
  </si>
  <si>
    <t>GCA_003554325</t>
  </si>
  <si>
    <t>PWGA01000123.1 Halovenus sp. isolate T1Sed10_210R1 T1-Sed10-C10032, whole genome shotgun sequence</t>
  </si>
  <si>
    <t>GCA_003021235</t>
  </si>
  <si>
    <t>PXQR01000001.1 Halobacteriales archaeon QH_6_64_20 qh_6_scaffold_102, whole genome shotgun sequence</t>
  </si>
  <si>
    <t>GCA_003023215</t>
  </si>
  <si>
    <t>PXSN01000001.1 Halobacteriales archaeon SW_6_65_46 sw_6_scaffold_0, whole genome shotgun sequence</t>
  </si>
  <si>
    <t>GCA_003021705</t>
  </si>
  <si>
    <t>PXRJ01000001.1 Halobacteriales archaeon QS_3_64_16 qs_3_scaffold_10, whole genome shotgun sequence</t>
  </si>
  <si>
    <t>GCA_003022085</t>
  </si>
  <si>
    <t>PXQK01000001.1 Halobacteriales archaeon QH_10_65_19 qh_10_scaffold_1003, whole genome shotgun sequence</t>
  </si>
  <si>
    <t>GCA_001485535</t>
  </si>
  <si>
    <t>BCMZ01000001.1 Halobacterium sp. CBA1132 DNA, contig: contig00001, strain: CBA1132, whole genome shotgun sequence</t>
  </si>
  <si>
    <t>GCA_000447865</t>
  </si>
  <si>
    <t>KK033114.1 haloarchaeon 3A1_DGR genomic scaffold scaffold00001, whole genome shotgun sequence</t>
  </si>
  <si>
    <t>GCA_003023565</t>
  </si>
  <si>
    <t>PXSA01000001.1 Halobacteriales archaeon QS_9_68_17 qs_9_scaffold_1028, whole genome shotgun sequence</t>
  </si>
  <si>
    <t>GCA_000416105</t>
  </si>
  <si>
    <t>KE356580.1 halophilic archaeon J07HB67 genomic scaffold scf_7180000098802, whole genome shotgun sequence</t>
  </si>
  <si>
    <t>GCA_003022815</t>
  </si>
  <si>
    <t>PXSL01000008.1 Halobacteriales archaeon SW_5_68_122 sw_5_scaffold_1008, whole genome shotgun sequence</t>
  </si>
  <si>
    <t>GCA_003020945</t>
  </si>
  <si>
    <t>PXRU01000001.1 Halobacteriales archaeon QS_6_71_20 qs_6_scaffold_108, whole genome shotgun sequence</t>
  </si>
  <si>
    <t>GCA_003666065</t>
  </si>
  <si>
    <t>QXIK01000001.1 Haloarcula sp. Atlit-7R P_contig000001, whole genome shotgun sequence</t>
  </si>
  <si>
    <t>GCA_003021365</t>
  </si>
  <si>
    <t>PXQJ01000001.1 Halobacteriales archaeon QH_1_68_42 qh_1_scaffold_10000, whole genome shotgun sequence</t>
  </si>
  <si>
    <t>GCA_003023465</t>
  </si>
  <si>
    <t>PXSM01000001.1 Halobacteriales archaeon SW_6_65_15 sw_6_scaffold_1017, whole genome shotgun sequence</t>
  </si>
  <si>
    <t>GCA_000337275</t>
  </si>
  <si>
    <t>AOLR01000001.1 Haloarcula sinaiiensis ATCC 33800 contig_1, whole genome shotgun sequence</t>
  </si>
  <si>
    <t>GCA_003665885</t>
  </si>
  <si>
    <t>QPLN01000001.1 Haloarcula sp. Atlit-120R P_contig000001, whole genome shotgun sequence</t>
  </si>
  <si>
    <t>GCA_003022055</t>
  </si>
  <si>
    <t>PXRB01000040.1 Halobacteriales archaeon QH_8_68_33 qh_8_scaffold_10007, whole genome shotgun sequence</t>
  </si>
  <si>
    <t>GCA_002844335</t>
  </si>
  <si>
    <t>CP019154.1 Haloarcula sp. 'Taiwanensis' chromosome I, complete sequence</t>
  </si>
  <si>
    <t>GCA_001886955</t>
  </si>
  <si>
    <t>CP016804.1 Halodesulfurarchaeum formicicum strain HSR6 chromosome, complete genome</t>
  </si>
  <si>
    <t>GCA_900003525</t>
  </si>
  <si>
    <t>CEMQ01000001.1 Halobacterium hubeiense strain JI20-7 genome assembly, contig: Scaffold1, whole genome shotgun sequence</t>
  </si>
  <si>
    <t>GCA_001280425</t>
  </si>
  <si>
    <t>LIUF01000014.1 Haloarcula rubripromontorii strain SL3 Contig_10, whole genome shotgun sequence</t>
  </si>
  <si>
    <t>GCA_003634715</t>
  </si>
  <si>
    <t>RBWW01000001.1 Haloarcula quadrata strain DSM 11927 Ga0242598_11, whole genome shotgun sequence</t>
  </si>
  <si>
    <t>GCA_000755225</t>
  </si>
  <si>
    <t>BBMO01000003.1 Halapricum salinum DNA, contig: contig00003, strain: CBA1105, whole genome shotgun sequence</t>
  </si>
  <si>
    <t>GCA_004118325</t>
  </si>
  <si>
    <t>RDFA01000010.1 Halorientalis sp. F13-25 NODE_10_length_94047_cov_284.852, whole genome shotgun sequence</t>
  </si>
  <si>
    <t>GCA_003022725</t>
  </si>
  <si>
    <t>PXSQ01000001.1 Halobacteriales archaeon SW_7_65_23 sw_7_scaffold_1000, whole genome shotgun sequence</t>
  </si>
  <si>
    <t>GCA_003021975</t>
  </si>
  <si>
    <t>PXRR01000001.1 Halobacteriales archaeon QS_5_70_17 qs_5_scaffold_1009, whole genome shotgun sequence</t>
  </si>
  <si>
    <t>GCA_000215915</t>
  </si>
  <si>
    <t>AFNT02000072.1 Halorhabdus tiamatea SARL4B Contig72, whole genome shotgun sequence</t>
  </si>
  <si>
    <t>GCA_000415945</t>
  </si>
  <si>
    <t>KE356559.1 halophilic archaeon J07HX5 genomic scaffold scf7180000022092, whole genome shotgun sequence</t>
  </si>
  <si>
    <t>GCA_003022925</t>
  </si>
  <si>
    <t>PXRY01000001.1 Halobacteriales archaeon QS_8_65_32 qs_8_scaffold_103, whole genome shotgun sequence</t>
  </si>
  <si>
    <t>GCA_000187225</t>
  </si>
  <si>
    <t>AEMG01000032.1 Haladaptatus paucihalophilus DX253 contig00034, whole genome shotgun sequence</t>
  </si>
  <si>
    <t>GCA_000755245</t>
  </si>
  <si>
    <t>BBMP01000027.1 Halococcus sediminicola DNA, contig: contig00027, strain: CBA1101, whole genome shotgun sequence</t>
  </si>
  <si>
    <t>GCA_003022785</t>
  </si>
  <si>
    <t>PXSO01000001.1 Halobacteriales archaeon SW_7_68_16 sw_7_scaffold_1003, whole genome shotgun sequence</t>
  </si>
  <si>
    <t>GCA_001625445</t>
  </si>
  <si>
    <t>LWHG01000001.1 Haladaptatus sp. R4 NODE_10_length_139766_cov_26.9624_ID_1043, whole genome shotgun sequence</t>
  </si>
  <si>
    <t>GCA_900110215</t>
  </si>
  <si>
    <t>FOCX01000121.1 Halorientalis persicus strain IBRC-M 10043 genome assembly, contig: Ga0111571_1121, whole genome shotgun sequence</t>
  </si>
  <si>
    <t>GCA_003552705</t>
  </si>
  <si>
    <t>PUNY01000045.1 Halobacteriaceae archaeon isolate B1Sed10_164 B1-Sed10-C1021, whole genome shotgun sequence</t>
  </si>
  <si>
    <t>GCA_003021005</t>
  </si>
  <si>
    <t>PXRI01000001.1 Halobacteriales archaeon QS_1_69_70 qs_1_scaffold_1012, whole genome shotgun sequence</t>
  </si>
  <si>
    <t>GCA_003023195</t>
  </si>
  <si>
    <t>PXRX01000001.1 Halobacteriales archaeon QS_8_69_26 qs_8_scaffold_10, whole genome shotgun sequence</t>
  </si>
  <si>
    <t>GCA_000336675</t>
  </si>
  <si>
    <t>AOMB01000001.1 Halococcus hamelinensis 100A6 contig_1, whole genome shotgun sequence</t>
  </si>
  <si>
    <t>GCA_004087835</t>
  </si>
  <si>
    <t>CP035119.1 Halorussus sp. RC-68 chromosome, complete genome</t>
  </si>
  <si>
    <t>GCA_003021015</t>
  </si>
  <si>
    <t>PXRK01000001.1 Halobacteriales archaeon QS_4_66_20 qs_4_scaffold_1012, whole genome shotgun sequence</t>
  </si>
  <si>
    <t>GCA_001485555</t>
  </si>
  <si>
    <t>BCNA01000001.1 Haloarcula sp. CBA1128 DNA, contig: contig00001, strain: CBA1128, whole genome shotgun sequence</t>
  </si>
  <si>
    <t>GCA_003021045</t>
  </si>
  <si>
    <t>PXRN01000001.1 Halobacteriales archaeon QS_4_69_34 qs_4_scaffold_118, whole genome shotgun sequence</t>
  </si>
  <si>
    <t>GCA_003298465</t>
  </si>
  <si>
    <t>QNGA01000001.1 Halophilic archaeon strain H22 scaffold1, whole genome shotgun sequence</t>
  </si>
  <si>
    <t>GCA_003021285</t>
  </si>
  <si>
    <t>PXQO01000001.1 Halobacteriales archaeon QH_2_65_14 qh_2_scaffold_1014, whole genome shotgun sequence</t>
  </si>
  <si>
    <t>GCA_900005775</t>
  </si>
  <si>
    <t>CEMR01000014.1 Halobacterium hubeiense strain JI20-5 genome assembly, contig: Scaffold14, whole genome shotgun sequence</t>
  </si>
  <si>
    <t>GCA_900142335</t>
  </si>
  <si>
    <t>FRAN01000013.1 Haladaptatus paucihalophilus DX253 genome assembly, contig: Ga0131227_113, whole genome shotgun sequence</t>
  </si>
  <si>
    <t>GCA_004015825</t>
  </si>
  <si>
    <t>SAYS01000001.1 Halobacteriaceae bacterium SHR40 Scaffold1_1, whole genome shotgun sequence</t>
  </si>
  <si>
    <t>GCA_003020965</t>
  </si>
  <si>
    <t>PXRL01000001.1 Halobacteriales archaeon QS_4_69_225 qs_4_scaffold_1008, whole genome shotgun sequence</t>
  </si>
  <si>
    <t>GCA_004150385</t>
  </si>
  <si>
    <t>RZIG01000001.1 Haloarcula hispanica strain 18.1 Scaffold_1, whole genome shotgun sequence</t>
  </si>
  <si>
    <t>GCA_003022765</t>
  </si>
  <si>
    <t>PXSR01000001.1 Halobacteriales archaeon SW_8_65_20 sw_8_scaffold_1160, whole genome shotgun sequence</t>
  </si>
  <si>
    <t>GCA_003020985</t>
  </si>
  <si>
    <t>PXRM01000001.1 Halobacteriales archaeon QS_4_70_19 qs_4_scaffold_1005, whole genome shotgun sequence</t>
  </si>
  <si>
    <t>GCA_003021225</t>
  </si>
  <si>
    <t>PXQQ01000001.1 Halobacteriales archaeon QH_3_68_24 qh_3_scaffold_1003, whole genome shotgun sequence</t>
  </si>
  <si>
    <t>GCA_003697815</t>
  </si>
  <si>
    <t>RDQG01000001.1 Halalkalicoccus sp. GSM28 scaffold1, whole genome shotgun sequence</t>
  </si>
  <si>
    <t>GCA_004765785</t>
  </si>
  <si>
    <t>SBIT01000001.1 Halorussus ruber strain YC25 Scaffold1_1, whole genome shotgun sequence</t>
  </si>
  <si>
    <t>GCA_900106715</t>
  </si>
  <si>
    <t>FNOF01000055.1 Haloarcula vallismortis strain DSM 3756 genome assembly, contig: Ga0131212_155, whole genome shotgun sequence</t>
  </si>
  <si>
    <t>GCA_003021685</t>
  </si>
  <si>
    <t>PXRO01000001.1 Halobacteriales archaeon QS_4_62_28 qs_4_scaffold_1124, whole genome shotgun sequence</t>
  </si>
  <si>
    <t>GCA_003022865</t>
  </si>
  <si>
    <t>PXSK01000001.1 Halobacteriales archaeon SW_5_70_135 sw_5_scaffold_121, whole genome shotgun sequence</t>
  </si>
  <si>
    <t>GCA_900102305</t>
  </si>
  <si>
    <t>FNBK01000055.1 Halorientalis regularis strain IBRC-M 10760 genome assembly, contig: Ga0104427_155, whole genome shotgun sequence</t>
  </si>
  <si>
    <t>GCA_000337475</t>
  </si>
  <si>
    <t>AOIT01000001.1 Haloterrigena limicola JCM 13563 contig_1, whole genome shotgun sequence</t>
  </si>
  <si>
    <t>GCA_003022025</t>
  </si>
  <si>
    <t>PXRF01000001.1 Halobacteriales archaeon QS_1_67_19 qs_1_scaffold_1031, whole genome shotgun sequence</t>
  </si>
  <si>
    <t>GCA_000690595</t>
  </si>
  <si>
    <t>JHUT02000001.1 Haloterrigena mahii strain H13 Contig_01, whole genome shotgun sequence</t>
  </si>
  <si>
    <t>GCA_003023525</t>
  </si>
  <si>
    <t>PXRV01000001.1 Halobacteriales archaeon QS_7_68_65 qs_7_scaffold_10025, whole genome shotgun sequence</t>
  </si>
  <si>
    <t>GCA_003977755</t>
  </si>
  <si>
    <t>RQWN01000001.1 Haloterrigena sp. ZY19 scaffold1, whole genome shotgun sequence</t>
  </si>
  <si>
    <t>GCA_004765815</t>
  </si>
  <si>
    <t>ML214299.1 Halorussus salinus strain YJ-37-H genomic scaffold Scaffold1, whole genome shotgun sequence</t>
  </si>
  <si>
    <t>GCA_003023485</t>
  </si>
  <si>
    <t>PXSG01000001.1 Halobacteriales archaeon SW_10_68_16 sw_10_scaffold_1054, whole genome shotgun sequence</t>
  </si>
  <si>
    <t>GCA_000337755</t>
  </si>
  <si>
    <t>AOLS01000001.1 Haloarcula californiae ATCC 33799 contig_1, whole genome shotgun sequence</t>
  </si>
  <si>
    <t>GCA_003021245</t>
  </si>
  <si>
    <t>PXQP01000001.1 Halobacteriales archaeon QH_2_66_30 qh_2_scaffold_10141, whole genome shotgun sequence</t>
  </si>
  <si>
    <t>GCA_000023945</t>
  </si>
  <si>
    <t>CP001687.1 Halorhabdus utahensis DSM 12940, complete genome</t>
  </si>
  <si>
    <t>GCA_001723155</t>
  </si>
  <si>
    <t>MEIH01000001.1 Haladaptatus sp. W1, whole genome shotgun sequence</t>
  </si>
  <si>
    <t>GCA_003022905</t>
  </si>
  <si>
    <t>PXSE01000001.1 Halobacteriales archaeon QS_9_68_42 qs_9_scaffold_1008, whole genome shotgun sequence</t>
  </si>
  <si>
    <t>GCA_003992425</t>
  </si>
  <si>
    <t>RZND01000010.1 Haloarcula salaria strain ZP1-2 Scaffold10_1, whole genome shotgun sequence</t>
  </si>
  <si>
    <t>GCA_000591055</t>
  </si>
  <si>
    <t>HF582854.1 Natronomonas moolapensis 8.8.11 complete genome</t>
  </si>
  <si>
    <t>GCA_003021795</t>
  </si>
  <si>
    <t>PXQT01000001.1 Halobacteriales archaeon QH_6_68_27 qh_6_scaffold_10079, whole genome shotgun sequence</t>
  </si>
  <si>
    <t>GCA_000196895</t>
  </si>
  <si>
    <t>CP002062.1 Halalkalicoccus jeotgali B3, complete genome</t>
  </si>
  <si>
    <t>GCA_000815385</t>
  </si>
  <si>
    <t>JXAO01000001.1 Haloarcula salaria strain H5-DGR contig00001, whole genome shotgun sequence</t>
  </si>
  <si>
    <t>GCA_004143485</t>
  </si>
  <si>
    <t>ML143048.1 Halorussus amylolyticus strain YC93 genomic scaffold Scaffold1, whole genome shotgun sequence</t>
  </si>
  <si>
    <t>GCA_900880625</t>
  </si>
  <si>
    <t>CAAHFB010000001.1 Halorhabdus rudnickae isolate WSM64 genome assembly, contig: WSM64_c1, whole genome shotgun sequence</t>
  </si>
  <si>
    <t>GCA_003721175</t>
  </si>
  <si>
    <t>RIZB01000001.1 Halarchaeum sp. CBA1220 contig1, whole genome shotgun sequence</t>
  </si>
  <si>
    <t>GCA_003023535</t>
  </si>
  <si>
    <t>PXSC01000001.1 Halobacteriales archaeon QS_9_70_65 qs_9_scaffold_10265, whole genome shotgun sequence</t>
  </si>
  <si>
    <t>GCA_003022005</t>
  </si>
  <si>
    <t>PXRQ01000001.1 Halobacteriales archaeon QS_5_70_15 qs_5_scaffold_1002, whole genome shotgun sequence</t>
  </si>
  <si>
    <t>GCA_001767315</t>
  </si>
  <si>
    <t>CP016070.1 Halodesulfurarchaeum formicicum strain HTSR1 chromosome, complete genome</t>
  </si>
  <si>
    <t>GCA_000230955</t>
  </si>
  <si>
    <t>CP007060.1 Halobacterium sp. DL1, complete genome</t>
  </si>
  <si>
    <t>GCA_000827835</t>
  </si>
  <si>
    <t>CP010529.1 Haloarcula sp. CBA1115, complete genome</t>
  </si>
  <si>
    <t>GCA_003665985</t>
  </si>
  <si>
    <t>QPLQ01000001.1 Haloarcula sp. Atlit-47R P_contig000001, whole genome shotgun sequence</t>
  </si>
  <si>
    <t>GCA_003992375</t>
  </si>
  <si>
    <t>RZNE01000010.1 Halomicrobium mukohataei strain ZP12-2 Scaffold10_1, whole genome shotgun sequence</t>
  </si>
  <si>
    <t>GCA_000336715</t>
  </si>
  <si>
    <t>AOMF01000001.1 Halococcus thailandensis JCM 13552 contig_1, whole genome shotgun sequence</t>
  </si>
  <si>
    <t>GCA_001593955</t>
  </si>
  <si>
    <t>LTAZ01000001.1 Halalkalicoccus paucihalophilus strain DSM 24557 HAPAU_contig000001, whole genome shotgun sequence</t>
  </si>
  <si>
    <t>GCA_003021725</t>
  </si>
  <si>
    <t>PXRA01000017.1 Halobacteriales archaeon QH_8_64_26 qh_8_scaffold_1039, whole genome shotgun sequence</t>
  </si>
  <si>
    <t>GCA_003602035</t>
  </si>
  <si>
    <t>QZWE01000010.1 Halococcus sp. IIIV-5B NODE_10_length_108129_cov_12.1102, whole genome shotgun sequence</t>
  </si>
  <si>
    <t>Halobacteriales</t>
  </si>
  <si>
    <t>GCA_000245175</t>
  </si>
  <si>
    <t>AHJO01000001.1 Sulfolobus islandicus M.16.23 chromosome, whole genome shotgun sequence</t>
  </si>
  <si>
    <t>GCA_001560195</t>
  </si>
  <si>
    <t>LPRO01000007.1 Sulfolobus acidocaldarius strain GG12-C01-15 GG12_C01_15_scaffold1_0, whole genome shotgun sequence</t>
  </si>
  <si>
    <t>Sulfolobales</t>
  </si>
  <si>
    <t>GCA_003563815</t>
  </si>
  <si>
    <t>PWTR01000152.1 Arc I group archaeon isolate CSSed11_199 CS-Sed11-C100104, whole genome shotgun sequence</t>
  </si>
  <si>
    <t>GCA_001587595</t>
  </si>
  <si>
    <t>LNJB01000001.1 Arc I group archaeon ADurb1013_Bin02101 AN188_contig000001, whole genome shotgun sequence</t>
  </si>
  <si>
    <t>GCA_001587655</t>
  </si>
  <si>
    <t>LNGE01000001.1 Arc I group archaeon B03fssc0709_Meth_Bin005 APG10_contig000001, whole genome shotgun sequence</t>
  </si>
  <si>
    <t>GCA_001587695</t>
  </si>
  <si>
    <t>LNGF01000001.1 Arc I group archaeon B15fssc0709_Meth_Bin003 APG11_contig000001, whole genome shotgun sequence</t>
  </si>
  <si>
    <t>GCA_001587715</t>
  </si>
  <si>
    <t>LNGC01000001.1 Arc I group archaeon U1lsi0528_Bin055 AMQ22_contig000001, whole genome shotgun sequence</t>
  </si>
  <si>
    <t>GCA_001587605</t>
  </si>
  <si>
    <t>LNJD01000001.1 Arc I group archaeon ADurb1113_Bin01801 APG08_contig000001, whole genome shotgun sequence</t>
  </si>
  <si>
    <t>GCA_001587635</t>
  </si>
  <si>
    <t>LNJE01000001.1 Arc I group archaeon ADurb1213_Bin02801 APG09_contig000001, whole genome shotgun sequence</t>
  </si>
  <si>
    <t>GCA_001587675</t>
  </si>
  <si>
    <t>LNGD01000001.1 Arc I group archaeon U1lsi0528_Bin089 AMQ74_contig000001, whole genome shotgun sequence</t>
  </si>
  <si>
    <t>GCA_000805935</t>
  </si>
  <si>
    <t>JWKS01000001.1 Archaeon GW2011_AR9 QT02_C0001, whole genome shotgun sequence</t>
  </si>
  <si>
    <t>GCA_002687815</t>
  </si>
  <si>
    <t>NZBH01000001.1 Archaeon isolate ARS1414 33098, whole genome shotgun sequence</t>
  </si>
  <si>
    <t>GCA_003661605</t>
  </si>
  <si>
    <t>QMWL01000001.1 Archaeon isolate B48_G17 B48_Guay17_scaffold_00024, whole genome shotgun sequence</t>
  </si>
  <si>
    <t>GCA_002688355</t>
  </si>
  <si>
    <t>NZCT01000001.1 Archaeon isolate ARS1176 83506, whole genome shotgun sequence</t>
  </si>
  <si>
    <t>GCA_004297575</t>
  </si>
  <si>
    <t>SCSR01000083.1 Archaeon isolate FW215_bin.29 FW215_bin.29-100403, whole genome shotgun sequence</t>
  </si>
  <si>
    <t>GCA_002952775</t>
  </si>
  <si>
    <t>CP025066.1 Archaeon AArc-Sl strain AArc-Sl chromosome, complete genome</t>
  </si>
  <si>
    <t>GCA_002494525</t>
  </si>
  <si>
    <t>DACC01000002.1 TPA_asm: archaeon UBA490 isolate UBA490 UBA490_contig_10772, whole genome shotgun sequence</t>
  </si>
  <si>
    <t>GCA_002688745</t>
  </si>
  <si>
    <t>NZDG01000001.1 Archaeon isolate ARS108 31463, whole genome shotgun sequence</t>
  </si>
  <si>
    <t>GCA_003034855</t>
  </si>
  <si>
    <t>PZKD01000100.1 Archaeon SCG-AAA382B04 isolate SCG-AAA382B04 AAA382B04_1, whole genome shotgun sequence</t>
  </si>
  <si>
    <t>GCA_002783785</t>
  </si>
  <si>
    <t>PFIH01000053.1 Archaeon (Candidatus Huberarchaea) CG_4_8_14_3_um_filter_CG_151 isolate CG_4_8_14_3_um_filter CG_4_8_14_3_um_filter_scaffold_100951_c, whole genome shotgun sequence</t>
  </si>
  <si>
    <t>GCA_001919275</t>
  </si>
  <si>
    <t>MNHN01000007.1 Archaeon 13_1_40CM_2_52_4 13_1_40cm_2_scaffold_1136, whole genome shotgun sequence</t>
  </si>
  <si>
    <t>GCA_002505645</t>
  </si>
  <si>
    <t>DAVS01000172.1 TPA_asm: archaeon UBA460 isolate UBA460 UBA460_contig_10023, whole genome shotgun sequence</t>
  </si>
  <si>
    <t>GCA_002762665</t>
  </si>
  <si>
    <t>PCUF01000025.1 Archaeon (Candidatus Huberarchaea) CG18_big_fil_WC_8_21_14_2_50_31_19 CG18_scaffold_10441_c, whole genome shotgun sequence</t>
  </si>
  <si>
    <t>GCA_000806015</t>
  </si>
  <si>
    <t>JWKY01000001.1 Archaeon GW2011_AR19 QT10_C0001, whole genome shotgun sequence</t>
  </si>
  <si>
    <t>GCA_002686315</t>
  </si>
  <si>
    <t>NZBO01000001.1 Archaeon isolate ARS1334 80588, whole genome shotgun sequence</t>
  </si>
  <si>
    <t>GCA_001872885</t>
  </si>
  <si>
    <t>MNXZ01000022.1 Archaeon CG2_30_31_98 isolate CG2_30_31_98 cg2_3.0_scaffold_11763_c, whole genome shotgun sequence</t>
  </si>
  <si>
    <t>GCA_002501985</t>
  </si>
  <si>
    <t>DAPB01000003.1 TPA_asm: archaeon UBA140 isolate UBA140 UBA140_contig_106951, whole genome shotgun sequence</t>
  </si>
  <si>
    <t>GCA_002687185</t>
  </si>
  <si>
    <t>NYZO01000001.1 Archaeon isolate ARS54 32252, whole genome shotgun sequence</t>
  </si>
  <si>
    <t>GCA_002898355</t>
  </si>
  <si>
    <t>BEHD01000001.1 Archaeon HR01 DNA, contig: NODE_34_1, isolate: HRbin01, whole genome shotgun sequence</t>
  </si>
  <si>
    <t>GCA_000806035</t>
  </si>
  <si>
    <t>JWKZ01000001.1 Archaeon GW2011_AR21 QT12_C0001, whole genome shotgun sequence</t>
  </si>
  <si>
    <t>GCA_002898395</t>
  </si>
  <si>
    <t>BEHE01000001.1 Archaeon HR02 DNA, contig: NODE_46_1, isolate: HRbin02, whole genome shotgun sequence</t>
  </si>
  <si>
    <t>GCA_000830275</t>
  </si>
  <si>
    <t>CP010424.1 Archaeon GW2011_AR10 chromosome, complete genome</t>
  </si>
  <si>
    <t>GCA_000805925</t>
  </si>
  <si>
    <t>JWKV01000001.1 Archaeon GW2011_AR16 QT07_C0001, whole genome shotgun sequence</t>
  </si>
  <si>
    <t>GCA_002495465</t>
  </si>
  <si>
    <t>DAFN01000008.1 TPA_asm: archaeon UBA55 isolate UBA55 UBA55_contig_103385, whole genome shotgun sequence</t>
  </si>
  <si>
    <t>GCA_003283185</t>
  </si>
  <si>
    <t>QBXU01000001.1 Marine archaeum AG-323-C04 Ga0172220_101, whole genome shotgun sequence</t>
  </si>
  <si>
    <t>GCA_004212155</t>
  </si>
  <si>
    <t>RXIG01000024.1 Archaeon isolate NM3 k119_105204_flag_0_multi_52.4398_len_89132, whole genome shotgun sequence</t>
  </si>
  <si>
    <t>GCA_002783805</t>
  </si>
  <si>
    <t>PFIS01000035.1 Archaeon CG_4_8_14_3_um_filter_38_5 isolate CG_4_8_14_3_um_filter_38_5 CG_4_8_14_3_um_filter_scaffold_101262_c, whole genome shotgun sequence</t>
  </si>
  <si>
    <t>GCA_002507085</t>
  </si>
  <si>
    <t>DAYW01000015.1 TPA_asm: archaeon UBA168 isolate UBA168 UBA168_contig_10021, whole genome shotgun sequence</t>
  </si>
  <si>
    <t>GCA_002506365</t>
  </si>
  <si>
    <t>DAXK01000025.1 TPA_asm: archaeon UBA583 isolate UBA583 UBA583_contig_112, whole genome shotgun sequence</t>
  </si>
  <si>
    <t>GCA_001915075</t>
  </si>
  <si>
    <t>MNDU01000042.1 Archaeon 13_2_20CM_2_52_21 13_2_20cm_2_scaffold_10076, whole genome shotgun sequence</t>
  </si>
  <si>
    <t>GCA_001919285</t>
  </si>
  <si>
    <t>MNHO01000004.1 Archaeon 13_1_40CM_2_52_13 13_1_40cm_2_scaffold_10726, whole genome shotgun sequence</t>
  </si>
  <si>
    <t>GCA_001918315</t>
  </si>
  <si>
    <t>MNFR01000063.1 Archaeon 13_1_40CM_4_53_4 13_1_40cm_4_scaffold_1, whole genome shotgun sequence</t>
  </si>
  <si>
    <t>GCA_000806095</t>
  </si>
  <si>
    <t>JWKP01000001.1 Archaeon GW2011_AR4 QS99_C0001, whole genome shotgun sequence</t>
  </si>
  <si>
    <t>GCA_000830315</t>
  </si>
  <si>
    <t>CP010426.1 Archaeon GW2011_AR20 chromosome, complete genome</t>
  </si>
  <si>
    <t>GCA_002898595</t>
  </si>
  <si>
    <t>BEHF01000001.1 Archaeon HR03 DNA, contig: NODE_784_1, isolate: HRbin03, whole genome shotgun sequence</t>
  </si>
  <si>
    <t>GCA_002780965</t>
  </si>
  <si>
    <t>PETW01000008.1 Archaeon (Candidatus Huberarchaea) CG02_land_8_20_14_3_00_31_209 CG02_land_8_20_14_3.00_150_scaffold_101079_c, whole genome shotgun sequence</t>
  </si>
  <si>
    <t>GCA_002763265</t>
  </si>
  <si>
    <t>PEZQ01000005.1 Archaeon CG10_big_fil_rev_8_21_14_0_10_43_11 isolate CG10_big_fil_rev_8_21_14_0_10_43_11 CG10_8_21_14_0.10_scaffold_10986_c, whole genome shotgun sequence</t>
  </si>
  <si>
    <t>GCA_003279245</t>
  </si>
  <si>
    <t>QCAO01000001.1 Marine archaeum AG-341-O08 Ga0172222_11, whole genome shotgun sequence</t>
  </si>
  <si>
    <t>GCA_000830295</t>
  </si>
  <si>
    <t>CP010425.1 Archaeon GW2011_AR15 chromosome</t>
  </si>
  <si>
    <t>GCA_002898815</t>
  </si>
  <si>
    <t>BEHI01000001.1 Archaeon HR06 DNA, contig: NODE_1009_1, isolate: HRbin06, whole genome shotgun sequence</t>
  </si>
  <si>
    <t>GCA_002785105</t>
  </si>
  <si>
    <t>PFMG01000008.1 Archaeon (Candidatus Huberarchaea) CG_4_10_14_0_8_um_filter_31_133 CG_4_10_14_0.8_um_filter_scaffold_10174_c, whole genome shotgun sequence</t>
  </si>
  <si>
    <t>GCA_001919675</t>
  </si>
  <si>
    <t>MNII01000056.1 Archaeon 13_1_20CM_52_20 13_1_20cm_full_scaffold_1102, whole genome shotgun sequence</t>
  </si>
  <si>
    <t>GCA_003661585</t>
  </si>
  <si>
    <t>QMWK01000001.1 Archaeon isolate B113_G9 B113_Guay9_scaffold_06971, whole genome shotgun sequence</t>
  </si>
  <si>
    <t>GCA_000806155</t>
  </si>
  <si>
    <t>JWKX01000001.1 Archaeon GW2011_AR18 QT09_C0001, whole genome shotgun sequence</t>
  </si>
  <si>
    <t>GCA_000805915</t>
  </si>
  <si>
    <t>JWKR01000001.1 Archaeon GW2011_AR6 QT01_C0001, whole genome shotgun sequence</t>
  </si>
  <si>
    <t>GCA_002502135</t>
  </si>
  <si>
    <t>DAPM01000012.1 TPA_asm: archaeon UBA543 isolate UBA543 UBA543_contig_10077, whole genome shotgun sequence</t>
  </si>
  <si>
    <t>GCA_002898445</t>
  </si>
  <si>
    <t>BEHH01000001.1 Archaeon HR05 DNA, contig: NODE_295_1, isolate: HRbin05, whole genome shotgun sequence</t>
  </si>
  <si>
    <t>GCA_004145285</t>
  </si>
  <si>
    <t>SDYQ01000117.1 Archaeon isolate PMG_186 scaffold_100041, whole genome shotgun sequence</t>
  </si>
  <si>
    <t>GCA_001920715</t>
  </si>
  <si>
    <t>MNKH01000309.1 Archaeon 13_1_20CM_2_51_12 13_1_20cm_2_scaffold_10008, whole genome shotgun sequence</t>
  </si>
  <si>
    <t>GCA_003282115</t>
  </si>
  <si>
    <t>QCAA01000001.1 Marine archaeum AG-339-F18 Ga0172221_101, whole genome shotgun sequence</t>
  </si>
  <si>
    <t>GCA_003661545</t>
  </si>
  <si>
    <t>QMWI01000001.1 Archaeon isolate B56_G1 B56_Guay1_scaffold_00017, whole genome shotgun sequence</t>
  </si>
  <si>
    <t>GCA_002688265</t>
  </si>
  <si>
    <t>NZCK01000001.1 Archaeon isolate ARS1203 35555, whole genome shotgun sequence</t>
  </si>
  <si>
    <t>GCA_002897655</t>
  </si>
  <si>
    <t>BDTJ01000001.1 Archaeon BMS3Abin17 DNA, contig: NODE_79, whole genome shotgun sequence</t>
  </si>
  <si>
    <t>GCA_002789275</t>
  </si>
  <si>
    <t>PFSX01000003.1 Archaeon (Candidatus Huberarchaea) CG_4_9_14_0_8_um_filter_31_21 CG_4_9_14_0.8_um_filter_scaffold_10886_c, whole genome shotgun sequence</t>
  </si>
  <si>
    <t>GCA_002790315</t>
  </si>
  <si>
    <t>PFUW01000015.1 Archaeon (Candidatus Huberarchaea) CG_4_9_14_3_um_filter_31_125 CG_4_9_14_3_um_filter_150_scaffold_120735_c, whole genome shotgun sequence</t>
  </si>
  <si>
    <t>GCA_002688925</t>
  </si>
  <si>
    <t>NZEC01000001.1 Archaeon isolate ARS102 32168, whole genome shotgun sequence</t>
  </si>
  <si>
    <t>GCA_000806135</t>
  </si>
  <si>
    <t>JWKT01000001.1 Archaeon GW2011_AR11 QT04_C0001, whole genome shotgun sequence</t>
  </si>
  <si>
    <t>GCA_002783225</t>
  </si>
  <si>
    <t>PFFF01000025.1 Archaeon (Candidatus Huberarchaea) CG17_big_fil_post_rev_8_21_14_2_50_31_73 CG17_8_21_14_2.50_scaffold_105916_c, whole genome shotgun sequence</t>
  </si>
  <si>
    <t>GCA_001768965</t>
  </si>
  <si>
    <t>MEMY01000001.1 Archaeon RBG_16_50_20 RBG_16_scaffold_10510, whole genome shotgun sequence</t>
  </si>
  <si>
    <t>GCA_002505525</t>
  </si>
  <si>
    <t>DAVJ01000061.1 TPA_asm: archaeon UBA431 isolate UBA431 UBA431_contig_10018, whole genome shotgun sequence</t>
  </si>
  <si>
    <t>GCA_000805995</t>
  </si>
  <si>
    <t>JWKW01000001.1 Archaeon GW2011_AR17 QT08_C0001, whole genome shotgun sequence</t>
  </si>
  <si>
    <t>GCA_004173275</t>
  </si>
  <si>
    <t>SDYM01000521.1 Archaeon isolate PMG_121 scaffold_100370, whole genome shotgun sequence</t>
  </si>
  <si>
    <t>GCA_002688325</t>
  </si>
  <si>
    <t>NZCS01000001.1 Archaeon isolate ARS1178 82832, whole genome shotgun sequence</t>
  </si>
  <si>
    <t>GCA_003661565</t>
  </si>
  <si>
    <t>QMWJ01000001.1 Archaeon isolate B49_G2 B49_Guay2_scaffold_00011, whole genome shotgun sequence</t>
  </si>
  <si>
    <t>GCA_004173375</t>
  </si>
  <si>
    <t>SDYL01000123.1 Archaeon isolate PMG_111 scaffold_100482, whole genome shotgun sequence</t>
  </si>
  <si>
    <t>GCA_000806055</t>
  </si>
  <si>
    <t>JWKN01000001.1 Archaeon GW2011_AR1 QJ16_C0001, whole genome shotgun sequence</t>
  </si>
  <si>
    <t>GCA_004146225</t>
  </si>
  <si>
    <t>SDYO01001641.1 Archaeon isolate PMG_155 scaffold_100254, whole genome shotgun sequence</t>
  </si>
  <si>
    <t>GCA_000805965</t>
  </si>
  <si>
    <t>JWKU01000001.1 Archaeon GW2011_AR13 QT05_C0001, whole genome shotgun sequence</t>
  </si>
  <si>
    <t>GCA_002923215</t>
  </si>
  <si>
    <t>BDTI01000001.1 Archaeon BMS3Abin16 DNA, contig: NODE_197, whole genome shotgun sequence</t>
  </si>
  <si>
    <t>GCA_002897955</t>
  </si>
  <si>
    <t>BDTY01000001.1 Archaeon BMS3Bbin15 DNA, contig: NODE_144, whole genome shotgun sequence</t>
  </si>
  <si>
    <t>GCA_002898655</t>
  </si>
  <si>
    <t>BEHG01000001.1 Archaeon HR04 DNA, contig: NODE_320_1, isolate: HRbin04, whole genome shotgun sequence</t>
  </si>
  <si>
    <t>GCA_002779795</t>
  </si>
  <si>
    <t>PEVM01000014.1 Archaeon CG06_land_8_20_14_3_00_37_11 isolate CG06_land_8_20_14_3_00_37_11 CG06_land_8_20_14_3.00_150_scaffold_1088_c, whole genome shotgun sequence</t>
  </si>
  <si>
    <t>GCA_003661625</t>
  </si>
  <si>
    <t>QMWM01000001.1 Archaeon isolate B27_G9 B27_Guay9_scaffold_02268, whole genome shotgun sequence</t>
  </si>
  <si>
    <t>GCA_000806115</t>
  </si>
  <si>
    <t>JWKQ01000001.1 Archaeon GW2011_AR5 QT00_C0001, whole genome shotgun sequence</t>
  </si>
  <si>
    <t>GCA_001915065</t>
  </si>
  <si>
    <t>MNDT01000006.1 Archaeon 13_2_20CM_2_53_6 13_2_20cm_2_scaffold_0, whole genome shotgun sequence</t>
  </si>
  <si>
    <t>GCA_002793475</t>
  </si>
  <si>
    <t>PFQH01000062.1 Archaeon CG_4_10_14_0_2_um_filter_Archaea_38_6 isolate CG_4_10_14_0_2_um_filter_38_6 CG_4_10_14_0.2_scaffold_10082_c, whole genome shotgun sequence</t>
  </si>
  <si>
    <t>GCA_002779595</t>
  </si>
  <si>
    <t>PEWF01000040.1 Archaeon CG07_land_8_20_14_0_80_38_8 isolate CG07_land_8_20_14_0_80_38_8 CG07_land_8_20_14_0.80_scaffold_10132_c, whole genome shotgun sequence</t>
  </si>
  <si>
    <t>GCA_004145295</t>
  </si>
  <si>
    <t>SDYP01000264.1 Archaeon isolate PMG_166 scaffold_100112, whole genome shotgun sequence</t>
  </si>
  <si>
    <t>GCA_002898035</t>
  </si>
  <si>
    <t>BDTZ01000001.1 Archaeon BMS3Bbin16 DNA, contig: NODE_195, whole genome shotgun sequence</t>
  </si>
  <si>
    <t>GCA_000806075</t>
  </si>
  <si>
    <t>JWKO01000001.1 Archaeon GW2011_AR3 QS98_C0001, whole genome shotgun sequence</t>
  </si>
  <si>
    <t>GCA_004145385</t>
  </si>
  <si>
    <t>SDYR01000056.1 Archaeon isolate PMG_216 scaffold_101148, whole genome shotgun sequence</t>
  </si>
  <si>
    <t>GCA_002176885</t>
  </si>
  <si>
    <t>MSYC01000001.1 Archaeon D22 isolate D22 NODE_10_length_23432_cov_175.025, whole genome shotgun sequence</t>
  </si>
  <si>
    <t>GCA_001920655</t>
  </si>
  <si>
    <t>MNKG01000083.1 Archaeon 13_1_20CM_2_54_9 13_1_20cm_2_scaffold_0, whole genome shotgun sequence</t>
  </si>
  <si>
    <t>GCA_002780595</t>
  </si>
  <si>
    <t>PEUT01000026.1 Archaeon (Candidatus Huberarchaea) CG03_land_8_20_14_0_80_31_114 CG03_land_8_20_14_0.80_scaffold_10611_c, whole genome shotgun sequence</t>
  </si>
  <si>
    <t>GCA_002688965</t>
  </si>
  <si>
    <t>NZEE01000001.1 Archaeon isolate ARS1018 31785, whole genome shotgun sequence</t>
  </si>
  <si>
    <t>GCA_004145555</t>
  </si>
  <si>
    <t>SDYN01000621.1 Archaeon isolate PMG_123 scaffold_100092, whole genome shotgun sequence</t>
  </si>
  <si>
    <t>Methanofastidiosa</t>
  </si>
  <si>
    <t>GCA_001940665</t>
  </si>
  <si>
    <t>MDVT01000001.1 Candidatus Odinarchaeota archaeon LCB_4 OdinLCB4_contig000001, whole genome shotgun sequence</t>
  </si>
  <si>
    <t>GCA_002496595</t>
  </si>
  <si>
    <t>DAKL01000015.1 TPA_asm: Euryarchaeota archaeon UBA621 UBA621_contig_100965, whole genome shotgun sequence</t>
  </si>
  <si>
    <t>GCA_003672945</t>
  </si>
  <si>
    <t>DQJL01000001.1 TPA_asm: Marine Group II euryarchaeote isolate 77961 U_77961-1, whole genome shotgun sequence</t>
  </si>
  <si>
    <t>GCA_002502085</t>
  </si>
  <si>
    <t>DAPG01000008.1 TPA_asm: Euryarchaeota archaeon UBA502 UBA502_contig_10004, whole genome shotgun sequence</t>
  </si>
  <si>
    <t>GCA_003324605</t>
  </si>
  <si>
    <t>QOOT01000011.1 Marine Group II euryarchaeote isolate MED-G93 Marine-Group-II-euryarchaeote-MED-G93-C1, whole genome shotgun sequence</t>
  </si>
  <si>
    <t>GCA_001875375</t>
  </si>
  <si>
    <t>MIYV01000001.1 Marine Group III euryarchaeote CG-Epi6 CG-Epi6-C1, whole genome shotgun sequence</t>
  </si>
  <si>
    <t>GCA_002507345</t>
  </si>
  <si>
    <t>DAZN01000039.1 TPA_asm: Euryarchaeota archaeon UBA98 UBA98_contig_10, whole genome shotgun sequence</t>
  </si>
  <si>
    <t>GCA_002497245</t>
  </si>
  <si>
    <t>DANB01000016.1 TPA_asm: Euryarchaeota archaeon UBA439 UBA439_contig_10681, whole genome shotgun sequence</t>
  </si>
  <si>
    <t>GCA_002495945</t>
  </si>
  <si>
    <t>DAHU01000045.1 TPA_asm: Euryarchaeota archaeon UBA13 UBA13_contig_10034, whole genome shotgun sequence</t>
  </si>
  <si>
    <t>GCA_002506025</t>
  </si>
  <si>
    <t>DAWS01000006.1 TPA_asm: Euryarchaeota archaeon UBA111 UBA111_contig_10088, whole genome shotgun sequence</t>
  </si>
  <si>
    <t>GCA_002497545</t>
  </si>
  <si>
    <t>DADL01000034.1 TPA_asm: Euryarchaeota archaeon UBA622 UBA622_contig_1045, whole genome shotgun sequence</t>
  </si>
  <si>
    <t>GCA_002502415</t>
  </si>
  <si>
    <t>DAOU01000003.1 TPA_asm: Euryarchaeota archaeon UBA131 UBA131_contig_100247, whole genome shotgun sequence</t>
  </si>
  <si>
    <t>GCA_001875445</t>
  </si>
  <si>
    <t>MIYT01000001.1 Marine Group III euryarchaeote CG-Bathy2 CG-Bathy2-C1, whole genome shotgun sequence</t>
  </si>
  <si>
    <t>GCA_001629295</t>
  </si>
  <si>
    <t>LURX01000001.1 Marine group II euryarchaeote REDSEA-S40_B11N13 scaffold1, whole genome shotgun sequence</t>
  </si>
  <si>
    <t>GCA_003602535</t>
  </si>
  <si>
    <t>QQSA01000001.1 Marine Group II euryarchaeote isolate bin_156 U_43182-1, whole genome shotgun sequence</t>
  </si>
  <si>
    <t>GCA_002502605</t>
  </si>
  <si>
    <t>DAPR01000034.1 TPA_asm: Euryarchaeota archaeon UBA258 UBA258_contig_100558, whole genome shotgun sequence</t>
  </si>
  <si>
    <t>GCA_002502565</t>
  </si>
  <si>
    <t>DAPP01000027.1 TPA_asm: Euryarchaeota archaeon UBA20 UBA20_contig_10012, whole genome shotgun sequence</t>
  </si>
  <si>
    <t>GCA_002495675</t>
  </si>
  <si>
    <t>DAGH01000017.1 TPA_asm: Euryarchaeota archaeon UBA182 UBA182_contig_10213, whole genome shotgun sequence</t>
  </si>
  <si>
    <t>GCA_003672355</t>
  </si>
  <si>
    <t>DQJV01000001.1 TPA_asm: Marine Group II euryarchaeote isolate 65543 U_65543-1, whole genome shotgun sequence</t>
  </si>
  <si>
    <t>GCA_002499645</t>
  </si>
  <si>
    <t>DAMP01000006.1 TPA_asm: Euryarchaeota archaeon UBA554 UBA554_contig_10069, whole genome shotgun sequence</t>
  </si>
  <si>
    <t>GCA_001628455</t>
  </si>
  <si>
    <t>LURQ01000001.1 Marine group II euryarchaeote REDSEA-S10_B2 scaffold1, whole genome shotgun sequence</t>
  </si>
  <si>
    <t>GCA_002495285</t>
  </si>
  <si>
    <t>DAEL01000044.1 TPA_asm: Euryarchaeota archaeon UBA485 UBA485_contig_10231, whole genome shotgun sequence</t>
  </si>
  <si>
    <t>GCA_002457555</t>
  </si>
  <si>
    <t>NTJQ01000001.1 Marine Group II euryarchaeote MED-G37 EUII-MED-G37-C1, whole genome shotgun sequence</t>
  </si>
  <si>
    <t>GCA_002497895</t>
  </si>
  <si>
    <t>DAFD01000079.1 TPA_asm: Euryarchaeota archaeon UBA175 UBA175_contig_1005, whole genome shotgun sequence</t>
  </si>
  <si>
    <t>GCA_002498535</t>
  </si>
  <si>
    <t>DAHT01000134.1 TPA_asm: Euryarchaeota archaeon UBA221 UBA221_contig_1001, whole genome shotgun sequence</t>
  </si>
  <si>
    <t>GCA_002495855</t>
  </si>
  <si>
    <t>DAHD01000107.1 TPA_asm: Euryarchaeota archaeon UBA228 UBA228_contig_10104, whole genome shotgun sequence</t>
  </si>
  <si>
    <t>GCA_002497565</t>
  </si>
  <si>
    <t>DADS01000040.1 TPA_asm: Euryarchaeota archaeon UBA179 UBA179_contig_104019, whole genome shotgun sequence</t>
  </si>
  <si>
    <t>GCA_002494865</t>
  </si>
  <si>
    <t>DACX01000028.1 TPA_asm: Euryarchaeota archaeon UBA548 UBA548_contig_100329, whole genome shotgun sequence</t>
  </si>
  <si>
    <t>GCA_002506875</t>
  </si>
  <si>
    <t>DAYJ01000064.1 TPA_asm: Euryarchaeota archaeon UBA40 UBA40_contig_101640, whole genome shotgun sequence</t>
  </si>
  <si>
    <t>GCA_002506725</t>
  </si>
  <si>
    <t>DAYC01000081.1 TPA_asm: Euryarchaeota archaeon UBA545 UBA545_contig_10042, whole genome shotgun sequence</t>
  </si>
  <si>
    <t>GCA_003324645</t>
  </si>
  <si>
    <t>QOOW01000011.1 Marine Group II euryarchaeote isolate MED-G90 Marine-Group-II-euryarchaeote-MED-G90-C1, whole genome shotgun sequence</t>
  </si>
  <si>
    <t>GCA_002505985</t>
  </si>
  <si>
    <t>DAWN01000007.1 TPA_asm: Euryarchaeota archaeon UBA133 UBA133_contig_10062, whole genome shotgun sequence</t>
  </si>
  <si>
    <t>GCA_002498215</t>
  </si>
  <si>
    <t>DAGP01000076.1 TPA_asm: Euryarchaeota archaeon UBA38 UBA38_contig_1004, whole genome shotgun sequence</t>
  </si>
  <si>
    <t>GCA_002504565</t>
  </si>
  <si>
    <t>DATF01000072.1 TPA_asm: Euryarchaeota archaeon UBA600 UBA600_contig_1001, whole genome shotgun sequence</t>
  </si>
  <si>
    <t>GCA_000382765</t>
  </si>
  <si>
    <t>ARPJ01000001.1 Marine group II euryarchaeote SCGC AAA288-C18 A288C18DRAFT_2505694915.1_C, whole genome shotgun sequence</t>
  </si>
  <si>
    <t>GCA_002507145</t>
  </si>
  <si>
    <t>DAZD01000009.1 TPA_asm: Euryarchaeota archaeon UBA598 UBA598_contig_10906, whole genome shotgun sequence</t>
  </si>
  <si>
    <t>GCA_002505385</t>
  </si>
  <si>
    <t>DAUZ01000053.1 TPA_asm: Euryarchaeota archaeon UBA209 UBA209_contig_1064, whole genome shotgun sequence</t>
  </si>
  <si>
    <t>GCA_001629185</t>
  </si>
  <si>
    <t>LURW02000001.1 Marine group II euryarchaeote REDSEA-S37_B2N9 scaffold_1072, whole genome shotgun sequence</t>
  </si>
  <si>
    <t>GCA_000246735</t>
  </si>
  <si>
    <t>CM001443.1 uncultured marine group II euryarchaeote chromosome, whole genome shotgun sequence</t>
  </si>
  <si>
    <t>GCA_002502895</t>
  </si>
  <si>
    <t>DAQL01000015.1 TPA_asm: Euryarchaeota archaeon UBA137 UBA137_contig_10211, whole genome shotgun sequence</t>
  </si>
  <si>
    <t>GCA_003672645</t>
  </si>
  <si>
    <t>DQJB01000001.1 TPA_asm: Marine Group II euryarchaeote isolate 75528 U_75528-1, whole genome shotgun sequence</t>
  </si>
  <si>
    <t>GCA_002504845</t>
  </si>
  <si>
    <t>DATW01000071.1 TPA_asm: Euryarchaeota archaeon UBA250 UBA250_contig_100522, whole genome shotgun sequence</t>
  </si>
  <si>
    <t>GCA_002497185</t>
  </si>
  <si>
    <t>DAMW01000069.1 TPA_asm: Euryarchaeota archaeon UBA225 UBA225_contig_10118, whole genome shotgun sequence</t>
  </si>
  <si>
    <t>GCA_002496955</t>
  </si>
  <si>
    <t>DALZ01000119.1 TPA_asm: Euryarchaeota archaeon UBA128 UBA128_contig_101583, whole genome shotgun sequence</t>
  </si>
  <si>
    <t>GCA_002495305</t>
  </si>
  <si>
    <t>DAEO01000007.1 TPA_asm: Euryarchaeota archaeon UBA139 UBA139_contig_103158, whole genome shotgun sequence</t>
  </si>
  <si>
    <t>GCA_002501605</t>
  </si>
  <si>
    <t>DANW01000044.1 TPA_asm: Euryarchaeota archaeon UBA28 UBA28_contig_10938, whole genome shotgun sequence</t>
  </si>
  <si>
    <t>GCA_002498625</t>
  </si>
  <si>
    <t>DAHX01000054.1 TPA_asm: Euryarchaeota archaeon UBA464 UBA464_contig_101225, whole genome shotgun sequence</t>
  </si>
  <si>
    <t>GCA_002499015</t>
  </si>
  <si>
    <t>DAJY01000004.1 TPA_asm: Euryarchaeota archaeon UBA242 UBA242_contig_10008, whole genome shotgun sequence</t>
  </si>
  <si>
    <t>GCA_003602595</t>
  </si>
  <si>
    <t>QQRX01000001.1 Marine Group II euryarchaeote isolate bin_120 U_43173-1, whole genome shotgun sequence</t>
  </si>
  <si>
    <t>GCA_002505685</t>
  </si>
  <si>
    <t>DAVT01000055.1 TPA_asm: Euryarchaeota archaeon UBA501 UBA501_contig_105151, whole genome shotgun sequence</t>
  </si>
  <si>
    <t>GCA_001628435</t>
  </si>
  <si>
    <t>LURP01000001.1 Marine group II euryarchaeote REDSEA-S03_B6 scaffold1, whole genome shotgun sequence</t>
  </si>
  <si>
    <t>GCA_002499795</t>
  </si>
  <si>
    <t>DANE01000001.1 TPA_asm: Euryarchaeota archaeon UBA607 UBA607_contig_1109, whole genome shotgun sequence</t>
  </si>
  <si>
    <t>GCA_001875345</t>
  </si>
  <si>
    <t>MIZA01000001.1 Marine Group III euryarchaeote CG-Epi1 CG-Epi1-C1, whole genome shotgun sequence</t>
  </si>
  <si>
    <t>GCA_002507125</t>
  </si>
  <si>
    <t>DAZA01000109.1 TPA_asm: Euryarchaeota archaeon UBA528 UBA528_contig_100591, whole genome shotgun sequence</t>
  </si>
  <si>
    <t>GCA_002494975</t>
  </si>
  <si>
    <t>DADI01000078.1 TPA_asm: Euryarchaeota archaeon UBA556 UBA556_contig_10078, whole genome shotgun sequence</t>
  </si>
  <si>
    <t>GCA_002498945</t>
  </si>
  <si>
    <t>DAJK01000005.1 TPA_asm: Euryarchaeota archaeon UBA37 UBA37_contig_101046, whole genome shotgun sequence</t>
  </si>
  <si>
    <t>GCA_002505495</t>
  </si>
  <si>
    <t>DAVI01000044.1 TPA_asm: Euryarchaeota archaeon UBA59 UBA59_contig_100414, whole genome shotgun sequence</t>
  </si>
  <si>
    <t>GCA_002457595</t>
  </si>
  <si>
    <t>NTJR01000001.1 Marine Group II euryarchaeote MED-G36 EUII-MED-G36-C1, whole genome shotgun sequence</t>
  </si>
  <si>
    <t>GCA_003672655</t>
  </si>
  <si>
    <t>DQJA01000001.1 TPA_asm: Marine Group II euryarchaeote isolate 75501 U_75501-1, whole genome shotgun sequence</t>
  </si>
  <si>
    <t>GCA_002495645</t>
  </si>
  <si>
    <t>DAGF01000046.1 TPA_asm: Euryarchaeota archaeon UBA549 UBA549_contig_10239, whole genome shotgun sequence</t>
  </si>
  <si>
    <t>GCA_001875465</t>
  </si>
  <si>
    <t>MIYZ01000001.1 Marine Group III euryarchaeote CG-Epi2 CG-Epi2-C1, whole genome shotgun sequence</t>
  </si>
  <si>
    <t>GCA_002503015</t>
  </si>
  <si>
    <t>DAQV01000043.1 TPA_asm: Euryarchaeota archaeon UBA461 UBA461_contig_1041, whole genome shotgun sequence</t>
  </si>
  <si>
    <t>GCA_003672585</t>
  </si>
  <si>
    <t>DQJF01000001.1 TPA_asm: Marine Group II euryarchaeote isolate 67718 U_67718-1, whole genome shotgun sequence</t>
  </si>
  <si>
    <t>GCA_003672555</t>
  </si>
  <si>
    <t>DQJG01000001.1 TPA_asm: Marine Group II euryarchaeote isolate 67694 U_67694-1, whole genome shotgun sequence</t>
  </si>
  <si>
    <t>GCA_002503385</t>
  </si>
  <si>
    <t>DARR01000180.1 TPA_asm: Euryarchaeota archaeon UBA563 UBA563_contig_101355, whole genome shotgun sequence</t>
  </si>
  <si>
    <t>GCA_003672885</t>
  </si>
  <si>
    <t>DQJS01000001.1 TPA_asm: Marine Group II euryarchaeote isolate 75934 U_75934-1, whole genome shotgun sequence</t>
  </si>
  <si>
    <t>GCA_002505325</t>
  </si>
  <si>
    <t>DAUV01000075.1 TPA_asm: Euryarchaeota archaeon UBA623 UBA623_contig_100833, whole genome shotgun sequence</t>
  </si>
  <si>
    <t>GCA_002457155</t>
  </si>
  <si>
    <t>NTJS01000001.1 Marine Group II euryarchaeote MED-G35 EUII-MED-G35-C1, whole genome shotgun sequence</t>
  </si>
  <si>
    <t>GCA_002506305</t>
  </si>
  <si>
    <t>DAXH01000044.1 TPA_asm: Euryarchaeota archaeon UBA500 UBA500_contig_107572, whole genome shotgun sequence</t>
  </si>
  <si>
    <t>GCA_003672335</t>
  </si>
  <si>
    <t>DQJX01000001.1 TPA_asm: Marine Group II euryarchaeote isolate 70157 U_70157-1, whole genome shotgun sequence</t>
  </si>
  <si>
    <t>GCA_002496435</t>
  </si>
  <si>
    <t>DAJT01000038.1 TPA_asm: Euryarchaeota archaeon UBA30 UBA30_contig_10550, whole genome shotgun sequence</t>
  </si>
  <si>
    <t>GCA_002505855</t>
  </si>
  <si>
    <t>DAWC01000016.1 TPA_asm: Euryarchaeota archaeon UBA180 UBA180_contig_10000, whole genome shotgun sequence</t>
  </si>
  <si>
    <t>GCA_002496735</t>
  </si>
  <si>
    <t>DALK01000001.1 TPA_asm: Euryarchaeota archaeon UBA132 UBA132_contig_119, whole genome shotgun sequence</t>
  </si>
  <si>
    <t>GCA_002502325</t>
  </si>
  <si>
    <t>DAOD01000064.1 TPA_asm: Euryarchaeota archaeon UBA597 UBA597_contig_10002, whole genome shotgun sequence</t>
  </si>
  <si>
    <t>GCA_002496635</t>
  </si>
  <si>
    <t>DAKQ01000159.1 TPA_asm: Euryarchaeota archaeon UBA82 UBA82_contig_104103, whole genome shotgun sequence</t>
  </si>
  <si>
    <t>GCA_003672715</t>
  </si>
  <si>
    <t>DQIX01000001.1 TPA_asm: Marine Group II euryarchaeote isolate 77692 U_77692-1, whole genome shotgun sequence</t>
  </si>
  <si>
    <t>GCA_002502365</t>
  </si>
  <si>
    <t>DAOJ01000015.1 TPA_asm: Euryarchaeota archaeon UBA106 UBA106_contig_10154, whole genome shotgun sequence</t>
  </si>
  <si>
    <t>GCA_002495535</t>
  </si>
  <si>
    <t>DAFX01000099.1 TPA_asm: Euryarchaeota archaeon UBA433 UBA433_contig_1028, whole genome shotgun sequence</t>
  </si>
  <si>
    <t>GCA_001875365</t>
  </si>
  <si>
    <t>MIYX01000001.1 Marine Group III euryarchaeote CG-Epi4 CG-Epi4-C1, whole genome shotgun sequence</t>
  </si>
  <si>
    <t>GCA_002497145</t>
  </si>
  <si>
    <t>DAMT01000016.1 TPA_asm: Euryarchaeota archaeon UBA68 UBA68_contig_101709, whole genome shotgun sequence</t>
  </si>
  <si>
    <t>GCA_003672515</t>
  </si>
  <si>
    <t>DQJI01000001.1 TPA_asm: Marine Group II euryarchaeote isolate 67671 U_67671-1, whole genome shotgun sequence</t>
  </si>
  <si>
    <t>GCA_002497765</t>
  </si>
  <si>
    <t>DAET01000044.1 TPA_asm: Euryarchaeota archaeon UBA486 UBA486_contig_101781, whole genome shotgun sequence</t>
  </si>
  <si>
    <t>GCA_001875455</t>
  </si>
  <si>
    <t>MIYW01000001.1 Marine Group III euryarchaeote CG-Epi5 CG-Epi5-C1, whole genome shotgun sequence</t>
  </si>
  <si>
    <t>GCA_002502205</t>
  </si>
  <si>
    <t>DAPS01000020.1 TPA_asm: Euryarchaeota archaeon UBA608 UBA608_contig_10016, whole genome shotgun sequence</t>
  </si>
  <si>
    <t>GCA_003324635</t>
  </si>
  <si>
    <t>QOOV01000001.1 Marine Group II euryarchaeote isolate MED-G91 Marine-Group-II-euryarchaeote-MED-G91-C1, whole genome shotgun sequence</t>
  </si>
  <si>
    <t>GCA_002497745</t>
  </si>
  <si>
    <t>DAEM01000072.1 TPA_asm: Euryarchaeota archaeon UBA484 UBA484_contig_10862, whole genome shotgun sequence</t>
  </si>
  <si>
    <t>GCA_002501615</t>
  </si>
  <si>
    <t>DANT01000074.1 TPA_asm: Euryarchaeota archaeon UBA27 UBA27_contig_101987, whole genome shotgun sequence</t>
  </si>
  <si>
    <t>GCA_003672215</t>
  </si>
  <si>
    <t>DQKF01000001.1 TPA_asm: Marine Group II euryarchaeote isolate 70103 U_70103-1, whole genome shotgun sequence</t>
  </si>
  <si>
    <t>GCA_002498145</t>
  </si>
  <si>
    <t>DAGN01000002.1 TPA_asm: Euryarchaeota archaeon UBA260 UBA260_contig_10009, whole genome shotgun sequence</t>
  </si>
  <si>
    <t>GCA_002497125</t>
  </si>
  <si>
    <t>DAMQ01000025.1 TPA_asm: Euryarchaeota archaeon UBA531 UBA531_contig_1013, whole genome shotgun sequence</t>
  </si>
  <si>
    <t>GCA_002506755</t>
  </si>
  <si>
    <t>DAYD01000003.1 TPA_asm: Euryarchaeota archaeon UBA462 UBA462_contig_10771, whole genome shotgun sequence</t>
  </si>
  <si>
    <t>GCA_002498205</t>
  </si>
  <si>
    <t>DAGQ01000099.1 TPA_asm: Euryarchaeota archaeon UBA596 UBA596_contig_10112, whole genome shotgun sequence</t>
  </si>
  <si>
    <t>GCA_002505445</t>
  </si>
  <si>
    <t>DAVE01000006.1 TPA_asm: Euryarchaeota archaeon UBA195 UBA195_contig_10140, whole genome shotgun sequence</t>
  </si>
  <si>
    <t>GCA_003672685</t>
  </si>
  <si>
    <t>DQIZ01000001.1 TPA_asm: Marine Group II euryarchaeote isolate 76279 U_76279-1, whole genome shotgun sequence</t>
  </si>
  <si>
    <t>GCA_000372505</t>
  </si>
  <si>
    <t>AQTW01000001.1 Marine Group III euryarchaeote SCGC AAA007-O11 A7O11DRAFT_2505695140.1_C, whole genome shotgun sequence</t>
  </si>
  <si>
    <t>GCA_003602485</t>
  </si>
  <si>
    <t>QQSD01000001.1 Marine Group II euryarchaeote isolate bin_245 U_43203-1, whole genome shotgun sequence</t>
  </si>
  <si>
    <t>GCA_002499745</t>
  </si>
  <si>
    <t>DAMZ01000022.1 TPA_asm: Euryarchaeota archaeon UBA69 UBA69_contig_1144, whole genome shotgun sequence</t>
  </si>
  <si>
    <t>GCA_002504595</t>
  </si>
  <si>
    <t>DATH01000143.1 TPA_asm: Euryarchaeota archaeon UBA17 UBA17_contig_102343, whole genome shotgun sequence</t>
  </si>
  <si>
    <t>GCA_002504045</t>
  </si>
  <si>
    <t>DASY01000012.1 TPA_asm: Euryarchaeota archaeon UBA108 UBA108_contig_10156, whole genome shotgun sequence</t>
  </si>
  <si>
    <t>GCA_002504935</t>
  </si>
  <si>
    <t>DATZ01000156.1 TPA_asm: Euryarchaeota archaeon UBA604 UBA604_contig_100918, whole genome shotgun sequence</t>
  </si>
  <si>
    <t>GCA_003672545</t>
  </si>
  <si>
    <t>DQJH01000001.1 TPA_asm: Marine Group II euryarchaeote isolate 67673 U_67673-1, whole genome shotgun sequence</t>
  </si>
  <si>
    <t>GCA_002505405</t>
  </si>
  <si>
    <t>DAVD01000039.1 TPA_asm: Euryarchaeota archaeon UBA255 UBA255_contig_113924, whole genome shotgun sequence</t>
  </si>
  <si>
    <t>GCA_002503755</t>
  </si>
  <si>
    <t>DASJ01000020.1 TPA_asm: Euryarchaeota archaeon UBA50 UBA50_contig_10255, whole genome shotgun sequence</t>
  </si>
  <si>
    <t>GCA_003672975</t>
  </si>
  <si>
    <t>DQJC01000001.1 TPA_asm: Marine Group II euryarchaeote isolate 75540 U_75540-1, whole genome shotgun sequence</t>
  </si>
  <si>
    <t>GCA_002503045</t>
  </si>
  <si>
    <t>DAQW01000081.1 TPA_asm: Euryarchaeota archaeon UBA39 UBA39_contig_10129, whole genome shotgun sequence</t>
  </si>
  <si>
    <t>GCA_003672915</t>
  </si>
  <si>
    <t>DQJP01000001.1 TPA_asm: Marine Group II euryarchaeote isolate 66911 U_66911-1, whole genome shotgun sequence</t>
  </si>
  <si>
    <t>GCA_002495765</t>
  </si>
  <si>
    <t>DAGV01000053.1 TPA_asm: Euryarchaeota archaeon UBA84 UBA84_contig_100704, whole genome shotgun sequence</t>
  </si>
  <si>
    <t>GCA_002496845</t>
  </si>
  <si>
    <t>DALQ01000098.1 TPA_asm: Euryarchaeota archaeon UBA495 UBA495_contig_101004, whole genome shotgun sequence</t>
  </si>
  <si>
    <t>GCA_002497885</t>
  </si>
  <si>
    <t>DAFI01000070.1 TPA_asm: Euryarchaeota archaeon UBA21 UBA21_contig_105333, whole genome shotgun sequence</t>
  </si>
  <si>
    <t>GCA_002498525</t>
  </si>
  <si>
    <t>DAHR01000002.1 TPA_asm: Euryarchaeota archaeon UBA58 UBA58_contig_11394, whole genome shotgun sequence</t>
  </si>
  <si>
    <t>GCA_002457145</t>
  </si>
  <si>
    <t>NTJP01000001.1 Marine Group II euryarchaeote MED-G38 EUII-MED-G38-C1, whole genome shotgun sequence</t>
  </si>
  <si>
    <t>GCA_003673035</t>
  </si>
  <si>
    <t>DQIS01000001.1 TPA_asm: Marine Group II euryarchaeote isolate 67492 U_67492-1, whole genome shotgun sequence</t>
  </si>
  <si>
    <t>GCA_003602395</t>
  </si>
  <si>
    <t>QQSF01000001.1 Marine Group II euryarchaeote isolate bin_275 U_43208-1, whole genome shotgun sequence</t>
  </si>
  <si>
    <t>GCA_002502055</t>
  </si>
  <si>
    <t>DAPI01000045.1 TPA_asm: Euryarchaeota archaeon UBA199 UBA199_contig_101195, whole genome shotgun sequence</t>
  </si>
  <si>
    <t>GCA_002498455</t>
  </si>
  <si>
    <t>DAHO01000101.1 TPA_asm: Euryarchaeota archaeon UBA602 UBA602_contig_10170, whole genome shotgun sequence</t>
  </si>
  <si>
    <t>GCA_002504925</t>
  </si>
  <si>
    <t>DAUA01000007.1 TPA_asm: Euryarchaeota archaeon UBA49 UBA49_contig_10389, whole genome shotgun sequence</t>
  </si>
  <si>
    <t>GCA_002495245</t>
  </si>
  <si>
    <t>DAEJ01000059.1 TPA_asm: Euryarchaeota archaeon UBA503 UBA503_contig_10179, whole genome shotgun sequence</t>
  </si>
  <si>
    <t>GCA_003673005</t>
  </si>
  <si>
    <t>DQIW01000001.1 TPA_asm: Marine Group II euryarchaeote isolate 77684 U_77684-1, whole genome shotgun sequence</t>
  </si>
  <si>
    <t>GCA_003672765</t>
  </si>
  <si>
    <t>DQIU01000001.1 TPA_asm: Marine Group II euryarchaeote isolate 66547 U_66547-1, whole genome shotgun sequence</t>
  </si>
  <si>
    <t>GCA_003602645</t>
  </si>
  <si>
    <t>QQSI01000001.1 Marine Group II euryarchaeote isolate bin_35 U_43220-1, whole genome shotgun sequence</t>
  </si>
  <si>
    <t>GCA_002502555</t>
  </si>
  <si>
    <t>DAPD01000041.1 TPA_asm: Euryarchaeota archaeon UBA214 UBA214_contig_10138, whole genome shotgun sequence</t>
  </si>
  <si>
    <t>GCA_003602665</t>
  </si>
  <si>
    <t>QQSG01000001.1 Marine Group II euryarchaeote isolate bin_32 U_43216-1, whole genome shotgun sequence</t>
  </si>
  <si>
    <t>GCA_004214165</t>
  </si>
  <si>
    <t>SGYZ01000001.1 Marine Group II euryarchaeote isolate MED-G139 EUII-MED-G139-C1, whole genome shotgun sequence</t>
  </si>
  <si>
    <t>GCA_002502125</t>
  </si>
  <si>
    <t>DAPK01000027.1 TPA_asm: Euryarchaeota archaeon UBA127 UBA127_contig_106177, whole genome shotgun sequence</t>
  </si>
  <si>
    <t>GCA_002501915</t>
  </si>
  <si>
    <t>DAOQ01000014.1 TPA_asm: Euryarchaeota archaeon UBA51 UBA51_contig_111566, whole genome shotgun sequence</t>
  </si>
  <si>
    <t>GCA_002497225</t>
  </si>
  <si>
    <t>DANF01000003.1 TPA_asm: Euryarchaeota archaeon UBA253 UBA253_contig_10480, whole genome shotgun sequence</t>
  </si>
  <si>
    <t>GCA_002499885</t>
  </si>
  <si>
    <t>DANM01000183.1 TPA_asm: Euryarchaeota archaeon UBA122 UBA122_contig_10182, whole genome shotgun sequence</t>
  </si>
  <si>
    <t>GCA_002506825</t>
  </si>
  <si>
    <t>DAYH01000030.1 TPA_asm: Euryarchaeota archaeon UBA103 UBA103_contig_1003, whole genome shotgun sequence</t>
  </si>
  <si>
    <t>GCA_002499545</t>
  </si>
  <si>
    <t>DAME01000017.1 TPA_asm: Euryarchaeota archaeon UBA88 UBA88_contig_1013, whole genome shotgun sequence</t>
  </si>
  <si>
    <t>GCA_002501975</t>
  </si>
  <si>
    <t>DAOY01000012.1 TPA_asm: Euryarchaeota archaeon UBA31 UBA31_contig_10196, whole genome shotgun sequence</t>
  </si>
  <si>
    <t>GCA_002498725</t>
  </si>
  <si>
    <t>DAIJ01000019.1 TPA_asm: Euryarchaeota archaeon UBA23 UBA23_contig_10518, whole genome shotgun sequence</t>
  </si>
  <si>
    <t>GCA_002499485</t>
  </si>
  <si>
    <t>DALT01000030.1 TPA_asm: Euryarchaeota archaeon UBA178 UBA178_contig_102712, whole genome shotgun sequence</t>
  </si>
  <si>
    <t>GCA_003324595</t>
  </si>
  <si>
    <t>QOOU01000005.1 Marine Group II euryarchaeote isolate MED-G92 Marine-Group-II-euryarchaeote-MED-G92-C1, whole genome shotgun sequence</t>
  </si>
  <si>
    <t>GCA_002495165</t>
  </si>
  <si>
    <t>DAEA01000038.1 TPA_asm: Euryarchaeota archaeon UBA18 UBA18_contig_10727, whole genome shotgun sequence</t>
  </si>
  <si>
    <t>GCA_003672405</t>
  </si>
  <si>
    <t>DQJT01000001.1 TPA_asm: Marine Group II euryarchaeote isolate 66075 U_66075-1, whole genome shotgun sequence</t>
  </si>
  <si>
    <t>GCA_002506405</t>
  </si>
  <si>
    <t>DAXM01000017.1 TPA_asm: Euryarchaeota archaeon UBA22 UBA22_contig_10473, whole genome shotgun sequence</t>
  </si>
  <si>
    <t>GCA_002506065</t>
  </si>
  <si>
    <t>DAWT01000140.1 TPA_asm: Euryarchaeota archaeon UBA129 UBA129_contig_10140, whole genome shotgun sequence</t>
  </si>
  <si>
    <t>GCA_002504825</t>
  </si>
  <si>
    <t>DATU01000044.1 TPA_asm: Euryarchaeota archaeon UBA555 UBA555_contig_10039, whole genome shotgun sequence</t>
  </si>
  <si>
    <t>GCA_002494645</t>
  </si>
  <si>
    <t>DACE01000045.1 TPA_asm: Euryarchaeota archaeon UBA256 UBA256_contig_100679, whole genome shotgun sequence</t>
  </si>
  <si>
    <t>GCA_002504755</t>
  </si>
  <si>
    <t>DATO01000011.1 TPA_asm: Euryarchaeota archaeon UBA56 UBA56_contig_1401, whole genome shotgun sequence</t>
  </si>
  <si>
    <t>GCA_003672275</t>
  </si>
  <si>
    <t>DQKB01000001.1 TPA_asm: Marine Group II euryarchaeote isolate 69590 U_69590-1, whole genome shotgun sequence</t>
  </si>
  <si>
    <t>GCA_001875355</t>
  </si>
  <si>
    <t>MIYY01000001.1 Marine Group III euryarchaeote CG-Epi3 CG-Epi3-C1, whole genome shotgun sequence</t>
  </si>
  <si>
    <t>GCA_002495385</t>
  </si>
  <si>
    <t>DAFC01000082.1 TPA_asm: Euryarchaeota archaeon UBA191 UBA191_contig_104824, whole genome shotgun sequence</t>
  </si>
  <si>
    <t>GCA_002505775</t>
  </si>
  <si>
    <t>DAVY01000005.1 TPA_asm: Euryarchaeota archaeon UBA130 UBA130_contig_1092, whole genome shotgun sequence</t>
  </si>
  <si>
    <t>GCA_003672205</t>
  </si>
  <si>
    <t>DQKG01000001.1 TPA_asm: Marine Group II euryarchaeote isolate 71981 U_71981-1, whole genome shotgun sequence</t>
  </si>
  <si>
    <t>GCA_002504835</t>
  </si>
  <si>
    <t>DATV01000039.1 TPA_asm: Euryarchaeota archaeon UBA540 UBA540_contig_10192, whole genome shotgun sequence</t>
  </si>
  <si>
    <t>GCA_002498135</t>
  </si>
  <si>
    <t>DAGL01000138.1 TPA_asm: Euryarchaeota archaeon UBA87 UBA87_contig_100599, whole genome shotgun sequence</t>
  </si>
  <si>
    <t>GCA_001629245</t>
  </si>
  <si>
    <t>LURY01000001.1 Marine group II euryarchaeote REDSEA-S41_B6 scaffold1, whole genome shotgun sequence</t>
  </si>
  <si>
    <t>GCA_002502655</t>
  </si>
  <si>
    <t>DAPY01000041.1 TPA_asm: Euryarchaeota archaeon UBA610 UBA610_contig_10326, whole genome shotgun sequence</t>
  </si>
  <si>
    <t>GCA_002498585</t>
  </si>
  <si>
    <t>DAHV01000009.1 TPA_asm: Euryarchaeota archaeon UBA465 UBA465_contig_12027, whole genome shotgun sequence</t>
  </si>
  <si>
    <t>GCA_002506485</t>
  </si>
  <si>
    <t>DAXQ01000006.1 TPA_asm: Euryarchaeota archaeon UBA136 UBA136_contig_10376, whole genome shotgun sequence</t>
  </si>
  <si>
    <t>GCA_003672175</t>
  </si>
  <si>
    <t>DQKH01000001.1 TPA_asm: Marine Group II euryarchaeote isolate 67560 U_67560-1, whole genome shotgun sequence</t>
  </si>
  <si>
    <t>GCA_002506385</t>
  </si>
  <si>
    <t>DAXL01000092.1 TPA_asm: Euryarchaeota archaeon UBA110 UBA110_contig_101215, whole genome shotgun sequence</t>
  </si>
  <si>
    <t>GCA_002502285</t>
  </si>
  <si>
    <t>DANV01000062.1 TPA_asm: Euryarchaeota archaeon UBA26 UBA26_contig_1000, whole genome shotgun sequence</t>
  </si>
  <si>
    <t>GCA_002505355</t>
  </si>
  <si>
    <t>DAUW01000124.1 TPA_asm: Euryarchaeota archaeon UBA229 UBA229_contig_1013, whole genome shotgun sequence</t>
  </si>
  <si>
    <t>GCA_003602475</t>
  </si>
  <si>
    <t>QQSC01000001.1 Marine Group II euryarchaeote isolate bin_220 U_43198-1, whole genome shotgun sequence</t>
  </si>
  <si>
    <t>GCA_002499785</t>
  </si>
  <si>
    <t>DANG01000135.1 TPA_asm: Euryarchaeota archaeon UBA99 UBA99_contig_101983, whole genome shotgun sequence</t>
  </si>
  <si>
    <t>GCA_002495925</t>
  </si>
  <si>
    <t>DAHK01000011.1 TPA_asm: Euryarchaeota archaeon UBA101 UBA101_contig_10156, whole genome shotgun sequence</t>
  </si>
  <si>
    <t>GCA_003602525</t>
  </si>
  <si>
    <t>QQRZ01000001.1 Marine Group II euryarchaeote isolate bin_141 U_43177-1, whole genome shotgun sequence</t>
  </si>
  <si>
    <t>GCA_002502335</t>
  </si>
  <si>
    <t>DAOF01000072.1 TPA_asm: Euryarchaeota archaeon UBA530 UBA530_contig_101416, whole genome shotgun sequence</t>
  </si>
  <si>
    <t>GCA_002494965</t>
  </si>
  <si>
    <t>DADE01000021.1 TPA_asm: Euryarchaeota archaeon UBA497 UBA497_contig_102200, whole genome shotgun sequence</t>
  </si>
  <si>
    <t>GCA_002503295</t>
  </si>
  <si>
    <t>DARJ01000016.1 TPA_asm: Euryarchaeota archaeon UBA441 UBA441_contig_10006, whole genome shotgun sequence</t>
  </si>
  <si>
    <t>GCA_001629205</t>
  </si>
  <si>
    <t>LURV01000001.1 Marine group II euryarchaeote REDSEA-S30_B12 scaffold1, whole genome shotgun sequence</t>
  </si>
  <si>
    <t>GCA_900083515</t>
  </si>
  <si>
    <t>LT671858.1 Cuniculiplasma divulgatum strain S5(T) (=JCM 30642; =VKM B-2941) genome assembly, chromosome: I</t>
  </si>
  <si>
    <t>GCA_002499285</t>
  </si>
  <si>
    <t>DALA01000012.1 TPA_asm: Euryarchaeota archaeon UBA172 UBA172_contig_1092, whole genome shotgun sequence</t>
  </si>
  <si>
    <t>GCA_002506275</t>
  </si>
  <si>
    <t>DAXG01000013.1 TPA_asm: Euryarchaeota archaeon UBA259 UBA259_contig_104642, whole genome shotgun sequence</t>
  </si>
  <si>
    <t>GCA_002499865</t>
  </si>
  <si>
    <t>DANL01000009.1 TPA_asm: Euryarchaeota archaeon UBA121 UBA121_contig_10998, whole genome shotgun sequence</t>
  </si>
  <si>
    <t>GCA_003672325</t>
  </si>
  <si>
    <t>DQJY01000001.1 TPA_asm: Marine Group II euryarchaeote isolate 70165 U_70165-1, whole genome shotgun sequence</t>
  </si>
  <si>
    <t>GCA_002497265</t>
  </si>
  <si>
    <t>DANH01000067.1 TPA_asm: Euryarchaeota archaeon UBA9 UBA9_contig_103270, whole genome shotgun sequence</t>
  </si>
  <si>
    <t>GCA_003672965</t>
  </si>
  <si>
    <t>DQJK01000001.1 TPA_asm: Marine Group II euryarchaeote isolate 77901 U_77901-1, whole genome shotgun sequence</t>
  </si>
  <si>
    <t>GCA_002502095</t>
  </si>
  <si>
    <t>DAPJ01000017.1 TPA_asm: Euryarchaeota archaeon UBA62 UBA62_contig_1051, whole genome shotgun sequence</t>
  </si>
  <si>
    <t>GCA_002505155</t>
  </si>
  <si>
    <t>DAUM01000123.1 TPA_asm: Euryarchaeota archaeon UBA83 UBA83_contig_10005, whole genome shotgun sequence</t>
  </si>
  <si>
    <t>GCA_002494905</t>
  </si>
  <si>
    <t>DADB01000117.1 TPA_asm: Euryarchaeota archaeon UBA498 UBA498_contig_100677, whole genome shotgun sequence</t>
  </si>
  <si>
    <t>GCA_002497385</t>
  </si>
  <si>
    <t>DACW01000054.1 TPA_asm: Euryarchaeota archaeon UBA547 UBA547_contig_10348, whole genome shotgun sequence</t>
  </si>
  <si>
    <t>GCA_002498985</t>
  </si>
  <si>
    <t>DAJO01000034.1 TPA_asm: Euryarchaeota archaeon UBA257 UBA257_contig_100476, whole genome shotgun sequence</t>
  </si>
  <si>
    <t>GCA_003672735</t>
  </si>
  <si>
    <t>DQIV01000001.1 TPA_asm: Marine Group II euryarchaeote isolate 65776 U_65776-1, whole genome shotgun sequence</t>
  </si>
  <si>
    <t>GCA_001628475</t>
  </si>
  <si>
    <t>LURS01000001.1 Marine group II euryarchaeote REDSEA-S19_B7N8 scaffold1, whole genome shotgun sequence</t>
  </si>
  <si>
    <t>GCA_002499915</t>
  </si>
  <si>
    <t>DANN01000002.1 TPA_asm: Euryarchaeota archaeon UBA134 UBA134_contig_10899, whole genome shotgun sequence</t>
  </si>
  <si>
    <t>GCA_002504435</t>
  </si>
  <si>
    <t>DAQP01000045.1 TPA_asm: Euryarchaeota archaeon UBA438 UBA438_contig_1044, whole genome shotgun sequence</t>
  </si>
  <si>
    <t>GCA_002495405</t>
  </si>
  <si>
    <t>DAEW01000172.1 TPA_asm: Euryarchaeota archaeon UBA15 UBA15_contig_10288, whole genome shotgun sequence</t>
  </si>
  <si>
    <t>GCA_002499705</t>
  </si>
  <si>
    <t>DAMU01000020.1 TPA_asm: Euryarchaeota archaeon UBA91 UBA91_contig_100794, whole genome shotgun sequence</t>
  </si>
  <si>
    <t>GCA_002504695</t>
  </si>
  <si>
    <t>DATK01000107.1 TPA_asm: Euryarchaeota archaeon UBA16 UBA16_contig_10077, whole genome shotgun sequence</t>
  </si>
  <si>
    <t>GCA_003672825</t>
  </si>
  <si>
    <t>DQKD01000001.1 TPA_asm: Marine Group II euryarchaeote isolate 67239 U_67239-1, whole genome shotgun sequence</t>
  </si>
  <si>
    <t>GCA_002507225</t>
  </si>
  <si>
    <t>DAZH01000126.1 TPA_asm: Euryarchaeota archaeon UBA177 UBA177_contig_1001, whole genome shotgun sequence</t>
  </si>
  <si>
    <t>GCA_003672385</t>
  </si>
  <si>
    <t>DQJU01000001.1 TPA_asm: Marine Group II euryarchaeote isolate 66091 U_66091-1, whole genome shotgun sequence</t>
  </si>
  <si>
    <t>GCA_002506005</t>
  </si>
  <si>
    <t>DAWP01000108.1 TPA_asm: Euryarchaeota archaeon UBA200 UBA200_contig_10349, whole genome shotgun sequence</t>
  </si>
  <si>
    <t>GCA_002497295</t>
  </si>
  <si>
    <t>DANO01000023.1 TPA_asm: Euryarchaeota archaeon UBA171 UBA171_contig_106836, whole genome shotgun sequence</t>
  </si>
  <si>
    <t>GCA_002509165</t>
  </si>
  <si>
    <t>DAZP01000057.1 TPA_asm: Euryarchaeota archaeon UBA488 UBA488_contig_100936, whole genome shotgun sequence</t>
  </si>
  <si>
    <t>GCA_002496985</t>
  </si>
  <si>
    <t>DAMA01000015.1 TPA_asm: Euryarchaeota archaeon UBA196 UBA196_contig_100812, whole genome shotgun sequence</t>
  </si>
  <si>
    <t>GCA_002503625</t>
  </si>
  <si>
    <t>DASD01000025.1 TPA_asm: Euryarchaeota archaeon UBA224 UBA224_contig_103778, whole genome shotgun sequence</t>
  </si>
  <si>
    <t>GCA_002503675</t>
  </si>
  <si>
    <t>DASG01000037.1 TPA_asm: Euryarchaeota archaeon UBA496 UBA496_contig_102221, whole genome shotgun sequence</t>
  </si>
  <si>
    <t>GCA_002503485</t>
  </si>
  <si>
    <t>DARV01000004.1 TPA_asm: Euryarchaeota archaeon UBA25 UBA25_contig_10009, whole genome shotgun sequence</t>
  </si>
  <si>
    <t>GCA_002499265</t>
  </si>
  <si>
    <t>DALB01000043.1 TPA_asm: Euryarchaeota archaeon UBA601 UBA601_contig_1006, whole genome shotgun sequence</t>
  </si>
  <si>
    <t>GCA_002498185</t>
  </si>
  <si>
    <t>DAGO01000088.1 TPA_asm: Euryarchaeota archaeon UBA10 UBA10_contig_10111, whole genome shotgun sequence</t>
  </si>
  <si>
    <t>GCA_002499585</t>
  </si>
  <si>
    <t>DAMH01000004.1 TPA_asm: Euryarchaeota archaeon UBA552 UBA552_contig_10755, whole genome shotgun sequence</t>
  </si>
  <si>
    <t>GCA_002457605</t>
  </si>
  <si>
    <t>NTJT01000001.1 Marine Group II euryarchaeote MED-G34 EUII-MED-G34-C1, whole genome shotgun sequence</t>
  </si>
  <si>
    <t>GCA_002497845</t>
  </si>
  <si>
    <t>DAFA01000146.1 TPA_asm: Euryarchaeota archaeon UBA620 UBA620_contig_101937, whole genome shotgun sequence</t>
  </si>
  <si>
    <t>GCA_002497465</t>
  </si>
  <si>
    <t>DADF01000010.1 TPA_asm: Euryarchaeota archaeon UBA603 UBA603_contig_10121, whole genome shotgun sequence</t>
  </si>
  <si>
    <t>GCA_002496285</t>
  </si>
  <si>
    <t>DAJI01000005.1 TPA_asm: Euryarchaeota archaeon UBA546 UBA546_contig_1030, whole genome shotgun sequence</t>
  </si>
  <si>
    <t>GCA_002494685</t>
  </si>
  <si>
    <t>DACK01000123.1 TPA_asm: Euryarchaeota archaeon UBA90 UBA90_contig_104414, whole genome shotgun sequence</t>
  </si>
  <si>
    <t>GCA_002499835</t>
  </si>
  <si>
    <t>DANK01000113.1 TPA_asm: Euryarchaeota archaeon UBA609 UBA609_contig_100697, whole genome shotgun sequence</t>
  </si>
  <si>
    <t>GCA_003602515</t>
  </si>
  <si>
    <t>QQSB01000001.1 Marine Group II euryarchaeote isolate bin_195 U_43193-1, whole genome shotgun sequence</t>
  </si>
  <si>
    <t>GCA_003602575</t>
  </si>
  <si>
    <t>QQRY01000001.1 Marine Group II euryarchaeote isolate bin_137 U_43176-1, whole genome shotgun sequence</t>
  </si>
  <si>
    <t>GCA_003672415</t>
  </si>
  <si>
    <t>DQJQ01000001.1 TPA_asm: Marine Group II euryarchaeote isolate 66913 U_66913-1, whole genome shotgun sequence</t>
  </si>
  <si>
    <t>GCA_002507165</t>
  </si>
  <si>
    <t>DAZG01000141.1 TPA_asm: Euryarchaeota archaeon UBA559 UBA559_contig_10072, whole genome shotgun sequence</t>
  </si>
  <si>
    <t>GCA_002498935</t>
  </si>
  <si>
    <t>DAJJ01000011.1 TPA_asm: Euryarchaeota archaeon UBA619 UBA619_contig_1011, whole genome shotgun sequence</t>
  </si>
  <si>
    <t>GCA_002496905</t>
  </si>
  <si>
    <t>DALV01000117.1 TPA_asm: Euryarchaeota archaeon UBA105 UBA105_contig_103029, whole genome shotgun sequence</t>
  </si>
  <si>
    <t>GCA_002505695</t>
  </si>
  <si>
    <t>DAVU01000022.1 TPA_asm: Euryarchaeota archaeon UBA487 UBA487_contig_106557, whole genome shotgun sequence</t>
  </si>
  <si>
    <t>GCA_003672125</t>
  </si>
  <si>
    <t>DQKI01000001.1 TPA_asm: Marine Group II euryarchaeote isolate 67557 U_67557-1, whole genome shotgun sequence</t>
  </si>
  <si>
    <t>GCA_002502385</t>
  </si>
  <si>
    <t>DAOP01000065.1 TPA_asm: Euryarchaeota archaeon UBA606 UBA606_contig_10046, whole genome shotgun sequence</t>
  </si>
  <si>
    <t>GCA_002494605</t>
  </si>
  <si>
    <t>DACD01000050.1 TPA_asm: Euryarchaeota archaeon UBA553 UBA553_contig_1000, whole genome shotgun sequence</t>
  </si>
  <si>
    <t>GCA_002495395</t>
  </si>
  <si>
    <t>DAFE01000025.1 TPA_asm: Euryarchaeota archaeon UBA174 UBA174_contig_104009, whole genome shotgun sequence</t>
  </si>
  <si>
    <t>GCA_002497805</t>
  </si>
  <si>
    <t>DAEX01000108.1 TPA_asm: Euryarchaeota archaeon UBA599 UBA599_contig_10121, whole genome shotgun sequence</t>
  </si>
  <si>
    <t>GCA_002497905</t>
  </si>
  <si>
    <t>DAFJ01000072.1 TPA_asm: Euryarchaeota archaeon UBA251 UBA251_contig_101214, whole genome shotgun sequence</t>
  </si>
  <si>
    <t>GCA_002502175</t>
  </si>
  <si>
    <t>DAPQ01000012.1 TPA_asm: Euryarchaeota archaeon UBA19 UBA19_contig_10066, whole genome shotgun sequence</t>
  </si>
  <si>
    <t>GCA_003672795</t>
  </si>
  <si>
    <t>DQKL01000001.1 TPA_asm: Marine Group II euryarchaeote isolate 65526 U_65526-1, whole genome shotgun sequence</t>
  </si>
  <si>
    <t>GCA_003650985</t>
  </si>
  <si>
    <t>QMSY01000001.1 Thermoplasmata archaeon isolate B52_G16 B52_Guay16_scaffold_00716, whole genome shotgun sequence</t>
  </si>
  <si>
    <t>GCA_003672705</t>
  </si>
  <si>
    <t>DQIY01000001.1 TPA_asm: Marine Group II euryarchaeote isolate 76746 U_76746-1, whole genome shotgun sequence</t>
  </si>
  <si>
    <t>GCA_002497405</t>
  </si>
  <si>
    <t>DACZ01000071.1 TPA_asm: Euryarchaeota archaeon UBA63 UBA63_contig_100529, whole genome shotgun sequence</t>
  </si>
  <si>
    <t>GCA_003602455</t>
  </si>
  <si>
    <t>QQSE01000001.1 Marine Group II euryarchaeote isolate bin_248 U_43204-1, whole genome shotgun sequence</t>
  </si>
  <si>
    <t>GCA_002499365</t>
  </si>
  <si>
    <t>DALD01000044.1 TPA_asm: Euryarchaeota archaeon UBA29 UBA29_contig_10032, whole genome shotgun sequence</t>
  </si>
  <si>
    <t>GCA_002496885</t>
  </si>
  <si>
    <t>DALU01000002.1 TPA_asm: Euryarchaeota archaeon UBA104 UBA104_contig_10086, whole genome shotgun sequence</t>
  </si>
  <si>
    <t>GCA_002503395</t>
  </si>
  <si>
    <t>DARQ01000019.1 TPA_asm: Euryarchaeota archaeon UBA60 UBA60_contig_102393, whole genome shotgun sequence</t>
  </si>
  <si>
    <t>GCA_001629155</t>
  </si>
  <si>
    <t>LURU01000001.1 Marine group II euryarchaeote REDSEA-S29_B8N9 scaffold1, whole genome shotgun sequence</t>
  </si>
  <si>
    <t>GCA_001629255</t>
  </si>
  <si>
    <t>LURZ01000001.1 Marine group II euryarchaeote REDSEA-S42_B7 scaffold1, whole genome shotgun sequence</t>
  </si>
  <si>
    <t>GCA_002505415</t>
  </si>
  <si>
    <t>DAVA01000101.1 TPA_asm: Euryarchaeota archaeon UBA618 UBA618_contig_10096, whole genome shotgun sequence</t>
  </si>
  <si>
    <t>GCA_003672265</t>
  </si>
  <si>
    <t>DQKC01000001.1 TPA_asm: Marine Group II euryarchaeote isolate 68842 U_68842-1, whole genome shotgun sequence</t>
  </si>
  <si>
    <t>GCA_002504415</t>
  </si>
  <si>
    <t>DAQN01000017.1 TPA_asm: Euryarchaeota archaeon UBA252 UBA252_contig_10495, whole genome shotgun sequence</t>
  </si>
  <si>
    <t>GCA_002495525</t>
  </si>
  <si>
    <t>DAFS01000014.1 TPA_asm: Euryarchaeota archaeon UBA89 UBA89_contig_100517, whole genome shotgun sequence</t>
  </si>
  <si>
    <t>GCA_002499345</t>
  </si>
  <si>
    <t>DALF01000043.1 TPA_asm: Euryarchaeota archaeon UBA170 UBA170_contig_10171, whole genome shotgun sequence</t>
  </si>
  <si>
    <t>GCA_003672475</t>
  </si>
  <si>
    <t>DQJM01000001.1 TPA_asm: Marine Group II euryarchaeote isolate 77027 U_77027-1, whole genome shotgun sequence</t>
  </si>
  <si>
    <t>GCA_001629165</t>
  </si>
  <si>
    <t>LURT01000001.1 Marine group II euryarchaeote REDSEA-S25_B4N5 scaffold1, whole genome shotgun sequence</t>
  </si>
  <si>
    <t>GCA_003672235</t>
  </si>
  <si>
    <t>DQKE01000001.1 TPA_asm: Marine Group II euryarchaeote isolate 66231 U_66231-1, whole genome shotgun sequence</t>
  </si>
  <si>
    <t>GCA_003602415</t>
  </si>
  <si>
    <t>QQSK01000001.1 Marine Group II euryarchaeote isolate bin_62 U_43234-1, whole genome shotgun sequence</t>
  </si>
  <si>
    <t>GCA_002503055</t>
  </si>
  <si>
    <t>DAQX01000028.1 TPA_asm: Euryarchaeota archaeon UBA86 UBA86_contig_10935, whole genome shotgun sequence</t>
  </si>
  <si>
    <t>GCA_002503665</t>
  </si>
  <si>
    <t>DASF01000066.1 TPA_asm: Euryarchaeota archaeon UBA222 UBA222_contig_101713, whole genome shotgun sequence</t>
  </si>
  <si>
    <t>GCA_003672595</t>
  </si>
  <si>
    <t>DQJE01000001.1 TPA_asm: Marine Group II euryarchaeote isolate 67710 U_67710-1, whole genome shotgun sequence</t>
  </si>
  <si>
    <t>GCA_001560915</t>
  </si>
  <si>
    <t>CP014214.1 Methanogenic archaeon ISO4-H5 chromosome, complete genome</t>
  </si>
  <si>
    <t>GCA_002504885</t>
  </si>
  <si>
    <t>DATX01000042.1 TPA_asm: Euryarchaeota archaeon UBA192 UBA192_contig_10416, whole genome shotgun sequence</t>
  </si>
  <si>
    <t>GCA_003672115</t>
  </si>
  <si>
    <t>DQKK01000001.1 TPA_asm: Marine Group II euryarchaeote isolate 77904 U_77904-1, whole genome shotgun sequence</t>
  </si>
  <si>
    <t>GCA_002499715</t>
  </si>
  <si>
    <t>DAMY01000010.1 TPA_asm: Euryarchaeota archaeon UBA3 UBA3_contig_10100, whole genome shotgun sequence</t>
  </si>
  <si>
    <t>GCA_002505265</t>
  </si>
  <si>
    <t>DAUT01000045.1 TPA_asm: Euryarchaeota archaeon UBA112 UBA112_contig_100627, whole genome shotgun sequence</t>
  </si>
  <si>
    <t>GCA_002504805</t>
  </si>
  <si>
    <t>DATT01000084.1 TPA_asm: Euryarchaeota archaeon UBA107 UBA107_contig_10237, whole genome shotgun sequence</t>
  </si>
  <si>
    <t>GCA_003672295</t>
  </si>
  <si>
    <t>DQJZ01000001.1 TPA_asm: Marine Group II euryarchaeote isolate 67166 U_67166-1, whole genome shotgun sequence</t>
  </si>
  <si>
    <t>GCA_000382725</t>
  </si>
  <si>
    <t>AQTX01000001.1 Marine Group III euryarchaeote SCGC AAA288-E19 A288E19DRAFT_2505695206.1_C, whole genome shotgun sequence</t>
  </si>
  <si>
    <t>GCA_002496125</t>
  </si>
  <si>
    <t>DAIM01000029.1 TPA_asm: Euryarchaeota archaeon UBA138 UBA138_contig_102174, whole genome shotgun sequence</t>
  </si>
  <si>
    <t>GCA_002496205</t>
  </si>
  <si>
    <t>DAIS01000091.1 TPA_asm: Euryarchaeota archaeon UBA66 UBA66_contig_102722, whole genome shotgun sequence</t>
  </si>
  <si>
    <t>GCA_002495735</t>
  </si>
  <si>
    <t>DAGM01000033.1 TPA_asm: Euryarchaeota archaeon UBA54 UBA54_contig_1014, whole genome shotgun sequence</t>
  </si>
  <si>
    <t>GCA_002509225</t>
  </si>
  <si>
    <t>DAHL01000021.1 TPA_asm: Euryarchaeota archaeon UBA102 UBA102_contig_10399, whole genome shotgun sequence</t>
  </si>
  <si>
    <t>GCA_002496175</t>
  </si>
  <si>
    <t>DAIQ01000129.1 TPA_asm: Euryarchaeota archaeon UBA85 UBA85_contig_100102, whole genome shotgun sequence</t>
  </si>
  <si>
    <t>GCA_002501805</t>
  </si>
  <si>
    <t>DAOI01000005.1 TPA_asm: Euryarchaeota archaeon UBA463 UBA463_contig_10630, whole genome shotgun sequence</t>
  </si>
  <si>
    <t>GCA_002497685</t>
  </si>
  <si>
    <t>DAEH01000002.1 TPA_asm: Euryarchaeota archaeon UBA169 UBA169_contig_10088, whole genome shotgun sequence</t>
  </si>
  <si>
    <t>GCA_002506705</t>
  </si>
  <si>
    <t>DAYA01000023.1 TPA_asm: Euryarchaeota archaeon UBA550 UBA550_contig_10303, whole genome shotgun sequence</t>
  </si>
  <si>
    <t>GCA_003973285</t>
  </si>
  <si>
    <t>QNYX01000113.1 Marine Group II euryarchaeote isolate MAG 40 Ga0232646_1000175, whole genome shotgun sequence</t>
  </si>
  <si>
    <t>GCA_003672445</t>
  </si>
  <si>
    <t>DQJO01000001.1 TPA_asm: Marine Group II euryarchaeote isolate 77033 U_77033-1, whole genome shotgun sequence</t>
  </si>
  <si>
    <t>GCA_002504675</t>
  </si>
  <si>
    <t>DATL01000068.1 TPA_asm: Euryarchaeota archaeon UBA584 UBA584_contig_100151, whole genome shotgun sequence</t>
  </si>
  <si>
    <t>GCA_001875425</t>
  </si>
  <si>
    <t>MIYU01000001.1 Marine Group III euryarchaeote CG-Bathy1 CG-Bathy1-C1, whole genome shotgun sequence</t>
  </si>
  <si>
    <t>GCA_002496245</t>
  </si>
  <si>
    <t>DAIU01000018.1 TPA_asm: Euryarchaeota archaeon UBA100 UBA100_contig_100570, whole genome shotgun sequence</t>
  </si>
  <si>
    <t>GCA_001629235</t>
  </si>
  <si>
    <t>LUSA01000001.1 Marine group II euryarchaeote REDSEA-S43_B8 scaffold1, whole genome shotgun sequence</t>
  </si>
  <si>
    <t>GCA_002505455</t>
  </si>
  <si>
    <t>DAVB01000045.1 TPA_asm: Euryarchaeota archaeon UBA52 UBA52_contig_102714, whole genome shotgun sequence</t>
  </si>
  <si>
    <t>GCA_002502255</t>
  </si>
  <si>
    <t>DAPX01000049.1 TPA_asm: Euryarchaeota archaeon UBA215 UBA215_contig_12320, whole genome shotgun sequence</t>
  </si>
  <si>
    <t>GCA_002509195</t>
  </si>
  <si>
    <t>DAWQ01000035.1 TPA_asm: Euryarchaeota archaeon UBA440 UBA440_contig_10206, whole genome shotgun sequence</t>
  </si>
  <si>
    <t>GCA_002507305</t>
  </si>
  <si>
    <t>DAZL01000063.1 TPA_asm: Euryarchaeota archaeon UBA529 UBA529_contig_10536, whole genome shotgun sequence</t>
  </si>
  <si>
    <t>GCA_002499595</t>
  </si>
  <si>
    <t>DAMJ01000028.1 TPA_asm: Euryarchaeota archaeon UBA499 UBA499_contig_10224, whole genome shotgun sequence</t>
  </si>
  <si>
    <t>GCA_002495045</t>
  </si>
  <si>
    <t>DADQ01000089.1 TPA_asm: Euryarchaeota archaeon UBA41 UBA41_contig_101908, whole genome shotgun sequence</t>
  </si>
  <si>
    <t>GCA_002497645</t>
  </si>
  <si>
    <t>DADW01000008.1 TPA_asm: Euryarchaeota archaeon UBA12 UBA12_contig_10040, whole genome shotgun sequence</t>
  </si>
  <si>
    <t>GCA_002497985</t>
  </si>
  <si>
    <t>DAFQ01000007.1 TPA_asm: Euryarchaeota archaeon UBA4 UBA4_contig_10142, whole genome shotgun sequence</t>
  </si>
  <si>
    <t>GCA_002496005</t>
  </si>
  <si>
    <t>DAID01000083.1 TPA_asm: Euryarchaeota archaeon UBA194 UBA194_contig_103774, whole genome shotgun sequence</t>
  </si>
  <si>
    <t>GCA_002506185</t>
  </si>
  <si>
    <t>DAXA01000103.1 TPA_asm: Euryarchaeota archaeon UBA249 UBA249_contig_100412, whole genome shotgun sequence</t>
  </si>
  <si>
    <t>GCA_002502215</t>
  </si>
  <si>
    <t>DAPT01000121.1 TPA_asm: Euryarchaeota archaeon UBA124 UBA124_contig_100873, whole genome shotgun sequence</t>
  </si>
  <si>
    <t>GCA_002498265</t>
  </si>
  <si>
    <t>DAGT01000149.1 TPA_asm: Euryarchaeota archaeon UBA35 UBA35_contig_100298, whole genome shotgun sequence</t>
  </si>
  <si>
    <t>GCA_003602405</t>
  </si>
  <si>
    <t>QQSH01000001.1 Marine Group II euryarchaeote isolate bin_341 U_43217-1, whole genome shotgun sequence</t>
  </si>
  <si>
    <t>GCA_002506495</t>
  </si>
  <si>
    <t>DAXR01000007.1 TPA_asm: Euryarchaeota archaeon UBA197 UBA197_contig_10247, whole genome shotgun sequence</t>
  </si>
  <si>
    <t>GCA_002499425</t>
  </si>
  <si>
    <t>DALJ01000055.1 TPA_asm: Euryarchaeota archaeon UBA34 UBA34_contig_10045, whole genome shotgun sequence</t>
  </si>
  <si>
    <t>GCA_000376045</t>
  </si>
  <si>
    <t>AQVM01000001.1 Marine Group II euryarchaeote SCGC AB-629-J06 A3KQDRAFT_NODE-unique_1_len_100224.1_C, whole genome shotgun sequence</t>
  </si>
  <si>
    <t>GCA_002501685</t>
  </si>
  <si>
    <t>DAOA01000045.1 TPA_asm: Euryarchaeota archaeon UBA542 UBA542_contig_10030, whole genome shotgun sequence</t>
  </si>
  <si>
    <t>GCA_002504995</t>
  </si>
  <si>
    <t>DAUE01000129.1 TPA_asm: Euryarchaeota archaeon UBA120 UBA120_contig_100639, whole genome shotgun sequence</t>
  </si>
  <si>
    <t>GCA_003672895</t>
  </si>
  <si>
    <t>DQJR01000001.1 TPA_asm: Marine Group II euryarchaeote isolate 66958 U_66958-1, whole genome shotgun sequence</t>
  </si>
  <si>
    <t>GCA_002505935</t>
  </si>
  <si>
    <t>DAWL01000110.1 TPA_asm: Euryarchaeota archaeon UBA226 UBA226_contig_10043, whole genome shotgun sequence</t>
  </si>
  <si>
    <t>GCA_003672505</t>
  </si>
  <si>
    <t>DQJJ01000001.1 TPA_asm: Marine Group II euryarchaeote isolate 69992 U_69992-1, whole genome shotgun sequence</t>
  </si>
  <si>
    <t>GCA_003672785</t>
  </si>
  <si>
    <t>DQKJ01000001.1 TPA_asm: Marine Group II euryarchaeote isolate 77664 U_77664-1, whole genome shotgun sequence</t>
  </si>
  <si>
    <t>GCA_003672845</t>
  </si>
  <si>
    <t>DQKA01000001.1 TPA_asm: Marine Group II euryarchaeote isolate 69589 U_69589-1, whole genome shotgun sequence</t>
  </si>
  <si>
    <t>GCA_002507425</t>
  </si>
  <si>
    <t>DAZU01000076.1 TPA_asm: Euryarchaeota archaeon UBA53 UBA53_contig_101213, whole genome shotgun sequence</t>
  </si>
  <si>
    <t>GCA_003672615</t>
  </si>
  <si>
    <t>DQJD01000001.1 TPA_asm: Marine Group II euryarchaeote isolate 68608 U_68608-1, whole genome shotgun sequence</t>
  </si>
  <si>
    <t>GCA_002499325</t>
  </si>
  <si>
    <t>DALC01000023.1 TPA_asm: Euryarchaeota archaeon UBA538 UBA538_contig_10368, whole genome shotgun sequence</t>
  </si>
  <si>
    <t>GCA_001628485</t>
  </si>
  <si>
    <t>LURR01000001.1 Marine group II euryarchaeote REDSEA-S11_B3N4 scaffold1, whole genome shotgun sequence</t>
  </si>
  <si>
    <t>GCA_002502625</t>
  </si>
  <si>
    <t>DAPV01000010.1 TPA_asm: Euryarchaeota archaeon UBA125 UBA125_contig_100078, whole genome shotgun sequence</t>
  </si>
  <si>
    <t>GCA_003973295</t>
  </si>
  <si>
    <t>QNYW01000070.1 Marine Group II euryarchaeote isolate MAG 35 Ga0232635_1000090, whole genome shotgun sequence</t>
  </si>
  <si>
    <t>GCA_002497525</t>
  </si>
  <si>
    <t>DADJ01000031.1 TPA_asm: Euryarchaeota archaeon UBA109 UBA109_contig_101460, whole genome shotgun sequence</t>
  </si>
  <si>
    <t>GCA_002503905</t>
  </si>
  <si>
    <t>DAST01000106.1 TPA_asm: Euryarchaeota archaeon UBA562 UBA562_contig_10052, whole genome shotgun sequence</t>
  </si>
  <si>
    <t>GCA_002507175</t>
  </si>
  <si>
    <t>DAZE01000021.1 TPA_asm: Euryarchaeota archaeon UBA558 UBA558_contig_12656, whole genome shotgun sequence</t>
  </si>
  <si>
    <t>GCA_002506675</t>
  </si>
  <si>
    <t>DAYB01000051.1 TPA_asm: Euryarchaeota archaeon UBA551 UBA551_contig_11086, whole genome shotgun sequence</t>
  </si>
  <si>
    <t>GCA_002501895</t>
  </si>
  <si>
    <t>DAOO01000096.1 TPA_asm: Euryarchaeota archaeon UBA491 UBA491_contig_103676, whole genome shotgun sequence</t>
  </si>
  <si>
    <t>GCA_003672465</t>
  </si>
  <si>
    <t>DQJN01000001.1 TPA_asm: Marine Group II euryarchaeote isolate 77038 U_77038-1, whole genome shotgun sequence</t>
  </si>
  <si>
    <t>GCA_002503285</t>
  </si>
  <si>
    <t>DARI01000017.1 TPA_asm: Euryarchaeota archaeon UBA557 UBA557_contig_10595, whole genome shotgun sequence</t>
  </si>
  <si>
    <t>GCA_002496485</t>
  </si>
  <si>
    <t>DAJW01000081.1 TPA_asm: Euryarchaeota archaeon UBA36 UBA36_contig_10048, whole genome shotgun sequence</t>
  </si>
  <si>
    <t>GCA_002504905</t>
  </si>
  <si>
    <t>DATY01000014.1 TPA_asm: Euryarchaeota archaeon UBA605 UBA605_contig_10648, whole genome shotgun sequence</t>
  </si>
  <si>
    <t>GCA_003673025</t>
  </si>
  <si>
    <t>DQIT01000001.1 TPA_asm: Marine Group II euryarchaeote isolate 66560 U_66560-1, whole genome shotgun sequence</t>
  </si>
  <si>
    <t>GCA_003602605</t>
  </si>
  <si>
    <t>QQRW01000001.1 Marine Group II euryarchaeote isolate bin_112 U_43171-1, whole genome shotgun sequence</t>
  </si>
  <si>
    <t>GCA_002495815</t>
  </si>
  <si>
    <t>DAGZ01000064.1 TPA_asm: Euryarchaeota archaeon UBA595 UBA595_contig_1000, whole genome shotgun sequence</t>
  </si>
  <si>
    <t>GCA_002496725</t>
  </si>
  <si>
    <t>DALI01000040.1 TPA_asm: Euryarchaeota archaeon UBA181 UBA181_contig_10078, whole genome shotgun sequence</t>
  </si>
  <si>
    <t>GCA_002496925</t>
  </si>
  <si>
    <t>DALX01000121.1 TPA_asm: Euryarchaeota archaeon UBA227 UBA227_contig_11054, whole genome shotgun sequence</t>
  </si>
  <si>
    <t>GCA_002495105</t>
  </si>
  <si>
    <t>DADV01000007.1 TPA_asm: Euryarchaeota archaeon UBA11 UBA11_contig_10209, whole genome shotgun sequence</t>
  </si>
  <si>
    <t>GCA_002503725</t>
  </si>
  <si>
    <t>DASI01000022.1 TPA_asm: Euryarchaeota archaeon UBA193 UBA193_contig_10250, whole genome shotgun sequence</t>
  </si>
  <si>
    <t>GCA_002499205</t>
  </si>
  <si>
    <t>DAKR01000014.1 TPA_asm: Euryarchaeota archaeon UBA442 UBA442_contig_10168, whole genome shotgun sequence</t>
  </si>
  <si>
    <t>GCA_002501885</t>
  </si>
  <si>
    <t>DAON01000015.1 TPA_asm: Euryarchaeota archaeon UBA220 UBA220_contig_10098, whole genome shotgun sequence</t>
  </si>
  <si>
    <t>GCA_002457195</t>
  </si>
  <si>
    <t>NTJU01000001.1 Marine Group II euryarchaeote MED-G33 EUII-MED-G33-C1, whole genome shotgun sequence</t>
  </si>
  <si>
    <t>GCA_002499555</t>
  </si>
  <si>
    <t>DAMD01000055.1 TPA_asm: Euryarchaeota archaeon UBA494 UBA494_contig_10014, whole genome shotgun sequence</t>
  </si>
  <si>
    <t>GCA_002497315</t>
  </si>
  <si>
    <t>DANQ01000005.1 TPA_asm: Euryarchaeota archaeon UBA560 UBA560_contig_100194, whole genome shotgun sequence</t>
  </si>
  <si>
    <t>GCA_002497025</t>
  </si>
  <si>
    <t>DAMG01000069.1 TPA_asm: Euryarchaeota archaeon UBA126 UBA126_contig_104047, whole genome shotgun sequence</t>
  </si>
  <si>
    <t>GCA_002501815</t>
  </si>
  <si>
    <t>DAOK01000015.1 TPA_asm: Euryarchaeota archaeon UBA14 UBA14_contig_11227, whole genome shotgun sequence</t>
  </si>
  <si>
    <t>GCA_003672855</t>
  </si>
  <si>
    <t>DQJW01000001.1 TPA_asm: Marine Group II euryarchaeote isolate 68079 U_68079-1, whole genome shotgun sequence</t>
  </si>
  <si>
    <t>GCA_002502295</t>
  </si>
  <si>
    <t>DANX01000086.1 TPA_asm: Euryarchaeota archaeon UBA561 UBA561_contig_1004, whole genome shotgun sequence</t>
  </si>
  <si>
    <t>GCA_003602635</t>
  </si>
  <si>
    <t>QQSJ01000001.1 Marine Group II euryarchaeote isolate bin_375 U_43222-1, whole genome shotgun sequence</t>
  </si>
  <si>
    <t>GCA_002502485</t>
  </si>
  <si>
    <t>DAOZ01000097.1 TPA_asm: Euryarchaeota archaeon UBA123 UBA123_contig_101004, whole genome shotgun sequence</t>
  </si>
  <si>
    <t>GCA_002498925</t>
  </si>
  <si>
    <t>DAJH01000079.1 TPA_asm: Euryarchaeota archaeon UBA173 UBA173_contig_10482, whole genome shotgun sequence</t>
  </si>
  <si>
    <t>GCA_004212075</t>
  </si>
  <si>
    <t>RXIF01000004.1 Candidatus Methanoliparum thermophilum isolate NM1a Ga0181303_100002, whole genome shotgun sequence</t>
  </si>
  <si>
    <t>GCA_004212085</t>
  </si>
  <si>
    <t>RXIL01000054.1 Euryarchaeota archaeon NM1b JGI24025J20009_10000205, whole genome shotgun sequence</t>
  </si>
  <si>
    <t>GCA_002686775</t>
  </si>
  <si>
    <t>NYYN01000021.1 Euryarchaeota archaeon isolate ARS78 11645, whole genome shotgun sequence</t>
  </si>
  <si>
    <t>GCA_002730005</t>
  </si>
  <si>
    <t>PBYY01000001.1 Euryarchaeota archaeon isolate NP18 12560, whole genome shotgun sequence</t>
  </si>
  <si>
    <t>GCA_003193905</t>
  </si>
  <si>
    <t>PSPF01000145.1 Euryarchaeota archaeon isolate Cayman_59_shallow scaffold_10118, whole genome shotgun sequence</t>
  </si>
  <si>
    <t>GCA_002698285</t>
  </si>
  <si>
    <t>NZVY01000009.1 Euryarchaeota archaeon isolate NAT57 29703, whole genome shotgun sequence</t>
  </si>
  <si>
    <t>GCA_003155875</t>
  </si>
  <si>
    <t>PMEQ01000046.1 Euryarchaeota archaeon isolate fen_58 73.20120700_E1M.1_contig_10075, whole genome shotgun sequence</t>
  </si>
  <si>
    <t>GCA_002685635</t>
  </si>
  <si>
    <t>NYXL01000044.1 Euryarchaeota archaeon isolate ARS99 10363, whole genome shotgun sequence</t>
  </si>
  <si>
    <t>GCA_002712495</t>
  </si>
  <si>
    <t>PATU01000001.1 Euryarchaeota archaeon isolate SAT157 155328, whole genome shotgun sequence</t>
  </si>
  <si>
    <t>GCA_002692365</t>
  </si>
  <si>
    <t>NZJY02000023.1 Euryarchaeota archaeon isolate MED1093 107179, whole genome shotgun sequence</t>
  </si>
  <si>
    <t>GCA_002710205</t>
  </si>
  <si>
    <t>PAJN01000001.1 Euryarchaeota archaeon isolate SAT94 155147, whole genome shotgun sequence</t>
  </si>
  <si>
    <t>GCA_003663105</t>
  </si>
  <si>
    <t>QMZI01000001.1 Candidatus Altiarchaeales archaeon isolate B60_G2 B60_Guay2_scaffold_00712, whole genome shotgun sequence</t>
  </si>
  <si>
    <t>GCA_002723045</t>
  </si>
  <si>
    <t>PBNI01000005.1 Euryarchaeota archaeon isolate SP192 11664, whole genome shotgun sequence</t>
  </si>
  <si>
    <t>GCA_002697175</t>
  </si>
  <si>
    <t>NZUM01000017.1 Euryarchaeota archaeon isolate NAT86 10465, whole genome shotgun sequence</t>
  </si>
  <si>
    <t>GCA_002701145</t>
  </si>
  <si>
    <t>PAEE01000020.1 Euryarchaeota archaeon isolate MED870 10773, whole genome shotgun sequence</t>
  </si>
  <si>
    <t>GCA_002172375</t>
  </si>
  <si>
    <t>NHGE01000009.1 Euryarchaeota archaeon TMED129 1003, whole genome shotgun sequence</t>
  </si>
  <si>
    <t>GCA_002719655</t>
  </si>
  <si>
    <t>PBEL01000015.1 Euryarchaeota archaeon isolate SP322 124204, whole genome shotgun sequence</t>
  </si>
  <si>
    <t>GCA_002170935</t>
  </si>
  <si>
    <t>NHHN01000004.1 Euryarchaeota archaeon TMED164 10609, whole genome shotgun sequence</t>
  </si>
  <si>
    <t>GCA_003661405</t>
  </si>
  <si>
    <t>QMWC01000001.1 Candidatus Hydrothermarchaeota archaeon isolate B60_G1 B60_Guay1_scaffold_01032, whole genome shotgun sequence</t>
  </si>
  <si>
    <t>GCA_002728595</t>
  </si>
  <si>
    <t>PBVG01000006.1 Euryarchaeota archaeon isolate RS432 36964, whole genome shotgun sequence</t>
  </si>
  <si>
    <t>GCA_002718215</t>
  </si>
  <si>
    <t>PBDV01000001.1 Euryarchaeota archaeon isolate SP338 42702, whole genome shotgun sequence</t>
  </si>
  <si>
    <t>GCA_002692625</t>
  </si>
  <si>
    <t>NZLA01000001.1 Euryarchaeota archaeon isolate IN46 26324, whole genome shotgun sequence</t>
  </si>
  <si>
    <t>GCA_002690785</t>
  </si>
  <si>
    <t>NZFV01000054.1 Euryarchaeota archaeon isolate MED705 35805, whole genome shotgun sequence</t>
  </si>
  <si>
    <t>GCA_002705285</t>
  </si>
  <si>
    <t>PAHU01000067.1 Euryarchaeota archaeon isolate NAT186 133275, whole genome shotgun sequence</t>
  </si>
  <si>
    <t>GCA_002712825</t>
  </si>
  <si>
    <t>PAUT01000001.1 Euryarchaeota archaeon isolate SAT148 285242, whole genome shotgun sequence</t>
  </si>
  <si>
    <t>GCA_003170775</t>
  </si>
  <si>
    <t>PMYQ01000023.1 Euryarchaeota archaeon isolate fen_30 73.20110800_E2M.1_contig_1007, whole genome shotgun sequence</t>
  </si>
  <si>
    <t>GCA_002698105</t>
  </si>
  <si>
    <t>NZZD01000039.1 Euryarchaeota archaeon isolate NAT256 10032, whole genome shotgun sequence</t>
  </si>
  <si>
    <t>GCA_002714745</t>
  </si>
  <si>
    <t>PAYF01000001.1 Euryarchaeota archaeon isolate SAT11 245624, whole genome shotgun sequence</t>
  </si>
  <si>
    <t>GCA_002698725</t>
  </si>
  <si>
    <t>NZZW01000060.1 Euryarchaeota archaeon isolate NAT238 126483, whole genome shotgun sequence</t>
  </si>
  <si>
    <t>GCA_002708785</t>
  </si>
  <si>
    <t>PAPE01000001.1 Euryarchaeota archaeon isolate SP170 27211, whole genome shotgun sequence</t>
  </si>
  <si>
    <t>GCA_003163595</t>
  </si>
  <si>
    <t>PLVJ01000125.1 Euryarchaeota archaeon isolate bog_84 73.20120800_S2X.9_contig_10056, whole genome shotgun sequence</t>
  </si>
  <si>
    <t>GCA_002698225</t>
  </si>
  <si>
    <t>NZWD01000031.1 Euryarchaeota archaeon isolate NAT54 142400, whole genome shotgun sequence</t>
  </si>
  <si>
    <t>GCA_002728155</t>
  </si>
  <si>
    <t>PBVF01000021.1 Euryarchaeota archaeon isolate RS433 24434, whole genome shotgun sequence</t>
  </si>
  <si>
    <t>GCA_001549045</t>
  </si>
  <si>
    <t>LHXT01000001.1 Candidate division MSBL1 archaeon SCGC-AAA259J03 AAA259J03_Contig_0, whole genome shotgun sequence</t>
  </si>
  <si>
    <t>GCA_002726495</t>
  </si>
  <si>
    <t>PBTH01000001.1 Euryarchaeota archaeon isolate NP65 1104, whole genome shotgun sequence</t>
  </si>
  <si>
    <t>GCA_002727275</t>
  </si>
  <si>
    <t>PBWO01000013.1 Euryarchaeota archaeon isolate RS814 11039, whole genome shotgun sequence</t>
  </si>
  <si>
    <t>GCA_003162745</t>
  </si>
  <si>
    <t>PMMC01000183.1 Euryarchaeota archaeon isolate fen_1 73.20100900_E1D.1_contig_10075, whole genome shotgun sequence</t>
  </si>
  <si>
    <t>GCA_002699515</t>
  </si>
  <si>
    <t>PAAW01000077.1 Euryarchaeota archaeon isolate NAT135 12016, whole genome shotgun sequence</t>
  </si>
  <si>
    <t>GCA_003169565</t>
  </si>
  <si>
    <t>PMQE01000058.1 Euryarchaeota archaeon isolate bog_14 73.20110600_S2D.10_contig_10215, whole genome shotgun sequence</t>
  </si>
  <si>
    <t>GCA_002689565</t>
  </si>
  <si>
    <t>NZGQ01000070.1 Euryarchaeota archaeon isolate MED678 10280, whole genome shotgun sequence</t>
  </si>
  <si>
    <t>GCA_001549095</t>
  </si>
  <si>
    <t>LHXO01000001.1 Candidate division MSBL1 archaeon SCGC-AAA259E19 AAA259E19_Contig_0, whole genome shotgun sequence</t>
  </si>
  <si>
    <t>GCA_002731395</t>
  </si>
  <si>
    <t>PCBQ01000001.1 Euryarchaeota archaeon isolate NP116 53944, whole genome shotgun sequence</t>
  </si>
  <si>
    <t>GCA_002712805</t>
  </si>
  <si>
    <t>PAUS02000005.1 Euryarchaeota archaeon isolate SAT1485 101082, whole genome shotgun sequence</t>
  </si>
  <si>
    <t>GCA_002720095</t>
  </si>
  <si>
    <t>PBGP02000020.1 Euryarchaeota archaeon isolate SP3059 100234, whole genome shotgun sequence</t>
  </si>
  <si>
    <t>GCA_002700955</t>
  </si>
  <si>
    <t>PADP02000015.1 Euryarchaeota archaeon isolate MED921 35664, whole genome shotgun sequence</t>
  </si>
  <si>
    <t>GCA_002711795</t>
  </si>
  <si>
    <t>PASD01000009.1 Euryarchaeota archaeon isolate SAT190 101847, whole genome shotgun sequence</t>
  </si>
  <si>
    <t>GCA_002687075</t>
  </si>
  <si>
    <t>NYZH01000037.1 Euryarchaeota archaeon isolate ARS60 10226, whole genome shotgun sequence</t>
  </si>
  <si>
    <t>GCA_002724815</t>
  </si>
  <si>
    <t>PBPV01000002.1 Euryarchaeota archaeon isolate RS348 1027, whole genome shotgun sequence</t>
  </si>
  <si>
    <t>GCA_003663175</t>
  </si>
  <si>
    <t>QMZM01000001.1 Candidatus Altiarchaeales archaeon isolate B22_G2 B22_Guay2_scaffold_00103, whole genome shotgun sequence</t>
  </si>
  <si>
    <t>GCA_002719615</t>
  </si>
  <si>
    <t>PBHZ01000001.1 Euryarchaeota archaeon isolate SP3014 42321, whole genome shotgun sequence</t>
  </si>
  <si>
    <t>GCA_003193825</t>
  </si>
  <si>
    <t>PSPC01000011.1 Euryarchaeota archaeon isolate Cayman_80_deep scaffold_1011, whole genome shotgun sequence</t>
  </si>
  <si>
    <t>GCA_002842715</t>
  </si>
  <si>
    <t>PHDW01000075.1 Candidatus Altiarchaeales archaeon HGW-Altiarchaeales-3 bjp_ig2158_scaffold_10496, whole genome shotgun sequence</t>
  </si>
  <si>
    <t>GCA_002722075</t>
  </si>
  <si>
    <t>PBKE01000005.1 Euryarchaeota archaeon isolate SP277 146936, whole genome shotgun sequence</t>
  </si>
  <si>
    <t>GCA_002692465</t>
  </si>
  <si>
    <t>NZKH01000001.1 Euryarchaeota archaeon isolate IN961 13181, whole genome shotgun sequence</t>
  </si>
  <si>
    <t>GCA_002719555</t>
  </si>
  <si>
    <t>PBIC01000001.1 Euryarchaeota archaeon isolate SP3010 42346, whole genome shotgun sequence</t>
  </si>
  <si>
    <t>GCA_003696825</t>
  </si>
  <si>
    <t>RFHV01000975.1 Euryarchaeota archaeon isolate J059 k99_1002035, whole genome shotgun sequence</t>
  </si>
  <si>
    <t>GCA_002717835</t>
  </si>
  <si>
    <t>PBBV01000001.1 Euryarchaeota archaeon isolate SP42 30394, whole genome shotgun sequence</t>
  </si>
  <si>
    <t>GCA_003162175</t>
  </si>
  <si>
    <t>PMMR01000025.1 Euryarchaeota archaeon isolate fen_3 73.20100900_E2D.1_contig_101, whole genome shotgun sequence</t>
  </si>
  <si>
    <t>GCA_003168395</t>
  </si>
  <si>
    <t>PMSF01000104.1 Euryarchaeota archaeon isolate fen_20 73.20110700_E3M.1_contig_100739, whole genome shotgun sequence</t>
  </si>
  <si>
    <t>GCA_002718575</t>
  </si>
  <si>
    <t>PBFF01000001.1 Euryarchaeota archaeon isolate SP3107 58924, whole genome shotgun sequence</t>
  </si>
  <si>
    <t>GCA_002731935</t>
  </si>
  <si>
    <t>PCCC01000002.1 Euryarchaeota archaeon isolate NP108 10997, whole genome shotgun sequence</t>
  </si>
  <si>
    <t>GCA_004195655</t>
  </si>
  <si>
    <t>PSPO01000007.1 Euryarchaeota archaeon isolate Guaymas_31 scaffold_1025, whole genome shotgun sequence</t>
  </si>
  <si>
    <t>GCA_002719975</t>
  </si>
  <si>
    <t>PBFU01000001.1 Euryarchaeota archaeon isolate SP3087 42578, whole genome shotgun sequence</t>
  </si>
  <si>
    <t>GCA_002695145</t>
  </si>
  <si>
    <t>NZOE01000098.1 Euryarchaeota archaeon isolate EAC710 111731, whole genome shotgun sequence</t>
  </si>
  <si>
    <t>GCA_003136455</t>
  </si>
  <si>
    <t>PLEP01000070.1 Euryarchaeota archaeon isolate fen_40 73.20111000_E2D.1_contig_100725, whole genome shotgun sequence</t>
  </si>
  <si>
    <t>GCA_002722615</t>
  </si>
  <si>
    <t>PBMQ01000001.1 Euryarchaeota archaeon isolate SP209 42804, whole genome shotgun sequence</t>
  </si>
  <si>
    <t>GCA_003138595</t>
  </si>
  <si>
    <t>PLGO01000128.1 Euryarchaeota archaeon isolate bog_39 73.20110800_S3D.14_contig_10018, whole genome shotgun sequence</t>
  </si>
  <si>
    <t>GCA_002721085</t>
  </si>
  <si>
    <t>PBJJ01000014.1 Euryarchaeota archaeon isolate SP297 10065, whole genome shotgun sequence</t>
  </si>
  <si>
    <t>GCA_002685315</t>
  </si>
  <si>
    <t>NYXJ01000001.1 Euryarchaeota archaeon isolate CPC10 29645, whole genome shotgun sequence</t>
  </si>
  <si>
    <t>GCA_002703295</t>
  </si>
  <si>
    <t>NZTF01000006.1 Euryarchaeota archaeon isolate EAC12 19355, whole genome shotgun sequence</t>
  </si>
  <si>
    <t>GCA_002712685</t>
  </si>
  <si>
    <t>PAUM01000037.1 Euryarchaeota archaeon isolate SAT1504 101758, whole genome shotgun sequence</t>
  </si>
  <si>
    <t>GCA_002496355</t>
  </si>
  <si>
    <t>DAJP01000036.1 TPA_asm: Euryarchaeota archaeon UBA346 UBA346_contig_100565, whole genome shotgun sequence</t>
  </si>
  <si>
    <t>GCA_002706635</t>
  </si>
  <si>
    <t>PALL01000001.1 Euryarchaeota archaeon isolate SAT44 201782, whole genome shotgun sequence</t>
  </si>
  <si>
    <t>GCA_002719355</t>
  </si>
  <si>
    <t>PBHF01000001.1 Euryarchaeota archaeon isolate SP3038 45973, whole genome shotgun sequence</t>
  </si>
  <si>
    <t>GCA_002693705</t>
  </si>
  <si>
    <t>NZRH01000027.1 Euryarchaeota archaeon isolate EAC40 108524, whole genome shotgun sequence</t>
  </si>
  <si>
    <t>GCA_002170775</t>
  </si>
  <si>
    <t>NHIP02000001.1 Euryarchaeota archaeon TMED192 3600, whole genome shotgun sequence</t>
  </si>
  <si>
    <t>GCA_004195525</t>
  </si>
  <si>
    <t>PSPQ01000036.1 Euryarchaeota archaeon isolate Guaymas_29 scaffold_10584, whole genome shotgun sequence</t>
  </si>
  <si>
    <t>GCA_001549015</t>
  </si>
  <si>
    <t>LHXS01000001.1 Candidate division MSBL1 archaeon SCGC-AAA259I14 AAA259I14_Contig_0, whole genome shotgun sequence</t>
  </si>
  <si>
    <t>GCA_004195585</t>
  </si>
  <si>
    <t>PSPV01000083.1 Euryarchaeota archaeon isolate Guaymas_24 scaffold_10030, whole genome shotgun sequence</t>
  </si>
  <si>
    <t>GCA_002719035</t>
  </si>
  <si>
    <t>PBGI01000029.1 Euryarchaeota archaeon isolate SP3067 138063, whole genome shotgun sequence</t>
  </si>
  <si>
    <t>GCA_002169555</t>
  </si>
  <si>
    <t>NHJM01000011.1 Euryarchaeota archaeon TMED215 10094, whole genome shotgun sequence</t>
  </si>
  <si>
    <t>GCA_002727815</t>
  </si>
  <si>
    <t>PBUH01000027.1 Euryarchaeota archaeon isolate RS462 10072, whole genome shotgun sequence</t>
  </si>
  <si>
    <t>GCA_004195515</t>
  </si>
  <si>
    <t>PSPR01000064.1 Euryarchaeota archaeon isolate Guaymas_28 scaffold_10343, whole genome shotgun sequence</t>
  </si>
  <si>
    <t>GCA_001742785</t>
  </si>
  <si>
    <t>MCBF01000001.1 Candidatus Altiarchaeales archaeon IMC4 isolate IMC4_SM1 MSIBFv1_B, whole genome shotgun sequence</t>
  </si>
  <si>
    <t>GCA_002496825</t>
  </si>
  <si>
    <t>DALP01000013.1 TPA_asm: Euryarchaeota archaeon UBA198 UBA198_contig_1029, whole genome shotgun sequence</t>
  </si>
  <si>
    <t>GCA_002714545</t>
  </si>
  <si>
    <t>PAXR01000001.1 Euryarchaeota archaeon isolate SAT122 216820, whole genome shotgun sequence</t>
  </si>
  <si>
    <t>GCA_002781385</t>
  </si>
  <si>
    <t>PETI01000266.1 Euryarchaeota archaeon CG01_land_8_20_14_3_00_38_12 CG01_land_8_20_14_3.00_scaffold_10065_c, whole genome shotgun sequence</t>
  </si>
  <si>
    <t>GCA_002728565</t>
  </si>
  <si>
    <t>PBUX01000032.1 Euryarchaeota archaeon isolate RS442 10931, whole genome shotgun sequence</t>
  </si>
  <si>
    <t>GCA_003229275</t>
  </si>
  <si>
    <t>QIDC01000001.1 Euryarchaeota archaeon isolate SZUA-237 Ga0212232_1000469, whole genome shotgun sequence</t>
  </si>
  <si>
    <t>GCA_002711575</t>
  </si>
  <si>
    <t>PARS01000001.1 Euryarchaeota archaeon isolate SP100 124256, whole genome shotgun sequence</t>
  </si>
  <si>
    <t>GCA_002718755</t>
  </si>
  <si>
    <t>PBFT01000001.1 Euryarchaeota archaeon isolate SP3088 11592, whole genome shotgun sequence</t>
  </si>
  <si>
    <t>GCA_002730185</t>
  </si>
  <si>
    <t>PBZK01000001.1 Euryarchaeota archaeon isolate NP149 24438, whole genome shotgun sequence</t>
  </si>
  <si>
    <t>GCA_003141775</t>
  </si>
  <si>
    <t>PLNM01000219.1 Euryarchaeota archaeon isolate fen_78 73.20120800_E2D.17_contig_100328, whole genome shotgun sequence</t>
  </si>
  <si>
    <t>GCA_003661645</t>
  </si>
  <si>
    <t>QMWN01000001.1 Euryarchaeota archaeon isolate B50_G1 B50_Guay1_scaffold_00316, whole genome shotgun sequence</t>
  </si>
  <si>
    <t>GCA_002708695</t>
  </si>
  <si>
    <t>PAOZ01000001.1 Euryarchaeota archaeon isolate SP175 43513, whole genome shotgun sequence</t>
  </si>
  <si>
    <t>GCA_003663045</t>
  </si>
  <si>
    <t>QMZG01000001.1 Candidatus Altiarchaeales archaeon isolate B80_G16 B80_Guay16_scaffold_00312, whole genome shotgun sequence</t>
  </si>
  <si>
    <t>GCA_002702985</t>
  </si>
  <si>
    <t>PADI01000035.1 Euryarchaeota archaeon isolate NAT150 38730, whole genome shotgun sequence</t>
  </si>
  <si>
    <t>GCA_002698405</t>
  </si>
  <si>
    <t>NZWN01000021.1 Euryarchaeota archaeon isolate NAT50 128764, whole genome shotgun sequence</t>
  </si>
  <si>
    <t>GCA_002729355</t>
  </si>
  <si>
    <t>PBUA01000001.1 Euryarchaeota archaeon isolate NP48 53782, whole genome shotgun sequence</t>
  </si>
  <si>
    <t>GCA_003663075</t>
  </si>
  <si>
    <t>QMZH01000001.1 Candidatus Altiarchaeales archaeon isolate B76_G9 B76_Guay9_scaffold_00964, whole genome shotgun sequence</t>
  </si>
  <si>
    <t>GCA_001723855</t>
  </si>
  <si>
    <t>MCBC01000001.1 Candidatus Altiarchaeales archaeon WOR_SM1_86-2 WORSMTZ_10051, whole genome shotgun sequence</t>
  </si>
  <si>
    <t>GCA_002695105</t>
  </si>
  <si>
    <t>NZNZ01000085.1 Euryarchaeota archaeon isolate EAC720 146981, whole genome shotgun sequence</t>
  </si>
  <si>
    <t>GCA_003162075</t>
  </si>
  <si>
    <t>PMMZ01000020.1 Euryarchaeota archaeon isolate fen_6 73.20100900_E3D.1_contig_10, whole genome shotgun sequence</t>
  </si>
  <si>
    <t>GCA_003157355</t>
  </si>
  <si>
    <t>PMJH01000016.1 Euryarchaeota archaeon isolate fen_52 73.20120600_E3D.1_contig_10354, whole genome shotgun sequence</t>
  </si>
  <si>
    <t>GCA_002694245</t>
  </si>
  <si>
    <t>NZLM01000001.1 Euryarchaeota archaeon isolate IN35 26296, whole genome shotgun sequence</t>
  </si>
  <si>
    <t>GCA_002696565</t>
  </si>
  <si>
    <t>NZRY01000063.1 Euryarchaeota archaeon isolate EAC22 136649, whole genome shotgun sequence</t>
  </si>
  <si>
    <t>GCA_003167795</t>
  </si>
  <si>
    <t>PMVN01000116.1 Euryarchaeota archaeon isolate bog_21 73.20110700_S2D.12_contig_10053, whole genome shotgun sequence</t>
  </si>
  <si>
    <t>GCA_002700615</t>
  </si>
  <si>
    <t>PAEA01000050.1 Euryarchaeota archaeon isolate MED874 103552, whole genome shotgun sequence</t>
  </si>
  <si>
    <t>GCA_001800735</t>
  </si>
  <si>
    <t>MGVY01000001.1 Euryarchaeota archaeon RBG_16_62_10 RBG_16_scaffold_10316, whole genome shotgun sequence</t>
  </si>
  <si>
    <t>GCA_002010065</t>
  </si>
  <si>
    <t>MTMD01000125.1 Candidatus Hydrothermarchaeota archaeon JdFR-16 JGI24019J35510_1000217, whole genome shotgun sequence</t>
  </si>
  <si>
    <t>GCA_003168535</t>
  </si>
  <si>
    <t>PMRX01000012.1 Euryarchaeota archaeon isolate fen_17 73.20110700_E1D.1_contig_10303, whole genome shotgun sequence</t>
  </si>
  <si>
    <t>GCA_002696315</t>
  </si>
  <si>
    <t>NZRR01000013.1 Euryarchaeota archaeon isolate EAC30 48315, whole genome shotgun sequence</t>
  </si>
  <si>
    <t>GCA_001549515</t>
  </si>
  <si>
    <t>LHYL01000001.1 Candidate division MSBL1 archaeon SCGC-AAA385M02 AAA385M02_Contig_0_C, whole genome shotgun sequence</t>
  </si>
  <si>
    <t>GCA_001800745</t>
  </si>
  <si>
    <t>MGVZ01000001.1 Euryarchaeota archaeon RBG_16_67_27 RBG_16_scaffold_101723, whole genome shotgun sequence</t>
  </si>
  <si>
    <t>GCA_002719255</t>
  </si>
  <si>
    <t>PBHB01000013.1 Euryarchaeota archaeon isolate SP3042 121327, whole genome shotgun sequence</t>
  </si>
  <si>
    <t>GCA_002685415</t>
  </si>
  <si>
    <t>NYXO01000031.1 Euryarchaeota archaeon isolate ARS96 10017, whole genome shotgun sequence</t>
  </si>
  <si>
    <t>GCA_004195715</t>
  </si>
  <si>
    <t>PSPX01000013.1 Euryarchaeota archaeon isolate Guaymas_22 scaffold_1054, whole genome shotgun sequence</t>
  </si>
  <si>
    <t>GCA_001919915</t>
  </si>
  <si>
    <t>MNIT01000017.1 Euryarchaeota archaeon 13_1_20CM_4_64_14 13_1_20cm_4_scaffold_1078, whole genome shotgun sequence</t>
  </si>
  <si>
    <t>GCA_002697705</t>
  </si>
  <si>
    <t>NZXL01000055.1 Euryarchaeota archaeon isolate NAT37 10399, whole genome shotgun sequence</t>
  </si>
  <si>
    <t>GCA_002172575</t>
  </si>
  <si>
    <t>NHFE01000016.1 Euryarchaeota archaeon TMED103 10508, whole genome shotgun sequence</t>
  </si>
  <si>
    <t>GCA_002011125</t>
  </si>
  <si>
    <t>MTMF01000001.1 Candidatus Hydrothermarchaeota archaeon JdFR-18 JGI24020J35080_1000005, whole genome shotgun sequence</t>
  </si>
  <si>
    <t>GCA_003170935</t>
  </si>
  <si>
    <t>PMYA01000173.1 Euryarchaeota archaeon isolate fen_29 73.20110800_E2D.14_contig_10433, whole genome shotgun sequence</t>
  </si>
  <si>
    <t>GCA_003171015</t>
  </si>
  <si>
    <t>PMXU01000014.1 Euryarchaeota archaeon isolate fen_25 73.20110800_E1M.1_contig_1028, whole genome shotgun sequence</t>
  </si>
  <si>
    <t>GCA_002687935</t>
  </si>
  <si>
    <t>NZBN01000001.1 Euryarchaeota archaeon isolate ARS1358 32965, whole genome shotgun sequence</t>
  </si>
  <si>
    <t>GCA_002722595</t>
  </si>
  <si>
    <t>PBMO01000001.1 Euryarchaeota archaeon isolate SP210 42315, whole genome shotgun sequence</t>
  </si>
  <si>
    <t>GCA_001507975</t>
  </si>
  <si>
    <t>LGEW01000001.1 Euryarchaeota archaeon 55_53 PW_scaffold_0, whole genome shotgun sequence</t>
  </si>
  <si>
    <t>GCA_002697305</t>
  </si>
  <si>
    <t>NZUU01000024.1 Euryarchaeota archaeon isolate NAT78 34010, whole genome shotgun sequence</t>
  </si>
  <si>
    <t>GCA_002730775</t>
  </si>
  <si>
    <t>PCAW01000017.1 Euryarchaeota archaeon isolate NP128 11484, whole genome shotgun sequence</t>
  </si>
  <si>
    <t>GCA_002728035</t>
  </si>
  <si>
    <t>PBUZ01000001.1 Euryarchaeota archaeon isolate RS440 56894, whole genome shotgun sequence</t>
  </si>
  <si>
    <t>GCA_002720395</t>
  </si>
  <si>
    <t>PBIF01000002.1 Euryarchaeota archaeon isolate SP3007 10465, whole genome shotgun sequence</t>
  </si>
  <si>
    <t>GCA_001800715</t>
  </si>
  <si>
    <t>MGVX01000001.1 Euryarchaeota archaeon RBG_13_61_15 RBG_13_scaffold_10129, whole genome shotgun sequence</t>
  </si>
  <si>
    <t>GCA_002719395</t>
  </si>
  <si>
    <t>PBHM01000001.1 Euryarchaeota archaeon isolate SP303 124195, whole genome shotgun sequence</t>
  </si>
  <si>
    <t>GCA_002713185</t>
  </si>
  <si>
    <t>PAVV01000001.1 Euryarchaeota archaeon isolate SAT1390 155201, whole genome shotgun sequence</t>
  </si>
  <si>
    <t>GCA_002723635</t>
  </si>
  <si>
    <t>PBMM01000001.1 Euryarchaeota archaeon isolate SP212 42276, whole genome shotgun sequence</t>
  </si>
  <si>
    <t>GCA_001549445</t>
  </si>
  <si>
    <t>LHYF01000001.1 Candidate division MSBL1 archaeon SCGC-AAA382C18 AAA382C18_Contig_0_C, whole genome shotgun sequence</t>
  </si>
  <si>
    <t>GCA_002694235</t>
  </si>
  <si>
    <t>NZLQ01000001.1 Euryarchaeota archaeon isolate IN31 13063, whole genome shotgun sequence</t>
  </si>
  <si>
    <t>GCA_003156255</t>
  </si>
  <si>
    <t>PMGQ01000105.1 Euryarchaeota archaeon isolate bog_56 73.20120600_S2D.19_contig_10132, whole genome shotgun sequence</t>
  </si>
  <si>
    <t>GCA_002719795</t>
  </si>
  <si>
    <t>PBEZ01000027.1 Euryarchaeota archaeon isolate SP3115 119527, whole genome shotgun sequence</t>
  </si>
  <si>
    <t>GCA_002694255</t>
  </si>
  <si>
    <t>NZLR01000001.1 Euryarchaeota archaeon isolate IN30 17642, whole genome shotgun sequence</t>
  </si>
  <si>
    <t>GCA_002698565</t>
  </si>
  <si>
    <t>NZYG01000002.1 Euryarchaeota archaeon isolate NAT279 39226, whole genome shotgun sequence</t>
  </si>
  <si>
    <t>GCA_002712925</t>
  </si>
  <si>
    <t>PAUZ01000045.1 Euryarchaeota archaeon isolate SAT1460 108683, whole genome shotgun sequence</t>
  </si>
  <si>
    <t>GCA_002718195</t>
  </si>
  <si>
    <t>PBDU01000001.1 Euryarchaeota archaeon isolate SP339 124312, whole genome shotgun sequence</t>
  </si>
  <si>
    <t>GCA_003155855</t>
  </si>
  <si>
    <t>PMEP01000033.1 Euryarchaeota archaeon isolate fen_59 73.20120700_E1S.1_contig_10025, whole genome shotgun sequence</t>
  </si>
  <si>
    <t>GCA_002706615</t>
  </si>
  <si>
    <t>PALS01000049.1 Euryarchaeota archaeon isolate SAT38 119200, whole genome shotgun sequence</t>
  </si>
  <si>
    <t>GCA_002708385</t>
  </si>
  <si>
    <t>PANM01000019.1 Euryarchaeota archaeon isolate SAT2681 102863, whole genome shotgun sequence</t>
  </si>
  <si>
    <t>GCA_002710015</t>
  </si>
  <si>
    <t>PAOW01000001.1 Euryarchaeota archaeon isolate SAT205 214875, whole genome shotgun sequence</t>
  </si>
  <si>
    <t>GCA_003168795</t>
  </si>
  <si>
    <t>PMRI01000043.1 Euryarchaeota archaeon isolate bog_15 73.20110600_S3M.17_contig_101423, whole genome shotgun sequence</t>
  </si>
  <si>
    <t>GCA_003202585</t>
  </si>
  <si>
    <t>PSQB01000055.1 Euryarchaeota archaeon isolate Lau_34 Kilo_Moana_scaffold_10233, whole genome shotgun sequence</t>
  </si>
  <si>
    <t>GCA_003142045</t>
  </si>
  <si>
    <t>PLOJ01000001.1 Euryarchaeota archaeon isolate fen_77 73.20120800_E1D.1_contig_100055, whole genome shotgun sequence</t>
  </si>
  <si>
    <t>GCA_003161795</t>
  </si>
  <si>
    <t>PMNR01000129.1 Euryarchaeota archaeon isolate fen_10 73.20110600_E1D.1_contig_100076, whole genome shotgun sequence</t>
  </si>
  <si>
    <t>GCA_003820275</t>
  </si>
  <si>
    <t>RPOP01000379.1 Euryarchaeota archaeon isolate bin.732 Contig_10609392, whole genome shotgun sequence</t>
  </si>
  <si>
    <t>GCA_000376025</t>
  </si>
  <si>
    <t>AQVL01000001.1 Euryarchaeote SCGC AAA261-G15 A3KGDRAFT_NODE-unique_1_len_41021.1_C, whole genome shotgun sequence</t>
  </si>
  <si>
    <t>GCA_001549275</t>
  </si>
  <si>
    <t>LHYE01000001.1 Candidate division MSBL1 archaeon SCGC-AAA382A20 AAA382A20_Contig_0_C, whole genome shotgun sequence</t>
  </si>
  <si>
    <t>GCA_002693225</t>
  </si>
  <si>
    <t>NZOX01000006.1 Euryarchaeota archaeon isolate EAC675 60685, whole genome shotgun sequence</t>
  </si>
  <si>
    <t>GCA_003663115</t>
  </si>
  <si>
    <t>QMZJ01000001.1 Candidatus Altiarchaeales archaeon isolate B52_G2 B52_Guay2_scaffold_00178, whole genome shotgun sequence</t>
  </si>
  <si>
    <t>GCA_002168355</t>
  </si>
  <si>
    <t>NHLZ01000005.1 Euryarchaeota archaeon TMED280 1075, whole genome shotgun sequence</t>
  </si>
  <si>
    <t>GCA_002708745</t>
  </si>
  <si>
    <t>PAPC01000001.1 Euryarchaeota archaeon isolate SP172 15082, whole genome shotgun sequence</t>
  </si>
  <si>
    <t>GCA_003661425</t>
  </si>
  <si>
    <t>QMWD01000001.1 Candidatus Hydrothermarchaeota archaeon isolate B51_G15 B51_Guay15_scaffold_00655, whole genome shotgun sequence</t>
  </si>
  <si>
    <t>GCA_002693925</t>
  </si>
  <si>
    <t>NZKR02000008.1 Euryarchaeota archaeon isolate IN913 26333, whole genome shotgun sequence</t>
  </si>
  <si>
    <t>GCA_003133305</t>
  </si>
  <si>
    <t>PKWV01000094.1 Euryarchaeota archaeon isolate palsa_44 73.20120500_P28.11_contig_101057, whole genome shotgun sequence</t>
  </si>
  <si>
    <t>GCA_002790055</t>
  </si>
  <si>
    <t>PFUM01000212.1 Euryarchaeota archaeon CG_4_9_14_3_um_filter_38_12 CG_4_9_14_3_um_filter_150_scaffold_100319_c, whole genome shotgun sequence</t>
  </si>
  <si>
    <t>GCA_002719265</t>
  </si>
  <si>
    <t>PBGT01000039.1 Euryarchaeota archaeon isolate SP3051 100223, whole genome shotgun sequence</t>
  </si>
  <si>
    <t>GCA_002726115</t>
  </si>
  <si>
    <t>PBSA01000010.1 Euryarchaeota archaeon isolate NP935 53772, whole genome shotgun sequence</t>
  </si>
  <si>
    <t>GCA_002702035</t>
  </si>
  <si>
    <t>NZXZ01000041.1 Euryarchaeota archaeon isolate NAT288 91761, whole genome shotgun sequence</t>
  </si>
  <si>
    <t>GCA_002696845</t>
  </si>
  <si>
    <t>NZSV01000084.1 Euryarchaeota archaeon isolate EAC1768 132838, whole genome shotgun sequence</t>
  </si>
  <si>
    <t>GCA_003137055</t>
  </si>
  <si>
    <t>PLEN01000150.1 Euryarchaeota archaeon isolate fen_41 73.20111000_E3D.1_contig_100538, whole genome shotgun sequence</t>
  </si>
  <si>
    <t>GCA_003139855</t>
  </si>
  <si>
    <t>PLGY01000008.1 Euryarchaeota archaeon isolate bog_38 73.20110800_S2M.16_contig_10945, whole genome shotgun sequence</t>
  </si>
  <si>
    <t>GCA_002726275</t>
  </si>
  <si>
    <t>PBSO01000001.1 Euryarchaeota archaeon isolate NP84 64563, whole genome shotgun sequence</t>
  </si>
  <si>
    <t>GCA_002690835</t>
  </si>
  <si>
    <t>NZGB01000056.1 Euryarchaeota archaeon isolate MED699 1108, whole genome shotgun sequence</t>
  </si>
  <si>
    <t>GCA_002715325</t>
  </si>
  <si>
    <t>PAYN01000001.1 Euryarchaeota archaeon isolate SAT102 172596, whole genome shotgun sequence</t>
  </si>
  <si>
    <t>GCA_002719815</t>
  </si>
  <si>
    <t>PBET01000001.1 Euryarchaeota archaeon isolate SP314 124265, whole genome shotgun sequence</t>
  </si>
  <si>
    <t>GCA_002728975</t>
  </si>
  <si>
    <t>PBVN01000005.1 Euryarchaeota archaeon isolate RS424 12132, whole genome shotgun sequence</t>
  </si>
  <si>
    <t>GCA_002708275</t>
  </si>
  <si>
    <t>PANB01000001.1 Euryarchaeota archaeon isolate SAT2781 172653, whole genome shotgun sequence</t>
  </si>
  <si>
    <t>GCA_001549395</t>
  </si>
  <si>
    <t>LHYO01000001.1 Candidate division MSBL1 archaeon SCGC-AAA833F18 AAA833F18_Contig_0_C, whole genome shotgun sequence</t>
  </si>
  <si>
    <t>GCA_004195535</t>
  </si>
  <si>
    <t>PSPS01000043.1 Euryarchaeota archaeon isolate Guaymas_27 scaffold_10180, whole genome shotgun sequence</t>
  </si>
  <si>
    <t>GCA_002317815</t>
  </si>
  <si>
    <t>NVQX01000073.1 Euryarchaeota archaeon isolate NORP182 Contig_sourceCTD_10069, whole genome shotgun sequence</t>
  </si>
  <si>
    <t>GCA_003160575</t>
  </si>
  <si>
    <t>PLQV01000051.1 Euryarchaeota archaeon isolate bog_73 73.20120700_S1X.9_contig_10409, whole genome shotgun sequence</t>
  </si>
  <si>
    <t>GCA_002702945</t>
  </si>
  <si>
    <t>PADF01000010.1 Euryarchaeota archaeon isolate NAT154 125642, whole genome shotgun sequence</t>
  </si>
  <si>
    <t>GCA_002724175</t>
  </si>
  <si>
    <t>PBOC01000001.1 Euryarchaeota archaeon isolate RS823 37857, whole genome shotgun sequence</t>
  </si>
  <si>
    <t>GCA_003663125</t>
  </si>
  <si>
    <t>QMZK01000001.1 Candidatus Altiarchaeales archaeon isolate B36_G9 B36_Guay9_scaffold_00093, whole genome shotgun sequence</t>
  </si>
  <si>
    <t>GCA_001549215</t>
  </si>
  <si>
    <t>LHXZ01000001.1 Candidate division MSBL1 archaeon SCGC-AAA261F19 AAA261F19_Contig_0, whole genome shotgun sequence</t>
  </si>
  <si>
    <t>GCA_002721855</t>
  </si>
  <si>
    <t>PBLT01000001.1 Euryarchaeota archaeon isolate SP231 112601, whole genome shotgun sequence</t>
  </si>
  <si>
    <t>GCA_002729095</t>
  </si>
  <si>
    <t>PBWC01000014.1 Euryarchaeota archaeon isolate RS406 3622, whole genome shotgun sequence</t>
  </si>
  <si>
    <t>GCA_003193835</t>
  </si>
  <si>
    <t>PSPD01000158.1 Euryarchaeota archaeon isolate Cayman_69_deep scaffold_10120, whole genome shotgun sequence</t>
  </si>
  <si>
    <t>GCA_002726845</t>
  </si>
  <si>
    <t>PBSP01000001.1 Euryarchaeota archaeon isolate NP83 54212, whole genome shotgun sequence</t>
  </si>
  <si>
    <t>GCA_002707335</t>
  </si>
  <si>
    <t>PAMN02000058.1 Euryarchaeota archaeon isolate SAT2971 155123, whole genome shotgun sequence</t>
  </si>
  <si>
    <t>GCA_002497865</t>
  </si>
  <si>
    <t>DAFB01000059.1 TPA_asm: Euryarchaeota archaeon UBA65 UBA65_contig_101139, whole genome shotgun sequence</t>
  </si>
  <si>
    <t>GCA_002718695</t>
  </si>
  <si>
    <t>PBFP01000005.1 Euryarchaeota archaeon isolate SP3092 113040, whole genome shotgun sequence</t>
  </si>
  <si>
    <t>GCA_001549115</t>
  </si>
  <si>
    <t>LHXU01000001.1 Candidate division MSBL1 archaeon SCGC-AAA259M10 AAA259M10_Contig_0, whole genome shotgun sequence</t>
  </si>
  <si>
    <t>GCA_002715545</t>
  </si>
  <si>
    <t>PAZI01000049.1 Euryarchaeota archaeon isolate SP79 103921, whole genome shotgun sequence</t>
  </si>
  <si>
    <t>GCA_002699665</t>
  </si>
  <si>
    <t>PABX01000038.1 Euryarchaeota archaeon isolate NAT107 16662, whole genome shotgun sequence</t>
  </si>
  <si>
    <t>GCA_002694525</t>
  </si>
  <si>
    <t>NZMN01000001.1 Euryarchaeota archaeon isolate IN1219 26358, whole genome shotgun sequence</t>
  </si>
  <si>
    <t>GCA_002762655</t>
  </si>
  <si>
    <t>PCUZ01000040.1 Candidatus Altiarchaeum sp. CG12_big_fil_rev_8_21_14_0_65_33_22 CG12_8_21_14_0.65_scaffold_10091_c, whole genome shotgun sequence</t>
  </si>
  <si>
    <t>GCA_002714305</t>
  </si>
  <si>
    <t>PAWY01000001.1 Euryarchaeota archaeon isolate SAT1329 155121, whole genome shotgun sequence</t>
  </si>
  <si>
    <t>GCA_002727485</t>
  </si>
  <si>
    <t>PBXE01000026.1 Euryarchaeota archaeon isolate RS605 56473, whole genome shotgun sequence</t>
  </si>
  <si>
    <t>GCA_002171445</t>
  </si>
  <si>
    <t>NHEY01000015.1 Euryarchaeota archaeon TMED97 2270, whole genome shotgun sequence</t>
  </si>
  <si>
    <t>GCA_002724775</t>
  </si>
  <si>
    <t>PBPR01000017.1 Euryarchaeota archaeon isolate RS352 11478, whole genome shotgun sequence</t>
  </si>
  <si>
    <t>GCA_002685215</t>
  </si>
  <si>
    <t>NYWT01000001.1 Euryarchaeota archaeon isolate CPC1446 31321, whole genome shotgun sequence</t>
  </si>
  <si>
    <t>GCA_002718995</t>
  </si>
  <si>
    <t>PBGL02000028.1 Euryarchaeota archaeon isolate SP3063 11596, whole genome shotgun sequence</t>
  </si>
  <si>
    <t>GCA_003171385</t>
  </si>
  <si>
    <t>PMXX01000151.1 Euryarchaeota archaeon isolate fen_26 73.20110800_E1S.1_contig_10117, whole genome shotgun sequence</t>
  </si>
  <si>
    <t>GCA_002791795</t>
  </si>
  <si>
    <t>PFNC01000002.1 Candidatus Altiarchaeum sp. CG_4_10_14_0_8_um_filter_32_851 CG_4_10_14_0.8_um_filter_scaffold_10055_c, whole genome shotgun sequence</t>
  </si>
  <si>
    <t>GCA_002715245</t>
  </si>
  <si>
    <t>PAYA01000002.1 Euryarchaeota archaeon isolate SAT1145 306555, whole genome shotgun sequence</t>
  </si>
  <si>
    <t>GCA_002698145</t>
  </si>
  <si>
    <t>NZVG01000011.1 Euryarchaeota archaeon isolate NAT68 20633, whole genome shotgun sequence</t>
  </si>
  <si>
    <t>GCA_001800665</t>
  </si>
  <si>
    <t>MGVV01000001.1 Euryarchaeota archaeon RBG_13_31_8 RBG_13_scaffold_10028, whole genome shotgun sequence</t>
  </si>
  <si>
    <t>GCA_002703075</t>
  </si>
  <si>
    <t>PAEM02000029.1 Euryarchaeota archaeon isolate MED853 10508, whole genome shotgun sequence</t>
  </si>
  <si>
    <t>GCA_002725475</t>
  </si>
  <si>
    <t>PBPH01000001.1 Euryarchaeota archaeon isolate RS368 26085, whole genome shotgun sequence</t>
  </si>
  <si>
    <t>GCA_003168515</t>
  </si>
  <si>
    <t>PMRZ01000148.1 Euryarchaeota archaeon isolate fen_18 73.20110700_E1M.1_contig_10253, whole genome shotgun sequence</t>
  </si>
  <si>
    <t>GCA_003161665</t>
  </si>
  <si>
    <t>PMNX01000023.1 Euryarchaeota archaeon isolate fen_13 73.20110600_E3M.1_contig_10314, whole genome shotgun sequence</t>
  </si>
  <si>
    <t>GCA_002693485</t>
  </si>
  <si>
    <t>NZNI01000033.1 Euryarchaeota archaeon isolate EAC89 110992, whole genome shotgun sequence</t>
  </si>
  <si>
    <t>GCA_002011165</t>
  </si>
  <si>
    <t>MTMI01000018.1 Euryarchaeota archaeon JdFR-21 JGI24019J35510_1000013, whole genome shotgun sequence</t>
  </si>
  <si>
    <t>GCA_001549285</t>
  </si>
  <si>
    <t>LHYG01000001.1 Candidate division MSBL1 archaeon SCGC-AAA382F02 AAA382F02_Contig_0_C, whole genome shotgun sequence</t>
  </si>
  <si>
    <t>GCA_003156955</t>
  </si>
  <si>
    <t>PMID01000146.1 Euryarchaeota archaeon isolate fen_55 73.20120600_E3M.1_contig_10167, whole genome shotgun sequence</t>
  </si>
  <si>
    <t>GCA_001723835</t>
  </si>
  <si>
    <t>MCBD01000001.1 Candidatus Altiarchaeales archaeon WOR_SM1_79 16595, whole genome shotgun sequence</t>
  </si>
  <si>
    <t>GCA_003159405</t>
  </si>
  <si>
    <t>PLPC01000195.1 Euryarchaeota archaeon isolate bog_76 73.20120700_S3X.12_contig_1002, whole genome shotgun sequence</t>
  </si>
  <si>
    <t>GCA_002502685</t>
  </si>
  <si>
    <t>DAQA01000034.1 TPA_asm: Euryarchaeota archaeon UBA202 UBA202_contig_1073, whole genome shotgun sequence</t>
  </si>
  <si>
    <t>GCA_001549355</t>
  </si>
  <si>
    <t>LHYM01000001.1 Candidate division MSBL1 archaeon SCGC-AAA385M11 AAA385M11_Contig_0_C, whole genome shotgun sequence</t>
  </si>
  <si>
    <t>GCA_002704515</t>
  </si>
  <si>
    <t>PAGK01000003.1 Euryarchaeota archaeon isolate MED790 2274, whole genome shotgun sequence</t>
  </si>
  <si>
    <t>GCA_003139895</t>
  </si>
  <si>
    <t>PLHG01000046.1 Euryarchaeota archaeon isolate bog_36 73.20110800_S2D.13_contig_10309, whole genome shotgun sequence</t>
  </si>
  <si>
    <t>GCA_002726695</t>
  </si>
  <si>
    <t>PBRV01000010.1 Euryarchaeota archaeon isolate NP941 10289, whole genome shotgun sequence</t>
  </si>
  <si>
    <t>GCA_002168385</t>
  </si>
  <si>
    <t>NHLY01000010.1 Euryarchaeota archaeon TMED279 10773, whole genome shotgun sequence</t>
  </si>
  <si>
    <t>GCA_001549195</t>
  </si>
  <si>
    <t>LHXY01000001.1 Candidate division MSBL1 archaeon SCGC-AAA261F17 AAA261F17_Contig_0, whole genome shotgun sequence</t>
  </si>
  <si>
    <t>GCA_003202575</t>
  </si>
  <si>
    <t>PSQA01000153.1 Euryarchaeota archaeon isolate Lau_6 Abe_scaffold_10311, whole genome shotgun sequence</t>
  </si>
  <si>
    <t>GCA_003154225</t>
  </si>
  <si>
    <t>PMCV01000022.1 Euryarchaeota archaeon isolate fen_64 73.20120700_E3M.1_contig_1036886, whole genome shotgun sequence</t>
  </si>
  <si>
    <t>GCA_002727695</t>
  </si>
  <si>
    <t>PBXT01000004.1 Euryarchaeota archaeon isolate RS472 10541, whole genome shotgun sequence</t>
  </si>
  <si>
    <t>GCA_003202535</t>
  </si>
  <si>
    <t>PSPZ01000030.1 Euryarchaeota archaeon isolate Lau_93 Kilo_Moana_scaffold_10152, whole genome shotgun sequence</t>
  </si>
  <si>
    <t>GCA_003158275</t>
  </si>
  <si>
    <t>PMIN01000117.1 Euryarchaeota archaeon isolate fen_53 73.20120600_E3D.30_contig_101893, whole genome shotgun sequence</t>
  </si>
  <si>
    <t>GCA_002168805</t>
  </si>
  <si>
    <t>NHKT02000073.1 Euryarchaeota archaeon TMED248 100445, whole genome shotgun sequence</t>
  </si>
  <si>
    <t>GCA_002713665</t>
  </si>
  <si>
    <t>PATV01000001.1 Euryarchaeota archaeon isolate SAT1567 131921, whole genome shotgun sequence</t>
  </si>
  <si>
    <t>GCA_001595885</t>
  </si>
  <si>
    <t>LSSH01000001.1 Euryarchaeota archaeon SG8-5 WOR_8-12_10266, whole genome shotgun sequence</t>
  </si>
  <si>
    <t>GCA_002705345</t>
  </si>
  <si>
    <t>PAFX01000003.1 Euryarchaeota archaeon isolate MED807 79470, whole genome shotgun sequence</t>
  </si>
  <si>
    <t>GCA_002690815</t>
  </si>
  <si>
    <t>NZGA01000093.1 Euryarchaeota archaeon isolate MED700 10523, whole genome shotgun sequence</t>
  </si>
  <si>
    <t>GCA_003163455</t>
  </si>
  <si>
    <t>PLWI01000033.1 Euryarchaeota archaeon isolate bog_83 73.20120800_S1X.13_contig_10022, whole genome shotgun sequence</t>
  </si>
  <si>
    <t>GCA_001549135</t>
  </si>
  <si>
    <t>LHXV01000001.1 Candidate division MSBL1 archaeon SCGC-AAA259O05 AAA259O05_Contig_0, whole genome shotgun sequence</t>
  </si>
  <si>
    <t>GCA_002011155</t>
  </si>
  <si>
    <t>MTMH01000071.1 Euryarchaeota archaeon JdFR-20 JGI24019J35510_1000773, whole genome shotgun sequence</t>
  </si>
  <si>
    <t>GCA_002686035</t>
  </si>
  <si>
    <t>NYZK01000034.1 Euryarchaeota archaeon isolate ARS58 10015, whole genome shotgun sequence</t>
  </si>
  <si>
    <t>GCA_003170615</t>
  </si>
  <si>
    <t>PMYZ01000173.1 Euryarchaeota archaeon isolate fen_32 73.20110800_E2S.1_contig_10021, whole genome shotgun sequence</t>
  </si>
  <si>
    <t>GCA_002711985</t>
  </si>
  <si>
    <t>PASQ01000005.1 Euryarchaeota archaeon isolate SAT178 104744, whole genome shotgun sequence</t>
  </si>
  <si>
    <t>GCA_002720115</t>
  </si>
  <si>
    <t>PBGS01000040.1 Euryarchaeota archaeon isolate SP3054 100528, whole genome shotgun sequence</t>
  </si>
  <si>
    <t>GCA_002713585</t>
  </si>
  <si>
    <t>PATD01000040.1 Euryarchaeota archaeon isolate SAT164 101625, whole genome shotgun sequence</t>
  </si>
  <si>
    <t>GCA_002712545</t>
  </si>
  <si>
    <t>PATY01000002.1 Euryarchaeota archaeon isolate SAT1554 155161, whole genome shotgun sequence</t>
  </si>
  <si>
    <t>GCA_002712575</t>
  </si>
  <si>
    <t>PATZ01000006.1 Euryarchaeota archaeon isolate SAT1553 103538, whole genome shotgun sequence</t>
  </si>
  <si>
    <t>GCA_003165375</t>
  </si>
  <si>
    <t>PLTM01000021.1 Euryarchaeota archaeon isolate bog_72 73.20120700_S1D.20_contig_10032, whole genome shotgun sequence</t>
  </si>
  <si>
    <t>GCA_002698805</t>
  </si>
  <si>
    <t>NZZZ01000052.1 Euryarchaeota archaeon isolate NAT234 150347, whole genome shotgun sequence</t>
  </si>
  <si>
    <t>GCA_001800815</t>
  </si>
  <si>
    <t>MGWC01000001.1 Euryarchaeota archaeon RBG_19FT_COMBO_56_21 rbg_19ft_combo_scaffold_0, whole genome shotgun sequence</t>
  </si>
  <si>
    <t>GCA_003132625</t>
  </si>
  <si>
    <t>PKYL01000177.1 Euryarchaeota archaeon isolate palsa_43 73.20120500_P19.16_contig_10351, whole genome shotgun sequence</t>
  </si>
  <si>
    <t>GCA_002712285</t>
  </si>
  <si>
    <t>PATC01000001.1 Euryarchaeota archaeon isolate SAT165 159261, whole genome shotgun sequence</t>
  </si>
  <si>
    <t>GCA_004195545</t>
  </si>
  <si>
    <t>PSPU01000021.1 Euryarchaeota archaeon isolate Guaymas_25 scaffold_1102, whole genome shotgun sequence</t>
  </si>
  <si>
    <t>GCA_002702715</t>
  </si>
  <si>
    <t>PABL01000023.1 Euryarchaeota archaeon isolate NAT120 76468, whole genome shotgun sequence</t>
  </si>
  <si>
    <t>GCA_002686525</t>
  </si>
  <si>
    <t>NZDA01000031.1 Euryarchaeota archaeon isolate ARS1134 10233, whole genome shotgun sequence</t>
  </si>
  <si>
    <t>GCA_002723115</t>
  </si>
  <si>
    <t>PBNL01000003.1 Euryarchaeota archaeon isolate SP189 125045, whole genome shotgun sequence</t>
  </si>
  <si>
    <t>GCA_001800825</t>
  </si>
  <si>
    <t>MGWD01000001.1 Euryarchaeota archaeon RBG_19FT_COMBO_69_17 rbg_19ft_combo_scaffold_1, whole genome shotgun sequence</t>
  </si>
  <si>
    <t>GCA_002698545</t>
  </si>
  <si>
    <t>NZYT01000015.1 Euryarchaeota archaeon isolate NAT266 11680, whole genome shotgun sequence</t>
  </si>
  <si>
    <t>GCA_000484955</t>
  </si>
  <si>
    <t>AXWK01000001.1 Euryarchaeota archaeum SCGC AAA287-N16 H948DRAFT_scaffold00001.1_C, whole genome shotgun sequence</t>
  </si>
  <si>
    <t>GCA_002728015</t>
  </si>
  <si>
    <t>PBUW01000001.1 Euryarchaeota archaeon isolate RS443 25236, whole genome shotgun sequence</t>
  </si>
  <si>
    <t>GCA_002172355</t>
  </si>
  <si>
    <t>NHGH02000012.1 Euryarchaeota archaeon TMED132 108173, whole genome shotgun sequence</t>
  </si>
  <si>
    <t>GCA_002503845</t>
  </si>
  <si>
    <t>DASO01000005.1 TPA_asm: Euryarchaeota archaeon UBA24 UBA24_contig_10783, whole genome shotgun sequence</t>
  </si>
  <si>
    <t>GCA_004195445</t>
  </si>
  <si>
    <t>PSPP01000067.1 Euryarchaeota archaeon isolate Guaymas_30 scaffold_10236, whole genome shotgun sequence</t>
  </si>
  <si>
    <t>GCA_004195625</t>
  </si>
  <si>
    <t>PSPY01000010.1 Euryarchaeota archaeon isolate Guaymas_21 scaffold_1052, whole genome shotgun sequence</t>
  </si>
  <si>
    <t>GCA_002168725</t>
  </si>
  <si>
    <t>NHKX01000037.1 Euryarchaeota archaeon TMED252 1010, whole genome shotgun sequence</t>
  </si>
  <si>
    <t>GCA_002841675</t>
  </si>
  <si>
    <t>PHAJ01000027.1 Euryarchaeota archaeon HGW-Euryarchaeota-1 bjp_ig2158_scaffold_10070, whole genome shotgun sequence</t>
  </si>
  <si>
    <t>GCA_002725245</t>
  </si>
  <si>
    <t>PBRB01000019.1 Euryarchaeota archaeon isolate NP965 10521, whole genome shotgun sequence</t>
  </si>
  <si>
    <t>GCA_002689345</t>
  </si>
  <si>
    <t>NZFU01000051.1 Euryarchaeota archaeon isolate MED707 35791, whole genome shotgun sequence</t>
  </si>
  <si>
    <t>GCA_002789105</t>
  </si>
  <si>
    <t>PFSO01000039.1 Candidatus Altiarchaeum sp. CG_4_9_14_0_8_um_filter_32_206 CG_4_9_14_0.8_um_filter_scaffold_10162_c, whole genome shotgun sequence</t>
  </si>
  <si>
    <t>GCA_002718915</t>
  </si>
  <si>
    <t>PBGF01000001.1 Euryarchaeota archaeon isolate SP307 11954, whole genome shotgun sequence</t>
  </si>
  <si>
    <t>GCA_002730095</t>
  </si>
  <si>
    <t>PBZE01000001.1 Euryarchaeota archaeon isolate NP1521 54351, whole genome shotgun sequence</t>
  </si>
  <si>
    <t>GCA_002785505</t>
  </si>
  <si>
    <t>PEUK01000130.1 Candidatus Altiarchaeum sp. CG03_land_8_20_14_0_80_32_618 CG03_land_8_20_14_0.80_scaffold_100570_c, whole genome shotgun sequence</t>
  </si>
  <si>
    <t>GCA_002689085</t>
  </si>
  <si>
    <t>NZEO01000058.1 Euryarchaeota archaeon isolate ARS1005 10086, whole genome shotgun sequence</t>
  </si>
  <si>
    <t>GCA_002712645</t>
  </si>
  <si>
    <t>PAUH01000036.1 Euryarchaeota archaeon isolate SAT1510 101528, whole genome shotgun sequence</t>
  </si>
  <si>
    <t>GCA_002722695</t>
  </si>
  <si>
    <t>PBMS01000001.1 Euryarchaeota archaeon isolate SP207 24242, whole genome shotgun sequence</t>
  </si>
  <si>
    <t>GCA_004195635</t>
  </si>
  <si>
    <t>PSPT01000020.1 Euryarchaeota archaeon isolate Guaymas_26 scaffold_1050, whole genome shotgun sequence</t>
  </si>
  <si>
    <t>GCA_003142655</t>
  </si>
  <si>
    <t>PLNA01000169.1 Euryarchaeota archaeon isolate fen_79 73.20120800_E2S.1_contig_1021, whole genome shotgun sequence</t>
  </si>
  <si>
    <t>GCA_002698465</t>
  </si>
  <si>
    <t>NZXS01000027.1 Euryarchaeota archaeon isolate NAT302 10089, whole genome shotgun sequence</t>
  </si>
  <si>
    <t>GCA_001800755</t>
  </si>
  <si>
    <t>MGWA01000001.1 Euryarchaeota archaeon RBG_16_68_12 RBG_16_scaffold_10106, whole genome shotgun sequence</t>
  </si>
  <si>
    <t>GCA_002170075</t>
  </si>
  <si>
    <t>NHGQ02000014.1 Euryarchaeota archaeon TMED141 13696, whole genome shotgun sequence</t>
  </si>
  <si>
    <t>GCA_003161735</t>
  </si>
  <si>
    <t>PMNV01000041.1 Euryarchaeota archaeon isolate fen_12 73.20110600_E3D.1_contig_102819, whole genome shotgun sequence</t>
  </si>
  <si>
    <t>GCA_002169405</t>
  </si>
  <si>
    <t>NHLA01000097.1 Euryarchaeota archaeon TMED255 130220, whole genome shotgun sequence</t>
  </si>
  <si>
    <t>GCA_002701965</t>
  </si>
  <si>
    <t>NZXM01000023.1 Euryarchaeota archaeon isolate NAT36 10584, whole genome shotgun sequence</t>
  </si>
  <si>
    <t>GCA_003162535</t>
  </si>
  <si>
    <t>PMNS01000063.1 Euryarchaeota archaeon isolate fen_11 73.20110600_E2D.1_contig_1, whole genome shotgun sequence</t>
  </si>
  <si>
    <t>GCA_002505885</t>
  </si>
  <si>
    <t>DAWE01000105.1 TPA_asm: Euryarchaeota archaeon UBA211 UBA211_contig_102970, whole genome shotgun sequence</t>
  </si>
  <si>
    <t>GCA_002702155</t>
  </si>
  <si>
    <t>NZYK01000031.1 Euryarchaeota archaeon isolate NAT275 10886, whole genome shotgun sequence</t>
  </si>
  <si>
    <t>GCA_002708015</t>
  </si>
  <si>
    <t>PAOK01000052.1 Euryarchaeota archaeon isolate SAT218 100672, whole genome shotgun sequence</t>
  </si>
  <si>
    <t>GCA_002687355</t>
  </si>
  <si>
    <t>NYZZ01000001.1 Euryarchaeota archaeon isolate ARS43 35931, whole genome shotgun sequence</t>
  </si>
  <si>
    <t>GCA_002689165</t>
  </si>
  <si>
    <t>NZEY01000008.1 Euryarchaeota archaeon isolate MED743 100892, whole genome shotgun sequence</t>
  </si>
  <si>
    <t>GCA_003193925</t>
  </si>
  <si>
    <t>PSPG01000007.1 Euryarchaeota archaeon isolate Cayman_51_deep scaffold_102, whole genome shotgun sequence</t>
  </si>
  <si>
    <t>GCA_002496675</t>
  </si>
  <si>
    <t>DAKZ01000004.1 TPA_asm: Euryarchaeota archaeon UBA67 UBA67_contig_10484, whole genome shotgun sequence</t>
  </si>
  <si>
    <t>GCA_002703125</t>
  </si>
  <si>
    <t>PAET01000037.1 Euryarchaeota archaeon isolate MED846 10646, whole genome shotgun sequence</t>
  </si>
  <si>
    <t>GCA_002697105</t>
  </si>
  <si>
    <t>NZTS01000007.1 Euryarchaeota archaeon isolate EAC106 10737, whole genome shotgun sequence</t>
  </si>
  <si>
    <t>GCA_001549495</t>
  </si>
  <si>
    <t>LHYK01000001.1 Candidate division MSBL1 archaeon SCGC-AAA385D11 AAA385D11_Contig_0_C, whole genome shotgun sequence</t>
  </si>
  <si>
    <t>GCA_002724535</t>
  </si>
  <si>
    <t>PBPA01000001.1 Euryarchaeota archaeon isolate RS375 1084, whole genome shotgun sequence</t>
  </si>
  <si>
    <t>GCA_001548955</t>
  </si>
  <si>
    <t>LHXP01000001.1 Candidate division MSBL1 archaeon SCGC-AAA259E22 AAA259E22_Contig_0, whole genome shotgun sequence</t>
  </si>
  <si>
    <t>GCA_003139235</t>
  </si>
  <si>
    <t>PLIF01000059.1 Euryarchaeota archaeon isolate bog_35 73.20110800_S1D.9_contig_10058, whole genome shotgun sequence</t>
  </si>
  <si>
    <t>GCA_002171315</t>
  </si>
  <si>
    <t>NHFS02000052.1 Euryarchaeota archaeon TMED117 NHFS01000001.1, whole genome shotgun sequence</t>
  </si>
  <si>
    <t>GCA_002725735</t>
  </si>
  <si>
    <t>PBQU01000011.1 Euryarchaeota archaeon isolate NP976 10409, whole genome shotgun sequence</t>
  </si>
  <si>
    <t>GCA_002702305</t>
  </si>
  <si>
    <t>NZYZ01000006.1 Euryarchaeota archaeon isolate NAT260 1030, whole genome shotgun sequence</t>
  </si>
  <si>
    <t>GCA_003663165</t>
  </si>
  <si>
    <t>QMZL01000001.1 Candidatus Altiarchaeales archaeon isolate B25_G15 B25_Guay15_scaffold_01098, whole genome shotgun sequence</t>
  </si>
  <si>
    <t>GCA_001549225</t>
  </si>
  <si>
    <t>LHYB01000001.1 Candidate division MSBL1 archaeon SCGC-AAA261O19 AAA261O19_Contig_0, whole genome shotgun sequence</t>
  </si>
  <si>
    <t>GCA_002255165</t>
  </si>
  <si>
    <t>NJEO01000035.1 Euryarchaeota archaeon ex4484_178 ex4484_178_scaffold_10716_length_7006__count_1078, whole genome shotgun sequence</t>
  </si>
  <si>
    <t>GCA_001549075</t>
  </si>
  <si>
    <t>LHXM01000001.1 Candidate division MSBL1 archaeon SCGC-AAA259D18 AAA259D18_Contig_0, whole genome shotgun sequence</t>
  </si>
  <si>
    <t>GCA_002722625</t>
  </si>
  <si>
    <t>PBMK01000001.1 Euryarchaeota archaeon isolate SP214 18701, whole genome shotgun sequence</t>
  </si>
  <si>
    <t>GCA_002730445</t>
  </si>
  <si>
    <t>PCAF01000015.1 Euryarchaeota archaeon isolate NP137 68394, whole genome shotgun sequence</t>
  </si>
  <si>
    <t>GCA_002509175</t>
  </si>
  <si>
    <t>DAWH01000034.1 TPA_asm: Euryarchaeota archaeon UBA585 UBA585_contig_10217, whole genome shotgun sequence</t>
  </si>
  <si>
    <t>GCA_002696615</t>
  </si>
  <si>
    <t>NZTY01000031.1 Euryarchaeota archaeon isolate EAC100 113916, whole genome shotgun sequence</t>
  </si>
  <si>
    <t>GCA_002719055</t>
  </si>
  <si>
    <t>PBGM01000001.1 Euryarchaeota archaeon isolate SP3062 124141, whole genome shotgun sequence</t>
  </si>
  <si>
    <t>GCA_002722135</t>
  </si>
  <si>
    <t>PBKJ01000001.1 Euryarchaeota archaeon isolate SP272 124223, whole genome shotgun sequence</t>
  </si>
  <si>
    <t>GCA_004144665</t>
  </si>
  <si>
    <t>SEBJ01000159.1 Euryarchaeota archaeon isolate PMG_141 scaffold_100166, whole genome shotgun sequence</t>
  </si>
  <si>
    <t>GCA_000402775</t>
  </si>
  <si>
    <t>AQSC01000001.1 Euryarchaeota archaeon SCGC AAA252-I15 A252I15DRAFT_contig_60_0.61_C, whole genome shotgun sequence</t>
  </si>
  <si>
    <t>GCA_000484915</t>
  </si>
  <si>
    <t>AXWI01000001.1 Euryarchaeota archaeon SCGC AAA286-E23 H955DRAFT_scaffold00001.1_C, whole genome shotgun sequence</t>
  </si>
  <si>
    <t>GCA_003159635</t>
  </si>
  <si>
    <t>PLPX01000076.1 Euryarchaeota archaeon isolate bog_75 73.20120700_S3D.12_contig_10, whole genome shotgun sequence</t>
  </si>
  <si>
    <t>GCA_002720275</t>
  </si>
  <si>
    <t>PBHR01000001.1 Euryarchaeota archaeon isolate SP3024 65083, whole genome shotgun sequence</t>
  </si>
  <si>
    <t>GCA_001549315</t>
  </si>
  <si>
    <t>LHYH01000001.1 Candidate division MSBL1 archaeon SCGC-AAA382K21 AAA382K21_Contig_0_C, whole genome shotgun sequence</t>
  </si>
  <si>
    <t>GCA_002716085</t>
  </si>
  <si>
    <t>PAYZ01000018.1 Euryarchaeota archaeon isolate SP88 115555, whole genome shotgun sequence</t>
  </si>
  <si>
    <t>GCA_002727515</t>
  </si>
  <si>
    <t>PBXF01000010.1 Euryarchaeota archaeon isolate RS604 52873, whole genome shotgun sequence</t>
  </si>
  <si>
    <t>GCA_002688905</t>
  </si>
  <si>
    <t>NZDY01000001.1 Euryarchaeota archaeon isolate ARS1025 31626, whole genome shotgun sequence</t>
  </si>
  <si>
    <t>GCA_002725845</t>
  </si>
  <si>
    <t>PBRI01000052.1 Euryarchaeota archaeon isolate NP958 103787, whole genome shotgun sequence</t>
  </si>
  <si>
    <t>GCA_002697845</t>
  </si>
  <si>
    <t>NZYD01000008.1 Euryarchaeota archaeon isolate NAT281 38900, whole genome shotgun sequence</t>
  </si>
  <si>
    <t>GCA_002685895</t>
  </si>
  <si>
    <t>NYYK01000001.1 Euryarchaeota archaeon isolate ARS80 31477, whole genome shotgun sequence</t>
  </si>
  <si>
    <t>GCA_002704975</t>
  </si>
  <si>
    <t>PAIL01000002.1 Euryarchaeota archaeon isolate NAT204 76990, whole genome shotgun sequence</t>
  </si>
  <si>
    <t>GCA_000484935</t>
  </si>
  <si>
    <t>AXWJ01000001.1 Euryarchaeota archaeum SCGC AAA287-E17 H951DRAFT_scaffold00001.1_C, whole genome shotgun sequence</t>
  </si>
  <si>
    <t>GCA_002725535</t>
  </si>
  <si>
    <t>PBPQ01000001.1 Euryarchaeota archaeon isolate RS354 1029, whole genome shotgun sequence</t>
  </si>
  <si>
    <t>GCA_002706065</t>
  </si>
  <si>
    <t>PAJM01000001.1 Euryarchaeota archaeon isolate SAT95 155195, whole genome shotgun sequence</t>
  </si>
  <si>
    <t>GCA_002710035</t>
  </si>
  <si>
    <t>PARC01000003.1 Euryarchaeota archaeon isolate SP117 127272, whole genome shotgun sequence</t>
  </si>
  <si>
    <t>GCA_002783845</t>
  </si>
  <si>
    <t>PFIU01000054.1 Candidatus Altiarchaeum sp. CG_4_8_14_3_um_filter_33_2054 CG_4_8_14_3_um_filter_scaffold_10022_c, whole genome shotgun sequence</t>
  </si>
  <si>
    <t>GCA_002725315</t>
  </si>
  <si>
    <t>PBOL01000020.1 Euryarchaeota archaeon isolate RS392 10068, whole genome shotgun sequence</t>
  </si>
  <si>
    <t>GCA_003555245</t>
  </si>
  <si>
    <t>PWGK01000005.1 Candidate division MSBL1 archaeon isolate T1Sed10_184R1 T1-Sed10-C10118, whole genome shotgun sequence</t>
  </si>
  <si>
    <t>GCA_002685735</t>
  </si>
  <si>
    <t>NYXY01000004.1 Euryarchaeota archaeon isolate ARS91 1184, whole genome shotgun sequence</t>
  </si>
  <si>
    <t>GCA_002699425</t>
  </si>
  <si>
    <t>PABV01000014.1 Euryarchaeota archaeon isolate NAT11 125584, whole genome shotgun sequence</t>
  </si>
  <si>
    <t>GCA_002692145</t>
  </si>
  <si>
    <t>NZJG01000067.1 Euryarchaeota archaeon isolate MED211 10395, whole genome shotgun sequence</t>
  </si>
  <si>
    <t>GCA_002254945</t>
  </si>
  <si>
    <t>NJDS01000097.1 Candidatus Altiarchaeales archaeon ex4484_43 ex4484_43_scaffold_101087_length_5823__count_5869, whole genome shotgun sequence</t>
  </si>
  <si>
    <t>GCA_002254565</t>
  </si>
  <si>
    <t>NJEG01000023.1 Candidatus Altiarchaeales archaeon ex4484_2 ex4484_2_scaffold_1019_length_17515__count_4453, whole genome shotgun sequence</t>
  </si>
  <si>
    <t>GCA_002170315</t>
  </si>
  <si>
    <t>NHFA02000004.1 Euryarchaeota archaeon TMED99 35997, whole genome shotgun sequence</t>
  </si>
  <si>
    <t>GCA_002731195</t>
  </si>
  <si>
    <t>PCAI01000019.1 Euryarchaeota archaeon isolate NP1344 10262, whole genome shotgun sequence</t>
  </si>
  <si>
    <t>GCA_002716785</t>
  </si>
  <si>
    <t>PBBZ01000001.1 Euryarchaeota archaeon isolate SP4145 124143, whole genome shotgun sequence</t>
  </si>
  <si>
    <t>GCA_002495235</t>
  </si>
  <si>
    <t>DAEG01000099.1 TPA_asm: Euryarchaeota archaeon UBA287 UBA287_contig_101166, whole genome shotgun sequence</t>
  </si>
  <si>
    <t>GCA_001723845</t>
  </si>
  <si>
    <t>MCBE01000001.1 Candidatus Altiarchaeales archaeon WOR_SM1_SCG NODE_100_length_8410_cov_144.01_ID_177, whole genome shotgun sequence</t>
  </si>
  <si>
    <t>GCA_001549325</t>
  </si>
  <si>
    <t>LHYJ01000001.1 Candidate division MSBL1 archaeon SCGC-AAA382N08 AAA382N08_Contig_0_C, whole genome shotgun sequence</t>
  </si>
  <si>
    <t>GCA_002719965</t>
  </si>
  <si>
    <t>PBFO01000001.1 Euryarchaeota archaeon isolate SP3093 11612, whole genome shotgun sequence</t>
  </si>
  <si>
    <t>GCA_003141075</t>
  </si>
  <si>
    <t>PLKL01000106.1 Euryarchaeota archaeon isolate bog_81 73.20120800_S1D.21_contig_10110, whole genome shotgun sequence</t>
  </si>
  <si>
    <t>GCA_003193815</t>
  </si>
  <si>
    <t>PSPB01000056.1 Euryarchaeota archaeon isolate Cayman_92_shallow scaffold_10059, whole genome shotgun sequence</t>
  </si>
  <si>
    <t>GCA_002730165</t>
  </si>
  <si>
    <t>PBZN01000007.1 Euryarchaeota archaeon isolate NP147 53793, whole genome shotgun sequence</t>
  </si>
  <si>
    <t>GCA_000375985</t>
  </si>
  <si>
    <t>AQVK01000001.1 Euryarchaeote SCGC AAA261-E04 A3KEDRAFT_NODE-unique_1_len_30646.1_C, whole genome shotgun sequence</t>
  </si>
  <si>
    <t>GCA_002728885</t>
  </si>
  <si>
    <t>PBWB01000001.1 Euryarchaeota archaeon isolate RS407 37234, whole genome shotgun sequence</t>
  </si>
  <si>
    <t>GCA_002697685</t>
  </si>
  <si>
    <t>NZXO01000039.1 Euryarchaeota archaeon isolate NAT35 11204, whole genome shotgun sequence</t>
  </si>
  <si>
    <t>GCA_001549435</t>
  </si>
  <si>
    <t>LHYD01000001.1 Candidate division MSBL1 archaeon SCGC-AAA382A13 AAA382A13_Contig_0_C, whole genome shotgun sequence</t>
  </si>
  <si>
    <t>GCA_001548965</t>
  </si>
  <si>
    <t>LHXQ01000001.1 Candidate division MSBL1 archaeon SCGC-AAA259I07 AAA259I07_Contig_0, whole genome shotgun sequence</t>
  </si>
  <si>
    <t>GCA_003157805</t>
  </si>
  <si>
    <t>PMKO01000145.1 Euryarchaeota archaeon isolate fen_49 73.20120600_E2D.1_contig_10202, whole genome shotgun sequence</t>
  </si>
  <si>
    <t>GCA_002697065</t>
  </si>
  <si>
    <t>NZTJ01000024.1 Euryarchaeota archaeon isolate EAC115 108061, whole genome shotgun sequence</t>
  </si>
  <si>
    <t>GCA_002011115</t>
  </si>
  <si>
    <t>MTME01000160.1 Candidatus Hydrothermarchaeota archaeon JdFR-17 JGI24020J35080_1000365, whole genome shotgun sequence</t>
  </si>
  <si>
    <t>GCA_002254405</t>
  </si>
  <si>
    <t>NJDH01000042.1 Candidatus Altiarchaeales archaeon ex4484_96 ex4484_96_scaffold_10090_length_7204__count_795, whole genome shotgun sequence</t>
  </si>
  <si>
    <t>GCA_002083985</t>
  </si>
  <si>
    <t>MTER01000001.1 Candidatus Altiarchaeales archaeon A3 Ga0073111_1001, whole genome shotgun sequence</t>
  </si>
  <si>
    <t>GCA_003155735</t>
  </si>
  <si>
    <t>PMEE01000028.1 Euryarchaeota archaeon isolate fen_62 73.20120700_E2X.1_contig_101823, whole genome shotgun sequence</t>
  </si>
  <si>
    <t>GCA_003162195</t>
  </si>
  <si>
    <t>PMMP01000125.1 Euryarchaeota archaeon isolate fen_2 73.20100900_E1S.1_contig_101952, whole genome shotgun sequence</t>
  </si>
  <si>
    <t>GCA_002695525</t>
  </si>
  <si>
    <t>NZPF01000010.1 Euryarchaeota archaeon isolate EAC660 18813, whole genome shotgun sequence</t>
  </si>
  <si>
    <t>GCA_003663205</t>
  </si>
  <si>
    <t>QMZN01000001.1 Candidatus Altiarchaeales archaeon isolate B20_G1 B20_Guay1_scaffold_00951, whole genome shotgun sequence</t>
  </si>
  <si>
    <t>GCA_002255125</t>
  </si>
  <si>
    <t>NJEP01000021.1 Euryarchaeota archaeon ex4484_162 ex4484_162_scaffold_10092_length_8083__count_1653, whole genome shotgun sequence</t>
  </si>
  <si>
    <t>GCA_002731905</t>
  </si>
  <si>
    <t>PCBV01000001.1 Euryarchaeota archaeon isolate NP112 25241, whole genome shotgun sequence</t>
  </si>
  <si>
    <t>GCA_004195645</t>
  </si>
  <si>
    <t>PSPL01000051.1 Uncultured DHVE6 group euryarchaeote isolate Guaymas_35 scaffold_10007, whole genome shotgun sequence</t>
  </si>
  <si>
    <t>GCA_001548915</t>
  </si>
  <si>
    <t>LHXL01000001.1 Candidate division MSBL1 archaeon SCGC-AAA259D14 AAA259D14_Contig_0, whole genome shotgun sequence</t>
  </si>
  <si>
    <t>GCA_002683155</t>
  </si>
  <si>
    <t>NYST01000003.1 Euryarchaeota archaeon isolate CPC89 50378, whole genome shotgun sequence</t>
  </si>
  <si>
    <t>GCA_002696505</t>
  </si>
  <si>
    <t>NZTR01000005.1 Euryarchaeota archaeon isolate EAC107 18983, whole genome shotgun sequence</t>
  </si>
  <si>
    <t>GCA_002170365</t>
  </si>
  <si>
    <t>NHEM02000002.1 Euryarchaeota archaeon TMED85 NHEM01000001.1, whole genome shotgun sequence</t>
  </si>
  <si>
    <t>GCA_001549475</t>
  </si>
  <si>
    <t>LHYI01000001.1 Candidate division MSBL1 archaeon SCGC-AAA382M17 AAA382M17_Contig_0_C, whole genome shotgun sequence</t>
  </si>
  <si>
    <t>GCA_002692775</t>
  </si>
  <si>
    <t>NZLK01000001.1 Euryarchaeota archaeon isolate IN37 14741, whole genome shotgun sequence</t>
  </si>
  <si>
    <t>GCA_001549125</t>
  </si>
  <si>
    <t>LHXW01000001.1 Candidate division MSBL1 archaeon SCGC-AAA261C02 AAA261C02_Contig_0, whole genome shotgun sequence</t>
  </si>
  <si>
    <t>GCA_002692765</t>
  </si>
  <si>
    <t>NZLN01000001.1 Euryarchaeota archaeon isolate IN34 13580, whole genome shotgun sequence</t>
  </si>
  <si>
    <t>GCA_002692695</t>
  </si>
  <si>
    <t>NZLO01000001.1 Euryarchaeota archaeon isolate IN33 13525, whole genome shotgun sequence</t>
  </si>
  <si>
    <t>GCA_002841105</t>
  </si>
  <si>
    <t>PHDY01000179.1 Candidatus Altiarchaeales archaeon HGW-Altiarchaeales-1 bjp_ig2157_scaffold_10019, whole genome shotgun sequence</t>
  </si>
  <si>
    <t>GCA_002506745</t>
  </si>
  <si>
    <t>DAYE01000100.1 TPA_asm: Euryarchaeota archaeon UBA33 UBA33_contig_10100, whole genome shotgun sequence</t>
  </si>
  <si>
    <t>GCA_001549415</t>
  </si>
  <si>
    <t>LHYA01000001.1 Candidate division MSBL1 archaeon SCGC-AAA261G05 AAA261G05_Contig_0, whole genome shotgun sequence</t>
  </si>
  <si>
    <t>GCA_002726395</t>
  </si>
  <si>
    <t>PBTA01000032.1 Euryarchaeota archaeon isolate NP73 10214, whole genome shotgun sequence</t>
  </si>
  <si>
    <t>GCA_001549035</t>
  </si>
  <si>
    <t>LHXK01000001.1 Candidate division MSBL1 archaeon SCGC-AAA259B11 AAA259B11_Contig_0, whole genome shotgun sequence</t>
  </si>
  <si>
    <t>GCA_001549255</t>
  </si>
  <si>
    <t>LHYC01000009.1 Candidate division MSBL1 archaeon SCGC-AAA382A03 AAA382A03_Contig_10_C, whole genome shotgun sequence</t>
  </si>
  <si>
    <t>GCA_004195615</t>
  </si>
  <si>
    <t>PSPW01000013.1 Euryarchaeota archaeon isolate Guaymas_23 scaffold_1023, whole genome shotgun sequence</t>
  </si>
  <si>
    <t>GCA_003695745</t>
  </si>
  <si>
    <t>RFHW01000158.1 Euryarchaeota archaeon isolate J060 k99_1002664, whole genome shotgun sequence</t>
  </si>
  <si>
    <t>GCA_001595785</t>
  </si>
  <si>
    <t>LSSJ01000001.1 Euryarchaeota archaeon SM23-78 WORSMTZ_10793, whole genome shotgun sequence</t>
  </si>
  <si>
    <t>GCA_001920565</t>
  </si>
  <si>
    <t>MNKA01000016.1 Euryarchaeota archaeon 13_1_20CM_2_64_92 13_1_20cm_2_scaffold_108885, whole genome shotgun sequence</t>
  </si>
  <si>
    <t>GCA_002688825</t>
  </si>
  <si>
    <t>NZDI01000099.1 Euryarchaeota archaeon isolate ARS105 10323, whole genome shotgun sequence</t>
  </si>
  <si>
    <t>GCA_002841095</t>
  </si>
  <si>
    <t>PHDX01000046.1 Candidatus Altiarchaeales archaeon HGW-Altiarchaeales-2 bjp_ig2158_scaffold_10077, whole genome shotgun sequence</t>
  </si>
  <si>
    <t>GCA_002709705</t>
  </si>
  <si>
    <t>PAQE01000003.1 Euryarchaeota archaeon isolate SP143 168675, whole genome shotgun sequence</t>
  </si>
  <si>
    <t>GCA_002722735</t>
  </si>
  <si>
    <t>PBMR01000001.1 Euryarchaeota archaeon isolate SP208 32719, whole genome shotgun sequence</t>
  </si>
  <si>
    <t>GCA_003158935</t>
  </si>
  <si>
    <t>PMLP01000053.1 Euryarchaeota archaeon isolate fen_45 73.20120600_E1D.1_contig_102386, whole genome shotgun sequence</t>
  </si>
  <si>
    <t>GCA_003694965</t>
  </si>
  <si>
    <t>RFJG01000051.1 Euryarchaeota archaeon isolate J096 k99_1007920, whole genome shotgun sequence</t>
  </si>
  <si>
    <t>GCA_003552645</t>
  </si>
  <si>
    <t>PUNO01000201.1 Euryarchaeota archaeon isolate B1Sed10_185 B1-Sed10-C10425, whole genome shotgun sequence</t>
  </si>
  <si>
    <t>GCA_001548995</t>
  </si>
  <si>
    <t>LHXR01000001.1 Candidate division MSBL1 archaeon SCGC-AAA259I09 AAA259I09_Contig_0, whole genome shotgun sequence</t>
  </si>
  <si>
    <t>GCA_002715725</t>
  </si>
  <si>
    <t>PAZU01000001.1 Euryarchaeota archaeon isolate SP67 11855, whole genome shotgun sequence</t>
  </si>
  <si>
    <t>GCA_001800795</t>
  </si>
  <si>
    <t>MGWB01000001.1 Euryarchaeota archaeon RBG_16_68_13 RBG_16_scaffold_10214, whole genome shotgun sequence</t>
  </si>
  <si>
    <t>GCA_002692555</t>
  </si>
  <si>
    <t>NZKI01000001.1 Euryarchaeota archaeon isolate IN930 13060, whole genome shotgun sequence</t>
  </si>
  <si>
    <t>GCA_003166275</t>
  </si>
  <si>
    <t>PMWE01000095.1 Euryarchaeota archaeon isolate bog_23 73.20110700_S2M.14_contig_10504, whole genome shotgun sequence</t>
  </si>
  <si>
    <t>GCA_001549365</t>
  </si>
  <si>
    <t>LHYN01000001.1 Candidate division MSBL1 archaeon SCGC-AAA833K04 AAA833K04_Contig_0_C, whole genome shotgun sequence</t>
  </si>
  <si>
    <t>GCA_002719475</t>
  </si>
  <si>
    <t>PBHQ01000001.1 Euryarchaeota archaeon isolate SP3025 64992, whole genome shotgun sequence</t>
  </si>
  <si>
    <t>GCA_002693905</t>
  </si>
  <si>
    <t>NZKQ02000007.1 Euryarchaeota archaeon isolate IN918 13153, whole genome shotgun sequence</t>
  </si>
  <si>
    <t>GCA_003193625</t>
  </si>
  <si>
    <t>PSPA01000001.1 Euryarchaeota archaeon isolate Cayman_93_deep scaffold_1025, whole genome shotgun sequence</t>
  </si>
  <si>
    <t>GCA_002689805</t>
  </si>
  <si>
    <t>NZIB01000059.1 Euryarchaeota archaeon isolate MED625 35613, whole genome shotgun sequence</t>
  </si>
  <si>
    <t>GCA_001548935</t>
  </si>
  <si>
    <t>LHXN01000001.1 Candidate division MSBL1 archaeon SCGC-AAA259E17 AAA259E17_Contig_0, whole genome shotgun sequence</t>
  </si>
  <si>
    <t>GCA_001548885</t>
  </si>
  <si>
    <t>LHXJ01000001.1 Candidate division MSBL1 archaeon SCGC-AAA259A05 AAA259A05_Contig_0, whole genome shotgun sequence</t>
  </si>
  <si>
    <t>GCA_002704585</t>
  </si>
  <si>
    <t>PAGY01000016.1 Euryarchaeota archaeon isolate MED770 10094, whole genome shotgun sequence</t>
  </si>
  <si>
    <t>GCA_002700555</t>
  </si>
  <si>
    <t>PADZ01000032.1 Euryarchaeota archaeon isolate MED875 79383, whole genome shotgun sequence</t>
  </si>
  <si>
    <t>GCA_001800675</t>
  </si>
  <si>
    <t>MGVW01000001.1 Euryarchaeota archaeon RBG_13_57_23 RBG_13_scaffold_10013, whole genome shotgun sequence</t>
  </si>
  <si>
    <t>GCA_002731655</t>
  </si>
  <si>
    <t>PCCI01000032.1 Euryarchaeota archaeon isolate NP106 101919, whole genome shotgun sequence</t>
  </si>
  <si>
    <t>GCA_002713925</t>
  </si>
  <si>
    <t>PAVL01000001.1 Euryarchaeota archaeon isolate SAT143 245306, whole genome shotgun sequence</t>
  </si>
  <si>
    <t>GCA_002731465</t>
  </si>
  <si>
    <t>PCBY01000001.1 Euryarchaeota archaeon isolate NP110 43135, whole genome shotgun sequence</t>
  </si>
  <si>
    <t>GCA_002724655</t>
  </si>
  <si>
    <t>PBPO01000031.1 Euryarchaeota archaeon isolate RS356 10167, whole genome shotgun sequence</t>
  </si>
  <si>
    <t>GCA_003229935</t>
  </si>
  <si>
    <t>QIGD01000001.1 Euryarchaeota archaeon isolate SZUA-158 Ga0212224_1000121, whole genome shotgun sequence</t>
  </si>
  <si>
    <t>GCA_002719635</t>
  </si>
  <si>
    <t>PBIB01000001.1 Euryarchaeota archaeon isolate SP3012 42726, whole genome shotgun sequence</t>
  </si>
  <si>
    <t>GCA_002172185</t>
  </si>
  <si>
    <t>NHHW01000001.1 Euryarchaeota archaeon TMED173 78623, whole genome shotgun sequence</t>
  </si>
  <si>
    <t>GCA_001549175</t>
  </si>
  <si>
    <t>LHXX01000001.1 Candidate division MSBL1 archaeon SCGC-AAA261D19 AAA261D19_Contig_0, whole genome shotgun sequence</t>
  </si>
  <si>
    <t>GCA_002714905</t>
  </si>
  <si>
    <t>PAWN01000001.1 Euryarchaeota archaeon isolate SAT1347 228138, whole genome shotgun sequence</t>
  </si>
  <si>
    <t>GCA_002704705</t>
  </si>
  <si>
    <t>PAHF01000006.1 Euryarchaeota archaeon isolate MED760 37842, whole genome shotgun sequence</t>
  </si>
  <si>
    <t>GCA_002494765</t>
  </si>
  <si>
    <t>DACJ01000104.1 TPA_asm: Euryarchaeota archaeon UBA186 UBA186_contig_10573, whole genome shotgun sequence</t>
  </si>
  <si>
    <t>GCA_003193805</t>
  </si>
  <si>
    <t>PSPE01000124.1 Euryarchaeota archaeon isolate Cayman_68_shallow scaffold_10026, whole genome shotgun sequence</t>
  </si>
  <si>
    <t>GCA_002719015</t>
  </si>
  <si>
    <t>PBGJ01000001.1 Euryarchaeota archaeon isolate SP3066 124210, whole genome shotgun sequence</t>
  </si>
  <si>
    <t>GCA_002701025</t>
  </si>
  <si>
    <t>PADQ01000025.1 Euryarchaeota archaeon isolate MED899 10428, whole genome shotgun sequence</t>
  </si>
  <si>
    <t>GCA_002687305</t>
  </si>
  <si>
    <t>NYZV01000001.1 Euryarchaeota archaeon isolate ARS47 1061, whole genome shotgun sequence</t>
  </si>
  <si>
    <t>GCA_003155755</t>
  </si>
  <si>
    <t>PMEK01000171.1 Euryarchaeota archaeon isolate fen_61 73.20120700_E2D.1_contig_1009, whole genome shotgun sequence</t>
  </si>
  <si>
    <t>GCA_003230355</t>
  </si>
  <si>
    <t>QIDD01000001.1 Euryarchaeota archaeon isolate SZUA-236 Ga0212232_1000177, whole genome shotgun sequence</t>
  </si>
  <si>
    <t>GCA_002702645</t>
  </si>
  <si>
    <t>PAAL01000008.1 Euryarchaeota archaeon isolate NAT147 38580, whole genome shotgun sequence</t>
  </si>
  <si>
    <t>GCA_000484895</t>
  </si>
  <si>
    <t>AXWH01000001.1 Euryarchaeota archaeum SCGC AAA287-I03 H956DRAFT_scaffold00001.1_C, whole genome shotgun sequence</t>
  </si>
  <si>
    <t>GCA_002720055</t>
  </si>
  <si>
    <t>PBGH01000001.1 Euryarchaeota archaeon isolate SP3068 11745, whole genome shotgun sequence</t>
  </si>
  <si>
    <t>GCA_002706825</t>
  </si>
  <si>
    <t>PAKD01000048.1 Euryarchaeota archaeon isolate SAT78 100501, whole genome shotgun sequence</t>
  </si>
  <si>
    <t>GCA_002714605</t>
  </si>
  <si>
    <t>PAXY01000006.1 Euryarchaeota archaeon isolate SAT116 104241, whole genome shotgun sequence</t>
  </si>
  <si>
    <t>GCA_002694585</t>
  </si>
  <si>
    <t>NZMM01000001.1 Euryarchaeota archaeon isolate IN1222 26523, whole genome shotgun sequence</t>
  </si>
  <si>
    <t>GCA_002725275</t>
  </si>
  <si>
    <t>PBOE01000001.1 Euryarchaeota archaeon isolate RS401 36990, whole genome shotgun sequence</t>
  </si>
  <si>
    <t>GCA_003168415</t>
  </si>
  <si>
    <t>PMSD01000067.1 Euryarchaeota archaeon isolate fen_19 73.20110700_E2M.1_contig_100, whole genome shotgun sequence</t>
  </si>
  <si>
    <t>GCA_003159695</t>
  </si>
  <si>
    <t>PLPZ01000077.1 Euryarchaeota archaeon isolate bog_74 73.20120700_S2X.9_contig_1054, whole genome shotgun sequence</t>
  </si>
  <si>
    <t>GCA_002719455</t>
  </si>
  <si>
    <t>PBHP01000001.1 Euryarchaeota archaeon isolate SP3027 12998, whole genome shotgun sequence</t>
  </si>
  <si>
    <t>GCA_002718975</t>
  </si>
  <si>
    <t>PBGC01000002.1 Euryarchaeota archaeon isolate SP3074 159353, whole genome shotgun sequence</t>
  </si>
  <si>
    <t>GCA_004195425</t>
  </si>
  <si>
    <t>PSPN01000080.1 Euryarchaeota archaeon isolate Guaymas_32 scaffold_10089, whole genome shotgun sequence</t>
  </si>
  <si>
    <t>GCA_001873845</t>
  </si>
  <si>
    <t>MNZY01000149.1 Candidatus Altiarchaeum sp. CG2_30_32_3053 cg_3.0_sub100_scaffold_1007_c, whole genome shotgun sequence</t>
  </si>
  <si>
    <t>GCA_003383095</t>
  </si>
  <si>
    <t>PSYW01000001.1 Haloferax sp. Atlit-12N P_contig000001, whole genome shotgun sequence</t>
  </si>
  <si>
    <t>GCA_002252755</t>
  </si>
  <si>
    <t>NHOY01000005.1 Halorubrum sp. Hd13 contig0001, whole genome shotgun sequence</t>
  </si>
  <si>
    <t>GCA_000236195</t>
  </si>
  <si>
    <t>AGNT01000448.1 Candidatus Haloredivivus sp. G17 Contig99, whole genome shotgun sequence</t>
  </si>
  <si>
    <t>GCA_002252865</t>
  </si>
  <si>
    <t>NHPC01000027.1 Halorubrum ezzemoulense strain Fb21 scaffold1, whole genome shotgun sequence</t>
  </si>
  <si>
    <t>GCA_000337295</t>
  </si>
  <si>
    <t>AOLO01000001.1 Haloferax mediterranei ATCC 33500 contig_1, whole genome shotgun sequence</t>
  </si>
  <si>
    <t>GCA_003383015</t>
  </si>
  <si>
    <t>QEQI01000001.1 Haloferax sp. Atlit-48N P_contig000001, whole genome shotgun sequence</t>
  </si>
  <si>
    <t>GCA_002727095</t>
  </si>
  <si>
    <t>NHNZ01000064.1 Halorubrum sp. C191 contig0001, whole genome shotgun sequence</t>
  </si>
  <si>
    <t>GCA_004212135</t>
  </si>
  <si>
    <t>RXIE01000057.1 Methanophagales archaeon ANME-1-THS DGJ9_scaffold_10060, whole genome shotgun sequence</t>
  </si>
  <si>
    <t>GCA_900110865</t>
  </si>
  <si>
    <t>FOFD01000011.1 Natrinema salaciae strain DSM 25055 genome assembly, contig: Ga0074789_111, whole genome shotgun sequence</t>
  </si>
  <si>
    <t>GCA_000336815</t>
  </si>
  <si>
    <t>AOLG01000001.1 Haloferax prahovense DSM 18310 contig_1, whole genome shotgun sequence</t>
  </si>
  <si>
    <t>GCA_004209855</t>
  </si>
  <si>
    <t>SHMR01000001.1 Natrinema altunense strain 4.1R Scaffold_1, whole genome shotgun sequence</t>
  </si>
  <si>
    <t>GCA_000337635</t>
  </si>
  <si>
    <t>AOIE01000001.1 Natrinema pellirubrum DSM 15624 contig_1, whole genome shotgun sequence</t>
  </si>
  <si>
    <t>GCA_003721435</t>
  </si>
  <si>
    <t>RIZC01000001.1 Halorubrum sp. CBA1229 contig1, whole genome shotgun sequence</t>
  </si>
  <si>
    <t>GCA_000336975</t>
  </si>
  <si>
    <t>AOLF01000001.1 Haloferax sp. ATCC BAA-644 contig_1, whole genome shotgun sequence</t>
  </si>
  <si>
    <t>GCA_900113245</t>
  </si>
  <si>
    <t>FOOQ01000014.1 Halopelagius inordinatus strain CGMCC 1.7739 genome assembly, contig: Ga0070189_114, whole genome shotgun sequence</t>
  </si>
  <si>
    <t>GCA_000700025</t>
  </si>
  <si>
    <t>JNFH02000001.1 Halorubrum saccharovorum strain H3 NODE_1, whole genome shotgun sequence</t>
  </si>
  <si>
    <t>GCA_000336835</t>
  </si>
  <si>
    <t>AOLE01000001.1 Haloferax sp. ATCC BAA-645 contig_1, whole genome shotgun sequence</t>
  </si>
  <si>
    <t>GCA_900100875</t>
  </si>
  <si>
    <t>FNKQ01000007.1 Halopelagius longus strain CGMCC 1.12397 genome assembly, contig: Ga0079853_17, whole genome shotgun sequence</t>
  </si>
  <si>
    <t>GCA_000739595</t>
  </si>
  <si>
    <t>BBJP01000103.1 Halorubrum halophilum DNA, contig: contig00103, strain: B8, whole genome shotgun sequence</t>
  </si>
  <si>
    <t>GCA_003841465</t>
  </si>
  <si>
    <t>REFZ01000001.1 Natrarchaeobius chitinivorans strain AArcht7 Ga0101038_101, whole genome shotgun sequence</t>
  </si>
  <si>
    <t>GCA_003666005</t>
  </si>
  <si>
    <t>QPLU01000001.1 Halorubrum sp. Atlit-9R P_contig000001, whole genome shotgun sequence</t>
  </si>
  <si>
    <t>GCA_003552325</t>
  </si>
  <si>
    <t>PUKM01000161.1 Natrialbaceae archaeon isolate B1Sed10_80R1 B1-Sed10-C10153, whole genome shotgun sequence</t>
  </si>
  <si>
    <t>GCA_000416005</t>
  </si>
  <si>
    <t>KE356562.1 Haloquadratum sp. J07HQX50 genomic scaffold scf7180000001540, whole genome shotgun sequence</t>
  </si>
  <si>
    <t>GCA_003559215</t>
  </si>
  <si>
    <t>PWMF01000042.1 Natrialbaceae archaeon isolate CSSed10_265 CS-Sed10-C1009, whole genome shotgun sequence</t>
  </si>
  <si>
    <t>GCA_002494345</t>
  </si>
  <si>
    <t>NXNI01000001.1 Natrinema ejinorense strain JCM 13890 contig00001, whole genome shotgun sequence</t>
  </si>
  <si>
    <t>GCA_000337155</t>
  </si>
  <si>
    <t>AOIK01000001.1 Natrinema altunense JCM 12890 contig_1, whole genome shotgun sequence</t>
  </si>
  <si>
    <t>GCA_002727105</t>
  </si>
  <si>
    <t>NHOB01000592.1 Halorubrum sp. C3 contig0001, whole genome shotgun sequence</t>
  </si>
  <si>
    <t>GCA_003194425</t>
  </si>
  <si>
    <t>PQXB01000001.1 Methanophagales archaeon isolate G37ANME1 NODE_1_length_1187124_cov_56.3543, whole genome shotgun sequence</t>
  </si>
  <si>
    <t>GCA_002252895</t>
  </si>
  <si>
    <t>NHPE01000080.1 Halorubrum sp. Eb13 contig0001, whole genome shotgun sequence</t>
  </si>
  <si>
    <t>GCA_003430825</t>
  </si>
  <si>
    <t>CP024047.1 Natronolimnobius sp. AArc1 chromosome, complete genome</t>
  </si>
  <si>
    <t>GCA_900112205</t>
  </si>
  <si>
    <t>FOKW01000030.1 Halobiforma haloterrestris strain DSM 13078 genome assembly, contig: Ga0131219_130, whole genome shotgun sequence</t>
  </si>
  <si>
    <t>GCA_003336245</t>
  </si>
  <si>
    <t>QPHM01000001.1 Haloplanus salinus strain JCM 18368 contig00001, whole genome shotgun sequence</t>
  </si>
  <si>
    <t>GCA_000415965</t>
  </si>
  <si>
    <t>KE356560.1 Haloquadratum walsbyi J07HQW1 genomic scaffold scf7180000056329, whole genome shotgun sequence</t>
  </si>
  <si>
    <t>GCA_000455365</t>
  </si>
  <si>
    <t>HG315684.1 Halopiger sp. IIH2 genomic scaffold, scaffold00001, whole genome shotgun sequence</t>
  </si>
  <si>
    <t>GCA_001587575</t>
  </si>
  <si>
    <t>LNJC01000001.1 Arc I group archaeon BMIXfssc0709_Meth_Bin006 APG12_contig000001, whole genome shotgun sequence</t>
  </si>
  <si>
    <t>GCA_003383005</t>
  </si>
  <si>
    <t>PSYT01000001.1 Haloferax sp. Atlit-24N P_contig000001, whole genome shotgun sequence</t>
  </si>
  <si>
    <t>GCA_000739555</t>
  </si>
  <si>
    <t>BBJN01000071.1 Halolamina rubra DNA, contig: contig00071, strain: CBA1107, whole genome shotgun sequence</t>
  </si>
  <si>
    <t>GCA_000337315</t>
  </si>
  <si>
    <t>AOHU01000001.1 Haloferax volcanii DS2 contig_1, whole genome shotgun sequence</t>
  </si>
  <si>
    <t>GCA_003551525</t>
  </si>
  <si>
    <t>PUMU01000092.1 Halorubrum sp. isolate B1Sed10_22 B1-Sed10-C10855, whole genome shotgun sequence</t>
  </si>
  <si>
    <t>GCA_003841505</t>
  </si>
  <si>
    <t>REGA01000001.1 Natrarchaeobius chitinivorans strain AArcht4T Ga0101035_101, whole genome shotgun sequence</t>
  </si>
  <si>
    <t>GCA_003558335</t>
  </si>
  <si>
    <t>PWMA01000098.1 Arc I group archaeon isolate CSSed10_256R1 CS-Sed10-C100578, whole genome shotgun sequence</t>
  </si>
  <si>
    <t>GCA_900156445</t>
  </si>
  <si>
    <t>FTNP01000014.1 Haloterrigena daqingensis strain CGMCC 1.8909 genome assembly, contig: Ga0104462_114, whole genome shotgun sequence</t>
  </si>
  <si>
    <t>GCA_004114995</t>
  </si>
  <si>
    <t>SDJP01000001.1 Halorubrum sp. ZC67 scaffold1, whole genome shotgun sequence</t>
  </si>
  <si>
    <t>GCA_003856835</t>
  </si>
  <si>
    <t>CP034145.1 Haloplanus aerogenes strain JCM 16430 chromosome, complete genome</t>
  </si>
  <si>
    <t>GCA_000513435</t>
  </si>
  <si>
    <t>CBVY010000001.1 Halorubrum sp. AJ67 WGS project CBVY000000000 data, contig SCAFFOLD00001, whole genome shotgun sequence</t>
  </si>
  <si>
    <t>GCA_002252735</t>
  </si>
  <si>
    <t>NHOV01000626.1 Halorubrum ezzemoulense strain LG1 contig0001, whole genome shotgun sequence</t>
  </si>
  <si>
    <t>GCA_000416045</t>
  </si>
  <si>
    <t>KE356570.1 Halorubrum sp. J07HR59 genomic scaffold scf7180000001326, whole genome shotgun sequence</t>
  </si>
  <si>
    <t>GCA_001564285</t>
  </si>
  <si>
    <t>LKNF01000016.1 Natrialbaceae archaeon Tc-Br11_E2g28 LTtc-BRINE-C1010, whole genome shotgun sequence</t>
  </si>
  <si>
    <t>GCA_900129775</t>
  </si>
  <si>
    <t>FQWV01000015.1 Halobaculum gomorrense strain DSM 9297 genome assembly, contig: Ga0131215_115, whole genome shotgun sequence</t>
  </si>
  <si>
    <t>GCA_000172995</t>
  </si>
  <si>
    <t>CP001690.1 Halogeometricum borinquense DSM 11551, complete genome</t>
  </si>
  <si>
    <t>GCA_001563965</t>
  </si>
  <si>
    <t>LKMS01000056.1 Haloferacaceae archaeon PL-Br10_E2g29 PL-BRINE-C10115, whole genome shotgun sequence</t>
  </si>
  <si>
    <t>GCA_002135005</t>
  </si>
  <si>
    <t>NEWI01000100.1 Halorubrum sp. SD612 NODE_100_length_10576_cov_8.52952, whole genome shotgun sequence</t>
  </si>
  <si>
    <t>GCA_001564175</t>
  </si>
  <si>
    <t>LKMT01000049.1 Haloferacaceae archaeon PL-Br10_E2g46 PL-BRINE-C10144, whole genome shotgun sequence</t>
  </si>
  <si>
    <t>GCA_000336735</t>
  </si>
  <si>
    <t>AOLL01000001.1 Haloferax alexandrinus JCM 10717 contig_1, whole genome shotgun sequence</t>
  </si>
  <si>
    <t>GCA_000328685</t>
  </si>
  <si>
    <t>CP003929.1 Natronococcus occultus SP4, complete genome</t>
  </si>
  <si>
    <t>GCA_002286985</t>
  </si>
  <si>
    <t>NSKC01000001.1 Halorubrum sp. WN019 contig1, whole genome shotgun sequence</t>
  </si>
  <si>
    <t>GCA_900114455</t>
  </si>
  <si>
    <t>FOTC01000016.1 Halogranum rubrum strain CGMCC 1.7738 genome assembly, contig: Ga0070188_116, whole genome shotgun sequence</t>
  </si>
  <si>
    <t>GCA_900103715</t>
  </si>
  <si>
    <t>FNHL01000002.1 Halogranum gelatinilyticum strain CGMCC 1.10119 genome assembly, contig: Ga0070202_102, whole genome shotgun sequence</t>
  </si>
  <si>
    <t>GCA_000337695</t>
  </si>
  <si>
    <t>AOIA01000001.1 Natronococcus jeotgali DSM 18795 contig_1, whole genome shotgun sequence</t>
  </si>
  <si>
    <t>GCA_000337715</t>
  </si>
  <si>
    <t>AOHY01000001.1 Natronorubrum bangense JCM 10635 contig_1, whole genome shotgun sequence</t>
  </si>
  <si>
    <t>GCA_000337815</t>
  </si>
  <si>
    <t>AOLN01000001.1 Haloferax mucosum ATCC BAA-1512 contig_1, whole genome shotgun sequence</t>
  </si>
  <si>
    <t>GCA_000230735</t>
  </si>
  <si>
    <t>CP003372.1 Natrinema pellirubrum DSM 15624, complete genome</t>
  </si>
  <si>
    <t>GCA_000691505</t>
  </si>
  <si>
    <t>JMIP02000001.1 Halostagnicola sp. A56, whole genome shotgun sequence</t>
  </si>
  <si>
    <t>GCA_003554885</t>
  </si>
  <si>
    <t>PWHL01000069.1 Natrialbaceae archaeon isolate T1Sed10_128 T1-Sed10-C100, whole genome shotgun sequence</t>
  </si>
  <si>
    <t>GCA_001563795</t>
  </si>
  <si>
    <t>LKML01000123.1 Haloferacaceae archaeon B1-Br10_E2g22 LB-BRINE-C10001, whole genome shotgun sequence</t>
  </si>
  <si>
    <t>GCA_000022205</t>
  </si>
  <si>
    <t>CP001365.1 Halorubrum lacusprofundi ATCC 49239 chromosome 1, complete sequence</t>
  </si>
  <si>
    <t>GCA_000306765</t>
  </si>
  <si>
    <t>CP001868.2 Haloferax mediterranei ATCC 33500, complete genome</t>
  </si>
  <si>
    <t>GCA_900110465</t>
  </si>
  <si>
    <t>FODV01000061.1 Halogranum amylolyticum strain CGMCC 1.10121 genome assembly, contig: Ga0070203_161, whole genome shotgun sequence</t>
  </si>
  <si>
    <t>GCA_000337135</t>
  </si>
  <si>
    <t>AOIN01000001.1 Natrialba chahannaoensis JCM 10990 contig_2, whole genome shotgun sequence</t>
  </si>
  <si>
    <t>GCA_000025325</t>
  </si>
  <si>
    <t>CP001860.1 Haloterrigena turkmenica DSM 5511, complete genome</t>
  </si>
  <si>
    <t>GCA_000517625</t>
  </si>
  <si>
    <t>CP007055.1 Halostagnicola larsenii XH-48, complete genome</t>
  </si>
  <si>
    <t>GCA_000336955</t>
  </si>
  <si>
    <t>AOLI01000001.1 Haloferax larsenii JCM 13917 contig_1, whole genome shotgun sequence</t>
  </si>
  <si>
    <t>GCA_000337515</t>
  </si>
  <si>
    <t>AOIQ01000001.1 Halovivax asiaticus JCM 14624 contig_1, whole genome shotgun sequence</t>
  </si>
  <si>
    <t>GCA_000815265</t>
  </si>
  <si>
    <t>JXAN01000001.1 Natrinema altunense strain 1A4-DGR contig00001, whole genome shotgun sequence</t>
  </si>
  <si>
    <t>GCA_003552885</t>
  </si>
  <si>
    <t>PUPA01000125.1 Natrialbaceae archaeon isolate B1Sed10_119R1 B1-Sed10-C10053, whole genome shotgun sequence</t>
  </si>
  <si>
    <t>GCA_003342695</t>
  </si>
  <si>
    <t>CP031150.1 Haloplanus sp. CBA1113 chromosome, complete genome</t>
  </si>
  <si>
    <t>GCA_002215305</t>
  </si>
  <si>
    <t>MKFG01000001.1 Halorubrum lacusprofundi strain DL18 contig001, whole genome shotgun sequence</t>
  </si>
  <si>
    <t>GCA_003665925</t>
  </si>
  <si>
    <t>QXIJ01000001.1 Halobellus sp. Atlit-38R P_contig000001, whole genome shotgun sequence</t>
  </si>
  <si>
    <t>GCA_000427685</t>
  </si>
  <si>
    <t>KE386573.1 Haloplanus natans DSM 17983 genomic scaffold HALNADRAFT_scaffold1.1, whole genome shotgun sequence</t>
  </si>
  <si>
    <t>GCA_000025685</t>
  </si>
  <si>
    <t>CP001956.1 Haloferax volcanii DS2 chromosome, complete genome</t>
  </si>
  <si>
    <t>GCA_000283335</t>
  </si>
  <si>
    <t>ALJD01000001.1 Halogranum salarium B-1 162.HSB1.1_1, whole genome shotgun sequence</t>
  </si>
  <si>
    <t>GCA_000337335</t>
  </si>
  <si>
    <t>AOJN01000001.1 Halorubrum distributum JCM 10118 contig_1, whole genome shotgun sequence</t>
  </si>
  <si>
    <t>GCA_003552045</t>
  </si>
  <si>
    <t>PUOH01000091.1 Natrialbaceae archaeon isolate B1Sed10_146 B1-Sed10-C10078, whole genome shotgun sequence</t>
  </si>
  <si>
    <t>GCA_002252725</t>
  </si>
  <si>
    <t>NHOW01000223.1 Halorubrum ezzemoulense strain LD3 contig0001, whole genome shotgun sequence</t>
  </si>
  <si>
    <t>GCA_000337875</t>
  </si>
  <si>
    <t>AOHS01000001.1 Natrialba magadii ATCC 43099 strain MS-3 contig_1, whole genome shotgun sequence</t>
  </si>
  <si>
    <t>GCA_002252835</t>
  </si>
  <si>
    <t>NHPB01000049.1 Halorubrum ezzemoulense strain G37 scaffold1, whole genome shotgun sequence</t>
  </si>
  <si>
    <t>GCA_003697845</t>
  </si>
  <si>
    <t>RDQE01000001.1 Halorubrum sp. ZY8 scaffold1, whole genome shotgun sequence</t>
  </si>
  <si>
    <t>GCA_000337915</t>
  </si>
  <si>
    <t>AOJE01000001.1 Halorubrum saccharovorum DSM 1137 contig_1, whole genome shotgun sequence</t>
  </si>
  <si>
    <t>GCA_000415985</t>
  </si>
  <si>
    <t>KE356561.1 Haloquadratum walsbyi J07HQW2 genomic scaffold scf7180000002443, whole genome shotgun sequence</t>
  </si>
  <si>
    <t>GCA_004150395</t>
  </si>
  <si>
    <t>RZHH01000001.1 Halogeometricum borinquense strain N11 Scaffold_1, whole genome shotgun sequence</t>
  </si>
  <si>
    <t>GCA_003666015</t>
  </si>
  <si>
    <t>QPLT01000001.1 Halorubrum sp. Atlit-26R P_contig000001, whole genome shotgun sequence</t>
  </si>
  <si>
    <t>GCA_000337195</t>
  </si>
  <si>
    <t>AOID01000001.1 Natrinema versiforme JCM 10478 contig_1, whole genome shotgun sequence</t>
  </si>
  <si>
    <t>GCA_001564085</t>
  </si>
  <si>
    <t>LKNE01000006.1 Haloferacaceae archaeon Tc-Br11_E2g18 LTtc-BRINE-C1040, whole genome shotgun sequence</t>
  </si>
  <si>
    <t>GCA_900107205</t>
  </si>
  <si>
    <t>FNPC01000025.1 Halopenitus persicus strain DC30,IBRC 10041,KCTC 4046 genome assembly, contig: Ga0075268_125, whole genome shotgun sequence</t>
  </si>
  <si>
    <t>GCA_002379115</t>
  </si>
  <si>
    <t>NDWV01000100.1 Halorubrum chaoviator strain DSM 19316 NODE_100_length_1288_cov_24.6296, whole genome shotgun sequence</t>
  </si>
  <si>
    <t>GCA_000281695</t>
  </si>
  <si>
    <t>CP003412.1 Natrinema sp. J7-2, complete genome</t>
  </si>
  <si>
    <t>GCA_900111935</t>
  </si>
  <si>
    <t>FOYN01000009.1 Halorubrum sodomense strain RD 26 genome assembly, contig: Ga0066361_19, whole genome shotgun sequence</t>
  </si>
  <si>
    <t>GCA_002252935</t>
  </si>
  <si>
    <t>NHPH01000031.1 Halorubrum distributum strain E8 contig0001, whole genome shotgun sequence</t>
  </si>
  <si>
    <t>GCA_000416025</t>
  </si>
  <si>
    <t>KE356564.1 Halonotius sp. J07HN6 genomic scaffold scf7180000001848, whole genome shotgun sequence</t>
  </si>
  <si>
    <t>GCA_900114025</t>
  </si>
  <si>
    <t>FORO01000083.1 Natronobacterium gregoryi strain SP2 genome assembly, contig: Ga0131211_183, whole genome shotgun sequence</t>
  </si>
  <si>
    <t>GCA_001307315</t>
  </si>
  <si>
    <t>LGUC01000001.1 Halolamina pelagica strain CDK2 SY89_scf01, whole genome shotgun sequence</t>
  </si>
  <si>
    <t>GCA_900108165</t>
  </si>
  <si>
    <t>FNVN01000002.1 Halobellus limi strain CGMCC 1.10331 genome assembly, contig: Ga0070554_102, whole genome shotgun sequence</t>
  </si>
  <si>
    <t>GCA_000328285</t>
  </si>
  <si>
    <t>ANPG01000001.1 Haloferax sp. BAB2207 Contig01, whole genome shotgun sequence</t>
  </si>
  <si>
    <t>GCA_003665865</t>
  </si>
  <si>
    <t>QPLO01000001.1 Haloferax sp. Atlit-109R P_contig000001, whole genome shotgun sequence</t>
  </si>
  <si>
    <t>GCA_003601795</t>
  </si>
  <si>
    <t>PIXU01000001.1 Methanophagales archaeon isolate WYZ-LMO13 WYZ-LMO13_contig100754, whole genome shotgun sequence</t>
  </si>
  <si>
    <t>GCA_002906575</t>
  </si>
  <si>
    <t>CP026309.1 Salinigranum rubrum strain GX10 chromosome, complete genome</t>
  </si>
  <si>
    <t>GCA_003383025</t>
  </si>
  <si>
    <t>PSYY01000001.1 Haloferax sp. Atlit-4N P_contig000001, whole genome shotgun sequence</t>
  </si>
  <si>
    <t>GCA_003605635</t>
  </si>
  <si>
    <t>QMDW01000099.1 Halonotius pteroides strain CECT 7525 NODE_100_length_1079_cov_2.27637, whole genome shotgun sequence</t>
  </si>
  <si>
    <t>GCA_000337035</t>
  </si>
  <si>
    <t>AOJL01000001.1 Halorubrum coriense DSM 10284 contig_1, whole genome shotgun sequence</t>
  </si>
  <si>
    <t>GCA_001953745</t>
  </si>
  <si>
    <t>LWLN01000001.1 Haloterrigena saccharevitans strain AB14 Htg_sac_contig1, whole genome shotgun sequence</t>
  </si>
  <si>
    <t>GCA_002355635</t>
  </si>
  <si>
    <t>AP017558.1 Halopenitus persicus DNA, complete genome, strain: CBA1233</t>
  </si>
  <si>
    <t>GCA_003841485</t>
  </si>
  <si>
    <t>REFY01000001.1 Natrarchaeobius halalkaliphilus strain AArcht-Sl Ga0101036_101, whole genome shotgun sequence</t>
  </si>
  <si>
    <t>GCA_000731985</t>
  </si>
  <si>
    <t>JNCS01000001.1 Natrinema altunense strain AJ2 N_altunense_AJ2_contig_1, whole genome shotgun sequence</t>
  </si>
  <si>
    <t>GCA_000455345</t>
  </si>
  <si>
    <t>HG315690.1 Halopiger sp. IIH3 genomic scaffold, scaffold00001, whole genome shotgun sequence</t>
  </si>
  <si>
    <t>GCA_000416065</t>
  </si>
  <si>
    <t>KE356577.1 Halonotius sp. J07HN4 genomic scaffold scf7180000001347, whole genome shotgun sequence</t>
  </si>
  <si>
    <t>GCA_000337415</t>
  </si>
  <si>
    <t>AOJD01000001.1 Halorubrum tebenquichense DSM 14210 contig_1, whole genome shotgun sequence</t>
  </si>
  <si>
    <t>GCA_000383975</t>
  </si>
  <si>
    <t>KB913017.1 Natronorubrum tibetense GA33 genomic scaffold NATTIDRAFT_scaffold1.1, whole genome shotgun sequence</t>
  </si>
  <si>
    <t>GCA_000493245</t>
  </si>
  <si>
    <t>AJVG01000001.1 Natrinema sp. J7-1 Contig002, whole genome shotgun sequence</t>
  </si>
  <si>
    <t>GCA_001971705</t>
  </si>
  <si>
    <t>CP019327.1 Haloterrigena daqingensis strain JX313, complete genome</t>
  </si>
  <si>
    <t>GCA_003383195</t>
  </si>
  <si>
    <t>QEQJ01000001.1 Haloferax sp. Atlit-6N P_contig000001, whole genome shotgun sequence</t>
  </si>
  <si>
    <t>GCA_000337235</t>
  </si>
  <si>
    <t>AOHW01000001.1 Natronorubrum tibetense GA33 contig_1, whole genome shotgun sequence</t>
  </si>
  <si>
    <t>GCA_900188075</t>
  </si>
  <si>
    <t>FZNK01000049.1 Halorubrum chaoviator strain DSM 19316 genome assembly, contig: Ga0170408_149, whole genome shotgun sequence</t>
  </si>
  <si>
    <t>GCA_000220375</t>
  </si>
  <si>
    <t>GL982570.1 Candidatus Nanosalina sp. J07AB43 genomic scaffold scf_7180000030724, whole genome shotgun sequence</t>
  </si>
  <si>
    <t>GCA_003430805</t>
  </si>
  <si>
    <t>CP027033.1 Natronolimnobius sp. AArc-Mg chromosome, complete genome</t>
  </si>
  <si>
    <t>GCA_001563885</t>
  </si>
  <si>
    <t>LKMM01000148.1 Natrialbaceae archaeon B1-Br10_E2g27 LB-BRINE-C10052, whole genome shotgun sequence</t>
  </si>
  <si>
    <t>GCA_000337835</t>
  </si>
  <si>
    <t>AOLM01000001.1 Haloferax sulfurifontis ATCC BAA-897 contig_1, whole genome shotgun sequence</t>
  </si>
  <si>
    <t>GCA_003688715</t>
  </si>
  <si>
    <t>REFS01000001.1 Haloplanus aerogenes strain CGMCC 1.10124 Ga0070204_101, whole genome shotgun sequence</t>
  </si>
  <si>
    <t>GCA_000337495</t>
  </si>
  <si>
    <t>AOIS01000001.1 Haloterrigena salina JCM 13891 contig_1, whole genome shotgun sequence</t>
  </si>
  <si>
    <t>GCA_001280455</t>
  </si>
  <si>
    <t>LIST01000008.1 Halorubrum tropicale strain 5 Contig_13, whole genome shotgun sequence</t>
  </si>
  <si>
    <t>GCA_003990725</t>
  </si>
  <si>
    <t>CP030064.1 Halorubrum sp. PV6 chromosome, complete genome</t>
  </si>
  <si>
    <t>GCA_002844195</t>
  </si>
  <si>
    <t>PEND01000001.1 Haloferacaceae archaeon SYSU A9-0 contig001, whole genome shotgun sequence</t>
  </si>
  <si>
    <t>GCA_000723845</t>
  </si>
  <si>
    <t>LK053000.1 Haloferax alexandrinus Arc-Hr genomic scaffold, SCAFFOLD00001, whole genome shotgun sequence</t>
  </si>
  <si>
    <t>GCA_002156705</t>
  </si>
  <si>
    <t>CP019893.1 Natronolimnobius aegyptiacus strain JW/NM-HA 15 chromosome, complete genome</t>
  </si>
  <si>
    <t>GCA_001316185</t>
  </si>
  <si>
    <t>BBCV01000001.1 Natronolimnobius baerhuensis JCM 12253 DNA, contig: JCM12253.contig00001, whole genome shotgun sequence</t>
  </si>
  <si>
    <t>GCA_001190965</t>
  </si>
  <si>
    <t>CP011947.1 Haloferax gibbonsii strain ARA6, complete genome</t>
  </si>
  <si>
    <t>GCA_000336875</t>
  </si>
  <si>
    <t>AOJK01000001.1 Halorubrum californiensis DSM 19288 contig_1, whole genome shotgun sequence</t>
  </si>
  <si>
    <t>GCA_001564145</t>
  </si>
  <si>
    <t>LKMQ01000008.1 Nanohaloarchaea archaeon B1-Br10_U2g29 LB-BRINE-C1010, whole genome shotgun sequence</t>
  </si>
  <si>
    <t>GCA_003344565</t>
  </si>
  <si>
    <t>QPND01000001.1 Saliphagus sp. LR7 scaffold1, whole genome shotgun sequence</t>
  </si>
  <si>
    <t>GCA_001469875</t>
  </si>
  <si>
    <t>LOPW02000001.1 Haloferax sp. SB3 scf100000, whole genome shotgun sequence</t>
  </si>
  <si>
    <t>GCA_001564275</t>
  </si>
  <si>
    <t>LKND01000068.1 Natrialbaceae archaeon Tc-Br11_E2g14 LTtc-BRINE-C1016, whole genome shotgun sequence</t>
  </si>
  <si>
    <t>GCA_000337075</t>
  </si>
  <si>
    <t>AOJO01000001.1 Halorubrum hochstenium ATCC 700873 contig_1, whole genome shotgun sequence</t>
  </si>
  <si>
    <t>GCA_900108505</t>
  </si>
  <si>
    <t>FNWU01000040.1 Halopenitus malekzadehii strain IBRC-M10418 genome assembly, contig: Ga0075267_140, whole genome shotgun sequence</t>
  </si>
  <si>
    <t>GCA_900107195</t>
  </si>
  <si>
    <t>FNPB01000030.1 Halobellus clavatus strain CGMCC 1.10118 genome assembly, contig: Ga0070201_130, whole genome shotgun sequence</t>
  </si>
  <si>
    <t>GCA_001261915</t>
  </si>
  <si>
    <t>CVRT01000001.1 Halorubrum sp. SD626R genome assembly Halorubrum SD626R, contig NODE_782_length_1263_cov_85.7111_ID_4821, whole genome shotgun sequence</t>
  </si>
  <si>
    <t>GCA_003351065</t>
  </si>
  <si>
    <t>QQST01000001.1 Halopelagius longus strain BC12-B1 Scaffold1, whole genome shotgun sequence</t>
  </si>
  <si>
    <t>GCA_000336855</t>
  </si>
  <si>
    <t>AOLD01000001.1 Haloferax sp. ATCC BAA-646 contig_1, whole genome shotgun sequence</t>
  </si>
  <si>
    <t>GCA_001368915</t>
  </si>
  <si>
    <t>CSTE01000001.1 Haloferax sp. Arc-Hr genome assembly PRJEB5949_assembly_1, scaffold CONTIG000001, whole genome shotgun sequence</t>
  </si>
  <si>
    <t>GCA_003555125</t>
  </si>
  <si>
    <t>PWIC01000005.1 Natrialbaceae archaeon isolate T1Sed10_101 T1-Sed10-C10408, whole genome shotgun sequence</t>
  </si>
  <si>
    <t>GCA_000217715</t>
  </si>
  <si>
    <t>CP002839.1 Halopiger xanaduensis SH-6, complete genome</t>
  </si>
  <si>
    <t>GCA_000337395</t>
  </si>
  <si>
    <t>AOJF01000001.1 Halorubrum litoreum JCM 13561 contig_1, whole genome shotgun sequence</t>
  </si>
  <si>
    <t>GCA_900111485</t>
  </si>
  <si>
    <t>FOIC01000092.1 Haloterrigena hispanica strain CDM_6 genome assembly, contig: Ga0073310_192, whole genome shotgun sequence</t>
  </si>
  <si>
    <t>GCA_000337675</t>
  </si>
  <si>
    <t>AOIB01000001.1 Natronococcus amylolyticus DSM 10524 contig_1, whole genome shotgun sequence</t>
  </si>
  <si>
    <t>GCA_001563805</t>
  </si>
  <si>
    <t>LKMK01000186.1 Natrialbaceae archaeon B1-Br10_E2g2 LB-BRINE-C10015, whole genome shotgun sequence</t>
  </si>
  <si>
    <t>GCA_002855455</t>
  </si>
  <si>
    <t>PKKI01000001.1 Natronobacterium gregoryi SP2 contig1, whole genome shotgun sequence</t>
  </si>
  <si>
    <t>GCA_000226975</t>
  </si>
  <si>
    <t>CP019285.1 Halobiforma lacisalsi AJ5, complete genome</t>
  </si>
  <si>
    <t>GCA_000337595</t>
  </si>
  <si>
    <t>AOIL01000001.1 Natrialba taiwanensis DSM 12281 contig_1, whole genome shotgun sequence</t>
  </si>
  <si>
    <t>GCA_000237865</t>
  </si>
  <si>
    <t>FR746099.1 Haloquadratum walsbyi C23 complete genome</t>
  </si>
  <si>
    <t>GCA_000710605</t>
  </si>
  <si>
    <t>JDTG01000001.1 Haloterrigena jeotgali A29 HTGA29_1, whole genome shotgun sequence</t>
  </si>
  <si>
    <t>GCA_000337095</t>
  </si>
  <si>
    <t>AOIV01000001.1 Halogeometricum pallidum JCM 14848 contig_1, whole genome shotgun sequence</t>
  </si>
  <si>
    <t>GCA_003551725</t>
  </si>
  <si>
    <t>PUNH01000256.1 Halorubraceae archaeon isolate B1Sed10_198R1 B1-Sed10-C10070, whole genome shotgun sequence</t>
  </si>
  <si>
    <t>GCA_000336755</t>
  </si>
  <si>
    <t>AOLK01000001.1 Haloferax elongans ATCC BAA-1513 contig_1, whole genome shotgun sequence</t>
  </si>
  <si>
    <t>GCA_900100335</t>
  </si>
  <si>
    <t>FNFE01000011.1 Natronorubrum texcoconense strain B4,CECT 8067,JCM 17497 genome assembly, contig: Ga0074802_111, whole genome shotgun sequence</t>
  </si>
  <si>
    <t>GCA_900156475</t>
  </si>
  <si>
    <t>FTNR01000059.1 Natronorubrum thiooxidans strain HArc-T genome assembly, contig: Ga0116988_159, whole genome shotgun sequence</t>
  </si>
  <si>
    <t>GCA_900115675</t>
  </si>
  <si>
    <t>FOXI01000034.1 Halolamina pelagica strain CGMCC 1.10329 genome assembly, contig: Ga0079879_134, whole genome shotgun sequence</t>
  </si>
  <si>
    <t>GCA_000685635</t>
  </si>
  <si>
    <t>CP007551.1 Haloferax mediterranei ATCC 33500 genome</t>
  </si>
  <si>
    <t>GCA_003586325</t>
  </si>
  <si>
    <t>PSYX01000001.1 Haloferax sp. Atlit-10N P_contig000001, whole genome shotgun sequence</t>
  </si>
  <si>
    <t>GCA_003342675</t>
  </si>
  <si>
    <t>CP031148.1 Haloplanus sp. CBA1112 chromosome, complete genome</t>
  </si>
  <si>
    <t>GCA_000296615</t>
  </si>
  <si>
    <t>JH815329.1 Halorubrum sp. T3 genomic scaffold Scaffold1, whole genome shotgun sequence</t>
  </si>
  <si>
    <t>GCA_900104065</t>
  </si>
  <si>
    <t>FNLC01000009.1 Natronobacterium texcoconense strain DSM 24767 genome assembly, contig: Ga0074856_19, whole genome shotgun sequence</t>
  </si>
  <si>
    <t>GCA_001485575</t>
  </si>
  <si>
    <t>BCNB01000001.1 Haloarcula sp. CBA1127 DNA, contig: contig00001, strain: CBA1127, whole genome shotgun sequence</t>
  </si>
  <si>
    <t>GCA_900110455</t>
  </si>
  <si>
    <t>FOIS01000008.1 Halopiger salifodinae strain CGMCC 1.12284 genome assembly, contig: Ga0079850_18, whole genome shotgun sequence</t>
  </si>
  <si>
    <t>GCA_000337575</t>
  </si>
  <si>
    <t>AOIM01000001.1 Natrialba hulunbeirensis JCM 10989 contig_1, whole genome shotgun sequence</t>
  </si>
  <si>
    <t>GCA_002177135</t>
  </si>
  <si>
    <t>MWPH01000001.1 Natronolimnobius baerhuensis strain CGMCC 1.3597 ZB100000, whole genome shotgun sequence</t>
  </si>
  <si>
    <t>GCA_003665905</t>
  </si>
  <si>
    <t>QPLP01000001.1 Haloferax sp. Atlit-105R P_contig000001, whole genome shotgun sequence</t>
  </si>
  <si>
    <t>GCA_004217335</t>
  </si>
  <si>
    <t>SHMP01000003.1 Haloterrigena hispanica strain DSM 18328 Ga0242599_101, whole genome shotgun sequence</t>
  </si>
  <si>
    <t>GCA_002252805</t>
  </si>
  <si>
    <t>NHOZ01000093.1 Halorubrum ezzemoulense strain Ga36 contig0001, whole genome shotgun sequence</t>
  </si>
  <si>
    <t>GCA_000337795</t>
  </si>
  <si>
    <t>AOLP01000001.1 Haloferax denitrificans ATCC 35960 contig_1, whole genome shotgun sequence</t>
  </si>
  <si>
    <t>GCA_000337215</t>
  </si>
  <si>
    <t>AOHZ01000001.1 Natronolimnobius innermongolicus JCM 12255 contig_1, whole genome shotgun sequence</t>
  </si>
  <si>
    <t>GCA_003336485</t>
  </si>
  <si>
    <t>QENH01000201.1 Methanophagales archaeon isolate CONS3730B06UFb1 Ga0123266_1001, whole genome shotgun sequence</t>
  </si>
  <si>
    <t>GCA_003554605</t>
  </si>
  <si>
    <t>PWGU01000059.1 Halorubrum sp. isolate T1Sed10_15 T1-Sed10-C10025, whole genome shotgun sequence</t>
  </si>
  <si>
    <t>GCA_000336795</t>
  </si>
  <si>
    <t>AOLH01000001.1 Haloferax lucentense DSM 14919 contig_1, whole genome shotgun sequence</t>
  </si>
  <si>
    <t>GCA_003605575</t>
  </si>
  <si>
    <t>QKNY01000010.1 Halonotius sp. F13-13 NODE_10_length_69543_cov_69.863564, whole genome shotgun sequence</t>
  </si>
  <si>
    <t>GCA_000337555</t>
  </si>
  <si>
    <t>AOIO01000001.1 Natrialba asiatica DSM 12278 contig_1, whole genome shotgun sequence</t>
  </si>
  <si>
    <t>GCA_000337615</t>
  </si>
  <si>
    <t>AOII01000001.1 Natrinema pallidum DSM 3751 contig_1, whole genome shotgun sequence</t>
  </si>
  <si>
    <t>GCA_003383065</t>
  </si>
  <si>
    <t>PSYS01000001.1 Haloferax sp. Atlit-47N P_contig000001, whole genome shotgun sequence</t>
  </si>
  <si>
    <t>GCA_000421805</t>
  </si>
  <si>
    <t>ATXS01000001.1 Halorubrum ezzemoulense DSM 17463 H617DRAFT_scaffold00001.1_C, whole genome shotgun sequence</t>
  </si>
  <si>
    <t>GCA_002025255</t>
  </si>
  <si>
    <t>MWUK01000001.1 Halolamina sp. CBA1230 CBA1230_contig01, whole genome shotgun sequence</t>
  </si>
  <si>
    <t>GCA_900107665</t>
  </si>
  <si>
    <t>FNQT01000009.1 Haloplanus vescus strain CGMCC 1.8712 genome assembly, contig: Ga0070191_109, whole genome shotgun sequence</t>
  </si>
  <si>
    <t>GCA_001563955</t>
  </si>
  <si>
    <t>LKMR01000064.1 Natrialbaceae archaeon PL-Br10_E2g26 PL-BRINE-C10005, whole genome shotgun sequence</t>
  </si>
  <si>
    <t>GCA_900112175</t>
  </si>
  <si>
    <t>FOYT01000006.1 Halogeometricum rufum strain CGMCC 1.7736 genome assembly, contig: Ga0070187_16, whole genome shotgun sequence</t>
  </si>
  <si>
    <t>GCA_003557335</t>
  </si>
  <si>
    <t>PWOV01000089.1 Natrialbaceae archaeon isolate CSSed10_393R1 CS-Sed10-C100024, whole genome shotgun sequence</t>
  </si>
  <si>
    <t>GCA_000025625</t>
  </si>
  <si>
    <t>CP001932.1 Natrialba magadii ATCC 43099 chromosome, complete genome</t>
  </si>
  <si>
    <t>GCA_003009825</t>
  </si>
  <si>
    <t>PXPC01000001.1 Nanohaloarchaea archaeon SW_10_44_10 sw_10_scaffold_10161, whole genome shotgun sequence</t>
  </si>
  <si>
    <t>GCA_001564005</t>
  </si>
  <si>
    <t>LKMU01000056.1 Halorubrum sp. PL-Br10_E2g5 PL-BRINE-C10235, whole genome shotgun sequence</t>
  </si>
  <si>
    <t>GCA_002114285</t>
  </si>
  <si>
    <t>NEDJ01000100.1 Halorubrum ezzemoulense DSM 17463 NODE_100_length_8476_cov_12.335, whole genome shotgun sequence</t>
  </si>
  <si>
    <t>GCA_001483125</t>
  </si>
  <si>
    <t>LKCV01000001.1 Haloterrigena turkmenica strain WANU15 WANU15_0001, whole genome shotgun sequence</t>
  </si>
  <si>
    <t>GCA_003552265</t>
  </si>
  <si>
    <t>PUKJ01000119.1 Halorubraceae archaeon isolate B1Sed10_83 B1-Sed10-C10469, whole genome shotgun sequence</t>
  </si>
  <si>
    <t>GCA_001282785</t>
  </si>
  <si>
    <t>CVUA01000001.1 Halolamina sp. halo-7 genome assembly halo7, contig contig1-Halo7, whole genome shotgun sequence</t>
  </si>
  <si>
    <t>GCA_002727125</t>
  </si>
  <si>
    <t>NHOA01000084.1 Halorubrum persicum strain C49 contig0001, whole genome shotgun sequence</t>
  </si>
  <si>
    <t>GCA_000204415</t>
  </si>
  <si>
    <t>CP002565.1 Methanosaeta concilii GP-6, complete genome</t>
  </si>
  <si>
    <t>GCA_000336995</t>
  </si>
  <si>
    <t>AOJI01000001.1 Halorubrum aidingense JCM 13560 contig_1, whole genome shotgun sequence</t>
  </si>
  <si>
    <t>GCA_000337375</t>
  </si>
  <si>
    <t>AOJG01000001.1 Halorubrum lipolyticum DSM 21995 contig_1, whole genome shotgun sequence</t>
  </si>
  <si>
    <t>GCA_000337175</t>
  </si>
  <si>
    <t>AOIJ01000001.1 Natrinema gari JCM 14663 contig_1, whole genome shotgun sequence</t>
  </si>
  <si>
    <t>GCA_003554115</t>
  </si>
  <si>
    <t>PWFE01000081.1 Halorubraceae archaeon isolate T1Sed10_55R1 T1-Sed10-C10077, whole genome shotgun sequence</t>
  </si>
  <si>
    <t>GCA_003781945</t>
  </si>
  <si>
    <t>RJJW01000022.1 Halorubrum sp. CSM-61 Contig_1, whole genome shotgun sequence</t>
  </si>
  <si>
    <t>GCA_002067155</t>
  </si>
  <si>
    <t>MVQF01000001.1 Methanoregulaceae archaeon PtaB.Bin152 A4E39_contig000001, whole genome shotgun sequence</t>
  </si>
  <si>
    <t>GCA_000337355</t>
  </si>
  <si>
    <t>AOJH01000001.1 Halorubrum kocurii JCM 14978 contig_1, whole genome shotgun sequence</t>
  </si>
  <si>
    <t>GCA_000230715</t>
  </si>
  <si>
    <t>CP003377.1 Natronobacterium gregoryi SP2, complete genome</t>
  </si>
  <si>
    <t>GCA_001564115</t>
  </si>
  <si>
    <t>LKNG01000022.1 Natrialbaceae archaeon Tc-Br11_E2g8 LTtc-BRINE-C1047, whole genome shotgun sequence</t>
  </si>
  <si>
    <t>GCA_000730175</t>
  </si>
  <si>
    <t>JPES01000001.1 Haloferax sp. ATB1 scaffold1, whole genome shotgun sequence</t>
  </si>
  <si>
    <t>GCA_900115785</t>
  </si>
  <si>
    <t>FOYS01000008.1 Halogeometricum limi strain CGMCC 1.8711 genome assembly, contig: Ga0070547_18, whole genome shotgun sequence</t>
  </si>
  <si>
    <t>GCA_000337055</t>
  </si>
  <si>
    <t>AOJM01000001.1 Halorubrum distributum JCM 9100 contig_1, whole genome shotgun sequence</t>
  </si>
  <si>
    <t>GCA_003287355</t>
  </si>
  <si>
    <t>QMIM01000016.1 Halorubrum sp. 48-1-W NODE_10_length_114400_cov_9.43661, whole genome shotgun sequence</t>
  </si>
  <si>
    <t>GCA_004116405</t>
  </si>
  <si>
    <t>SDIC01000010.1 Haloferacaceae archaeon SYSU A00711 NODE_10_length_190179_cov_197.259, whole genome shotgun sequence</t>
  </si>
  <si>
    <t>GCA_004765795</t>
  </si>
  <si>
    <t>SBIV01000001.1 Halorussus sp. LYG-36 Scaffold1_1, whole genome shotgun sequence</t>
  </si>
  <si>
    <t>GCA_004114375</t>
  </si>
  <si>
    <t>CP034692.1 Halorubrum sp. BOL3-1 chromosome, complete genome</t>
  </si>
  <si>
    <t>GCA_003383085</t>
  </si>
  <si>
    <t>PSYV01000001.1 Haloferax sp. Atlit-16N P_contig000001, whole genome shotgun sequence</t>
  </si>
  <si>
    <t>GCA_004126515</t>
  </si>
  <si>
    <t>CP034940.1 Halorubrum ezzemoulense strain Fb21 chromosome, complete genome</t>
  </si>
  <si>
    <t>GCA_002572525</t>
  </si>
  <si>
    <t>PDBS01000001.1 Natrinema sp. CBA1119 contig00001, whole genome shotgun sequence</t>
  </si>
  <si>
    <t>GCA_001469865</t>
  </si>
  <si>
    <t>LOPV01000001.1 Haloferax sp. SB29 contig_1, whole genome shotgun sequence</t>
  </si>
  <si>
    <t>GCA_001462205</t>
  </si>
  <si>
    <t>LKIR01000001.1 Haloparvum sedimenti strain DYS4 scaffold_1, whole genome shotgun sequence</t>
  </si>
  <si>
    <t>GCA_002252875</t>
  </si>
  <si>
    <t>NHPD01000012.1 Halorubrum ezzemoulense strain Ec15 contig0001, whole genome shotgun sequence</t>
  </si>
  <si>
    <t>GCA_002215285</t>
  </si>
  <si>
    <t>MJCD01000017.1 Halorubrum lacusprofundi strain HLS1 plasmid pR1SE2 NODE_17, whole genome shotgun sequence</t>
  </si>
  <si>
    <t>GCA_003439925</t>
  </si>
  <si>
    <t>QQRR01000001.1 Haloprofundus sp. NK23 Scaffold1, whole genome shotgun sequence</t>
  </si>
  <si>
    <t>GCA_000739575</t>
  </si>
  <si>
    <t>BBJO01000081.1 Halobellus rufus DNA, contig: contig00081, strain: CBA1103, whole genome shotgun sequence</t>
  </si>
  <si>
    <t>GCA_001564255</t>
  </si>
  <si>
    <t>LKNC01000012.1 Natrialbaceae archaeon Tc-Br11_E2g1 LTtc-BRINE-C1008, whole genome shotgun sequence</t>
  </si>
  <si>
    <t>GCA_000336655</t>
  </si>
  <si>
    <t>AOLZ01000001.1 Halobiforma lacisalsi AJ5 contig_1, whole genome shotgun sequence</t>
  </si>
  <si>
    <t>GCA_001482285</t>
  </si>
  <si>
    <t>LOEP01000001.1 Haloferax sp. Q22 scaffold1, whole genome shotgun sequence</t>
  </si>
  <si>
    <t>GCA_000336775</t>
  </si>
  <si>
    <t>AOLJ01000001.1 Haloferax gibbonsii ATCC 33959 contig_1, whole genome shotgun sequence</t>
  </si>
  <si>
    <t>GCA_002252925</t>
  </si>
  <si>
    <t>NHPF01000041.1 Halorubrum sp. Ea8 contig0001, whole genome shotgun sequence</t>
  </si>
  <si>
    <t>GCA_001940805</t>
  </si>
  <si>
    <t>MSGU01000001.1 Methanocorpusculaceae archaeon Phil4 707_L1_merged_contig_10072, whole genome shotgun sequence</t>
  </si>
  <si>
    <t>GCA_003665935</t>
  </si>
  <si>
    <t>QPLR01000001.1 Halobellus sp. Atlit-31R P_contig000001, whole genome shotgun sequence</t>
  </si>
  <si>
    <t>GCA_000337435</t>
  </si>
  <si>
    <t>AOIW01000001.1 Halorubrum terrestre JCM 10247 contig_1, whole genome shotgun sequence</t>
  </si>
  <si>
    <t>GCA_003601545</t>
  </si>
  <si>
    <t>PIXV01000001.1 Methanophagales archaeon isolate WYZ-LMO12 WYZ-LMO12_contig1001436, whole genome shotgun sequence</t>
  </si>
  <si>
    <t>GCA_003382985</t>
  </si>
  <si>
    <t>PSYU01000001.1 Haloferax sp. Atlit-19N P_contig000001, whole genome shotgun sequence</t>
  </si>
  <si>
    <t>GCA_000337735</t>
  </si>
  <si>
    <t>AOHX01000001.1 Natronorubrum sulfidifaciens JCM 14089 contig_1, whole genome shotgun sequence</t>
  </si>
  <si>
    <t>GCA_000337115</t>
  </si>
  <si>
    <t>AOIR01000001.1 Haloterrigena thermotolerans DSM 11522 contig_1, whole genome shotgun sequence</t>
  </si>
  <si>
    <t>GCA_001542905</t>
  </si>
  <si>
    <t>LOAJ01000001.1 Halorubrum aethiopicum strain SAH-A6 contig00001, whole genome shotgun sequence</t>
  </si>
  <si>
    <t>GCA_900116205</t>
  </si>
  <si>
    <t>FOZS01000013.1 Halostagnicola kamekurae strain DSM 22427 genome assembly, contig: Ga0074796_113, whole genome shotgun sequence</t>
  </si>
  <si>
    <t>GCA_000337535</t>
  </si>
  <si>
    <t>AOIP01000001.1 Natrialba aegyptia DSM 13077 contig_1, whole genome shotgun sequence</t>
  </si>
  <si>
    <t>GCA_003226235</t>
  </si>
  <si>
    <t>QKMU01000001.1 Halogeometricum sp. wsp3 WSP3_1, whole genome shotgun sequence</t>
  </si>
  <si>
    <t>GCA_900188065</t>
  </si>
  <si>
    <t>FZNQ01000070.1 Halorubrum vacuolatum strain DSM 8800 genome assembly, contig: Ga0170423_170, whole genome shotgun sequence</t>
  </si>
  <si>
    <t>GCA_001861355</t>
  </si>
  <si>
    <t>MASN01000001.1 Natrialba sp. SSL1 ctg1, whole genome shotgun sequence</t>
  </si>
  <si>
    <t>GCA_000403645</t>
  </si>
  <si>
    <t>CP005962.1 Salinarchaeum sp. Harcht-Bsk1, complete genome</t>
  </si>
  <si>
    <t>GCA_900109695</t>
  </si>
  <si>
    <t>FOAD01000010.1 Haloferax larsenii strain CDM_5 genome assembly, contig: Ga0073311_110, whole genome shotgun sequence</t>
  </si>
  <si>
    <t>GCA_000746205</t>
  </si>
  <si>
    <t>JQKV01000001.1 Halorubrum sp. BV1 EP28DRAFT_scaffold00001.1_C, whole genome shotgun sequence</t>
  </si>
  <si>
    <t>GCA_900109065</t>
  </si>
  <si>
    <t>FNYR01000078.1 Halohasta litchfieldiae strain DSM 22187 genome assembly, contig: Ga0131236_178, whole genome shotgun sequence</t>
  </si>
  <si>
    <t>GCA_002252815</t>
  </si>
  <si>
    <t>NHPA01000048.1 Halorubrum ezzemoulense strain Ga2p scaffold1.1, whole genome shotgun sequence</t>
  </si>
  <si>
    <t>GCA_003666025</t>
  </si>
  <si>
    <t>QPLV01000001.1 Halorubrum sp. Atlit-8R P_contig000001, whole genome shotgun sequence</t>
  </si>
  <si>
    <t>GCA_000337015</t>
  </si>
  <si>
    <t>AOJJ01000001.1 Halorubrum arcis JCM 13916 contig_1, whole genome shotgun sequence</t>
  </si>
  <si>
    <t>GCA_000328525</t>
  </si>
  <si>
    <t>CP003050.1 Halovivax ruber XH-70, complete genome</t>
  </si>
  <si>
    <t>GCA_003610195</t>
  </si>
  <si>
    <t>RAPO01000001.1 Halopiger aswanensis strain DSM 13151 Ga0074794_101, whole genome shotgun sequence</t>
  </si>
  <si>
    <t>GCA_000784335</t>
  </si>
  <si>
    <t>JROF01000001.1 Halopiger salifodinae strain KCY07-B2 Scaffold1, whole genome shotgun sequence</t>
  </si>
  <si>
    <t>GCA_002252745</t>
  </si>
  <si>
    <t>NHOX01000040.1 Halorubrum sp. Ib24 scaffold1, whole genome shotgun sequence</t>
  </si>
  <si>
    <t>GCA_002252955</t>
  </si>
  <si>
    <t>NHPI01002297.1 Halorubrum sp. E3 contig0001, whole genome shotgun sequence</t>
  </si>
  <si>
    <t>GCA_000009185</t>
  </si>
  <si>
    <t>AM180088.1 Haloquadratum walsbyi DSM 16790 complete genome</t>
  </si>
  <si>
    <t>GCA_000337895</t>
  </si>
  <si>
    <t>AOMA01000001.1 Halobiforma nitratireducens JCM 10879 contig_1, whole genome shotgun sequence</t>
  </si>
  <si>
    <t>GCA_002355655</t>
  </si>
  <si>
    <t>AP017569.1 Halorubrum trapanicum DNA, complete genome, strain: CBA1232</t>
  </si>
  <si>
    <t>GCA_000337655</t>
  </si>
  <si>
    <t>AOIC01000001.1 Natronobacterium gregoryi SP2 contig_1, whole genome shotgun sequence</t>
  </si>
  <si>
    <t>GCA_900108095</t>
  </si>
  <si>
    <t>FNWL01000005.1 Natronorubrum sediminis strain CGMCC 1.8981 genome assembly, contig: Ga0070195_15, whole genome shotgun sequence</t>
  </si>
  <si>
    <t>GCA_002135045</t>
  </si>
  <si>
    <t>NEWJ01000100.1 Halorubrum sp. SD683 NODE_100_length_8396_cov_6.16881, whole genome shotgun sequence</t>
  </si>
  <si>
    <t>GCA_002788215</t>
  </si>
  <si>
    <t>CP024845.1 Halohasta litchfieldiae strain tADL chromosome, complete genome</t>
  </si>
  <si>
    <t>GCA_000337855</t>
  </si>
  <si>
    <t>AOHT01000001.1 Halogeometricum borinquense DSM 11551 contig_1, whole genome shotgun sequence</t>
  </si>
  <si>
    <t>GCA_001469955</t>
  </si>
  <si>
    <t>LOPU01000001.1 Haloprofundus marisrubri strain SB9 contig_1, whole genome shotgun sequence</t>
  </si>
  <si>
    <t>GCA_001914405</t>
  </si>
  <si>
    <t>MSDW01000001.1 Candidatus Methanohalarchaeum thermophilum isolate HMET1 HMET1_1, whole genome shotgun sequence</t>
  </si>
  <si>
    <t>GCA_002153915</t>
  </si>
  <si>
    <t>MRZU01000001.1 Methanonatronarchaeum thermophilum strain AMET1 AMET1_1, whole genome shotgun sequence</t>
  </si>
  <si>
    <t>GCA_004212035</t>
  </si>
  <si>
    <t>RYFX01000035.1 Methanonatronarchaeia archaeon isolate Mnatro-ASL SL_8KL_010_SEDDRAFT_10000124, whole genome shotgun sequence</t>
  </si>
  <si>
    <t>GCA_003555005</t>
  </si>
  <si>
    <t>PWHS01000032.1 Methanonatronarchaeia archaeon isolate T1Sed10_117R1 T1-Sed10-C10010, whole genome shotgun sequence</t>
  </si>
  <si>
    <t>GCA_002010305</t>
  </si>
  <si>
    <t>MTND01000022.1 Archaeoglobi archaeon JdFR-42 JGI24020J35080_1000017, whole genome shotgun sequence</t>
  </si>
  <si>
    <t>GCA_002505075</t>
  </si>
  <si>
    <t>DAUI01000034.1 TPA_asm: Candidatus Parvarchaeota archaeon UBA569 UBA569_contig_107, whole genome shotgun sequence</t>
  </si>
  <si>
    <t>GCA_003557155</t>
  </si>
  <si>
    <t>PWPM01000057.1 Candidatus Parvarchaeota archaeon isolate CSSed10_416R3 CS-Sed10-C100110, whole genome shotgun sequence</t>
  </si>
  <si>
    <t>GCA_002503305</t>
  </si>
  <si>
    <t>DARL01000011.1 TPA_asm: Candidatus Parvarchaeota archaeon UBA449 UBA449_contig_1071, whole genome shotgun sequence</t>
  </si>
  <si>
    <t>GCA_002503915</t>
  </si>
  <si>
    <t>DASS01000033.1 TPA_asm: Candidatus Parvarchaeota archaeon UBA264 UBA264_contig_1045, whole genome shotgun sequence</t>
  </si>
  <si>
    <t>GCA_002496215</t>
  </si>
  <si>
    <t>DAIT01000041.1 TPA_asm: Candidatus Parvarchaeota archaeon UBA519 UBA519_contig_1089, whole genome shotgun sequence</t>
  </si>
  <si>
    <t>GCA_003202545</t>
  </si>
  <si>
    <t>PSQC01000043.1 Candidatus Parvarchaeota archaeon isolate Lau_125 Abe_scaffold_11155, whole genome shotgun sequence</t>
  </si>
  <si>
    <t>GCA_002499655</t>
  </si>
  <si>
    <t>DAMR01000049.1 TPA_asm: Candidatus Parvarchaeota archaeon UBA506 UBA506_contig_1036, whole genome shotgun sequence</t>
  </si>
  <si>
    <t>GCA_002503995</t>
  </si>
  <si>
    <t>DASV01000014.1 TPA_asm: Candidatus Parvarchaeota archaeon UBA265 UBA265_contig_112, whole genome shotgun sequence</t>
  </si>
  <si>
    <t>GCA_000192615</t>
  </si>
  <si>
    <t>GL876961.1 Candidatus Parvarchaeum acidophilus ARMAN-5_'5-way FS' genomic scaffold Scf_ARM5node_7519, whole genome shotgun sequence</t>
  </si>
  <si>
    <t>GCA_003563585</t>
  </si>
  <si>
    <t>PWUQ01000081.1 Candidatus Parvarchaeota archaeon isolate CSSed11_243R1 CS-Sed11-C101020, whole genome shotgun sequence</t>
  </si>
  <si>
    <t>GCA_002502525</t>
  </si>
  <si>
    <t>DAPC01000013.1 TPA_asm: Candidatus Parvarchaeota archaeon UBA575 UBA575_contig_1019, whole genome shotgun sequence</t>
  </si>
  <si>
    <t>GCA_002503215</t>
  </si>
  <si>
    <t>DARG01000037.1 TPA_asm: Candidatus Parvarchaeota archaeon UBA446 UBA446_contig_1002, whole genome shotgun sequence</t>
  </si>
  <si>
    <t>GCA_002502045</t>
  </si>
  <si>
    <t>DAPE01000017.1 TPA_asm: Candidatus Parvarchaeota archaeon UBA573 UBA573_contig_105, whole genome shotgun sequence</t>
  </si>
  <si>
    <t>GCA_004195435</t>
  </si>
  <si>
    <t>PSPM01000026.1 Candidatus Parvarchaeota archaeon isolate Guaymas_33 scaffold_10491, whole genome shotgun sequence</t>
  </si>
  <si>
    <t>GCA_002505115</t>
  </si>
  <si>
    <t>DAUL01000037.1 TPA_asm: Candidatus Parvarchaeota archaeon UBA614 UBA614_contig_101, whole genome shotgun sequence</t>
  </si>
  <si>
    <t>GCA_002498685</t>
  </si>
  <si>
    <t>DAIE01000005.1 TPA_asm: Candidatus Parvarchaeota archaeon UBA515 UBA515_contig_1021, whole genome shotgun sequence</t>
  </si>
  <si>
    <t>GCA_003650865</t>
  </si>
  <si>
    <t>QMSN01000001.1 Thermoprotei archaeon isolate B19_G17 B19_Guay17_scaffold_00152, whole genome shotgun sequence</t>
  </si>
  <si>
    <t>GCA_003650845</t>
  </si>
  <si>
    <t>QMSH01000001.1 Thermoprotei archaeon isolate B46_G2 B46_Guay2_scaffold_00089, whole genome shotgun sequence</t>
  </si>
  <si>
    <t>GCA_003649305</t>
  </si>
  <si>
    <t>QMRP01000001.1 Thermoprotei archaeon isolate B4_G17 B4_Guay17_scaffold_00017, whole genome shotgun sequence</t>
  </si>
  <si>
    <t>GCA_003649235</t>
  </si>
  <si>
    <t>QMRG01000001.1 Thermoprotei archaeon isolate B69_G16 B69_Guay16_scaffold_00130, whole genome shotgun sequence</t>
  </si>
  <si>
    <t>GCA_000402095</t>
  </si>
  <si>
    <t>AQSU01000001.1 Crenarchaeota archaeon SCGC AAA471-L13 A471L13DRAFT_contig_47_0.48_C, whole genome shotgun sequence</t>
  </si>
  <si>
    <t>GCA_000380705</t>
  </si>
  <si>
    <t>AQYM01000001.1 Crenarchaeota archaeon SCGC AAA471-B05 YNPFFA_1DRAFT_contig_32.33_C, whole genome shotgun sequence</t>
  </si>
  <si>
    <t>GCA_002496425</t>
  </si>
  <si>
    <t>DAJS01000014.1 TPA_asm: Acidilobaceae archaeon UBA162 UBA162_contig_10477, whole genome shotgun sequence</t>
  </si>
  <si>
    <t>GCA_003352245</t>
  </si>
  <si>
    <t>QQVA01000001.1 Crenarchaeota archaeon isolate LA_CRA_1 c_000000000004, whole genome shotgun sequence</t>
  </si>
  <si>
    <t>GCA_003649205</t>
  </si>
  <si>
    <t>QMRC01000001.1 Thermoprotei archaeon isolate B15_G16 B15_Guay16_scaffold_00001, whole genome shotgun sequence</t>
  </si>
  <si>
    <t>GCA_000317795</t>
  </si>
  <si>
    <t>CP003378.1 Caldisphaera lagunensis DSM 15908, complete genome</t>
  </si>
  <si>
    <t>GCA_001920575</t>
  </si>
  <si>
    <t>MNKC01000032.1 Crenarchaeota archaeon 13_1_20CM_2_53_14 13_1_20cm_2_scaffold_1, whole genome shotgun sequence</t>
  </si>
  <si>
    <t>GCA_000375665</t>
  </si>
  <si>
    <t>AQVP01000001.1 Crenarchaeote SCGC AAA261-L22 A3MUDRAFT_NODE-unique_1_len_18420.1_C, whole genome shotgun sequence</t>
  </si>
  <si>
    <t>GCA_000399825</t>
  </si>
  <si>
    <t>ASMI01000001.1 Crenarchaeota archaeon SCGC AAA471-L14 A471L14DRAFT_contig_0_0.1_C, whole genome shotgun sequence</t>
  </si>
  <si>
    <t>GCA_002877795</t>
  </si>
  <si>
    <t>PNHZ01000013.1 Caldisphaera sp. isolate ZAV-20 NODE_10_length_82088_cov_42.1114_part_41044_62478, whole genome shotgun sequence</t>
  </si>
  <si>
    <t>GCA_000495675</t>
  </si>
  <si>
    <t>AYMA01000001.1 Uncultured Acidilobus sp. MG scf1118686649184, whole genome shotgun sequence</t>
  </si>
  <si>
    <t>GCA_000376005</t>
  </si>
  <si>
    <t>AQVJ01000001.1 Crenarchaeote SCGC AAA261-N13 A3K1DRAFT_NODE-unique_1_len_27477.1_C, whole genome shotgun sequence</t>
  </si>
  <si>
    <t>GCA_002878225</t>
  </si>
  <si>
    <t>PNJB01000035.1 Caldisphaera sp. isolate ARK-06 NODE_1023_length_7745_cov_41.92, whole genome shotgun sequence</t>
  </si>
  <si>
    <t>GCA_000495715</t>
  </si>
  <si>
    <t>AYMC01000001.1 Uncultured Acidilobus sp. OSP8 scf1118686596893, whole genome shotgun sequence</t>
  </si>
  <si>
    <t>GCA_002899805</t>
  </si>
  <si>
    <t>POCB01000145.1 Fervidicoccus sp. isolate ARK-14 NODE_1010_length_7881_cov_4.92397, whole genome shotgun sequence</t>
  </si>
  <si>
    <t>GCA_002506595</t>
  </si>
  <si>
    <t>DAXV01000020.1 TPA_asm: Acidilobaceae archaeon UBA158 UBA158_contig_1054, whole genome shotgun sequence</t>
  </si>
  <si>
    <t>GCA_003352265</t>
  </si>
  <si>
    <t>QQVT01000001.1 Crenarchaeota archaeon isolate MB_CRA_1 c_000000000005, whole genome shotgun sequence</t>
  </si>
  <si>
    <t>GCA_002877855</t>
  </si>
  <si>
    <t>PNIA01000013.1 Caldisphaera sp. isolate ZAV-19 NODE_101_length_34904_cov_41.0062, whole genome shotgun sequence</t>
  </si>
  <si>
    <t>GCA_000375685</t>
  </si>
  <si>
    <t>AQVQ01000001.1 Crenarchaeote SCGC AAA261-N23 A3MWDRAFT_NODE-unique_1_len_43826.1_C, whole genome shotgun sequence</t>
  </si>
  <si>
    <t>GCA_002878235</t>
  </si>
  <si>
    <t>PNJA01000087.1 Caldisphaera sp. isolate ARK-07 NODE_101_length_34904_cov_41.0062, whole genome shotgun sequence</t>
  </si>
  <si>
    <t>GCA_002011055</t>
  </si>
  <si>
    <t>MTLZ01000002.1 Crenarchaeota archaeon JdFR-12 JGI24019J35510_1000334, whole genome shotgun sequence</t>
  </si>
  <si>
    <t>GCA_000495695</t>
  </si>
  <si>
    <t>AYMB01000001.1 Uncultured Acidilobus sp. CIS scf1118685652471, whole genome shotgun sequence</t>
  </si>
  <si>
    <t>GCA_003086325</t>
  </si>
  <si>
    <t>QEFF01000001.1 Acidilobus sp. SCGC AC-742_E15 AC-742-E15_NODE_4021_length_2523_cov_5.31199, whole genome shotgun sequence</t>
  </si>
  <si>
    <t>GCA_003086315</t>
  </si>
  <si>
    <t>QEFE01000001.1 Acidilobus sp. SCGC AC-742_M05 AC-742-M05_NODE_2069_length_2372_cov_6.64566, whole genome shotgun sequence</t>
  </si>
  <si>
    <t>GCA_003431325</t>
  </si>
  <si>
    <t>CP010515.1 Acidilobus sp. 7A, complete genome</t>
  </si>
  <si>
    <t>GCA_001918745</t>
  </si>
  <si>
    <t>MNGN01000062.1 Crenarchaeota archaeon 13_1_40CM_3_52_17 13_1_40cm_3_scaffold_10680, whole genome shotgun sequence</t>
  </si>
  <si>
    <t>GCA_003201765</t>
  </si>
  <si>
    <t>CP029288.1 Acidianus sulfidivorans JP7 chromosome, complete genome</t>
  </si>
  <si>
    <t>GCA_000371945</t>
  </si>
  <si>
    <t>AQVF01000001.1 Crenarchaeote SCGC AAA261-C22 A3ISDRAFT_NODE-unique_1_len_24426.1_C, whole genome shotgun sequence</t>
  </si>
  <si>
    <t>GCA_001918715</t>
  </si>
  <si>
    <t>MNGL01000019.1 Crenarchaeota archaeon 13_1_40CM_3_53_5 13_1_40cm_3_scaffold_0, whole genome shotgun sequence</t>
  </si>
  <si>
    <t>GCA_000402895</t>
  </si>
  <si>
    <t>AQTC01000001.1 Crenarchaeota archaeon SCGC AAA471-C03 A471C3DRAFT_redundant_region_0.59_C, whole genome shotgun sequence</t>
  </si>
  <si>
    <t>GCA_000213215</t>
  </si>
  <si>
    <t>CP002535.1 Acidianus hospitalis W1, complete genome</t>
  </si>
  <si>
    <t>GCA_003201835</t>
  </si>
  <si>
    <t>CP029289.1 Acidianus brierleyi strain DSM 1651 chromosome, complete genome</t>
  </si>
  <si>
    <t>GCA_000144915</t>
  </si>
  <si>
    <t>CP001742.1 Acidilobus saccharovorans 345-15, complete genome</t>
  </si>
  <si>
    <t>GCA_000495735</t>
  </si>
  <si>
    <t>AYMD01000001.1 Uncultured Acidilobus sp. JCHS scf1118686607546, whole genome shotgun sequence</t>
  </si>
  <si>
    <t>GCA_000632495</t>
  </si>
  <si>
    <t>JFZT01000001.1 Candidatus Acidianus copahuensis strain ALE1 ctg7180000000303, whole genome shotgun sequence</t>
  </si>
  <si>
    <t>GCA_000405885</t>
  </si>
  <si>
    <t>ASPO01000001.1 Crenarchaeota archaeon SCGC AAA471-B23 A471B23DRAFT_contig_0_0.1_C, whole genome shotgun sequence</t>
  </si>
  <si>
    <t>GCA_000375605</t>
  </si>
  <si>
    <t>AQVH01000001.1 Crenarchaeote SCGC AAA261-G18 A3IWDRAFT_NODE-unique_1_len_21911.1_C, whole genome shotgun sequence</t>
  </si>
  <si>
    <t>GCA_002871215</t>
  </si>
  <si>
    <t>PNIM01000012.1 Fervidicoccus fontis isolate ZAV-06 NODE_121_length_33187_cov_8.66141, whole genome shotgun sequence</t>
  </si>
  <si>
    <t>GCA_002871295</t>
  </si>
  <si>
    <t>PNIV01000155.1 Fervidicoccus fontis isolate ARK-12 NODE_1026_length_7724_cov_8.10093, whole genome shotgun sequence</t>
  </si>
  <si>
    <t>GCA_003352285</t>
  </si>
  <si>
    <t>QQVN01000003.1 Crenarchaeota archaeon isolate MA_CRA_1 c_000000000004, whole genome shotgun sequence</t>
  </si>
  <si>
    <t>GCA_000372145</t>
  </si>
  <si>
    <t>AQVI01000001.1 Crenarchaeote SCGC AAA261-L14 A3IYDRAFT_NODE-unique_1_len_29251.1_C, whole genome shotgun sequence</t>
  </si>
  <si>
    <t>GCA_001919175</t>
  </si>
  <si>
    <t>MNHJ01000039.1 Crenarchaeota archaeon 13_1_40CM_2_52_14 13_1_40cm_2_scaffold_100, whole genome shotgun sequence</t>
  </si>
  <si>
    <t>GCA_000375565</t>
  </si>
  <si>
    <t>AQVG01000001.1 Crenarchaeote SCGC AAA261-F05 A3IUDRAFT_NODE-unique_1_len_53186.1_C, whole genome shotgun sequence</t>
  </si>
  <si>
    <t>GCA_001918735</t>
  </si>
  <si>
    <t>MNGM01000029.1 Crenarchaeota archaeon 13_1_40CM_3_52_4 13_1_40cm_3_scaffold_1096, whole genome shotgun sequence</t>
  </si>
  <si>
    <t>GCA_003086435</t>
  </si>
  <si>
    <t>QEFD01000001.1 Acidianus hospitalis isolate SCGC AC-742_N10 AC-742-N10_NODE_4225_length_2769_cov_7.54016, whole genome shotgun sequence</t>
  </si>
  <si>
    <t>GCA_000258425</t>
  </si>
  <si>
    <t>CP003423.1 Fervidicoccus fontis Kam940, complete genome</t>
  </si>
  <si>
    <t>GCA_000398765</t>
  </si>
  <si>
    <t>ASMJ01000001.1 Crenarchaeota archaeon SCGC AAA471-O08 A471O8DRAFT_contig_0_0.1_C, whole genome shotgun sequence</t>
  </si>
  <si>
    <t>GCA_003352295</t>
  </si>
  <si>
    <t>QQVH01000003.1 Crenarchaeota archaeon isolate LB_CRA_1 c_000000000004, whole genome shotgun sequence</t>
  </si>
  <si>
    <t>GCA_000230485</t>
  </si>
  <si>
    <t>AGBE01000002.1 Uncultured marine crenarchaeote 'Gulf of Maine' ctg1108793267958, whole genome shotgun sequence</t>
  </si>
  <si>
    <t>GCA_001920635</t>
  </si>
  <si>
    <t>MNKD01000421.1 Crenarchaeota archaeon 13_1_20CM_2_51_8 13_1_20cm_2_scaffold_100082, whole genome shotgun sequence</t>
  </si>
  <si>
    <t>GCA_001918765</t>
  </si>
  <si>
    <t>MNGO01000055.1 Crenarchaeota archaeon 13_1_40CM_3_52_10 13_1_40cm_3_scaffold_10124, whole genome shotgun sequence</t>
  </si>
  <si>
    <t>GCA_002116695</t>
  </si>
  <si>
    <t>CP020477.1 Acidianus manzaensis strain YN-25, complete genome</t>
  </si>
  <si>
    <t>GCA_000494205</t>
  </si>
  <si>
    <t>AWOB01000001.1 Crenarchaeote JGI-OTU-1 strain JGI-OTU-1 YNPFFACOM1_contig_0_0.1, whole genome shotgun sequence</t>
  </si>
  <si>
    <t>GCA_004347915</t>
  </si>
  <si>
    <t>QNVE01000001.1 Candidatus Nezhaarchaeota archaeon WYZ-LMO7 Nezharchaeota_archaeon_WYZ-LMO7_contig-1, whole genome shotgun sequence</t>
  </si>
  <si>
    <t>GCA_004347965</t>
  </si>
  <si>
    <t>QNVF01000001.1 Candidatus Nezhaarchaeota archaeon WYZ-LMO8 Nezharchaeota_archaeon_WYZ-LMO8_contig-1, whole genome shotgun sequence</t>
  </si>
  <si>
    <t>GCA_003661505</t>
  </si>
  <si>
    <t>QMWG01000001.1 Candidatus Geothermarchaeota archaeon isolate B21_G17 B21_Guay17_scaffold_00205, whole genome shotgun sequence</t>
  </si>
  <si>
    <t>GCA_002011075</t>
  </si>
  <si>
    <t>MTMA01000004.1 Candidatus Geothermarchaeota archaeon JdFR-13 JGI24019J35510_1000003, whole genome shotgun sequence</t>
  </si>
  <si>
    <t>GCA_003661525</t>
  </si>
  <si>
    <t>QMWH01000001.1 Candidatus Geothermarchaeota archaeon isolate B109_G9 B109_Guay9_scaffold_00304, whole genome shotgun sequence</t>
  </si>
  <si>
    <t>GCA_002412205</t>
  </si>
  <si>
    <t>NJEN01000032.1 Candidatus Geothermarchaeota archaeon ex4572_27 ex4572_27_scaffold_10012_length_9630__count_21548, whole genome shotgun sequence</t>
  </si>
  <si>
    <t>GCA_002011085</t>
  </si>
  <si>
    <t>MTMB01000003.1 Candidatus Geothermarchaeota archaeon JdFR-14 JGI24020J35080_1000001, whole genome shotgun sequence</t>
  </si>
  <si>
    <t>GCA_003661485</t>
  </si>
  <si>
    <t>QMWF01000001.1 Candidatus Geothermarchaeota archaeon isolate B85_G16 B85_Guay16_scaffold_01839, whole genome shotgun sequence</t>
  </si>
  <si>
    <t>other</t>
  </si>
  <si>
    <t>GCA_000220355</t>
  </si>
  <si>
    <t>GL982567.1 Candidatus Nanosalinarum sp. J07AB56 genomic scaffold scf_7180000039072, whole genome shotgun sequence</t>
  </si>
  <si>
    <t>GCA_001564035</t>
  </si>
  <si>
    <t>LKMX01000028.1 Nanohaloarchaea archaeon PL-Br10_U2g27 PL-BRINE-C10480, whole genome shotgun sequence</t>
  </si>
  <si>
    <t>GCA_001563915</t>
  </si>
  <si>
    <t>LKMP01000021.1 Nanohaloarchaea archaeon B1-Br10_U2g21 LB-BRINE-C10404, whole genome shotgun sequence</t>
  </si>
  <si>
    <t>GCA_003554305</t>
  </si>
  <si>
    <t>PWFV01000171.1 Candidatus Nanohaloarchaeota archaeon isolate T1Sed10_231 T1-Sed10-C10071, whole genome shotgun sequence</t>
  </si>
  <si>
    <t>GCA_003661385</t>
  </si>
  <si>
    <t>QMWA01000001.1 Candidatus Korarchaeota archaeon isolate B14_G2 B14_Guay2_scaffold_00028, whole genome shotgun sequence</t>
  </si>
  <si>
    <t>Theinoarchaeota</t>
  </si>
  <si>
    <t>Geothermarchaeota</t>
  </si>
  <si>
    <t>Nezhaarchaeota</t>
  </si>
  <si>
    <t>Odinarchaeota</t>
  </si>
  <si>
    <t>Persephonarchaeota</t>
  </si>
  <si>
    <t>GCA_002505185</t>
  </si>
  <si>
    <t>DAUP01000108.1 TPA_asm: Ferroplasmaceae archaeon UBA567 UBA567_contig_1006, whole genome shotgun sequence</t>
  </si>
  <si>
    <t>Crenarchaeota</t>
  </si>
  <si>
    <t>Diaforarchaea</t>
  </si>
  <si>
    <t>DPANN</t>
  </si>
  <si>
    <t xml:space="preserve">DPANN </t>
  </si>
  <si>
    <t xml:space="preserve">unclassified </t>
  </si>
  <si>
    <t xml:space="preserve">Unclassified </t>
  </si>
  <si>
    <t>Superphylum</t>
  </si>
  <si>
    <t xml:space="preserve">BAT superphylum </t>
  </si>
  <si>
    <t xml:space="preserve">Superphylum </t>
  </si>
  <si>
    <t xml:space="preserve">Cren superphylum </t>
  </si>
  <si>
    <t xml:space="preserve">Asgard superphylum </t>
  </si>
  <si>
    <t>Subgroup</t>
  </si>
  <si>
    <t>Euryarchaeota</t>
  </si>
  <si>
    <r>
      <t xml:space="preserve">Table S2C: </t>
    </r>
    <r>
      <rPr>
        <sz val="12"/>
        <color rgb="FF000000"/>
        <rFont val="Times New Roman"/>
        <family val="1"/>
        <charset val="238"/>
      </rPr>
      <t>Overall results of PQS frequencies found in each analyzed genomic sequence (phylum) together with GC content, sequence length and other parameters.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</si>
</sst>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d\.m"/>
    <numFmt numFmtId="166" formatCode="0.000"/>
  </numFmts>
  <fonts count="15" x14ac:knownFonts="1">
    <font>
      <sz val="12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0"/>
      <name val="Arial"/>
      <family val="2"/>
    </font>
    <font>
      <sz val="10"/>
      <name val="Arial"/>
      <family val="2"/>
      <charset val="238"/>
    </font>
    <font>
      <b/>
      <sz val="1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"/>
      <family val="2"/>
      <charset val="238"/>
    </font>
    <font>
      <b/>
      <sz val="10"/>
      <color rgb="FF000000"/>
      <name val="Helvetica"/>
      <family val="2"/>
    </font>
    <font>
      <sz val="10"/>
      <color rgb="FF000000"/>
      <name val="Helvetica"/>
      <family val="2"/>
    </font>
    <font>
      <sz val="10"/>
      <color theme="1"/>
      <name val="Arial"/>
      <family val="2"/>
    </font>
    <font>
      <sz val="8"/>
      <name val="Calibri"/>
      <family val="2"/>
      <charset val="238"/>
      <scheme val="minor"/>
    </font>
    <font>
      <b/>
      <sz val="10"/>
      <color rgb="FF000000"/>
      <name val="Arial"/>
      <family val="2"/>
    </font>
    <font>
      <b/>
      <sz val="12"/>
      <color rgb="FF000000"/>
      <name val="Times New Roman"/>
      <family val="1"/>
      <charset val="238"/>
    </font>
    <font>
      <sz val="12"/>
      <color rgb="FF000000"/>
      <name val="Times New Roman"/>
      <family val="1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left"/>
    </xf>
    <xf numFmtId="0" fontId="2" fillId="3" borderId="0" xfId="0" applyFont="1" applyFill="1" applyAlignment="1">
      <alignment horizontal="center"/>
    </xf>
    <xf numFmtId="164" fontId="1" fillId="2" borderId="0" xfId="0" applyNumberFormat="1" applyFont="1" applyFill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164" fontId="3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0" fontId="2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4" fillId="2" borderId="0" xfId="0" applyFont="1" applyFill="1" applyAlignment="1">
      <alignment horizontal="center"/>
    </xf>
    <xf numFmtId="0" fontId="5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0" fontId="5" fillId="0" borderId="0" xfId="0" applyFont="1"/>
    <xf numFmtId="0" fontId="8" fillId="0" borderId="0" xfId="0" applyFont="1"/>
    <xf numFmtId="0" fontId="9" fillId="0" borderId="0" xfId="0" applyFont="1"/>
    <xf numFmtId="2" fontId="9" fillId="0" borderId="0" xfId="0" applyNumberFormat="1" applyFont="1"/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5" fillId="0" borderId="0" xfId="0" applyFont="1" applyAlignment="1">
      <alignment horizontal="left" vertical="center" readingOrder="1"/>
    </xf>
    <xf numFmtId="0" fontId="6" fillId="0" borderId="0" xfId="0" applyFont="1" applyAlignment="1">
      <alignment horizontal="left"/>
    </xf>
    <xf numFmtId="164" fontId="10" fillId="0" borderId="0" xfId="0" applyNumberFormat="1" applyFont="1" applyAlignment="1">
      <alignment horizontal="center"/>
    </xf>
    <xf numFmtId="165" fontId="10" fillId="0" borderId="0" xfId="0" applyNumberFormat="1" applyFont="1" applyAlignment="1">
      <alignment horizontal="center"/>
    </xf>
    <xf numFmtId="0" fontId="7" fillId="0" borderId="0" xfId="0" applyFont="1"/>
    <xf numFmtId="0" fontId="2" fillId="2" borderId="0" xfId="0" applyFont="1" applyFill="1" applyAlignment="1">
      <alignment horizontal="center"/>
    </xf>
    <xf numFmtId="0" fontId="12" fillId="3" borderId="0" xfId="0" applyFont="1" applyFill="1" applyAlignment="1">
      <alignment horizontal="left"/>
    </xf>
    <xf numFmtId="0" fontId="12" fillId="3" borderId="0" xfId="0" applyFont="1" applyFill="1"/>
    <xf numFmtId="0" fontId="13" fillId="4" borderId="0" xfId="0" applyFont="1" applyFill="1"/>
    <xf numFmtId="0" fontId="0" fillId="4" borderId="0" xfId="0" applyFill="1"/>
  </cellXfs>
  <cellStyles count="1">
    <cellStyle name="Normální" xfId="0" builtinId="0"/>
  </cellStyles>
  <dxfs count="0"/>
  <tableStyles count="0" defaultTableStyle="TableStyleMedium2" defaultPivotStyle="PivotStyleLight16"/>
  <colors>
    <mruColors>
      <color rgb="FFE7C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9D91A-16D1-0644-9388-0BB82246CDF4}">
  <sheetPr>
    <tabColor theme="9" tint="0.59999389629810485"/>
  </sheetPr>
  <dimension ref="A1:AG142"/>
  <sheetViews>
    <sheetView workbookViewId="0">
      <selection activeCell="AI6" sqref="AI6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" t="s">
        <v>2</v>
      </c>
      <c r="D1" s="3" t="s">
        <v>6862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32</v>
      </c>
      <c r="B2" s="6" t="s">
        <v>33</v>
      </c>
      <c r="C2" s="7" t="s">
        <v>34</v>
      </c>
      <c r="D2" t="s">
        <v>6863</v>
      </c>
      <c r="E2" s="5">
        <v>2081685</v>
      </c>
      <c r="F2" s="5">
        <v>1050763</v>
      </c>
      <c r="G2" s="5">
        <v>50.48</v>
      </c>
      <c r="H2" s="5">
        <v>3918</v>
      </c>
      <c r="I2" s="8">
        <v>1.8821291</v>
      </c>
      <c r="J2" s="5">
        <v>25</v>
      </c>
      <c r="K2" s="9">
        <v>43497</v>
      </c>
      <c r="L2" s="5">
        <v>3856</v>
      </c>
      <c r="M2" s="5">
        <v>59</v>
      </c>
      <c r="N2" s="5">
        <v>3</v>
      </c>
      <c r="O2" s="5">
        <v>0</v>
      </c>
      <c r="P2" s="5">
        <v>0</v>
      </c>
      <c r="Q2" s="5">
        <v>1.8523455758195884</v>
      </c>
      <c r="R2" s="5">
        <v>2.8342424526285197E-2</v>
      </c>
      <c r="S2" s="5">
        <v>1.4411402301500948E-3</v>
      </c>
      <c r="T2" s="5">
        <v>0</v>
      </c>
      <c r="U2" s="5">
        <v>0</v>
      </c>
      <c r="V2" s="5">
        <v>114680</v>
      </c>
      <c r="W2" s="5">
        <v>1863</v>
      </c>
      <c r="X2" s="5">
        <v>91</v>
      </c>
      <c r="Y2" s="5">
        <v>0</v>
      </c>
      <c r="Z2" s="5">
        <v>0</v>
      </c>
      <c r="AA2" s="5">
        <v>116634</v>
      </c>
      <c r="AB2" s="5">
        <v>5.5089987197870958</v>
      </c>
      <c r="AC2" s="5">
        <v>8.9494808292320885E-2</v>
      </c>
      <c r="AD2" s="5">
        <v>4.3714586981219543E-3</v>
      </c>
      <c r="AE2" s="5">
        <v>0</v>
      </c>
      <c r="AF2" s="5">
        <v>0</v>
      </c>
      <c r="AG2" s="5">
        <v>5.60286498677754</v>
      </c>
    </row>
    <row r="3" spans="1:33" x14ac:dyDescent="0.35">
      <c r="A3" s="5" t="s">
        <v>36</v>
      </c>
      <c r="B3" s="6" t="s">
        <v>37</v>
      </c>
      <c r="C3" s="7" t="s">
        <v>34</v>
      </c>
      <c r="D3" t="s">
        <v>6863</v>
      </c>
      <c r="E3" s="5">
        <v>999599</v>
      </c>
      <c r="F3" s="5">
        <v>472996</v>
      </c>
      <c r="G3" s="5">
        <v>47.32</v>
      </c>
      <c r="H3" s="5">
        <v>1096</v>
      </c>
      <c r="I3" s="8">
        <v>1.0964396999999999</v>
      </c>
      <c r="J3" s="5">
        <v>25</v>
      </c>
      <c r="K3" s="9">
        <v>43497</v>
      </c>
      <c r="L3" s="5">
        <v>1084</v>
      </c>
      <c r="M3" s="5">
        <v>12</v>
      </c>
      <c r="N3" s="5">
        <v>0</v>
      </c>
      <c r="O3" s="5">
        <v>0</v>
      </c>
      <c r="P3" s="5">
        <v>0</v>
      </c>
      <c r="Q3" s="5">
        <v>1.0844348583782097</v>
      </c>
      <c r="R3" s="5">
        <v>1.2004813930386084E-2</v>
      </c>
      <c r="S3" s="5">
        <v>0</v>
      </c>
      <c r="T3" s="5">
        <v>0</v>
      </c>
      <c r="U3" s="5">
        <v>0</v>
      </c>
      <c r="V3" s="5">
        <v>32330</v>
      </c>
      <c r="W3" s="5">
        <v>339</v>
      </c>
      <c r="X3" s="5">
        <v>0</v>
      </c>
      <c r="Y3" s="5">
        <v>0</v>
      </c>
      <c r="Z3" s="5">
        <v>0</v>
      </c>
      <c r="AA3" s="5">
        <v>32669</v>
      </c>
      <c r="AB3" s="5">
        <v>3.2342969530781844</v>
      </c>
      <c r="AC3" s="5">
        <v>3.3913599353340693E-2</v>
      </c>
      <c r="AD3" s="5">
        <v>0</v>
      </c>
      <c r="AE3" s="5">
        <v>0</v>
      </c>
      <c r="AF3" s="5">
        <v>0</v>
      </c>
      <c r="AG3" s="5">
        <v>3.2682105524315253</v>
      </c>
    </row>
    <row r="4" spans="1:33" x14ac:dyDescent="0.35">
      <c r="A4" s="5" t="s">
        <v>38</v>
      </c>
      <c r="B4" s="6" t="s">
        <v>39</v>
      </c>
      <c r="C4" s="7" t="s">
        <v>34</v>
      </c>
      <c r="D4" t="s">
        <v>6863</v>
      </c>
      <c r="E4" s="5">
        <v>848615</v>
      </c>
      <c r="F4" s="5">
        <v>407267</v>
      </c>
      <c r="G4" s="5">
        <v>47.99</v>
      </c>
      <c r="H4" s="5">
        <v>814</v>
      </c>
      <c r="I4" s="8">
        <v>0.95921000000000001</v>
      </c>
      <c r="J4" s="5">
        <v>25</v>
      </c>
      <c r="K4" s="9">
        <v>43497</v>
      </c>
      <c r="L4" s="5">
        <v>807</v>
      </c>
      <c r="M4" s="5">
        <v>7</v>
      </c>
      <c r="N4" s="5">
        <v>0</v>
      </c>
      <c r="O4" s="5">
        <v>0</v>
      </c>
      <c r="P4" s="5">
        <v>0</v>
      </c>
      <c r="Q4" s="5">
        <v>0.95096127219056925</v>
      </c>
      <c r="R4" s="5">
        <v>8.2487347030160921E-3</v>
      </c>
      <c r="S4" s="5">
        <v>0</v>
      </c>
      <c r="T4" s="5">
        <v>0</v>
      </c>
      <c r="U4" s="5">
        <v>0</v>
      </c>
      <c r="V4" s="5">
        <v>24074</v>
      </c>
      <c r="W4" s="5">
        <v>206</v>
      </c>
      <c r="X4" s="5">
        <v>0</v>
      </c>
      <c r="Y4" s="5">
        <v>0</v>
      </c>
      <c r="Z4" s="5">
        <v>0</v>
      </c>
      <c r="AA4" s="5">
        <v>24280</v>
      </c>
      <c r="AB4" s="5">
        <v>2.8368577034344198</v>
      </c>
      <c r="AC4" s="5">
        <v>2.4274847840304495E-2</v>
      </c>
      <c r="AD4" s="5">
        <v>0</v>
      </c>
      <c r="AE4" s="5">
        <v>0</v>
      </c>
      <c r="AF4" s="5">
        <v>0</v>
      </c>
      <c r="AG4" s="5">
        <v>2.8611325512747201</v>
      </c>
    </row>
    <row r="5" spans="1:33" x14ac:dyDescent="0.35">
      <c r="A5" s="5" t="s">
        <v>40</v>
      </c>
      <c r="B5" s="6" t="s">
        <v>41</v>
      </c>
      <c r="C5" s="7" t="s">
        <v>34</v>
      </c>
      <c r="D5" t="s">
        <v>6863</v>
      </c>
      <c r="E5" s="5">
        <v>1996248</v>
      </c>
      <c r="F5" s="5">
        <v>966036</v>
      </c>
      <c r="G5" s="5">
        <v>48.39</v>
      </c>
      <c r="H5" s="5">
        <v>4388</v>
      </c>
      <c r="I5" s="8">
        <v>2.1981237</v>
      </c>
      <c r="J5" s="5">
        <v>25</v>
      </c>
      <c r="K5" s="9">
        <v>43497</v>
      </c>
      <c r="L5" s="5">
        <v>4285</v>
      </c>
      <c r="M5" s="5">
        <v>101</v>
      </c>
      <c r="N5" s="5">
        <v>2</v>
      </c>
      <c r="O5" s="5">
        <v>0</v>
      </c>
      <c r="P5" s="5">
        <v>0</v>
      </c>
      <c r="Q5" s="5">
        <v>2.1465268844352008</v>
      </c>
      <c r="R5" s="5">
        <v>5.0594916062533316E-2</v>
      </c>
      <c r="S5" s="5">
        <v>1.0018795259907586E-3</v>
      </c>
      <c r="T5" s="5">
        <v>0</v>
      </c>
      <c r="U5" s="5">
        <v>0</v>
      </c>
      <c r="V5" s="5">
        <v>128696</v>
      </c>
      <c r="W5" s="5">
        <v>3097</v>
      </c>
      <c r="X5" s="5">
        <v>59</v>
      </c>
      <c r="Y5" s="5">
        <v>0</v>
      </c>
      <c r="Z5" s="5">
        <v>0</v>
      </c>
      <c r="AA5" s="5">
        <v>131852</v>
      </c>
      <c r="AB5" s="5">
        <v>6.4468943738453337</v>
      </c>
      <c r="AC5" s="5">
        <v>0.15514104459966899</v>
      </c>
      <c r="AD5" s="5">
        <v>2.9555446016727382E-3</v>
      </c>
      <c r="AE5" s="5">
        <v>0</v>
      </c>
      <c r="AF5" s="5">
        <v>0</v>
      </c>
      <c r="AG5" s="5">
        <v>6.6049909630466752</v>
      </c>
    </row>
    <row r="6" spans="1:33" x14ac:dyDescent="0.35">
      <c r="A6" s="5" t="s">
        <v>42</v>
      </c>
      <c r="B6" s="6" t="s">
        <v>43</v>
      </c>
      <c r="C6" s="7" t="s">
        <v>34</v>
      </c>
      <c r="D6" t="s">
        <v>6863</v>
      </c>
      <c r="E6" s="5">
        <v>890676</v>
      </c>
      <c r="F6" s="5">
        <v>314027</v>
      </c>
      <c r="G6" s="5">
        <v>35.26</v>
      </c>
      <c r="H6" s="5">
        <v>458</v>
      </c>
      <c r="I6" s="8">
        <v>0.51421620000000001</v>
      </c>
      <c r="J6" s="5">
        <v>25</v>
      </c>
      <c r="K6" s="9">
        <v>43497</v>
      </c>
      <c r="L6" s="5">
        <v>453</v>
      </c>
      <c r="M6" s="5">
        <v>5</v>
      </c>
      <c r="N6" s="5">
        <v>0</v>
      </c>
      <c r="O6" s="5">
        <v>0</v>
      </c>
      <c r="P6" s="5">
        <v>0</v>
      </c>
      <c r="Q6" s="5">
        <v>0.50860245476469557</v>
      </c>
      <c r="R6" s="5">
        <v>5.6137136287494E-3</v>
      </c>
      <c r="S6" s="5">
        <v>0</v>
      </c>
      <c r="T6" s="5">
        <v>0</v>
      </c>
      <c r="U6" s="5">
        <v>0</v>
      </c>
      <c r="V6" s="5">
        <v>13786</v>
      </c>
      <c r="W6" s="5">
        <v>143</v>
      </c>
      <c r="X6" s="5">
        <v>0</v>
      </c>
      <c r="Y6" s="5">
        <v>0</v>
      </c>
      <c r="Z6" s="5">
        <v>0</v>
      </c>
      <c r="AA6" s="5">
        <v>13929</v>
      </c>
      <c r="AB6" s="5">
        <v>1.5478131217187845</v>
      </c>
      <c r="AC6" s="5">
        <v>1.6055220978223282E-2</v>
      </c>
      <c r="AD6" s="5">
        <v>0</v>
      </c>
      <c r="AE6" s="5">
        <v>0</v>
      </c>
      <c r="AF6" s="5">
        <v>0</v>
      </c>
      <c r="AG6" s="5">
        <v>1.5638683426970077</v>
      </c>
    </row>
    <row r="7" spans="1:33" x14ac:dyDescent="0.35">
      <c r="A7" s="5" t="s">
        <v>44</v>
      </c>
      <c r="B7" s="6" t="s">
        <v>45</v>
      </c>
      <c r="C7" s="7" t="s">
        <v>34</v>
      </c>
      <c r="D7" t="s">
        <v>6863</v>
      </c>
      <c r="E7" s="5">
        <v>2087467</v>
      </c>
      <c r="F7" s="5">
        <v>928584</v>
      </c>
      <c r="G7" s="5">
        <v>44.48</v>
      </c>
      <c r="H7" s="5">
        <v>2494</v>
      </c>
      <c r="I7" s="8">
        <v>1.1947493999999901</v>
      </c>
      <c r="J7" s="5">
        <v>25</v>
      </c>
      <c r="K7" s="9">
        <v>43497</v>
      </c>
      <c r="L7" s="5">
        <v>2469</v>
      </c>
      <c r="M7" s="5">
        <v>25</v>
      </c>
      <c r="N7" s="5">
        <v>0</v>
      </c>
      <c r="O7" s="5">
        <v>0</v>
      </c>
      <c r="P7" s="5">
        <v>0</v>
      </c>
      <c r="Q7" s="5">
        <v>1.1827731887498101</v>
      </c>
      <c r="R7" s="5">
        <v>1.197623722913943E-2</v>
      </c>
      <c r="S7" s="5">
        <v>0</v>
      </c>
      <c r="T7" s="5">
        <v>0</v>
      </c>
      <c r="U7" s="5">
        <v>0</v>
      </c>
      <c r="V7" s="5">
        <v>74176</v>
      </c>
      <c r="W7" s="5">
        <v>708</v>
      </c>
      <c r="X7" s="5">
        <v>0</v>
      </c>
      <c r="Y7" s="5">
        <v>0</v>
      </c>
      <c r="Z7" s="5">
        <v>0</v>
      </c>
      <c r="AA7" s="5">
        <v>74884</v>
      </c>
      <c r="AB7" s="5">
        <v>3.5533974908345858</v>
      </c>
      <c r="AC7" s="5">
        <v>3.3916703832922869E-2</v>
      </c>
      <c r="AD7" s="5">
        <v>0</v>
      </c>
      <c r="AE7" s="5">
        <v>0</v>
      </c>
      <c r="AF7" s="5">
        <v>0</v>
      </c>
      <c r="AG7" s="5">
        <v>3.5873141946675084</v>
      </c>
    </row>
    <row r="8" spans="1:33" x14ac:dyDescent="0.35">
      <c r="A8" s="5" t="s">
        <v>46</v>
      </c>
      <c r="B8" s="6" t="s">
        <v>47</v>
      </c>
      <c r="C8" s="7" t="s">
        <v>34</v>
      </c>
      <c r="D8" t="s">
        <v>6863</v>
      </c>
      <c r="E8" s="5">
        <v>433479</v>
      </c>
      <c r="F8" s="5">
        <v>184686</v>
      </c>
      <c r="G8" s="5">
        <v>42.61</v>
      </c>
      <c r="H8" s="5">
        <v>378</v>
      </c>
      <c r="I8" s="8">
        <v>0.87201459999999997</v>
      </c>
      <c r="J8" s="5">
        <v>25</v>
      </c>
      <c r="K8" s="9">
        <v>43497</v>
      </c>
      <c r="L8" s="5">
        <v>373</v>
      </c>
      <c r="M8" s="5">
        <v>4</v>
      </c>
      <c r="N8" s="5">
        <v>1</v>
      </c>
      <c r="O8" s="5">
        <v>0</v>
      </c>
      <c r="P8" s="5">
        <v>0</v>
      </c>
      <c r="Q8" s="5">
        <v>0.86047997711538504</v>
      </c>
      <c r="R8" s="5">
        <v>9.2276673149102942E-3</v>
      </c>
      <c r="S8" s="5">
        <v>2.3069168287275735E-3</v>
      </c>
      <c r="T8" s="5">
        <v>0</v>
      </c>
      <c r="U8" s="5">
        <v>0</v>
      </c>
      <c r="V8" s="5">
        <v>11108</v>
      </c>
      <c r="W8" s="5">
        <v>138</v>
      </c>
      <c r="X8" s="5">
        <v>31</v>
      </c>
      <c r="Y8" s="5">
        <v>0</v>
      </c>
      <c r="Z8" s="5">
        <v>0</v>
      </c>
      <c r="AA8" s="5">
        <v>11277</v>
      </c>
      <c r="AB8" s="5">
        <v>2.5625232133505889</v>
      </c>
      <c r="AC8" s="5">
        <v>3.183545223644052E-2</v>
      </c>
      <c r="AD8" s="5">
        <v>7.1514421690554789E-3</v>
      </c>
      <c r="AE8" s="5">
        <v>0</v>
      </c>
      <c r="AF8" s="5">
        <v>0</v>
      </c>
      <c r="AG8" s="5">
        <v>2.6015101077560852</v>
      </c>
    </row>
    <row r="9" spans="1:33" x14ac:dyDescent="0.35">
      <c r="A9" s="5" t="s">
        <v>48</v>
      </c>
      <c r="B9" s="6" t="s">
        <v>49</v>
      </c>
      <c r="C9" s="7" t="s">
        <v>34</v>
      </c>
      <c r="D9" t="s">
        <v>6863</v>
      </c>
      <c r="E9" s="5">
        <v>853520</v>
      </c>
      <c r="F9" s="5">
        <v>352429</v>
      </c>
      <c r="G9" s="5">
        <v>41.29</v>
      </c>
      <c r="H9" s="5">
        <v>329</v>
      </c>
      <c r="I9" s="8">
        <v>0.38546258</v>
      </c>
      <c r="J9" s="5">
        <v>25</v>
      </c>
      <c r="K9" s="9">
        <v>43497</v>
      </c>
      <c r="L9" s="5">
        <v>322</v>
      </c>
      <c r="M9" s="5">
        <v>7</v>
      </c>
      <c r="N9" s="5">
        <v>0</v>
      </c>
      <c r="O9" s="5">
        <v>0</v>
      </c>
      <c r="P9" s="5">
        <v>0</v>
      </c>
      <c r="Q9" s="5">
        <v>0.37726122410722651</v>
      </c>
      <c r="R9" s="5">
        <v>8.2013309588527504E-3</v>
      </c>
      <c r="S9" s="5">
        <v>0</v>
      </c>
      <c r="T9" s="5">
        <v>0</v>
      </c>
      <c r="U9" s="5">
        <v>0</v>
      </c>
      <c r="V9" s="5">
        <v>9359</v>
      </c>
      <c r="W9" s="5">
        <v>215</v>
      </c>
      <c r="X9" s="5">
        <v>0</v>
      </c>
      <c r="Y9" s="5">
        <v>0</v>
      </c>
      <c r="Z9" s="5">
        <v>0</v>
      </c>
      <c r="AA9" s="5">
        <v>9574</v>
      </c>
      <c r="AB9" s="5">
        <v>1.0965179491986128</v>
      </c>
      <c r="AC9" s="5">
        <v>2.5189802230762021E-2</v>
      </c>
      <c r="AD9" s="5">
        <v>0</v>
      </c>
      <c r="AE9" s="5">
        <v>0</v>
      </c>
      <c r="AF9" s="5">
        <v>0</v>
      </c>
      <c r="AG9" s="5">
        <v>1.1217077514293747</v>
      </c>
    </row>
    <row r="10" spans="1:33" x14ac:dyDescent="0.35">
      <c r="A10" s="5" t="s">
        <v>50</v>
      </c>
      <c r="B10" s="6" t="s">
        <v>51</v>
      </c>
      <c r="C10" s="7" t="s">
        <v>34</v>
      </c>
      <c r="D10" t="s">
        <v>6863</v>
      </c>
      <c r="E10" s="5">
        <v>840820</v>
      </c>
      <c r="F10" s="5">
        <v>430377</v>
      </c>
      <c r="G10" s="5">
        <v>51.19</v>
      </c>
      <c r="H10" s="5">
        <v>2405</v>
      </c>
      <c r="I10" s="8">
        <v>2.860303</v>
      </c>
      <c r="J10" s="5">
        <v>25</v>
      </c>
      <c r="K10" s="9">
        <v>43497</v>
      </c>
      <c r="L10" s="5">
        <v>2376</v>
      </c>
      <c r="M10" s="5">
        <v>28</v>
      </c>
      <c r="N10" s="5">
        <v>1</v>
      </c>
      <c r="O10" s="5">
        <v>0</v>
      </c>
      <c r="P10" s="5">
        <v>0</v>
      </c>
      <c r="Q10" s="5">
        <v>2.8258128969339453</v>
      </c>
      <c r="R10" s="5">
        <v>3.3300825384743465E-2</v>
      </c>
      <c r="S10" s="5">
        <v>1.1893151923122666E-3</v>
      </c>
      <c r="T10" s="5">
        <v>0</v>
      </c>
      <c r="U10" s="5">
        <v>0</v>
      </c>
      <c r="V10" s="5">
        <v>70174</v>
      </c>
      <c r="W10" s="5">
        <v>809</v>
      </c>
      <c r="X10" s="5">
        <v>30</v>
      </c>
      <c r="Y10" s="5">
        <v>0</v>
      </c>
      <c r="Z10" s="5">
        <v>0</v>
      </c>
      <c r="AA10" s="5">
        <v>71013</v>
      </c>
      <c r="AB10" s="5">
        <v>8.3459004305320992</v>
      </c>
      <c r="AC10" s="5">
        <v>9.6215599058062373E-2</v>
      </c>
      <c r="AD10" s="5">
        <v>3.5679455769367999E-3</v>
      </c>
      <c r="AE10" s="5">
        <v>0</v>
      </c>
      <c r="AF10" s="5">
        <v>0</v>
      </c>
      <c r="AG10" s="5">
        <v>8.445683975167098</v>
      </c>
    </row>
    <row r="11" spans="1:33" x14ac:dyDescent="0.35">
      <c r="A11" s="5" t="s">
        <v>52</v>
      </c>
      <c r="B11" s="6" t="s">
        <v>53</v>
      </c>
      <c r="C11" s="7" t="s">
        <v>34</v>
      </c>
      <c r="D11" t="s">
        <v>6863</v>
      </c>
      <c r="E11" s="5">
        <v>2394173</v>
      </c>
      <c r="F11" s="5">
        <v>1060954</v>
      </c>
      <c r="G11" s="5">
        <v>44.31</v>
      </c>
      <c r="H11" s="5">
        <v>1549</v>
      </c>
      <c r="I11" s="8">
        <v>0.64698750000000005</v>
      </c>
      <c r="J11" s="5">
        <v>25</v>
      </c>
      <c r="K11" s="9">
        <v>43497</v>
      </c>
      <c r="L11" s="5">
        <v>1516</v>
      </c>
      <c r="M11" s="5">
        <v>32</v>
      </c>
      <c r="N11" s="5">
        <v>1</v>
      </c>
      <c r="O11" s="5">
        <v>0</v>
      </c>
      <c r="P11" s="5">
        <v>0</v>
      </c>
      <c r="Q11" s="5">
        <v>0.63320403329249808</v>
      </c>
      <c r="R11" s="5">
        <v>1.3365784343904973E-2</v>
      </c>
      <c r="S11" s="5">
        <v>4.1768076074703039E-4</v>
      </c>
      <c r="T11" s="5">
        <v>0</v>
      </c>
      <c r="U11" s="5">
        <v>0</v>
      </c>
      <c r="V11" s="5">
        <v>45508</v>
      </c>
      <c r="W11" s="5">
        <v>1003</v>
      </c>
      <c r="X11" s="5">
        <v>28</v>
      </c>
      <c r="Y11" s="5">
        <v>0</v>
      </c>
      <c r="Z11" s="5">
        <v>0</v>
      </c>
      <c r="AA11" s="5">
        <v>46539</v>
      </c>
      <c r="AB11" s="5">
        <v>1.9007816060075859</v>
      </c>
      <c r="AC11" s="5">
        <v>4.189338030292715E-2</v>
      </c>
      <c r="AD11" s="5">
        <v>1.1695061300916851E-3</v>
      </c>
      <c r="AE11" s="5">
        <v>0</v>
      </c>
      <c r="AF11" s="5">
        <v>0</v>
      </c>
      <c r="AG11" s="5">
        <v>1.9438444924406046</v>
      </c>
    </row>
    <row r="12" spans="1:33" x14ac:dyDescent="0.35">
      <c r="A12" s="5" t="s">
        <v>54</v>
      </c>
      <c r="B12" s="6" t="s">
        <v>55</v>
      </c>
      <c r="C12" s="7" t="s">
        <v>34</v>
      </c>
      <c r="D12" t="s">
        <v>6863</v>
      </c>
      <c r="E12" s="5">
        <v>1455689</v>
      </c>
      <c r="F12" s="5">
        <v>643434</v>
      </c>
      <c r="G12" s="5">
        <v>44.2</v>
      </c>
      <c r="H12" s="5">
        <v>1272</v>
      </c>
      <c r="I12" s="8">
        <v>0.87381299999999995</v>
      </c>
      <c r="J12" s="5">
        <v>25</v>
      </c>
      <c r="K12" s="9">
        <v>43497</v>
      </c>
      <c r="L12" s="5">
        <v>1260</v>
      </c>
      <c r="M12" s="5">
        <v>12</v>
      </c>
      <c r="N12" s="5">
        <v>0</v>
      </c>
      <c r="O12" s="5">
        <v>0</v>
      </c>
      <c r="P12" s="5">
        <v>0</v>
      </c>
      <c r="Q12" s="5">
        <v>0.86556950007865696</v>
      </c>
      <c r="R12" s="5">
        <v>8.2435190483681614E-3</v>
      </c>
      <c r="S12" s="5">
        <v>0</v>
      </c>
      <c r="T12" s="5">
        <v>0</v>
      </c>
      <c r="U12" s="5">
        <v>0</v>
      </c>
      <c r="V12" s="5">
        <v>37536</v>
      </c>
      <c r="W12" s="5">
        <v>341</v>
      </c>
      <c r="X12" s="5">
        <v>0</v>
      </c>
      <c r="Y12" s="5">
        <v>0</v>
      </c>
      <c r="Z12" s="5">
        <v>0</v>
      </c>
      <c r="AA12" s="5">
        <v>37877</v>
      </c>
      <c r="AB12" s="5">
        <v>2.5785727583295608</v>
      </c>
      <c r="AC12" s="5">
        <v>2.3425333295779525E-2</v>
      </c>
      <c r="AD12" s="5">
        <v>0</v>
      </c>
      <c r="AE12" s="5">
        <v>0</v>
      </c>
      <c r="AF12" s="5">
        <v>0</v>
      </c>
      <c r="AG12" s="5">
        <v>2.6019980916253402</v>
      </c>
    </row>
    <row r="13" spans="1:33" x14ac:dyDescent="0.35">
      <c r="A13" s="5" t="s">
        <v>56</v>
      </c>
      <c r="B13" s="6" t="s">
        <v>57</v>
      </c>
      <c r="C13" s="7" t="s">
        <v>34</v>
      </c>
      <c r="D13" t="s">
        <v>6863</v>
      </c>
      <c r="E13" s="5">
        <v>497722</v>
      </c>
      <c r="F13" s="5">
        <v>242991</v>
      </c>
      <c r="G13" s="5">
        <v>48.82</v>
      </c>
      <c r="H13" s="5">
        <v>659</v>
      </c>
      <c r="I13" s="8">
        <v>1.3240323000000001</v>
      </c>
      <c r="J13" s="5">
        <v>25</v>
      </c>
      <c r="K13" s="9">
        <v>43497</v>
      </c>
      <c r="L13" s="5">
        <v>654</v>
      </c>
      <c r="M13" s="5">
        <v>3</v>
      </c>
      <c r="N13" s="5">
        <v>2</v>
      </c>
      <c r="O13" s="5">
        <v>0</v>
      </c>
      <c r="P13" s="5">
        <v>0</v>
      </c>
      <c r="Q13" s="5">
        <v>1.3139865225969516</v>
      </c>
      <c r="R13" s="5">
        <v>6.0274611128300539E-3</v>
      </c>
      <c r="S13" s="5">
        <v>4.0183074085533687E-3</v>
      </c>
      <c r="T13" s="5">
        <v>0</v>
      </c>
      <c r="U13" s="5">
        <v>0</v>
      </c>
      <c r="V13" s="5">
        <v>19414</v>
      </c>
      <c r="W13" s="5">
        <v>86</v>
      </c>
      <c r="X13" s="5">
        <v>56</v>
      </c>
      <c r="Y13" s="5">
        <v>0</v>
      </c>
      <c r="Z13" s="5">
        <v>0</v>
      </c>
      <c r="AA13" s="5">
        <v>19556</v>
      </c>
      <c r="AB13" s="5">
        <v>3.9005710014827555</v>
      </c>
      <c r="AC13" s="5">
        <v>1.7278721856779488E-2</v>
      </c>
      <c r="AD13" s="5">
        <v>1.1251260743949434E-2</v>
      </c>
      <c r="AE13" s="5">
        <v>0</v>
      </c>
      <c r="AF13" s="5">
        <v>0</v>
      </c>
      <c r="AG13" s="5">
        <v>3.9291009840834845</v>
      </c>
    </row>
    <row r="14" spans="1:33" x14ac:dyDescent="0.35">
      <c r="A14" s="5" t="s">
        <v>58</v>
      </c>
      <c r="B14" s="6" t="s">
        <v>59</v>
      </c>
      <c r="C14" s="7" t="s">
        <v>34</v>
      </c>
      <c r="D14" t="s">
        <v>6863</v>
      </c>
      <c r="E14" s="5">
        <v>1005652</v>
      </c>
      <c r="F14" s="5">
        <v>579936</v>
      </c>
      <c r="G14" s="5">
        <v>57.67</v>
      </c>
      <c r="H14" s="5">
        <v>7439</v>
      </c>
      <c r="I14" s="8">
        <v>7.3971910000000003</v>
      </c>
      <c r="J14" s="5">
        <v>25</v>
      </c>
      <c r="K14" s="9">
        <v>43497</v>
      </c>
      <c r="L14" s="5">
        <v>7237</v>
      </c>
      <c r="M14" s="5">
        <v>188</v>
      </c>
      <c r="N14" s="5">
        <v>12</v>
      </c>
      <c r="O14" s="5">
        <v>1</v>
      </c>
      <c r="P14" s="5">
        <v>1</v>
      </c>
      <c r="Q14" s="5">
        <v>7.1963263633940961</v>
      </c>
      <c r="R14" s="5">
        <v>0.18694339592622497</v>
      </c>
      <c r="S14" s="5">
        <v>1.1932557186780319E-2</v>
      </c>
      <c r="T14" s="5">
        <v>9.943797655650264E-4</v>
      </c>
      <c r="U14" s="5">
        <v>9.943797655650264E-4</v>
      </c>
      <c r="V14" s="5">
        <v>223926</v>
      </c>
      <c r="W14" s="5">
        <v>5921</v>
      </c>
      <c r="X14" s="5">
        <v>359</v>
      </c>
      <c r="Y14" s="5">
        <v>31</v>
      </c>
      <c r="Z14" s="5">
        <v>85</v>
      </c>
      <c r="AA14" s="5">
        <v>230322</v>
      </c>
      <c r="AB14" s="5">
        <v>22.266748338391412</v>
      </c>
      <c r="AC14" s="5">
        <v>0.58877225919105214</v>
      </c>
      <c r="AD14" s="5">
        <v>3.5698233583784447E-2</v>
      </c>
      <c r="AE14" s="5">
        <v>3.0825772732515819E-3</v>
      </c>
      <c r="AF14" s="5">
        <v>8.4522280073027253E-3</v>
      </c>
      <c r="AG14" s="5">
        <v>22.902753636446803</v>
      </c>
    </row>
    <row r="15" spans="1:33" x14ac:dyDescent="0.35">
      <c r="A15" s="5" t="s">
        <v>60</v>
      </c>
      <c r="B15" s="6" t="s">
        <v>61</v>
      </c>
      <c r="C15" s="7" t="s">
        <v>34</v>
      </c>
      <c r="D15" t="s">
        <v>6863</v>
      </c>
      <c r="E15" s="5">
        <v>1583813</v>
      </c>
      <c r="F15" s="5">
        <v>513641</v>
      </c>
      <c r="G15" s="5">
        <v>32.43</v>
      </c>
      <c r="H15" s="5">
        <v>360</v>
      </c>
      <c r="I15" s="8">
        <v>0.22729956000000001</v>
      </c>
      <c r="J15" s="5">
        <v>25</v>
      </c>
      <c r="K15" s="9">
        <v>43497</v>
      </c>
      <c r="L15" s="5">
        <v>354</v>
      </c>
      <c r="M15" s="5">
        <v>6</v>
      </c>
      <c r="N15" s="5">
        <v>0</v>
      </c>
      <c r="O15" s="5">
        <v>0</v>
      </c>
      <c r="P15" s="5">
        <v>0</v>
      </c>
      <c r="Q15" s="5">
        <v>0.2235112352278962</v>
      </c>
      <c r="R15" s="5">
        <v>3.7883260208118005E-3</v>
      </c>
      <c r="S15" s="5">
        <v>0</v>
      </c>
      <c r="T15" s="5">
        <v>0</v>
      </c>
      <c r="U15" s="5">
        <v>0</v>
      </c>
      <c r="V15" s="5">
        <v>10585</v>
      </c>
      <c r="W15" s="5">
        <v>229</v>
      </c>
      <c r="X15" s="5">
        <v>0</v>
      </c>
      <c r="Y15" s="5">
        <v>0</v>
      </c>
      <c r="Z15" s="5">
        <v>0</v>
      </c>
      <c r="AA15" s="5">
        <v>10814</v>
      </c>
      <c r="AB15" s="5">
        <v>0.66832384883821516</v>
      </c>
      <c r="AC15" s="5">
        <v>1.4458777646098372E-2</v>
      </c>
      <c r="AD15" s="5">
        <v>0</v>
      </c>
      <c r="AE15" s="5">
        <v>0</v>
      </c>
      <c r="AF15" s="5">
        <v>0</v>
      </c>
      <c r="AG15" s="5">
        <v>0.68278262648431354</v>
      </c>
    </row>
    <row r="16" spans="1:33" x14ac:dyDescent="0.35">
      <c r="A16" s="5" t="s">
        <v>62</v>
      </c>
      <c r="B16" s="6" t="s">
        <v>63</v>
      </c>
      <c r="C16" s="7" t="s">
        <v>34</v>
      </c>
      <c r="D16" t="s">
        <v>6863</v>
      </c>
      <c r="E16" s="5">
        <v>1369378</v>
      </c>
      <c r="F16" s="5">
        <v>619126</v>
      </c>
      <c r="G16" s="5">
        <v>45.21</v>
      </c>
      <c r="H16" s="5">
        <v>545</v>
      </c>
      <c r="I16" s="8">
        <v>0.39799089999999998</v>
      </c>
      <c r="J16" s="5">
        <v>25</v>
      </c>
      <c r="K16" s="9">
        <v>43497</v>
      </c>
      <c r="L16" s="5">
        <v>540</v>
      </c>
      <c r="M16" s="5">
        <v>5</v>
      </c>
      <c r="N16" s="5">
        <v>0</v>
      </c>
      <c r="O16" s="5">
        <v>0</v>
      </c>
      <c r="P16" s="5">
        <v>0</v>
      </c>
      <c r="Q16" s="5">
        <v>0.39433961988581678</v>
      </c>
      <c r="R16" s="5">
        <v>3.6512927767205256E-3</v>
      </c>
      <c r="S16" s="5">
        <v>0</v>
      </c>
      <c r="T16" s="5">
        <v>0</v>
      </c>
      <c r="U16" s="5">
        <v>0</v>
      </c>
      <c r="V16" s="5">
        <v>15733</v>
      </c>
      <c r="W16" s="5">
        <v>174</v>
      </c>
      <c r="X16" s="5">
        <v>0</v>
      </c>
      <c r="Y16" s="5">
        <v>0</v>
      </c>
      <c r="Z16" s="5">
        <v>0</v>
      </c>
      <c r="AA16" s="5">
        <v>15907</v>
      </c>
      <c r="AB16" s="5">
        <v>1.1489157851228806</v>
      </c>
      <c r="AC16" s="5">
        <v>1.270649886298743E-2</v>
      </c>
      <c r="AD16" s="5">
        <v>0</v>
      </c>
      <c r="AE16" s="5">
        <v>0</v>
      </c>
      <c r="AF16" s="5">
        <v>0</v>
      </c>
      <c r="AG16" s="5">
        <v>1.1616222839858681</v>
      </c>
    </row>
    <row r="17" spans="1:33" x14ac:dyDescent="0.35">
      <c r="A17" s="5" t="s">
        <v>64</v>
      </c>
      <c r="B17" s="6" t="s">
        <v>65</v>
      </c>
      <c r="C17" s="7" t="s">
        <v>34</v>
      </c>
      <c r="D17" t="s">
        <v>6863</v>
      </c>
      <c r="E17" s="5">
        <v>474510</v>
      </c>
      <c r="F17" s="5">
        <v>267341</v>
      </c>
      <c r="G17" s="5">
        <v>56.34</v>
      </c>
      <c r="H17" s="5">
        <v>2639</v>
      </c>
      <c r="I17" s="8">
        <v>5.5615262999999997</v>
      </c>
      <c r="J17" s="5">
        <v>25</v>
      </c>
      <c r="K17" s="9">
        <v>43497</v>
      </c>
      <c r="L17" s="5">
        <v>2580</v>
      </c>
      <c r="M17" s="5">
        <v>57</v>
      </c>
      <c r="N17" s="5">
        <v>2</v>
      </c>
      <c r="O17" s="5">
        <v>0</v>
      </c>
      <c r="P17" s="5">
        <v>0</v>
      </c>
      <c r="Q17" s="5">
        <v>5.4371878358727948</v>
      </c>
      <c r="R17" s="5">
        <v>0.1201239173041664</v>
      </c>
      <c r="S17" s="5">
        <v>4.2148742913742602E-3</v>
      </c>
      <c r="T17" s="5">
        <v>0</v>
      </c>
      <c r="U17" s="5">
        <v>0</v>
      </c>
      <c r="V17" s="5">
        <v>79048</v>
      </c>
      <c r="W17" s="5">
        <v>1770</v>
      </c>
      <c r="X17" s="5">
        <v>62</v>
      </c>
      <c r="Y17" s="5">
        <v>0</v>
      </c>
      <c r="Z17" s="5">
        <v>0</v>
      </c>
      <c r="AA17" s="5">
        <v>80880</v>
      </c>
      <c r="AB17" s="5">
        <v>16.658869149227623</v>
      </c>
      <c r="AC17" s="5">
        <v>0.37301637478662197</v>
      </c>
      <c r="AD17" s="5">
        <v>1.3066110303260206E-2</v>
      </c>
      <c r="AE17" s="5">
        <v>0</v>
      </c>
      <c r="AF17" s="5">
        <v>0</v>
      </c>
      <c r="AG17" s="5">
        <v>17.044951634317506</v>
      </c>
    </row>
    <row r="18" spans="1:33" x14ac:dyDescent="0.35">
      <c r="A18" s="5" t="s">
        <v>66</v>
      </c>
      <c r="B18" s="6" t="s">
        <v>67</v>
      </c>
      <c r="C18" s="7" t="s">
        <v>34</v>
      </c>
      <c r="D18" t="s">
        <v>6863</v>
      </c>
      <c r="E18" s="5">
        <v>1331265</v>
      </c>
      <c r="F18" s="5">
        <v>690775</v>
      </c>
      <c r="G18" s="5">
        <v>51.89</v>
      </c>
      <c r="H18" s="5">
        <v>3023</v>
      </c>
      <c r="I18" s="8">
        <v>2.2707727000000002</v>
      </c>
      <c r="J18" s="5">
        <v>25</v>
      </c>
      <c r="K18" s="9">
        <v>43497</v>
      </c>
      <c r="L18" s="5">
        <v>2975</v>
      </c>
      <c r="M18" s="5">
        <v>48</v>
      </c>
      <c r="N18" s="5">
        <v>0</v>
      </c>
      <c r="O18" s="5">
        <v>0</v>
      </c>
      <c r="P18" s="5">
        <v>0</v>
      </c>
      <c r="Q18" s="5">
        <v>2.23471660413216</v>
      </c>
      <c r="R18" s="5">
        <v>3.6055931764149132E-2</v>
      </c>
      <c r="S18" s="5">
        <v>0</v>
      </c>
      <c r="T18" s="5">
        <v>0</v>
      </c>
      <c r="U18" s="5">
        <v>0</v>
      </c>
      <c r="V18" s="5">
        <v>88176</v>
      </c>
      <c r="W18" s="5">
        <v>1412</v>
      </c>
      <c r="X18" s="5">
        <v>0</v>
      </c>
      <c r="Y18" s="5">
        <v>0</v>
      </c>
      <c r="Z18" s="5">
        <v>0</v>
      </c>
      <c r="AA18" s="5">
        <v>89588</v>
      </c>
      <c r="AB18" s="5">
        <v>6.6234746650741965</v>
      </c>
      <c r="AC18" s="5">
        <v>0.10606453260620538</v>
      </c>
      <c r="AD18" s="5">
        <v>0</v>
      </c>
      <c r="AE18" s="5">
        <v>0</v>
      </c>
      <c r="AF18" s="5">
        <v>0</v>
      </c>
      <c r="AG18" s="5">
        <v>6.7295391976804018</v>
      </c>
    </row>
    <row r="19" spans="1:33" x14ac:dyDescent="0.35">
      <c r="A19" s="5" t="s">
        <v>68</v>
      </c>
      <c r="B19" s="6" t="s">
        <v>69</v>
      </c>
      <c r="C19" s="7" t="s">
        <v>34</v>
      </c>
      <c r="D19" t="s">
        <v>6863</v>
      </c>
      <c r="E19" s="5">
        <v>1586999</v>
      </c>
      <c r="F19" s="5">
        <v>687952</v>
      </c>
      <c r="G19" s="5">
        <v>43.35</v>
      </c>
      <c r="H19" s="5">
        <v>1020</v>
      </c>
      <c r="I19" s="8">
        <v>0.64272255</v>
      </c>
      <c r="J19" s="5">
        <v>25</v>
      </c>
      <c r="K19" s="9">
        <v>43497</v>
      </c>
      <c r="L19" s="5">
        <v>1009</v>
      </c>
      <c r="M19" s="5">
        <v>11</v>
      </c>
      <c r="N19" s="5">
        <v>0</v>
      </c>
      <c r="O19" s="5">
        <v>0</v>
      </c>
      <c r="P19" s="5">
        <v>0</v>
      </c>
      <c r="Q19" s="5">
        <v>0.63579120087662311</v>
      </c>
      <c r="R19" s="5">
        <v>6.9313213177828086E-3</v>
      </c>
      <c r="S19" s="5">
        <v>0</v>
      </c>
      <c r="T19" s="5">
        <v>0</v>
      </c>
      <c r="U19" s="5">
        <v>0</v>
      </c>
      <c r="V19" s="5">
        <v>29870</v>
      </c>
      <c r="W19" s="5">
        <v>322</v>
      </c>
      <c r="X19" s="5">
        <v>0</v>
      </c>
      <c r="Y19" s="5">
        <v>0</v>
      </c>
      <c r="Z19" s="5">
        <v>0</v>
      </c>
      <c r="AA19" s="5">
        <v>30192</v>
      </c>
      <c r="AB19" s="5">
        <v>1.8821687978379318</v>
      </c>
      <c r="AC19" s="5">
        <v>2.0289867857509677E-2</v>
      </c>
      <c r="AD19" s="5">
        <v>0</v>
      </c>
      <c r="AE19" s="5">
        <v>0</v>
      </c>
      <c r="AF19" s="5">
        <v>0</v>
      </c>
      <c r="AG19" s="5">
        <v>1.9024586656954414</v>
      </c>
    </row>
    <row r="20" spans="1:33" x14ac:dyDescent="0.35">
      <c r="A20" s="5" t="s">
        <v>70</v>
      </c>
      <c r="B20" s="6" t="s">
        <v>71</v>
      </c>
      <c r="C20" s="7" t="s">
        <v>34</v>
      </c>
      <c r="D20" t="s">
        <v>6863</v>
      </c>
      <c r="E20" s="5">
        <v>1510195</v>
      </c>
      <c r="F20" s="5">
        <v>520292</v>
      </c>
      <c r="G20" s="5">
        <v>34.450000000000003</v>
      </c>
      <c r="H20" s="5">
        <v>519</v>
      </c>
      <c r="I20" s="8">
        <v>0.34366423000000001</v>
      </c>
      <c r="J20" s="5">
        <v>25</v>
      </c>
      <c r="K20" s="9">
        <v>43497</v>
      </c>
      <c r="L20" s="5">
        <v>514</v>
      </c>
      <c r="M20" s="5">
        <v>5</v>
      </c>
      <c r="N20" s="5">
        <v>0</v>
      </c>
      <c r="O20" s="5">
        <v>0</v>
      </c>
      <c r="P20" s="5">
        <v>0</v>
      </c>
      <c r="Q20" s="5">
        <v>0.34035339807111004</v>
      </c>
      <c r="R20" s="5">
        <v>3.3108307205360898E-3</v>
      </c>
      <c r="S20" s="5">
        <v>0</v>
      </c>
      <c r="T20" s="5">
        <v>0</v>
      </c>
      <c r="U20" s="5">
        <v>0</v>
      </c>
      <c r="V20" s="5">
        <v>15530</v>
      </c>
      <c r="W20" s="5">
        <v>137</v>
      </c>
      <c r="X20" s="5">
        <v>0</v>
      </c>
      <c r="Y20" s="5">
        <v>0</v>
      </c>
      <c r="Z20" s="5">
        <v>0</v>
      </c>
      <c r="AA20" s="5">
        <v>15667</v>
      </c>
      <c r="AB20" s="5">
        <v>1.0283440217985094</v>
      </c>
      <c r="AC20" s="5">
        <v>9.0716761742688865E-3</v>
      </c>
      <c r="AD20" s="5">
        <v>0</v>
      </c>
      <c r="AE20" s="5">
        <v>0</v>
      </c>
      <c r="AF20" s="5">
        <v>0</v>
      </c>
      <c r="AG20" s="5">
        <v>1.0374156979727784</v>
      </c>
    </row>
    <row r="21" spans="1:33" x14ac:dyDescent="0.35">
      <c r="A21" s="5" t="s">
        <v>72</v>
      </c>
      <c r="B21" s="6" t="s">
        <v>73</v>
      </c>
      <c r="C21" s="7" t="s">
        <v>34</v>
      </c>
      <c r="D21" t="s">
        <v>6863</v>
      </c>
      <c r="E21" s="5">
        <v>964090</v>
      </c>
      <c r="F21" s="5">
        <v>503459</v>
      </c>
      <c r="G21" s="5">
        <v>52.22</v>
      </c>
      <c r="H21" s="5">
        <v>3591</v>
      </c>
      <c r="I21" s="8">
        <v>3.72475599999999</v>
      </c>
      <c r="J21" s="5">
        <v>25</v>
      </c>
      <c r="K21" s="9">
        <v>43497</v>
      </c>
      <c r="L21" s="5">
        <v>3533</v>
      </c>
      <c r="M21" s="5">
        <v>56</v>
      </c>
      <c r="N21" s="5">
        <v>2</v>
      </c>
      <c r="O21" s="5">
        <v>0</v>
      </c>
      <c r="P21" s="5">
        <v>0</v>
      </c>
      <c r="Q21" s="5">
        <v>3.6645956290387827</v>
      </c>
      <c r="R21" s="5">
        <v>5.8085863353006459E-2</v>
      </c>
      <c r="S21" s="5">
        <v>2.0744951197502305E-3</v>
      </c>
      <c r="T21" s="5">
        <v>0</v>
      </c>
      <c r="U21" s="5">
        <v>0</v>
      </c>
      <c r="V21" s="5">
        <v>107259</v>
      </c>
      <c r="W21" s="5">
        <v>1781</v>
      </c>
      <c r="X21" s="5">
        <v>57</v>
      </c>
      <c r="Y21" s="5">
        <v>0</v>
      </c>
      <c r="Z21" s="5">
        <v>0</v>
      </c>
      <c r="AA21" s="5">
        <v>109097</v>
      </c>
      <c r="AB21" s="5">
        <v>11.1254136024645</v>
      </c>
      <c r="AC21" s="5">
        <v>0.18473379041375806</v>
      </c>
      <c r="AD21" s="5">
        <v>5.9123110912881575E-3</v>
      </c>
      <c r="AE21" s="5">
        <v>0</v>
      </c>
      <c r="AF21" s="5">
        <v>0</v>
      </c>
      <c r="AG21" s="5">
        <v>11.316059703969547</v>
      </c>
    </row>
    <row r="22" spans="1:33" x14ac:dyDescent="0.35">
      <c r="A22" s="5" t="s">
        <v>74</v>
      </c>
      <c r="B22" s="6" t="s">
        <v>75</v>
      </c>
      <c r="C22" s="7" t="s">
        <v>34</v>
      </c>
      <c r="D22" t="s">
        <v>6863</v>
      </c>
      <c r="E22" s="5">
        <v>2545071</v>
      </c>
      <c r="F22" s="5">
        <v>1088691</v>
      </c>
      <c r="G22" s="5">
        <v>42.78</v>
      </c>
      <c r="H22" s="5">
        <v>975</v>
      </c>
      <c r="I22" s="8">
        <v>0.38309342000000002</v>
      </c>
      <c r="J22" s="5">
        <v>25</v>
      </c>
      <c r="K22" s="9">
        <v>43497</v>
      </c>
      <c r="L22" s="5">
        <v>970</v>
      </c>
      <c r="M22" s="5">
        <v>5</v>
      </c>
      <c r="N22" s="5">
        <v>0</v>
      </c>
      <c r="O22" s="5">
        <v>0</v>
      </c>
      <c r="P22" s="5">
        <v>0</v>
      </c>
      <c r="Q22" s="5">
        <v>0.38112885652305967</v>
      </c>
      <c r="R22" s="5">
        <v>1.9645817346549467E-3</v>
      </c>
      <c r="S22" s="5">
        <v>0</v>
      </c>
      <c r="T22" s="5">
        <v>0</v>
      </c>
      <c r="U22" s="5">
        <v>0</v>
      </c>
      <c r="V22" s="5">
        <v>28739</v>
      </c>
      <c r="W22" s="5">
        <v>144</v>
      </c>
      <c r="X22" s="5">
        <v>0</v>
      </c>
      <c r="Y22" s="5">
        <v>0</v>
      </c>
      <c r="Z22" s="5">
        <v>0</v>
      </c>
      <c r="AA22" s="5">
        <v>28883</v>
      </c>
      <c r="AB22" s="5">
        <v>1.1292022894449703</v>
      </c>
      <c r="AC22" s="5">
        <v>5.657995395806247E-3</v>
      </c>
      <c r="AD22" s="5">
        <v>0</v>
      </c>
      <c r="AE22" s="5">
        <v>0</v>
      </c>
      <c r="AF22" s="5">
        <v>0</v>
      </c>
      <c r="AG22" s="5">
        <v>1.1348602848407765</v>
      </c>
    </row>
    <row r="23" spans="1:33" x14ac:dyDescent="0.35">
      <c r="A23" s="5" t="s">
        <v>76</v>
      </c>
      <c r="B23" s="6" t="s">
        <v>77</v>
      </c>
      <c r="C23" s="7" t="s">
        <v>34</v>
      </c>
      <c r="D23" t="s">
        <v>6863</v>
      </c>
      <c r="E23" s="5">
        <v>843372</v>
      </c>
      <c r="F23" s="5">
        <v>305928</v>
      </c>
      <c r="G23" s="5">
        <v>36.270000000000003</v>
      </c>
      <c r="H23" s="5">
        <v>460</v>
      </c>
      <c r="I23" s="8">
        <v>0.54542950000000001</v>
      </c>
      <c r="J23" s="5">
        <v>25</v>
      </c>
      <c r="K23" s="9">
        <v>43497</v>
      </c>
      <c r="L23" s="5">
        <v>457</v>
      </c>
      <c r="M23" s="5">
        <v>3</v>
      </c>
      <c r="N23" s="5">
        <v>0</v>
      </c>
      <c r="O23" s="5">
        <v>0</v>
      </c>
      <c r="P23" s="5">
        <v>0</v>
      </c>
      <c r="Q23" s="5">
        <v>0.54187238845965946</v>
      </c>
      <c r="R23" s="5">
        <v>3.557149158378509E-3</v>
      </c>
      <c r="S23" s="5">
        <v>0</v>
      </c>
      <c r="T23" s="5">
        <v>0</v>
      </c>
      <c r="U23" s="5">
        <v>0</v>
      </c>
      <c r="V23" s="5">
        <v>13650</v>
      </c>
      <c r="W23" s="5">
        <v>115</v>
      </c>
      <c r="X23" s="5">
        <v>0</v>
      </c>
      <c r="Y23" s="5">
        <v>0</v>
      </c>
      <c r="Z23" s="5">
        <v>0</v>
      </c>
      <c r="AA23" s="5">
        <v>13765</v>
      </c>
      <c r="AB23" s="5">
        <v>1.6185028670622217</v>
      </c>
      <c r="AC23" s="5">
        <v>1.3635738440450951E-2</v>
      </c>
      <c r="AD23" s="5">
        <v>0</v>
      </c>
      <c r="AE23" s="5">
        <v>0</v>
      </c>
      <c r="AF23" s="5">
        <v>0</v>
      </c>
      <c r="AG23" s="5">
        <v>1.6321386055026725</v>
      </c>
    </row>
    <row r="24" spans="1:33" x14ac:dyDescent="0.35">
      <c r="A24" s="5" t="s">
        <v>78</v>
      </c>
      <c r="B24" s="6" t="s">
        <v>79</v>
      </c>
      <c r="C24" s="7" t="s">
        <v>34</v>
      </c>
      <c r="D24" t="s">
        <v>6863</v>
      </c>
      <c r="E24" s="5">
        <v>947893</v>
      </c>
      <c r="F24" s="5">
        <v>395027</v>
      </c>
      <c r="G24" s="5">
        <v>41.67</v>
      </c>
      <c r="H24" s="5">
        <v>375</v>
      </c>
      <c r="I24" s="8">
        <v>0.39561426999999999</v>
      </c>
      <c r="J24" s="5">
        <v>25</v>
      </c>
      <c r="K24" s="9">
        <v>43497</v>
      </c>
      <c r="L24" s="5">
        <v>371</v>
      </c>
      <c r="M24" s="5">
        <v>3</v>
      </c>
      <c r="N24" s="5">
        <v>1</v>
      </c>
      <c r="O24" s="5">
        <v>0</v>
      </c>
      <c r="P24" s="5">
        <v>0</v>
      </c>
      <c r="Q24" s="5">
        <v>0.39139438734118726</v>
      </c>
      <c r="R24" s="5">
        <v>3.1649141833519183E-3</v>
      </c>
      <c r="S24" s="5">
        <v>1.0549713944506393E-3</v>
      </c>
      <c r="T24" s="5">
        <v>0</v>
      </c>
      <c r="U24" s="5">
        <v>0</v>
      </c>
      <c r="V24" s="5">
        <v>10868</v>
      </c>
      <c r="W24" s="5">
        <v>85</v>
      </c>
      <c r="X24" s="5">
        <v>28</v>
      </c>
      <c r="Y24" s="5">
        <v>0</v>
      </c>
      <c r="Z24" s="5">
        <v>0</v>
      </c>
      <c r="AA24" s="5">
        <v>10981</v>
      </c>
      <c r="AB24" s="5">
        <v>1.1465429114889549</v>
      </c>
      <c r="AC24" s="5">
        <v>8.9672568528304363E-3</v>
      </c>
      <c r="AD24" s="5">
        <v>2.9539199044617903E-3</v>
      </c>
      <c r="AE24" s="5">
        <v>0</v>
      </c>
      <c r="AF24" s="5">
        <v>0</v>
      </c>
      <c r="AG24" s="5">
        <v>1.1584640882462471</v>
      </c>
    </row>
    <row r="25" spans="1:33" x14ac:dyDescent="0.35">
      <c r="A25" s="5" t="s">
        <v>80</v>
      </c>
      <c r="B25" s="6" t="s">
        <v>81</v>
      </c>
      <c r="C25" s="7" t="s">
        <v>34</v>
      </c>
      <c r="D25" t="s">
        <v>6863</v>
      </c>
      <c r="E25" s="5">
        <v>816136</v>
      </c>
      <c r="F25" s="5">
        <v>354644</v>
      </c>
      <c r="G25" s="5">
        <v>43.45</v>
      </c>
      <c r="H25" s="5">
        <v>342</v>
      </c>
      <c r="I25" s="8">
        <v>0.41904780000000003</v>
      </c>
      <c r="J25" s="5">
        <v>25</v>
      </c>
      <c r="K25" s="9">
        <v>43497</v>
      </c>
      <c r="L25" s="5">
        <v>337</v>
      </c>
      <c r="M25" s="5">
        <v>5</v>
      </c>
      <c r="N25" s="5">
        <v>0</v>
      </c>
      <c r="O25" s="5">
        <v>0</v>
      </c>
      <c r="P25" s="5">
        <v>0</v>
      </c>
      <c r="Q25" s="5">
        <v>0.41292137584912314</v>
      </c>
      <c r="R25" s="5">
        <v>6.1264299087407E-3</v>
      </c>
      <c r="S25" s="5">
        <v>0</v>
      </c>
      <c r="T25" s="5">
        <v>0</v>
      </c>
      <c r="U25" s="5">
        <v>0</v>
      </c>
      <c r="V25" s="5">
        <v>9932</v>
      </c>
      <c r="W25" s="5">
        <v>140</v>
      </c>
      <c r="X25" s="5">
        <v>0</v>
      </c>
      <c r="Y25" s="5">
        <v>0</v>
      </c>
      <c r="Z25" s="5">
        <v>0</v>
      </c>
      <c r="AA25" s="5">
        <v>10072</v>
      </c>
      <c r="AB25" s="5">
        <v>1.2169540370722527</v>
      </c>
      <c r="AC25" s="5">
        <v>1.7154003744473959E-2</v>
      </c>
      <c r="AD25" s="5">
        <v>0</v>
      </c>
      <c r="AE25" s="5">
        <v>0</v>
      </c>
      <c r="AF25" s="5">
        <v>0</v>
      </c>
      <c r="AG25" s="5">
        <v>1.2341080408167266</v>
      </c>
    </row>
    <row r="26" spans="1:33" x14ac:dyDescent="0.35">
      <c r="A26" s="5" t="s">
        <v>82</v>
      </c>
      <c r="B26" s="6" t="s">
        <v>83</v>
      </c>
      <c r="C26" s="7" t="s">
        <v>34</v>
      </c>
      <c r="D26" t="s">
        <v>6863</v>
      </c>
      <c r="E26" s="5">
        <v>1068935</v>
      </c>
      <c r="F26" s="5">
        <v>466068</v>
      </c>
      <c r="G26" s="5">
        <v>43.6</v>
      </c>
      <c r="H26" s="5">
        <v>588</v>
      </c>
      <c r="I26" s="8">
        <v>0.55008020000000002</v>
      </c>
      <c r="J26" s="5">
        <v>25</v>
      </c>
      <c r="K26" s="9">
        <v>43497</v>
      </c>
      <c r="L26" s="5">
        <v>583</v>
      </c>
      <c r="M26" s="5">
        <v>5</v>
      </c>
      <c r="N26" s="5">
        <v>0</v>
      </c>
      <c r="O26" s="5">
        <v>0</v>
      </c>
      <c r="P26" s="5">
        <v>0</v>
      </c>
      <c r="Q26" s="5">
        <v>0.54540266714065866</v>
      </c>
      <c r="R26" s="5">
        <v>4.6775528914293199E-3</v>
      </c>
      <c r="S26" s="5">
        <v>0</v>
      </c>
      <c r="T26" s="5">
        <v>0</v>
      </c>
      <c r="U26" s="5">
        <v>0</v>
      </c>
      <c r="V26" s="5">
        <v>17243</v>
      </c>
      <c r="W26" s="5">
        <v>153</v>
      </c>
      <c r="X26" s="5">
        <v>0</v>
      </c>
      <c r="Y26" s="5">
        <v>0</v>
      </c>
      <c r="Z26" s="5">
        <v>0</v>
      </c>
      <c r="AA26" s="5">
        <v>17396</v>
      </c>
      <c r="AB26" s="5">
        <v>1.6131008901383153</v>
      </c>
      <c r="AC26" s="5">
        <v>1.4313311847773718E-2</v>
      </c>
      <c r="AD26" s="5">
        <v>0</v>
      </c>
      <c r="AE26" s="5">
        <v>0</v>
      </c>
      <c r="AF26" s="5">
        <v>0</v>
      </c>
      <c r="AG26" s="5">
        <v>1.6274142019860889</v>
      </c>
    </row>
    <row r="27" spans="1:33" x14ac:dyDescent="0.35">
      <c r="A27" s="5" t="s">
        <v>84</v>
      </c>
      <c r="B27" s="6" t="s">
        <v>85</v>
      </c>
      <c r="C27" s="7" t="s">
        <v>34</v>
      </c>
      <c r="D27" t="s">
        <v>6863</v>
      </c>
      <c r="E27" s="5">
        <v>1126864</v>
      </c>
      <c r="F27" s="5">
        <v>514581</v>
      </c>
      <c r="G27" s="5">
        <v>45.66</v>
      </c>
      <c r="H27" s="5">
        <v>1128</v>
      </c>
      <c r="I27" s="8">
        <v>1.0010079999999999</v>
      </c>
      <c r="J27" s="5">
        <v>25</v>
      </c>
      <c r="K27" s="9">
        <v>43497</v>
      </c>
      <c r="L27" s="5">
        <v>1116</v>
      </c>
      <c r="M27" s="5">
        <v>12</v>
      </c>
      <c r="N27" s="5">
        <v>0</v>
      </c>
      <c r="O27" s="5">
        <v>0</v>
      </c>
      <c r="P27" s="5">
        <v>0</v>
      </c>
      <c r="Q27" s="5">
        <v>0.99035908503599379</v>
      </c>
      <c r="R27" s="5">
        <v>1.0649022419741867E-2</v>
      </c>
      <c r="S27" s="5">
        <v>0</v>
      </c>
      <c r="T27" s="5">
        <v>0</v>
      </c>
      <c r="U27" s="5">
        <v>0</v>
      </c>
      <c r="V27" s="5">
        <v>33050</v>
      </c>
      <c r="W27" s="5">
        <v>356</v>
      </c>
      <c r="X27" s="5">
        <v>0</v>
      </c>
      <c r="Y27" s="5">
        <v>0</v>
      </c>
      <c r="Z27" s="5">
        <v>0</v>
      </c>
      <c r="AA27" s="5">
        <v>33406</v>
      </c>
      <c r="AB27" s="5">
        <v>2.9329182581039062</v>
      </c>
      <c r="AC27" s="5">
        <v>3.1592099845234208E-2</v>
      </c>
      <c r="AD27" s="5">
        <v>0</v>
      </c>
      <c r="AE27" s="5">
        <v>0</v>
      </c>
      <c r="AF27" s="5">
        <v>0</v>
      </c>
      <c r="AG27" s="5">
        <v>2.9645103579491403</v>
      </c>
    </row>
    <row r="28" spans="1:33" x14ac:dyDescent="0.35">
      <c r="A28" s="5" t="s">
        <v>86</v>
      </c>
      <c r="B28" s="6" t="s">
        <v>87</v>
      </c>
      <c r="C28" s="7" t="s">
        <v>34</v>
      </c>
      <c r="D28" t="s">
        <v>6863</v>
      </c>
      <c r="E28" s="5">
        <v>1184819</v>
      </c>
      <c r="F28" s="5">
        <v>708044</v>
      </c>
      <c r="G28" s="5">
        <v>59.76</v>
      </c>
      <c r="H28" s="5">
        <v>6310</v>
      </c>
      <c r="I28" s="8">
        <v>5.3257079999999997</v>
      </c>
      <c r="J28" s="5">
        <v>25</v>
      </c>
      <c r="K28" s="9">
        <v>43497</v>
      </c>
      <c r="L28" s="5">
        <v>6113</v>
      </c>
      <c r="M28" s="5">
        <v>185</v>
      </c>
      <c r="N28" s="5">
        <v>12</v>
      </c>
      <c r="O28" s="5">
        <v>0</v>
      </c>
      <c r="P28" s="5">
        <v>0</v>
      </c>
      <c r="Q28" s="5">
        <v>5.1594378550647821</v>
      </c>
      <c r="R28" s="5">
        <v>0.15614199299639861</v>
      </c>
      <c r="S28" s="5">
        <v>1.0128129275442072E-2</v>
      </c>
      <c r="T28" s="5">
        <v>0</v>
      </c>
      <c r="U28" s="5">
        <v>0</v>
      </c>
      <c r="V28" s="5">
        <v>183539</v>
      </c>
      <c r="W28" s="5">
        <v>6048</v>
      </c>
      <c r="X28" s="5">
        <v>370</v>
      </c>
      <c r="Y28" s="5">
        <v>0</v>
      </c>
      <c r="Z28" s="5">
        <v>0</v>
      </c>
      <c r="AA28" s="5">
        <v>189957</v>
      </c>
      <c r="AB28" s="5">
        <v>15.490889325711354</v>
      </c>
      <c r="AC28" s="5">
        <v>0.51045771548228036</v>
      </c>
      <c r="AD28" s="5">
        <v>3.1228398599279721E-2</v>
      </c>
      <c r="AE28" s="5">
        <v>0</v>
      </c>
      <c r="AF28" s="5">
        <v>0</v>
      </c>
      <c r="AG28" s="5">
        <v>16.032575439792915</v>
      </c>
    </row>
    <row r="29" spans="1:33" x14ac:dyDescent="0.35">
      <c r="A29" s="5" t="s">
        <v>88</v>
      </c>
      <c r="B29" s="6" t="s">
        <v>89</v>
      </c>
      <c r="C29" s="7" t="s">
        <v>34</v>
      </c>
      <c r="D29" t="s">
        <v>6863</v>
      </c>
      <c r="E29" s="5">
        <v>1631483</v>
      </c>
      <c r="F29" s="5">
        <v>960905</v>
      </c>
      <c r="G29" s="5">
        <v>58.9</v>
      </c>
      <c r="H29" s="5">
        <v>7569</v>
      </c>
      <c r="I29" s="8">
        <v>4.6393374999999999</v>
      </c>
      <c r="J29" s="5">
        <v>25</v>
      </c>
      <c r="K29" s="9">
        <v>43497</v>
      </c>
      <c r="L29" s="5">
        <v>7384</v>
      </c>
      <c r="M29" s="5">
        <v>170</v>
      </c>
      <c r="N29" s="5">
        <v>15</v>
      </c>
      <c r="O29" s="5">
        <v>0</v>
      </c>
      <c r="P29" s="5">
        <v>0</v>
      </c>
      <c r="Q29" s="5">
        <v>4.5259435740366278</v>
      </c>
      <c r="R29" s="5">
        <v>0.10419967600030157</v>
      </c>
      <c r="S29" s="5">
        <v>9.1940890588501391E-3</v>
      </c>
      <c r="T29" s="5">
        <v>0</v>
      </c>
      <c r="U29" s="5">
        <v>0</v>
      </c>
      <c r="V29" s="5">
        <v>222053</v>
      </c>
      <c r="W29" s="5">
        <v>5340</v>
      </c>
      <c r="X29" s="5">
        <v>479</v>
      </c>
      <c r="Y29" s="5">
        <v>0</v>
      </c>
      <c r="Z29" s="5">
        <v>0</v>
      </c>
      <c r="AA29" s="5">
        <v>227872</v>
      </c>
      <c r="AB29" s="5">
        <v>13.610500385232331</v>
      </c>
      <c r="AC29" s="5">
        <v>0.32730957049506493</v>
      </c>
      <c r="AD29" s="5">
        <v>2.935979106126144E-2</v>
      </c>
      <c r="AE29" s="5">
        <v>0</v>
      </c>
      <c r="AF29" s="5">
        <v>0</v>
      </c>
      <c r="AG29" s="5">
        <v>13.967169746788658</v>
      </c>
    </row>
    <row r="30" spans="1:33" x14ac:dyDescent="0.35">
      <c r="A30" s="5" t="s">
        <v>90</v>
      </c>
      <c r="B30" s="6" t="s">
        <v>91</v>
      </c>
      <c r="C30" s="7" t="s">
        <v>34</v>
      </c>
      <c r="D30" t="s">
        <v>6863</v>
      </c>
      <c r="E30" s="5">
        <v>1724111</v>
      </c>
      <c r="F30" s="5">
        <v>633874</v>
      </c>
      <c r="G30" s="5">
        <v>36.770000000000003</v>
      </c>
      <c r="H30" s="5">
        <v>417</v>
      </c>
      <c r="I30" s="8">
        <v>0.24186377000000001</v>
      </c>
      <c r="J30" s="5">
        <v>25</v>
      </c>
      <c r="K30" s="9">
        <v>43497</v>
      </c>
      <c r="L30" s="5">
        <v>414</v>
      </c>
      <c r="M30" s="5">
        <v>3</v>
      </c>
      <c r="N30" s="5">
        <v>0</v>
      </c>
      <c r="O30" s="5">
        <v>0</v>
      </c>
      <c r="P30" s="5">
        <v>0</v>
      </c>
      <c r="Q30" s="5">
        <v>0.24012375073298645</v>
      </c>
      <c r="R30" s="5">
        <v>1.7400271792245394E-3</v>
      </c>
      <c r="S30" s="5">
        <v>0</v>
      </c>
      <c r="T30" s="5">
        <v>0</v>
      </c>
      <c r="U30" s="5">
        <v>0</v>
      </c>
      <c r="V30" s="5">
        <v>12263</v>
      </c>
      <c r="W30" s="5">
        <v>83</v>
      </c>
      <c r="X30" s="5">
        <v>0</v>
      </c>
      <c r="Y30" s="5">
        <v>0</v>
      </c>
      <c r="Z30" s="5">
        <v>0</v>
      </c>
      <c r="AA30" s="5">
        <v>12346</v>
      </c>
      <c r="AB30" s="5">
        <v>0.71126510996101755</v>
      </c>
      <c r="AC30" s="5">
        <v>4.8140751958545593E-3</v>
      </c>
      <c r="AD30" s="5">
        <v>0</v>
      </c>
      <c r="AE30" s="5">
        <v>0</v>
      </c>
      <c r="AF30" s="5">
        <v>0</v>
      </c>
      <c r="AG30" s="5">
        <v>0.71607918515687219</v>
      </c>
    </row>
    <row r="31" spans="1:33" x14ac:dyDescent="0.35">
      <c r="A31" s="5" t="s">
        <v>92</v>
      </c>
      <c r="B31" s="6" t="s">
        <v>93</v>
      </c>
      <c r="C31" s="7" t="s">
        <v>34</v>
      </c>
      <c r="D31" t="s">
        <v>6863</v>
      </c>
      <c r="E31" s="5">
        <v>200493</v>
      </c>
      <c r="F31" s="5">
        <v>76534</v>
      </c>
      <c r="G31" s="5">
        <v>38.17</v>
      </c>
      <c r="H31" s="5">
        <v>137</v>
      </c>
      <c r="I31" s="8">
        <v>0.68331562999999995</v>
      </c>
      <c r="J31" s="5">
        <v>25</v>
      </c>
      <c r="K31" s="9">
        <v>43497</v>
      </c>
      <c r="L31" s="5">
        <v>135</v>
      </c>
      <c r="M31" s="5">
        <v>2</v>
      </c>
      <c r="N31" s="5">
        <v>0</v>
      </c>
      <c r="O31" s="5">
        <v>0</v>
      </c>
      <c r="P31" s="5">
        <v>0</v>
      </c>
      <c r="Q31" s="5">
        <v>0.6733402163666562</v>
      </c>
      <c r="R31" s="5">
        <v>9.975410612839351E-3</v>
      </c>
      <c r="S31" s="5">
        <v>0</v>
      </c>
      <c r="T31" s="5">
        <v>0</v>
      </c>
      <c r="U31" s="5">
        <v>0</v>
      </c>
      <c r="V31" s="5">
        <v>4051</v>
      </c>
      <c r="W31" s="5">
        <v>104</v>
      </c>
      <c r="X31" s="5">
        <v>0</v>
      </c>
      <c r="Y31" s="5">
        <v>0</v>
      </c>
      <c r="Z31" s="5">
        <v>0</v>
      </c>
      <c r="AA31" s="5">
        <v>4155</v>
      </c>
      <c r="AB31" s="5">
        <v>2.0205194196306104</v>
      </c>
      <c r="AC31" s="5">
        <v>5.1872135186764624E-2</v>
      </c>
      <c r="AD31" s="5">
        <v>0</v>
      </c>
      <c r="AE31" s="5">
        <v>0</v>
      </c>
      <c r="AF31" s="5">
        <v>0</v>
      </c>
      <c r="AG31" s="5">
        <v>2.0723915548173752</v>
      </c>
    </row>
    <row r="32" spans="1:33" x14ac:dyDescent="0.35">
      <c r="A32" s="5" t="s">
        <v>94</v>
      </c>
      <c r="B32" s="6" t="s">
        <v>95</v>
      </c>
      <c r="C32" s="7" t="s">
        <v>34</v>
      </c>
      <c r="D32" t="s">
        <v>6863</v>
      </c>
      <c r="E32" s="5">
        <v>3264811</v>
      </c>
      <c r="F32" s="5">
        <v>1316293</v>
      </c>
      <c r="G32" s="5">
        <v>40.32</v>
      </c>
      <c r="H32" s="5">
        <v>1070</v>
      </c>
      <c r="I32" s="8">
        <v>0.32773718000000002</v>
      </c>
      <c r="J32" s="5">
        <v>25</v>
      </c>
      <c r="K32" s="9">
        <v>43497</v>
      </c>
      <c r="L32" s="5">
        <v>1060</v>
      </c>
      <c r="M32" s="5">
        <v>9</v>
      </c>
      <c r="N32" s="5">
        <v>1</v>
      </c>
      <c r="O32" s="5">
        <v>0</v>
      </c>
      <c r="P32" s="5">
        <v>0</v>
      </c>
      <c r="Q32" s="5">
        <v>0.32467423075945284</v>
      </c>
      <c r="R32" s="5">
        <v>2.756667997014222E-3</v>
      </c>
      <c r="S32" s="5">
        <v>3.062964441126914E-4</v>
      </c>
      <c r="T32" s="5">
        <v>0</v>
      </c>
      <c r="U32" s="5">
        <v>0</v>
      </c>
      <c r="V32" s="5">
        <v>31315</v>
      </c>
      <c r="W32" s="5">
        <v>311</v>
      </c>
      <c r="X32" s="5">
        <v>28</v>
      </c>
      <c r="Y32" s="5">
        <v>0</v>
      </c>
      <c r="Z32" s="5">
        <v>0</v>
      </c>
      <c r="AA32" s="5">
        <v>31654</v>
      </c>
      <c r="AB32" s="5">
        <v>0.95916731473889305</v>
      </c>
      <c r="AC32" s="5">
        <v>9.5258194119047009E-3</v>
      </c>
      <c r="AD32" s="5">
        <v>8.5763004351553586E-4</v>
      </c>
      <c r="AE32" s="5">
        <v>0</v>
      </c>
      <c r="AF32" s="5">
        <v>0</v>
      </c>
      <c r="AG32" s="5">
        <v>0.96955076419431319</v>
      </c>
    </row>
    <row r="33" spans="1:33" x14ac:dyDescent="0.35">
      <c r="A33" s="5" t="s">
        <v>96</v>
      </c>
      <c r="B33" s="6" t="s">
        <v>97</v>
      </c>
      <c r="C33" s="7" t="s">
        <v>34</v>
      </c>
      <c r="D33" t="s">
        <v>6863</v>
      </c>
      <c r="E33" s="5">
        <v>907597</v>
      </c>
      <c r="F33" s="5">
        <v>351581</v>
      </c>
      <c r="G33" s="5">
        <v>38.74</v>
      </c>
      <c r="H33" s="5">
        <v>370</v>
      </c>
      <c r="I33" s="8">
        <v>0.40766993000000001</v>
      </c>
      <c r="J33" s="5">
        <v>25</v>
      </c>
      <c r="K33" s="9">
        <v>43497</v>
      </c>
      <c r="L33" s="5">
        <v>366</v>
      </c>
      <c r="M33" s="5">
        <v>4</v>
      </c>
      <c r="N33" s="5">
        <v>0</v>
      </c>
      <c r="O33" s="5">
        <v>0</v>
      </c>
      <c r="P33" s="5">
        <v>0</v>
      </c>
      <c r="Q33" s="5">
        <v>0.40326268156461514</v>
      </c>
      <c r="R33" s="5">
        <v>4.4072424214712039E-3</v>
      </c>
      <c r="S33" s="5">
        <v>0</v>
      </c>
      <c r="T33" s="5">
        <v>0</v>
      </c>
      <c r="U33" s="5">
        <v>0</v>
      </c>
      <c r="V33" s="5">
        <v>10877</v>
      </c>
      <c r="W33" s="5">
        <v>110</v>
      </c>
      <c r="X33" s="5">
        <v>0</v>
      </c>
      <c r="Y33" s="5">
        <v>0</v>
      </c>
      <c r="Z33" s="5">
        <v>0</v>
      </c>
      <c r="AA33" s="5">
        <v>10987</v>
      </c>
      <c r="AB33" s="5">
        <v>1.198439395458557</v>
      </c>
      <c r="AC33" s="5">
        <v>1.2119916659045811E-2</v>
      </c>
      <c r="AD33" s="5">
        <v>0</v>
      </c>
      <c r="AE33" s="5">
        <v>0</v>
      </c>
      <c r="AF33" s="5">
        <v>0</v>
      </c>
      <c r="AG33" s="5">
        <v>1.2105593121176028</v>
      </c>
    </row>
    <row r="34" spans="1:33" x14ac:dyDescent="0.35">
      <c r="A34" s="5" t="s">
        <v>98</v>
      </c>
      <c r="B34" s="6" t="s">
        <v>99</v>
      </c>
      <c r="C34" s="7" t="s">
        <v>34</v>
      </c>
      <c r="D34" t="s">
        <v>6863</v>
      </c>
      <c r="E34" s="5">
        <v>320667</v>
      </c>
      <c r="F34" s="5">
        <v>143387</v>
      </c>
      <c r="G34" s="5">
        <v>44.72</v>
      </c>
      <c r="H34" s="5">
        <v>148</v>
      </c>
      <c r="I34" s="8">
        <v>0.461538</v>
      </c>
      <c r="J34" s="5">
        <v>25</v>
      </c>
      <c r="K34" s="9">
        <v>43497</v>
      </c>
      <c r="L34" s="5">
        <v>148</v>
      </c>
      <c r="M34" s="5">
        <v>0</v>
      </c>
      <c r="N34" s="5">
        <v>0</v>
      </c>
      <c r="O34" s="5">
        <v>0</v>
      </c>
      <c r="P34" s="5">
        <v>0</v>
      </c>
      <c r="Q34" s="5">
        <v>0.46153798176924971</v>
      </c>
      <c r="R34" s="5">
        <v>0</v>
      </c>
      <c r="S34" s="5">
        <v>0</v>
      </c>
      <c r="T34" s="5">
        <v>0</v>
      </c>
      <c r="U34" s="5">
        <v>0</v>
      </c>
      <c r="V34" s="5">
        <v>4284</v>
      </c>
      <c r="W34" s="5">
        <v>0</v>
      </c>
      <c r="X34" s="5">
        <v>0</v>
      </c>
      <c r="Y34" s="5">
        <v>0</v>
      </c>
      <c r="Z34" s="5">
        <v>0</v>
      </c>
      <c r="AA34" s="5">
        <v>4284</v>
      </c>
      <c r="AB34" s="5">
        <v>1.3359653472293689</v>
      </c>
      <c r="AC34" s="5">
        <v>0</v>
      </c>
      <c r="AD34" s="5">
        <v>0</v>
      </c>
      <c r="AE34" s="5">
        <v>0</v>
      </c>
      <c r="AF34" s="5">
        <v>0</v>
      </c>
      <c r="AG34" s="5">
        <v>1.3359653472293689</v>
      </c>
    </row>
    <row r="35" spans="1:33" x14ac:dyDescent="0.35">
      <c r="A35" s="5" t="s">
        <v>100</v>
      </c>
      <c r="B35" s="6" t="s">
        <v>101</v>
      </c>
      <c r="C35" s="7" t="s">
        <v>34</v>
      </c>
      <c r="D35" t="s">
        <v>6863</v>
      </c>
      <c r="E35" s="5">
        <v>859377</v>
      </c>
      <c r="F35" s="5">
        <v>462821</v>
      </c>
      <c r="G35" s="5">
        <v>53.86</v>
      </c>
      <c r="H35" s="5">
        <v>3088</v>
      </c>
      <c r="I35" s="8">
        <v>3.5933008000000002</v>
      </c>
      <c r="J35" s="5">
        <v>25</v>
      </c>
      <c r="K35" s="9">
        <v>43497</v>
      </c>
      <c r="L35" s="5">
        <v>3008</v>
      </c>
      <c r="M35" s="5">
        <v>74</v>
      </c>
      <c r="N35" s="5">
        <v>6</v>
      </c>
      <c r="O35" s="5">
        <v>0</v>
      </c>
      <c r="P35" s="5">
        <v>0</v>
      </c>
      <c r="Q35" s="5">
        <v>3.5002100358748258</v>
      </c>
      <c r="R35" s="5">
        <v>8.6108890510218444E-2</v>
      </c>
      <c r="S35" s="5">
        <v>6.9818019332609556E-3</v>
      </c>
      <c r="T35" s="5">
        <v>0</v>
      </c>
      <c r="U35" s="5">
        <v>0</v>
      </c>
      <c r="V35" s="5">
        <v>90096</v>
      </c>
      <c r="W35" s="5">
        <v>2221</v>
      </c>
      <c r="X35" s="5">
        <v>170</v>
      </c>
      <c r="Y35" s="5">
        <v>0</v>
      </c>
      <c r="Z35" s="5">
        <v>0</v>
      </c>
      <c r="AA35" s="5">
        <v>92487</v>
      </c>
      <c r="AB35" s="5">
        <v>10.48387378298465</v>
      </c>
      <c r="AC35" s="5">
        <v>0.25844303489620968</v>
      </c>
      <c r="AD35" s="5">
        <v>1.9781772144239373E-2</v>
      </c>
      <c r="AE35" s="5">
        <v>0</v>
      </c>
      <c r="AF35" s="5">
        <v>0</v>
      </c>
      <c r="AG35" s="5">
        <v>10.762098590025099</v>
      </c>
    </row>
    <row r="36" spans="1:33" x14ac:dyDescent="0.35">
      <c r="A36" s="5" t="s">
        <v>102</v>
      </c>
      <c r="B36" s="6" t="s">
        <v>103</v>
      </c>
      <c r="C36" s="7" t="s">
        <v>34</v>
      </c>
      <c r="D36" t="s">
        <v>6863</v>
      </c>
      <c r="E36" s="5">
        <v>597004</v>
      </c>
      <c r="F36" s="5">
        <v>264554</v>
      </c>
      <c r="G36" s="5">
        <v>44.31</v>
      </c>
      <c r="H36" s="5">
        <v>518</v>
      </c>
      <c r="I36" s="8">
        <v>0.86766589999999999</v>
      </c>
      <c r="J36" s="5">
        <v>25</v>
      </c>
      <c r="K36" s="9">
        <v>43497</v>
      </c>
      <c r="L36" s="5">
        <v>514</v>
      </c>
      <c r="M36" s="5">
        <v>4</v>
      </c>
      <c r="N36" s="5">
        <v>0</v>
      </c>
      <c r="O36" s="5">
        <v>0</v>
      </c>
      <c r="P36" s="5">
        <v>0</v>
      </c>
      <c r="Q36" s="5">
        <v>0.86096575567332878</v>
      </c>
      <c r="R36" s="5">
        <v>6.7001226122438036E-3</v>
      </c>
      <c r="S36" s="5">
        <v>0</v>
      </c>
      <c r="T36" s="5">
        <v>0</v>
      </c>
      <c r="U36" s="5">
        <v>0</v>
      </c>
      <c r="V36" s="5">
        <v>15265</v>
      </c>
      <c r="W36" s="5">
        <v>111</v>
      </c>
      <c r="X36" s="5">
        <v>0</v>
      </c>
      <c r="Y36" s="5">
        <v>0</v>
      </c>
      <c r="Z36" s="5">
        <v>0</v>
      </c>
      <c r="AA36" s="5">
        <v>15376</v>
      </c>
      <c r="AB36" s="5">
        <v>2.5569342918975417</v>
      </c>
      <c r="AC36" s="5">
        <v>1.8592840248976557E-2</v>
      </c>
      <c r="AD36" s="5">
        <v>0</v>
      </c>
      <c r="AE36" s="5">
        <v>0</v>
      </c>
      <c r="AF36" s="5">
        <v>0</v>
      </c>
      <c r="AG36" s="5">
        <v>2.5755271321465183</v>
      </c>
    </row>
    <row r="37" spans="1:33" x14ac:dyDescent="0.35">
      <c r="A37" s="5" t="s">
        <v>104</v>
      </c>
      <c r="B37" s="6" t="s">
        <v>105</v>
      </c>
      <c r="C37" s="7" t="s">
        <v>34</v>
      </c>
      <c r="D37" t="s">
        <v>6863</v>
      </c>
      <c r="E37" s="5">
        <v>1599602</v>
      </c>
      <c r="F37" s="5">
        <v>685104</v>
      </c>
      <c r="G37" s="5">
        <v>42.83</v>
      </c>
      <c r="H37" s="5">
        <v>950</v>
      </c>
      <c r="I37" s="8">
        <v>0.59389769999999997</v>
      </c>
      <c r="J37" s="5">
        <v>25</v>
      </c>
      <c r="K37" s="9">
        <v>43497</v>
      </c>
      <c r="L37" s="5">
        <v>938</v>
      </c>
      <c r="M37" s="5">
        <v>12</v>
      </c>
      <c r="N37" s="5">
        <v>0</v>
      </c>
      <c r="O37" s="5">
        <v>0</v>
      </c>
      <c r="P37" s="5">
        <v>0</v>
      </c>
      <c r="Q37" s="5">
        <v>0.58639586597166049</v>
      </c>
      <c r="R37" s="5">
        <v>7.5018660891896854E-3</v>
      </c>
      <c r="S37" s="5">
        <v>0</v>
      </c>
      <c r="T37" s="5">
        <v>0</v>
      </c>
      <c r="U37" s="5">
        <v>0</v>
      </c>
      <c r="V37" s="5">
        <v>27712</v>
      </c>
      <c r="W37" s="5">
        <v>348</v>
      </c>
      <c r="X37" s="5">
        <v>0</v>
      </c>
      <c r="Y37" s="5">
        <v>0</v>
      </c>
      <c r="Z37" s="5">
        <v>0</v>
      </c>
      <c r="AA37" s="5">
        <v>28060</v>
      </c>
      <c r="AB37" s="5">
        <v>1.7324309421968715</v>
      </c>
      <c r="AC37" s="5">
        <v>2.1755411658650088E-2</v>
      </c>
      <c r="AD37" s="5">
        <v>0</v>
      </c>
      <c r="AE37" s="5">
        <v>0</v>
      </c>
      <c r="AF37" s="5">
        <v>0</v>
      </c>
      <c r="AG37" s="5">
        <v>1.7541863538555216</v>
      </c>
    </row>
    <row r="38" spans="1:33" x14ac:dyDescent="0.35">
      <c r="A38" s="5" t="s">
        <v>106</v>
      </c>
      <c r="B38" s="6" t="s">
        <v>107</v>
      </c>
      <c r="C38" s="7" t="s">
        <v>34</v>
      </c>
      <c r="D38" t="s">
        <v>6863</v>
      </c>
      <c r="E38" s="5">
        <v>735249</v>
      </c>
      <c r="F38" s="5">
        <v>281792</v>
      </c>
      <c r="G38" s="5">
        <v>38.33</v>
      </c>
      <c r="H38" s="5">
        <v>310</v>
      </c>
      <c r="I38" s="8">
        <v>0.42162588000000001</v>
      </c>
      <c r="J38" s="5">
        <v>25</v>
      </c>
      <c r="K38" s="9">
        <v>43497</v>
      </c>
      <c r="L38" s="5">
        <v>308</v>
      </c>
      <c r="M38" s="5">
        <v>2</v>
      </c>
      <c r="N38" s="5">
        <v>0</v>
      </c>
      <c r="O38" s="5">
        <v>0</v>
      </c>
      <c r="P38" s="5">
        <v>0</v>
      </c>
      <c r="Q38" s="5">
        <v>0.41890570405400079</v>
      </c>
      <c r="R38" s="5">
        <v>2.7201669094415633E-3</v>
      </c>
      <c r="S38" s="5">
        <v>0</v>
      </c>
      <c r="T38" s="5">
        <v>0</v>
      </c>
      <c r="U38" s="5">
        <v>0</v>
      </c>
      <c r="V38" s="5">
        <v>9184</v>
      </c>
      <c r="W38" s="5">
        <v>57</v>
      </c>
      <c r="X38" s="5">
        <v>0</v>
      </c>
      <c r="Y38" s="5">
        <v>0</v>
      </c>
      <c r="Z38" s="5">
        <v>0</v>
      </c>
      <c r="AA38" s="5">
        <v>9241</v>
      </c>
      <c r="AB38" s="5">
        <v>1.2491006448155659</v>
      </c>
      <c r="AC38" s="5">
        <v>7.7524756919084559E-3</v>
      </c>
      <c r="AD38" s="5">
        <v>0</v>
      </c>
      <c r="AE38" s="5">
        <v>0</v>
      </c>
      <c r="AF38" s="5">
        <v>0</v>
      </c>
      <c r="AG38" s="5">
        <v>1.2568531205074744</v>
      </c>
    </row>
    <row r="39" spans="1:33" x14ac:dyDescent="0.35">
      <c r="A39" s="5" t="s">
        <v>108</v>
      </c>
      <c r="B39" s="6" t="s">
        <v>109</v>
      </c>
      <c r="C39" s="7" t="s">
        <v>34</v>
      </c>
      <c r="D39" t="s">
        <v>6863</v>
      </c>
      <c r="E39" s="5">
        <v>1251171</v>
      </c>
      <c r="F39" s="5">
        <v>585741</v>
      </c>
      <c r="G39" s="5">
        <v>46.82</v>
      </c>
      <c r="H39" s="5">
        <v>765</v>
      </c>
      <c r="I39" s="8">
        <v>0.61142724999999998</v>
      </c>
      <c r="J39" s="5">
        <v>25</v>
      </c>
      <c r="K39" s="9">
        <v>43497</v>
      </c>
      <c r="L39" s="5">
        <v>757</v>
      </c>
      <c r="M39" s="5">
        <v>8</v>
      </c>
      <c r="N39" s="5">
        <v>0</v>
      </c>
      <c r="O39" s="5">
        <v>0</v>
      </c>
      <c r="P39" s="5">
        <v>0</v>
      </c>
      <c r="Q39" s="5">
        <v>0.60503320489365553</v>
      </c>
      <c r="R39" s="5">
        <v>6.3940100913464264E-3</v>
      </c>
      <c r="S39" s="5">
        <v>0</v>
      </c>
      <c r="T39" s="5">
        <v>0</v>
      </c>
      <c r="U39" s="5">
        <v>0</v>
      </c>
      <c r="V39" s="5">
        <v>21706</v>
      </c>
      <c r="W39" s="5">
        <v>219</v>
      </c>
      <c r="X39" s="5">
        <v>0</v>
      </c>
      <c r="Y39" s="5">
        <v>0</v>
      </c>
      <c r="Z39" s="5">
        <v>0</v>
      </c>
      <c r="AA39" s="5">
        <v>21925</v>
      </c>
      <c r="AB39" s="5">
        <v>1.7348547880345693</v>
      </c>
      <c r="AC39" s="5">
        <v>1.7503602625060843E-2</v>
      </c>
      <c r="AD39" s="5">
        <v>0</v>
      </c>
      <c r="AE39" s="5">
        <v>0</v>
      </c>
      <c r="AF39" s="5">
        <v>0</v>
      </c>
      <c r="AG39" s="5">
        <v>1.7523583906596301</v>
      </c>
    </row>
    <row r="40" spans="1:33" x14ac:dyDescent="0.35">
      <c r="A40" s="5" t="s">
        <v>110</v>
      </c>
      <c r="B40" s="6" t="s">
        <v>111</v>
      </c>
      <c r="C40" s="7" t="s">
        <v>34</v>
      </c>
      <c r="D40" t="s">
        <v>6863</v>
      </c>
      <c r="E40" s="5">
        <v>1036406</v>
      </c>
      <c r="F40" s="5">
        <v>645117</v>
      </c>
      <c r="G40" s="5">
        <v>62.25</v>
      </c>
      <c r="H40" s="5">
        <v>3908</v>
      </c>
      <c r="I40" s="8">
        <v>3.7707229999999998</v>
      </c>
      <c r="J40" s="5">
        <v>25</v>
      </c>
      <c r="K40" s="9">
        <v>43497</v>
      </c>
      <c r="L40" s="5">
        <v>3847</v>
      </c>
      <c r="M40" s="5">
        <v>57</v>
      </c>
      <c r="N40" s="5">
        <v>4</v>
      </c>
      <c r="O40" s="5">
        <v>0</v>
      </c>
      <c r="P40" s="5">
        <v>0</v>
      </c>
      <c r="Q40" s="5">
        <v>3.7118658132044775</v>
      </c>
      <c r="R40" s="5">
        <v>5.4997751846284179E-2</v>
      </c>
      <c r="S40" s="5">
        <v>3.8594913576339772E-3</v>
      </c>
      <c r="T40" s="5">
        <v>0</v>
      </c>
      <c r="U40" s="5">
        <v>0</v>
      </c>
      <c r="V40" s="5">
        <v>115211</v>
      </c>
      <c r="W40" s="5">
        <v>1725</v>
      </c>
      <c r="X40" s="5">
        <v>116</v>
      </c>
      <c r="Y40" s="5">
        <v>0</v>
      </c>
      <c r="Z40" s="5">
        <v>0</v>
      </c>
      <c r="AA40" s="5">
        <v>117052</v>
      </c>
      <c r="AB40" s="5">
        <v>11.116396470109205</v>
      </c>
      <c r="AC40" s="5">
        <v>0.16644056479796526</v>
      </c>
      <c r="AD40" s="5">
        <v>1.1192524937138534E-2</v>
      </c>
      <c r="AE40" s="5">
        <v>0</v>
      </c>
      <c r="AF40" s="5">
        <v>0</v>
      </c>
      <c r="AG40" s="5">
        <v>11.294029559844308</v>
      </c>
    </row>
    <row r="41" spans="1:33" x14ac:dyDescent="0.35">
      <c r="A41" s="5" t="s">
        <v>112</v>
      </c>
      <c r="B41" s="6" t="s">
        <v>113</v>
      </c>
      <c r="C41" s="7" t="s">
        <v>34</v>
      </c>
      <c r="D41" t="s">
        <v>6863</v>
      </c>
      <c r="E41" s="5">
        <v>721938</v>
      </c>
      <c r="F41" s="5">
        <v>389842</v>
      </c>
      <c r="G41" s="5">
        <v>54</v>
      </c>
      <c r="H41" s="5">
        <v>2070</v>
      </c>
      <c r="I41" s="8">
        <v>2.8672822</v>
      </c>
      <c r="J41" s="5">
        <v>25</v>
      </c>
      <c r="K41" s="9">
        <v>43497</v>
      </c>
      <c r="L41" s="5">
        <v>2034</v>
      </c>
      <c r="M41" s="5">
        <v>34</v>
      </c>
      <c r="N41" s="5">
        <v>2</v>
      </c>
      <c r="O41" s="5">
        <v>0</v>
      </c>
      <c r="P41" s="5">
        <v>0</v>
      </c>
      <c r="Q41" s="5">
        <v>2.8174164540445301</v>
      </c>
      <c r="R41" s="5">
        <v>4.7095456950596866E-2</v>
      </c>
      <c r="S41" s="5">
        <v>2.7703209970939332E-3</v>
      </c>
      <c r="T41" s="5">
        <v>0</v>
      </c>
      <c r="U41" s="5">
        <v>0</v>
      </c>
      <c r="V41" s="5">
        <v>60811</v>
      </c>
      <c r="W41" s="5">
        <v>990</v>
      </c>
      <c r="X41" s="5">
        <v>56</v>
      </c>
      <c r="Y41" s="5">
        <v>0</v>
      </c>
      <c r="Z41" s="5">
        <v>0</v>
      </c>
      <c r="AA41" s="5">
        <v>61857</v>
      </c>
      <c r="AB41" s="5">
        <v>8.4232995077139581</v>
      </c>
      <c r="AC41" s="5">
        <v>0.1371308893561497</v>
      </c>
      <c r="AD41" s="5">
        <v>7.7568987918630134E-3</v>
      </c>
      <c r="AE41" s="5">
        <v>0</v>
      </c>
      <c r="AF41" s="5">
        <v>0</v>
      </c>
      <c r="AG41" s="5">
        <v>8.5681872958619714</v>
      </c>
    </row>
    <row r="42" spans="1:33" x14ac:dyDescent="0.35">
      <c r="A42" s="5" t="s">
        <v>114</v>
      </c>
      <c r="B42" s="6" t="s">
        <v>115</v>
      </c>
      <c r="C42" s="7" t="s">
        <v>34</v>
      </c>
      <c r="D42" t="s">
        <v>6863</v>
      </c>
      <c r="E42" s="5">
        <v>919095</v>
      </c>
      <c r="F42" s="5">
        <v>354561</v>
      </c>
      <c r="G42" s="5">
        <v>38.58</v>
      </c>
      <c r="H42" s="5">
        <v>407</v>
      </c>
      <c r="I42" s="8">
        <v>0.44282693000000001</v>
      </c>
      <c r="J42" s="5">
        <v>25</v>
      </c>
      <c r="K42" s="9">
        <v>43497</v>
      </c>
      <c r="L42" s="5">
        <v>403</v>
      </c>
      <c r="M42" s="5">
        <v>4</v>
      </c>
      <c r="N42" s="5">
        <v>0</v>
      </c>
      <c r="O42" s="5">
        <v>0</v>
      </c>
      <c r="P42" s="5">
        <v>0</v>
      </c>
      <c r="Q42" s="5">
        <v>0.43847480401917099</v>
      </c>
      <c r="R42" s="5">
        <v>4.352107235922293E-3</v>
      </c>
      <c r="S42" s="5">
        <v>0</v>
      </c>
      <c r="T42" s="5">
        <v>0</v>
      </c>
      <c r="U42" s="5">
        <v>0</v>
      </c>
      <c r="V42" s="5">
        <v>11882</v>
      </c>
      <c r="W42" s="5">
        <v>111</v>
      </c>
      <c r="X42" s="5">
        <v>0</v>
      </c>
      <c r="Y42" s="5">
        <v>0</v>
      </c>
      <c r="Z42" s="5">
        <v>0</v>
      </c>
      <c r="AA42" s="5">
        <v>11993</v>
      </c>
      <c r="AB42" s="5">
        <v>1.2927934544307171</v>
      </c>
      <c r="AC42" s="5">
        <v>1.2077097579684363E-2</v>
      </c>
      <c r="AD42" s="5">
        <v>0</v>
      </c>
      <c r="AE42" s="5">
        <v>0</v>
      </c>
      <c r="AF42" s="5">
        <v>0</v>
      </c>
      <c r="AG42" s="5">
        <v>1.3048705520104016</v>
      </c>
    </row>
    <row r="43" spans="1:33" x14ac:dyDescent="0.35">
      <c r="A43" s="5" t="s">
        <v>116</v>
      </c>
      <c r="B43" s="6" t="s">
        <v>117</v>
      </c>
      <c r="C43" s="7" t="s">
        <v>34</v>
      </c>
      <c r="D43" t="s">
        <v>6863</v>
      </c>
      <c r="E43" s="5">
        <v>1029926</v>
      </c>
      <c r="F43" s="5">
        <v>373669</v>
      </c>
      <c r="G43" s="5">
        <v>36.28</v>
      </c>
      <c r="H43" s="5">
        <v>596</v>
      </c>
      <c r="I43" s="8">
        <v>0.57868235999999995</v>
      </c>
      <c r="J43" s="5">
        <v>25</v>
      </c>
      <c r="K43" s="9">
        <v>43497</v>
      </c>
      <c r="L43" s="5">
        <v>588</v>
      </c>
      <c r="M43" s="5">
        <v>8</v>
      </c>
      <c r="N43" s="5">
        <v>0</v>
      </c>
      <c r="O43" s="5">
        <v>0</v>
      </c>
      <c r="P43" s="5">
        <v>0</v>
      </c>
      <c r="Q43" s="5">
        <v>0.57091480358783053</v>
      </c>
      <c r="R43" s="5">
        <v>7.7675483481337492E-3</v>
      </c>
      <c r="S43" s="5">
        <v>0</v>
      </c>
      <c r="T43" s="5">
        <v>0</v>
      </c>
      <c r="U43" s="5">
        <v>0</v>
      </c>
      <c r="V43" s="5">
        <v>17714</v>
      </c>
      <c r="W43" s="5">
        <v>251</v>
      </c>
      <c r="X43" s="5">
        <v>0</v>
      </c>
      <c r="Y43" s="5">
        <v>0</v>
      </c>
      <c r="Z43" s="5">
        <v>0</v>
      </c>
      <c r="AA43" s="5">
        <v>17965</v>
      </c>
      <c r="AB43" s="5">
        <v>1.7199293929855155</v>
      </c>
      <c r="AC43" s="5">
        <v>2.4370682942269638E-2</v>
      </c>
      <c r="AD43" s="5">
        <v>0</v>
      </c>
      <c r="AE43" s="5">
        <v>0</v>
      </c>
      <c r="AF43" s="5">
        <v>0</v>
      </c>
      <c r="AG43" s="5">
        <v>1.7443000759277851</v>
      </c>
    </row>
    <row r="44" spans="1:33" x14ac:dyDescent="0.35">
      <c r="A44" s="5" t="s">
        <v>118</v>
      </c>
      <c r="B44" s="6" t="s">
        <v>119</v>
      </c>
      <c r="C44" s="7" t="s">
        <v>34</v>
      </c>
      <c r="D44" t="s">
        <v>6863</v>
      </c>
      <c r="E44" s="5">
        <v>2421389</v>
      </c>
      <c r="F44" s="5">
        <v>1143197</v>
      </c>
      <c r="G44" s="5">
        <v>47.21</v>
      </c>
      <c r="H44" s="5">
        <v>3178</v>
      </c>
      <c r="I44" s="8">
        <v>1.3124697999999999</v>
      </c>
      <c r="J44" s="5">
        <v>25</v>
      </c>
      <c r="K44" s="9">
        <v>43497</v>
      </c>
      <c r="L44" s="5">
        <v>3132</v>
      </c>
      <c r="M44" s="5">
        <v>45</v>
      </c>
      <c r="N44" s="5">
        <v>1</v>
      </c>
      <c r="O44" s="5">
        <v>0</v>
      </c>
      <c r="P44" s="5">
        <v>0</v>
      </c>
      <c r="Q44" s="5">
        <v>1.2934724655972254</v>
      </c>
      <c r="R44" s="5">
        <v>1.8584374505707262E-2</v>
      </c>
      <c r="S44" s="5">
        <v>4.12986100126828E-4</v>
      </c>
      <c r="T44" s="5">
        <v>0</v>
      </c>
      <c r="U44" s="5">
        <v>0</v>
      </c>
      <c r="V44" s="5">
        <v>92682</v>
      </c>
      <c r="W44" s="5">
        <v>1314</v>
      </c>
      <c r="X44" s="5">
        <v>28</v>
      </c>
      <c r="Y44" s="5">
        <v>0</v>
      </c>
      <c r="Z44" s="5">
        <v>0</v>
      </c>
      <c r="AA44" s="5">
        <v>94024</v>
      </c>
      <c r="AB44" s="5">
        <v>3.8276377731954674</v>
      </c>
      <c r="AC44" s="5">
        <v>5.4266373556665207E-2</v>
      </c>
      <c r="AD44" s="5">
        <v>1.1563610803551185E-3</v>
      </c>
      <c r="AE44" s="5">
        <v>0</v>
      </c>
      <c r="AF44" s="5">
        <v>0</v>
      </c>
      <c r="AG44" s="5">
        <v>3.883060507832488</v>
      </c>
    </row>
    <row r="45" spans="1:33" x14ac:dyDescent="0.35">
      <c r="A45" s="5" t="s">
        <v>120</v>
      </c>
      <c r="B45" s="6" t="s">
        <v>121</v>
      </c>
      <c r="C45" s="7" t="s">
        <v>34</v>
      </c>
      <c r="D45" t="s">
        <v>6863</v>
      </c>
      <c r="E45" s="5">
        <v>1889860</v>
      </c>
      <c r="F45" s="5">
        <v>816925</v>
      </c>
      <c r="G45" s="5">
        <v>43.23</v>
      </c>
      <c r="H45" s="5">
        <v>1163</v>
      </c>
      <c r="I45" s="8">
        <v>0.61538946999999999</v>
      </c>
      <c r="J45" s="5">
        <v>25</v>
      </c>
      <c r="K45" s="9">
        <v>43497</v>
      </c>
      <c r="L45" s="5">
        <v>1153</v>
      </c>
      <c r="M45" s="5">
        <v>10</v>
      </c>
      <c r="N45" s="5">
        <v>0</v>
      </c>
      <c r="O45" s="5">
        <v>0</v>
      </c>
      <c r="P45" s="5">
        <v>0</v>
      </c>
      <c r="Q45" s="5">
        <v>0.61009810250494745</v>
      </c>
      <c r="R45" s="5">
        <v>5.291397246356873E-3</v>
      </c>
      <c r="S45" s="5">
        <v>0</v>
      </c>
      <c r="T45" s="5">
        <v>0</v>
      </c>
      <c r="U45" s="5">
        <v>0</v>
      </c>
      <c r="V45" s="5">
        <v>34754</v>
      </c>
      <c r="W45" s="5">
        <v>290</v>
      </c>
      <c r="X45" s="5">
        <v>0</v>
      </c>
      <c r="Y45" s="5">
        <v>0</v>
      </c>
      <c r="Z45" s="5">
        <v>0</v>
      </c>
      <c r="AA45" s="5">
        <v>35044</v>
      </c>
      <c r="AB45" s="5">
        <v>1.8389721989988677</v>
      </c>
      <c r="AC45" s="5">
        <v>1.5345052014434932E-2</v>
      </c>
      <c r="AD45" s="5">
        <v>0</v>
      </c>
      <c r="AE45" s="5">
        <v>0</v>
      </c>
      <c r="AF45" s="5">
        <v>0</v>
      </c>
      <c r="AG45" s="5">
        <v>1.8543172510133026</v>
      </c>
    </row>
    <row r="46" spans="1:33" x14ac:dyDescent="0.35">
      <c r="A46" s="5" t="s">
        <v>122</v>
      </c>
      <c r="B46" s="6" t="s">
        <v>123</v>
      </c>
      <c r="C46" s="7" t="s">
        <v>34</v>
      </c>
      <c r="D46" t="s">
        <v>6863</v>
      </c>
      <c r="E46" s="5">
        <v>1931714</v>
      </c>
      <c r="F46" s="5">
        <v>909311</v>
      </c>
      <c r="G46" s="5">
        <v>47.07</v>
      </c>
      <c r="H46" s="5">
        <v>3966</v>
      </c>
      <c r="I46" s="8">
        <v>2.053099</v>
      </c>
      <c r="J46" s="5">
        <v>25</v>
      </c>
      <c r="K46" s="9">
        <v>43497</v>
      </c>
      <c r="L46" s="5">
        <v>3916</v>
      </c>
      <c r="M46" s="5">
        <v>48</v>
      </c>
      <c r="N46" s="5">
        <v>2</v>
      </c>
      <c r="O46" s="5">
        <v>0</v>
      </c>
      <c r="P46" s="5">
        <v>0</v>
      </c>
      <c r="Q46" s="5">
        <v>2.0272152088766764</v>
      </c>
      <c r="R46" s="5">
        <v>2.4848398883064469E-2</v>
      </c>
      <c r="S46" s="5">
        <v>1.0353499534610196E-3</v>
      </c>
      <c r="T46" s="5">
        <v>0</v>
      </c>
      <c r="U46" s="5">
        <v>0</v>
      </c>
      <c r="V46" s="5">
        <v>117827</v>
      </c>
      <c r="W46" s="5">
        <v>1503</v>
      </c>
      <c r="X46" s="5">
        <v>58</v>
      </c>
      <c r="Y46" s="5">
        <v>0</v>
      </c>
      <c r="Z46" s="5">
        <v>0</v>
      </c>
      <c r="AA46" s="5">
        <v>119388</v>
      </c>
      <c r="AB46" s="5">
        <v>6.0996089483225777</v>
      </c>
      <c r="AC46" s="5">
        <v>7.7806549002595621E-2</v>
      </c>
      <c r="AD46" s="5">
        <v>3.002514865036957E-3</v>
      </c>
      <c r="AE46" s="5">
        <v>0</v>
      </c>
      <c r="AF46" s="5">
        <v>0</v>
      </c>
      <c r="AG46" s="5">
        <v>6.1804180121902101</v>
      </c>
    </row>
    <row r="47" spans="1:33" x14ac:dyDescent="0.35">
      <c r="A47" s="5" t="s">
        <v>124</v>
      </c>
      <c r="B47" s="6" t="s">
        <v>125</v>
      </c>
      <c r="C47" s="7" t="s">
        <v>34</v>
      </c>
      <c r="D47" t="s">
        <v>6863</v>
      </c>
      <c r="E47" s="5">
        <v>606224</v>
      </c>
      <c r="F47" s="5">
        <v>263006</v>
      </c>
      <c r="G47" s="5">
        <v>43.38</v>
      </c>
      <c r="H47" s="5">
        <v>256</v>
      </c>
      <c r="I47" s="8">
        <v>0.42228615000000003</v>
      </c>
      <c r="J47" s="5">
        <v>25</v>
      </c>
      <c r="K47" s="9">
        <v>43497</v>
      </c>
      <c r="L47" s="5">
        <v>254</v>
      </c>
      <c r="M47" s="5">
        <v>2</v>
      </c>
      <c r="N47" s="5">
        <v>0</v>
      </c>
      <c r="O47" s="5">
        <v>0</v>
      </c>
      <c r="P47" s="5">
        <v>0</v>
      </c>
      <c r="Q47" s="5">
        <v>0.41898704109372115</v>
      </c>
      <c r="R47" s="5">
        <v>3.2991105597930796E-3</v>
      </c>
      <c r="S47" s="5">
        <v>0</v>
      </c>
      <c r="T47" s="5">
        <v>0</v>
      </c>
      <c r="U47" s="5">
        <v>0</v>
      </c>
      <c r="V47" s="5">
        <v>7571</v>
      </c>
      <c r="W47" s="5">
        <v>54</v>
      </c>
      <c r="X47" s="5">
        <v>0</v>
      </c>
      <c r="Y47" s="5">
        <v>0</v>
      </c>
      <c r="Z47" s="5">
        <v>0</v>
      </c>
      <c r="AA47" s="5">
        <v>7625</v>
      </c>
      <c r="AB47" s="5">
        <v>1.2488783024096703</v>
      </c>
      <c r="AC47" s="5">
        <v>8.9075985114413156E-3</v>
      </c>
      <c r="AD47" s="5">
        <v>0</v>
      </c>
      <c r="AE47" s="5">
        <v>0</v>
      </c>
      <c r="AF47" s="5">
        <v>0</v>
      </c>
      <c r="AG47" s="5">
        <v>1.2577859009211116</v>
      </c>
    </row>
    <row r="48" spans="1:33" x14ac:dyDescent="0.35">
      <c r="A48" s="5" t="s">
        <v>126</v>
      </c>
      <c r="B48" s="6" t="s">
        <v>127</v>
      </c>
      <c r="C48" s="7" t="s">
        <v>34</v>
      </c>
      <c r="D48" t="s">
        <v>6863</v>
      </c>
      <c r="E48" s="5">
        <v>1116001</v>
      </c>
      <c r="F48" s="5">
        <v>567571</v>
      </c>
      <c r="G48" s="5">
        <v>50.86</v>
      </c>
      <c r="H48" s="5">
        <v>2248</v>
      </c>
      <c r="I48" s="8">
        <v>2.014335</v>
      </c>
      <c r="J48" s="5">
        <v>25</v>
      </c>
      <c r="K48" s="9">
        <v>43497</v>
      </c>
      <c r="L48" s="5">
        <v>2219</v>
      </c>
      <c r="M48" s="5">
        <v>26</v>
      </c>
      <c r="N48" s="5">
        <v>3</v>
      </c>
      <c r="O48" s="5">
        <v>0</v>
      </c>
      <c r="P48" s="5">
        <v>0</v>
      </c>
      <c r="Q48" s="5">
        <v>1.9883494728051319</v>
      </c>
      <c r="R48" s="5">
        <v>2.32974701635572E-2</v>
      </c>
      <c r="S48" s="5">
        <v>2.6881696342566002E-3</v>
      </c>
      <c r="T48" s="5">
        <v>0</v>
      </c>
      <c r="U48" s="5">
        <v>0</v>
      </c>
      <c r="V48" s="5">
        <v>64984</v>
      </c>
      <c r="W48" s="5">
        <v>750</v>
      </c>
      <c r="X48" s="5">
        <v>85</v>
      </c>
      <c r="Y48" s="5">
        <v>0</v>
      </c>
      <c r="Z48" s="5">
        <v>0</v>
      </c>
      <c r="AA48" s="5">
        <v>65819</v>
      </c>
      <c r="AB48" s="5">
        <v>5.8229338504176971</v>
      </c>
      <c r="AC48" s="5">
        <v>6.7204240856415007E-2</v>
      </c>
      <c r="AD48" s="5">
        <v>7.6164806303937E-3</v>
      </c>
      <c r="AE48" s="5">
        <v>0</v>
      </c>
      <c r="AF48" s="5">
        <v>0</v>
      </c>
      <c r="AG48" s="5">
        <v>5.897754571904505</v>
      </c>
    </row>
    <row r="49" spans="1:33" x14ac:dyDescent="0.35">
      <c r="A49" s="5" t="s">
        <v>128</v>
      </c>
      <c r="B49" s="6" t="s">
        <v>129</v>
      </c>
      <c r="C49" s="7" t="s">
        <v>34</v>
      </c>
      <c r="D49" t="s">
        <v>6863</v>
      </c>
      <c r="E49" s="5">
        <v>784285</v>
      </c>
      <c r="F49" s="5">
        <v>351427</v>
      </c>
      <c r="G49" s="5">
        <v>44.81</v>
      </c>
      <c r="H49" s="5">
        <v>637</v>
      </c>
      <c r="I49" s="8">
        <v>0.8122047</v>
      </c>
      <c r="J49" s="5">
        <v>25</v>
      </c>
      <c r="K49" s="9">
        <v>43497</v>
      </c>
      <c r="L49" s="5">
        <v>622</v>
      </c>
      <c r="M49" s="5">
        <v>15</v>
      </c>
      <c r="N49" s="5">
        <v>0</v>
      </c>
      <c r="O49" s="5">
        <v>0</v>
      </c>
      <c r="P49" s="5">
        <v>0</v>
      </c>
      <c r="Q49" s="5">
        <v>0.79307904652007888</v>
      </c>
      <c r="R49" s="5">
        <v>1.9125700478780035E-2</v>
      </c>
      <c r="S49" s="5">
        <v>0</v>
      </c>
      <c r="T49" s="5">
        <v>0</v>
      </c>
      <c r="U49" s="5">
        <v>0</v>
      </c>
      <c r="V49" s="5">
        <v>18461</v>
      </c>
      <c r="W49" s="5">
        <v>419</v>
      </c>
      <c r="X49" s="5">
        <v>0</v>
      </c>
      <c r="Y49" s="5">
        <v>0</v>
      </c>
      <c r="Z49" s="5">
        <v>0</v>
      </c>
      <c r="AA49" s="5">
        <v>18880</v>
      </c>
      <c r="AB49" s="5">
        <v>2.3538637102583881</v>
      </c>
      <c r="AC49" s="5">
        <v>5.3424456670725567E-2</v>
      </c>
      <c r="AD49" s="5">
        <v>0</v>
      </c>
      <c r="AE49" s="5">
        <v>0</v>
      </c>
      <c r="AF49" s="5">
        <v>0</v>
      </c>
      <c r="AG49" s="5">
        <v>2.407288166929114</v>
      </c>
    </row>
    <row r="50" spans="1:33" x14ac:dyDescent="0.35">
      <c r="A50" s="5" t="s">
        <v>130</v>
      </c>
      <c r="B50" s="6" t="s">
        <v>131</v>
      </c>
      <c r="C50" s="7" t="s">
        <v>34</v>
      </c>
      <c r="D50" t="s">
        <v>6863</v>
      </c>
      <c r="E50" s="5">
        <v>421985</v>
      </c>
      <c r="F50" s="5">
        <v>176109</v>
      </c>
      <c r="G50" s="5">
        <v>41.73</v>
      </c>
      <c r="H50" s="5">
        <v>165</v>
      </c>
      <c r="I50" s="8">
        <v>0.39100915000000003</v>
      </c>
      <c r="J50" s="5">
        <v>25</v>
      </c>
      <c r="K50" s="9">
        <v>43497</v>
      </c>
      <c r="L50" s="5">
        <v>163</v>
      </c>
      <c r="M50" s="5">
        <v>2</v>
      </c>
      <c r="N50" s="5">
        <v>0</v>
      </c>
      <c r="O50" s="5">
        <v>0</v>
      </c>
      <c r="P50" s="5">
        <v>0</v>
      </c>
      <c r="Q50" s="5">
        <v>0.38626965413462566</v>
      </c>
      <c r="R50" s="5">
        <v>4.7395049587070628E-3</v>
      </c>
      <c r="S50" s="5">
        <v>0</v>
      </c>
      <c r="T50" s="5">
        <v>0</v>
      </c>
      <c r="U50" s="5">
        <v>0</v>
      </c>
      <c r="V50" s="5">
        <v>4843</v>
      </c>
      <c r="W50" s="5">
        <v>59</v>
      </c>
      <c r="X50" s="5">
        <v>0</v>
      </c>
      <c r="Y50" s="5">
        <v>0</v>
      </c>
      <c r="Z50" s="5">
        <v>0</v>
      </c>
      <c r="AA50" s="5">
        <v>4902</v>
      </c>
      <c r="AB50" s="5">
        <v>1.1476711257509153</v>
      </c>
      <c r="AC50" s="5">
        <v>1.3981539628185836E-2</v>
      </c>
      <c r="AD50" s="5">
        <v>0</v>
      </c>
      <c r="AE50" s="5">
        <v>0</v>
      </c>
      <c r="AF50" s="5">
        <v>0</v>
      </c>
      <c r="AG50" s="5">
        <v>1.1616526653791011</v>
      </c>
    </row>
    <row r="51" spans="1:33" x14ac:dyDescent="0.35">
      <c r="A51" s="5" t="s">
        <v>132</v>
      </c>
      <c r="B51" s="6" t="s">
        <v>133</v>
      </c>
      <c r="C51" s="7" t="s">
        <v>34</v>
      </c>
      <c r="D51" t="s">
        <v>6863</v>
      </c>
      <c r="E51" s="5">
        <v>1310867</v>
      </c>
      <c r="F51" s="5">
        <v>438299</v>
      </c>
      <c r="G51" s="5">
        <v>33.44</v>
      </c>
      <c r="H51" s="5">
        <v>570</v>
      </c>
      <c r="I51" s="8">
        <v>0.43482669999999901</v>
      </c>
      <c r="J51" s="5">
        <v>25</v>
      </c>
      <c r="K51" s="9">
        <v>43497</v>
      </c>
      <c r="L51" s="5">
        <v>564</v>
      </c>
      <c r="M51" s="5">
        <v>6</v>
      </c>
      <c r="N51" s="5">
        <v>0</v>
      </c>
      <c r="O51" s="5">
        <v>0</v>
      </c>
      <c r="P51" s="5">
        <v>0</v>
      </c>
      <c r="Q51" s="5">
        <v>0.43024959816670955</v>
      </c>
      <c r="R51" s="5">
        <v>4.577123384752229E-3</v>
      </c>
      <c r="S51" s="5">
        <v>0</v>
      </c>
      <c r="T51" s="5">
        <v>0</v>
      </c>
      <c r="U51" s="5">
        <v>0</v>
      </c>
      <c r="V51" s="5">
        <v>16984</v>
      </c>
      <c r="W51" s="5">
        <v>174</v>
      </c>
      <c r="X51" s="5">
        <v>0</v>
      </c>
      <c r="Y51" s="5">
        <v>0</v>
      </c>
      <c r="Z51" s="5">
        <v>0</v>
      </c>
      <c r="AA51" s="5">
        <v>17158</v>
      </c>
      <c r="AB51" s="5">
        <v>1.2956310594438643</v>
      </c>
      <c r="AC51" s="5">
        <v>1.3273657815781464E-2</v>
      </c>
      <c r="AD51" s="5">
        <v>0</v>
      </c>
      <c r="AE51" s="5">
        <v>0</v>
      </c>
      <c r="AF51" s="5">
        <v>0</v>
      </c>
      <c r="AG51" s="5">
        <v>1.3089047172596457</v>
      </c>
    </row>
    <row r="52" spans="1:33" x14ac:dyDescent="0.35">
      <c r="A52" s="5" t="s">
        <v>134</v>
      </c>
      <c r="B52" s="6" t="s">
        <v>135</v>
      </c>
      <c r="C52" s="7" t="s">
        <v>34</v>
      </c>
      <c r="D52" t="s">
        <v>6863</v>
      </c>
      <c r="E52" s="5">
        <v>818882</v>
      </c>
      <c r="F52" s="5">
        <v>413379</v>
      </c>
      <c r="G52" s="5">
        <v>50.48</v>
      </c>
      <c r="H52" s="5">
        <v>1499</v>
      </c>
      <c r="I52" s="8">
        <v>1.8305446000000001</v>
      </c>
      <c r="J52" s="5">
        <v>25</v>
      </c>
      <c r="K52" s="9">
        <v>43497</v>
      </c>
      <c r="L52" s="5">
        <v>1481</v>
      </c>
      <c r="M52" s="5">
        <v>18</v>
      </c>
      <c r="N52" s="5">
        <v>0</v>
      </c>
      <c r="O52" s="5">
        <v>0</v>
      </c>
      <c r="P52" s="5">
        <v>0</v>
      </c>
      <c r="Q52" s="5">
        <v>1.808563382758444</v>
      </c>
      <c r="R52" s="5">
        <v>2.1981188986935848E-2</v>
      </c>
      <c r="S52" s="5">
        <v>0</v>
      </c>
      <c r="T52" s="5">
        <v>0</v>
      </c>
      <c r="U52" s="5">
        <v>0</v>
      </c>
      <c r="V52" s="5">
        <v>43451</v>
      </c>
      <c r="W52" s="5">
        <v>529</v>
      </c>
      <c r="X52" s="5">
        <v>0</v>
      </c>
      <c r="Y52" s="5">
        <v>0</v>
      </c>
      <c r="Z52" s="5">
        <v>0</v>
      </c>
      <c r="AA52" s="5">
        <v>43980</v>
      </c>
      <c r="AB52" s="5">
        <v>5.306136903729719</v>
      </c>
      <c r="AC52" s="5">
        <v>6.4600272078272569E-2</v>
      </c>
      <c r="AD52" s="5">
        <v>0</v>
      </c>
      <c r="AE52" s="5">
        <v>0</v>
      </c>
      <c r="AF52" s="5">
        <v>0</v>
      </c>
      <c r="AG52" s="5">
        <v>5.3707371758079923</v>
      </c>
    </row>
    <row r="53" spans="1:33" x14ac:dyDescent="0.35">
      <c r="A53" s="5" t="s">
        <v>136</v>
      </c>
      <c r="B53" s="6" t="s">
        <v>137</v>
      </c>
      <c r="C53" s="7" t="s">
        <v>34</v>
      </c>
      <c r="D53" t="s">
        <v>6863</v>
      </c>
      <c r="E53" s="5">
        <v>1574458</v>
      </c>
      <c r="F53" s="5">
        <v>673692</v>
      </c>
      <c r="G53" s="5">
        <v>42.79</v>
      </c>
      <c r="H53" s="5">
        <v>1363</v>
      </c>
      <c r="I53" s="8">
        <v>0.86569470000000004</v>
      </c>
      <c r="J53" s="5">
        <v>25</v>
      </c>
      <c r="K53" s="9">
        <v>43497</v>
      </c>
      <c r="L53" s="5">
        <v>1347</v>
      </c>
      <c r="M53" s="5">
        <v>15</v>
      </c>
      <c r="N53" s="5">
        <v>1</v>
      </c>
      <c r="O53" s="5">
        <v>0</v>
      </c>
      <c r="P53" s="5">
        <v>0</v>
      </c>
      <c r="Q53" s="5">
        <v>0.85553250705957229</v>
      </c>
      <c r="R53" s="5">
        <v>9.5270880518883334E-3</v>
      </c>
      <c r="S53" s="5">
        <v>6.3513920345922219E-4</v>
      </c>
      <c r="T53" s="5">
        <v>0</v>
      </c>
      <c r="U53" s="5">
        <v>0</v>
      </c>
      <c r="V53" s="5">
        <v>40202</v>
      </c>
      <c r="W53" s="5">
        <v>428</v>
      </c>
      <c r="X53" s="5">
        <v>28</v>
      </c>
      <c r="Y53" s="5">
        <v>0</v>
      </c>
      <c r="Z53" s="5">
        <v>0</v>
      </c>
      <c r="AA53" s="5">
        <v>40658</v>
      </c>
      <c r="AB53" s="5">
        <v>2.5533866257467648</v>
      </c>
      <c r="AC53" s="5">
        <v>2.7183957908054709E-2</v>
      </c>
      <c r="AD53" s="5">
        <v>1.778389769685822E-3</v>
      </c>
      <c r="AE53" s="5">
        <v>0</v>
      </c>
      <c r="AF53" s="5">
        <v>0</v>
      </c>
      <c r="AG53" s="5">
        <v>2.5823489734245055</v>
      </c>
    </row>
    <row r="54" spans="1:33" x14ac:dyDescent="0.35">
      <c r="A54" s="5" t="s">
        <v>138</v>
      </c>
      <c r="B54" s="6" t="s">
        <v>139</v>
      </c>
      <c r="C54" s="7" t="s">
        <v>34</v>
      </c>
      <c r="D54" t="s">
        <v>6863</v>
      </c>
      <c r="E54" s="5">
        <v>3164738</v>
      </c>
      <c r="F54" s="5">
        <v>1358396</v>
      </c>
      <c r="G54" s="5">
        <v>42.92</v>
      </c>
      <c r="H54" s="5">
        <v>1671</v>
      </c>
      <c r="I54" s="8">
        <v>0.52800579999999997</v>
      </c>
      <c r="J54" s="5">
        <v>25</v>
      </c>
      <c r="K54" s="9">
        <v>43497</v>
      </c>
      <c r="L54" s="5">
        <v>1646</v>
      </c>
      <c r="M54" s="5">
        <v>24</v>
      </c>
      <c r="N54" s="5">
        <v>1</v>
      </c>
      <c r="O54" s="5">
        <v>0</v>
      </c>
      <c r="P54" s="5">
        <v>0</v>
      </c>
      <c r="Q54" s="5">
        <v>0.52010624576189246</v>
      </c>
      <c r="R54" s="5">
        <v>7.583566159347156E-3</v>
      </c>
      <c r="S54" s="5">
        <v>3.1598192330613154E-4</v>
      </c>
      <c r="T54" s="5">
        <v>0</v>
      </c>
      <c r="U54" s="5">
        <v>0</v>
      </c>
      <c r="V54" s="5">
        <v>48920</v>
      </c>
      <c r="W54" s="5">
        <v>706</v>
      </c>
      <c r="X54" s="5">
        <v>28</v>
      </c>
      <c r="Y54" s="5">
        <v>0</v>
      </c>
      <c r="Z54" s="5">
        <v>0</v>
      </c>
      <c r="AA54" s="5">
        <v>49654</v>
      </c>
      <c r="AB54" s="5">
        <v>1.5457835688135952</v>
      </c>
      <c r="AC54" s="5">
        <v>2.2308323785412885E-2</v>
      </c>
      <c r="AD54" s="5">
        <v>8.8474938525716818E-4</v>
      </c>
      <c r="AE54" s="5">
        <v>0</v>
      </c>
      <c r="AF54" s="5">
        <v>0</v>
      </c>
      <c r="AG54" s="5">
        <v>1.5689766419842655</v>
      </c>
    </row>
    <row r="55" spans="1:33" x14ac:dyDescent="0.35">
      <c r="A55" s="5" t="s">
        <v>140</v>
      </c>
      <c r="B55" s="6" t="s">
        <v>141</v>
      </c>
      <c r="C55" s="7" t="s">
        <v>34</v>
      </c>
      <c r="D55" t="s">
        <v>6863</v>
      </c>
      <c r="E55" s="5">
        <v>1227202</v>
      </c>
      <c r="F55" s="5">
        <v>627139</v>
      </c>
      <c r="G55" s="5">
        <v>51.1</v>
      </c>
      <c r="H55" s="5">
        <v>3729</v>
      </c>
      <c r="I55" s="8">
        <v>3.03861979999999</v>
      </c>
      <c r="J55" s="5">
        <v>25</v>
      </c>
      <c r="K55" s="9">
        <v>43497</v>
      </c>
      <c r="L55" s="5">
        <v>3677</v>
      </c>
      <c r="M55" s="5">
        <v>51</v>
      </c>
      <c r="N55" s="5">
        <v>1</v>
      </c>
      <c r="O55" s="5">
        <v>0</v>
      </c>
      <c r="P55" s="5">
        <v>0</v>
      </c>
      <c r="Q55" s="5">
        <v>2.9962467466643634</v>
      </c>
      <c r="R55" s="5">
        <v>4.155795052485247E-2</v>
      </c>
      <c r="S55" s="5">
        <v>8.1486177499710724E-4</v>
      </c>
      <c r="T55" s="5">
        <v>0</v>
      </c>
      <c r="U55" s="5">
        <v>0</v>
      </c>
      <c r="V55" s="5">
        <v>110958</v>
      </c>
      <c r="W55" s="5">
        <v>1526</v>
      </c>
      <c r="X55" s="5">
        <v>29</v>
      </c>
      <c r="Y55" s="5">
        <v>0</v>
      </c>
      <c r="Z55" s="5">
        <v>0</v>
      </c>
      <c r="AA55" s="5">
        <v>112513</v>
      </c>
      <c r="AB55" s="5">
        <v>9.0415432830129028</v>
      </c>
      <c r="AC55" s="5">
        <v>0.12434790686455857</v>
      </c>
      <c r="AD55" s="5">
        <v>2.363099147491611E-3</v>
      </c>
      <c r="AE55" s="5">
        <v>0</v>
      </c>
      <c r="AF55" s="5">
        <v>0</v>
      </c>
      <c r="AG55" s="5">
        <v>9.1682542890249525</v>
      </c>
    </row>
    <row r="56" spans="1:33" x14ac:dyDescent="0.35">
      <c r="A56" s="5" t="s">
        <v>142</v>
      </c>
      <c r="B56" s="6" t="s">
        <v>143</v>
      </c>
      <c r="C56" s="7" t="s">
        <v>34</v>
      </c>
      <c r="D56" t="s">
        <v>6863</v>
      </c>
      <c r="E56" s="5">
        <v>1805477</v>
      </c>
      <c r="F56" s="5">
        <v>972555</v>
      </c>
      <c r="G56" s="5">
        <v>53.87</v>
      </c>
      <c r="H56" s="5">
        <v>1907</v>
      </c>
      <c r="I56" s="8">
        <v>1.0562307</v>
      </c>
      <c r="J56" s="5">
        <v>25</v>
      </c>
      <c r="K56" s="9">
        <v>43497</v>
      </c>
      <c r="L56" s="5">
        <v>1893</v>
      </c>
      <c r="M56" s="5">
        <v>14</v>
      </c>
      <c r="N56" s="5">
        <v>0</v>
      </c>
      <c r="O56" s="5">
        <v>0</v>
      </c>
      <c r="P56" s="5">
        <v>0</v>
      </c>
      <c r="Q56" s="5">
        <v>1.048476386018764</v>
      </c>
      <c r="R56" s="5">
        <v>7.75418352047686E-3</v>
      </c>
      <c r="S56" s="5">
        <v>0</v>
      </c>
      <c r="T56" s="5">
        <v>0</v>
      </c>
      <c r="U56" s="5">
        <v>0</v>
      </c>
      <c r="V56" s="5">
        <v>55138</v>
      </c>
      <c r="W56" s="5">
        <v>419</v>
      </c>
      <c r="X56" s="5">
        <v>0</v>
      </c>
      <c r="Y56" s="5">
        <v>0</v>
      </c>
      <c r="Z56" s="5">
        <v>0</v>
      </c>
      <c r="AA56" s="5">
        <v>55557</v>
      </c>
      <c r="AB56" s="5">
        <v>3.0539297925146651</v>
      </c>
      <c r="AC56" s="5">
        <v>2.3207163536284318E-2</v>
      </c>
      <c r="AD56" s="5">
        <v>0</v>
      </c>
      <c r="AE56" s="5">
        <v>0</v>
      </c>
      <c r="AF56" s="5">
        <v>0</v>
      </c>
      <c r="AG56" s="5">
        <v>3.0771369560509494</v>
      </c>
    </row>
    <row r="57" spans="1:33" x14ac:dyDescent="0.35">
      <c r="A57" s="5" t="s">
        <v>144</v>
      </c>
      <c r="B57" s="6" t="s">
        <v>145</v>
      </c>
      <c r="C57" s="7" t="s">
        <v>34</v>
      </c>
      <c r="D57" t="s">
        <v>6863</v>
      </c>
      <c r="E57" s="5">
        <v>1775367</v>
      </c>
      <c r="F57" s="5">
        <v>810412</v>
      </c>
      <c r="G57" s="5">
        <v>45.65</v>
      </c>
      <c r="H57" s="5">
        <v>2217</v>
      </c>
      <c r="I57" s="8">
        <v>1.2487558000000001</v>
      </c>
      <c r="J57" s="5">
        <v>25</v>
      </c>
      <c r="K57" s="9">
        <v>43497</v>
      </c>
      <c r="L57" s="5">
        <v>2189</v>
      </c>
      <c r="M57" s="5">
        <v>28</v>
      </c>
      <c r="N57" s="5">
        <v>0</v>
      </c>
      <c r="O57" s="5">
        <v>0</v>
      </c>
      <c r="P57" s="5">
        <v>0</v>
      </c>
      <c r="Q57" s="5">
        <v>1.2329845040490219</v>
      </c>
      <c r="R57" s="5">
        <v>1.5771386986465331E-2</v>
      </c>
      <c r="S57" s="5">
        <v>0</v>
      </c>
      <c r="T57" s="5">
        <v>0</v>
      </c>
      <c r="U57" s="5">
        <v>0</v>
      </c>
      <c r="V57" s="5">
        <v>65349</v>
      </c>
      <c r="W57" s="5">
        <v>806</v>
      </c>
      <c r="X57" s="5">
        <v>0</v>
      </c>
      <c r="Y57" s="5">
        <v>0</v>
      </c>
      <c r="Z57" s="5">
        <v>0</v>
      </c>
      <c r="AA57" s="5">
        <v>66155</v>
      </c>
      <c r="AB57" s="5">
        <v>3.6808727434947253</v>
      </c>
      <c r="AC57" s="5">
        <v>4.539906396818235E-2</v>
      </c>
      <c r="AD57" s="5">
        <v>0</v>
      </c>
      <c r="AE57" s="5">
        <v>0</v>
      </c>
      <c r="AF57" s="5">
        <v>0</v>
      </c>
      <c r="AG57" s="5">
        <v>3.7262718074629078</v>
      </c>
    </row>
    <row r="58" spans="1:33" x14ac:dyDescent="0.35">
      <c r="A58" s="5" t="s">
        <v>146</v>
      </c>
      <c r="B58" s="6" t="s">
        <v>147</v>
      </c>
      <c r="C58" s="7" t="s">
        <v>34</v>
      </c>
      <c r="D58" t="s">
        <v>6863</v>
      </c>
      <c r="E58" s="5">
        <v>1622263</v>
      </c>
      <c r="F58" s="5">
        <v>803145</v>
      </c>
      <c r="G58" s="5">
        <v>49.51</v>
      </c>
      <c r="H58" s="5">
        <v>3092</v>
      </c>
      <c r="I58" s="8">
        <v>1.9059794999999899</v>
      </c>
      <c r="J58" s="5">
        <v>25</v>
      </c>
      <c r="K58" s="9">
        <v>43497</v>
      </c>
      <c r="L58" s="5">
        <v>3052</v>
      </c>
      <c r="M58" s="5">
        <v>37</v>
      </c>
      <c r="N58" s="5">
        <v>3</v>
      </c>
      <c r="O58" s="5">
        <v>0</v>
      </c>
      <c r="P58" s="5">
        <v>0</v>
      </c>
      <c r="Q58" s="5">
        <v>1.8813225722339719</v>
      </c>
      <c r="R58" s="5">
        <v>2.2807645862600576E-2</v>
      </c>
      <c r="S58" s="5">
        <v>1.8492685834541008E-3</v>
      </c>
      <c r="T58" s="5">
        <v>0</v>
      </c>
      <c r="U58" s="5">
        <v>0</v>
      </c>
      <c r="V58" s="5">
        <v>90907</v>
      </c>
      <c r="W58" s="5">
        <v>1087</v>
      </c>
      <c r="X58" s="5">
        <v>84</v>
      </c>
      <c r="Y58" s="5">
        <v>0</v>
      </c>
      <c r="Z58" s="5">
        <v>0</v>
      </c>
      <c r="AA58" s="5">
        <v>92078</v>
      </c>
      <c r="AB58" s="5">
        <v>5.6037153038687313</v>
      </c>
      <c r="AC58" s="5">
        <v>6.7005165007153589E-2</v>
      </c>
      <c r="AD58" s="5">
        <v>5.1779520336714827E-3</v>
      </c>
      <c r="AE58" s="5">
        <v>0</v>
      </c>
      <c r="AF58" s="5">
        <v>0</v>
      </c>
      <c r="AG58" s="5">
        <v>5.6758984209095562</v>
      </c>
    </row>
    <row r="59" spans="1:33" x14ac:dyDescent="0.35">
      <c r="A59" s="5" t="s">
        <v>148</v>
      </c>
      <c r="B59" s="6" t="s">
        <v>149</v>
      </c>
      <c r="C59" s="7" t="s">
        <v>34</v>
      </c>
      <c r="D59" t="s">
        <v>6863</v>
      </c>
      <c r="E59" s="5">
        <v>2076091</v>
      </c>
      <c r="F59" s="5">
        <v>932152</v>
      </c>
      <c r="G59" s="5">
        <v>44.9</v>
      </c>
      <c r="H59" s="5">
        <v>1567</v>
      </c>
      <c r="I59" s="8">
        <v>0.75478387000000002</v>
      </c>
      <c r="J59" s="5">
        <v>25</v>
      </c>
      <c r="K59" s="9">
        <v>43497</v>
      </c>
      <c r="L59" s="5">
        <v>1552</v>
      </c>
      <c r="M59" s="5">
        <v>14</v>
      </c>
      <c r="N59" s="5">
        <v>1</v>
      </c>
      <c r="O59" s="5">
        <v>0</v>
      </c>
      <c r="P59" s="5">
        <v>0</v>
      </c>
      <c r="Q59" s="5">
        <v>0.7475587534457786</v>
      </c>
      <c r="R59" s="5">
        <v>6.743442363557282E-3</v>
      </c>
      <c r="S59" s="5">
        <v>4.8167445453980577E-4</v>
      </c>
      <c r="T59" s="5">
        <v>0</v>
      </c>
      <c r="U59" s="5">
        <v>0</v>
      </c>
      <c r="V59" s="5">
        <v>46528</v>
      </c>
      <c r="W59" s="5">
        <v>418</v>
      </c>
      <c r="X59" s="5">
        <v>29</v>
      </c>
      <c r="Y59" s="5">
        <v>0</v>
      </c>
      <c r="Z59" s="5">
        <v>0</v>
      </c>
      <c r="AA59" s="5">
        <v>46975</v>
      </c>
      <c r="AB59" s="5">
        <v>2.2411349020828086</v>
      </c>
      <c r="AC59" s="5">
        <v>2.0133992199763882E-2</v>
      </c>
      <c r="AD59" s="5">
        <v>1.3968559181654369E-3</v>
      </c>
      <c r="AE59" s="5">
        <v>0</v>
      </c>
      <c r="AF59" s="5">
        <v>0</v>
      </c>
      <c r="AG59" s="5">
        <v>2.2626657502007377</v>
      </c>
    </row>
    <row r="60" spans="1:33" x14ac:dyDescent="0.35">
      <c r="A60" s="5" t="s">
        <v>150</v>
      </c>
      <c r="B60" s="6" t="s">
        <v>151</v>
      </c>
      <c r="C60" s="7" t="s">
        <v>34</v>
      </c>
      <c r="D60" t="s">
        <v>6863</v>
      </c>
      <c r="E60" s="5">
        <v>1057698</v>
      </c>
      <c r="F60" s="5">
        <v>548957</v>
      </c>
      <c r="G60" s="5">
        <v>51.9</v>
      </c>
      <c r="H60" s="5">
        <v>4550</v>
      </c>
      <c r="I60" s="8">
        <v>4.3017949999999896</v>
      </c>
      <c r="J60" s="5">
        <v>25</v>
      </c>
      <c r="K60" s="9">
        <v>43497</v>
      </c>
      <c r="L60" s="5">
        <v>4480</v>
      </c>
      <c r="M60" s="5">
        <v>67</v>
      </c>
      <c r="N60" s="5">
        <v>3</v>
      </c>
      <c r="O60" s="5">
        <v>0</v>
      </c>
      <c r="P60" s="5">
        <v>0</v>
      </c>
      <c r="Q60" s="5">
        <v>4.2356135683342506</v>
      </c>
      <c r="R60" s="5">
        <v>6.334511363357026E-2</v>
      </c>
      <c r="S60" s="5">
        <v>2.8363483716523996E-3</v>
      </c>
      <c r="T60" s="5">
        <v>0</v>
      </c>
      <c r="U60" s="5">
        <v>0</v>
      </c>
      <c r="V60" s="5">
        <v>136197</v>
      </c>
      <c r="W60" s="5">
        <v>2022</v>
      </c>
      <c r="X60" s="5">
        <v>87</v>
      </c>
      <c r="Y60" s="5">
        <v>0</v>
      </c>
      <c r="Z60" s="5">
        <v>0</v>
      </c>
      <c r="AA60" s="5">
        <v>138306</v>
      </c>
      <c r="AB60" s="5">
        <v>12.87673797246473</v>
      </c>
      <c r="AC60" s="5">
        <v>0.19116988024937176</v>
      </c>
      <c r="AD60" s="5">
        <v>8.2254102777919603E-3</v>
      </c>
      <c r="AE60" s="5">
        <v>0</v>
      </c>
      <c r="AF60" s="5">
        <v>0</v>
      </c>
      <c r="AG60" s="5">
        <v>13.076133262991894</v>
      </c>
    </row>
    <row r="61" spans="1:33" x14ac:dyDescent="0.35">
      <c r="A61" s="5" t="s">
        <v>152</v>
      </c>
      <c r="B61" s="6" t="s">
        <v>153</v>
      </c>
      <c r="C61" s="7" t="s">
        <v>34</v>
      </c>
      <c r="D61" t="s">
        <v>6863</v>
      </c>
      <c r="E61" s="5">
        <v>796725</v>
      </c>
      <c r="F61" s="5">
        <v>374503</v>
      </c>
      <c r="G61" s="5">
        <v>47.01</v>
      </c>
      <c r="H61" s="5">
        <v>446</v>
      </c>
      <c r="I61" s="8">
        <v>0.55979159999999994</v>
      </c>
      <c r="J61" s="5">
        <v>25</v>
      </c>
      <c r="K61" s="9">
        <v>43497</v>
      </c>
      <c r="L61" s="5">
        <v>445</v>
      </c>
      <c r="M61" s="5">
        <v>1</v>
      </c>
      <c r="N61" s="5">
        <v>0</v>
      </c>
      <c r="O61" s="5">
        <v>0</v>
      </c>
      <c r="P61" s="5">
        <v>0</v>
      </c>
      <c r="Q61" s="5">
        <v>0.55853650883303529</v>
      </c>
      <c r="R61" s="5">
        <v>1.2551382220967083E-3</v>
      </c>
      <c r="S61" s="5">
        <v>0</v>
      </c>
      <c r="T61" s="5">
        <v>0</v>
      </c>
      <c r="U61" s="5">
        <v>0</v>
      </c>
      <c r="V61" s="5">
        <v>12917</v>
      </c>
      <c r="W61" s="5">
        <v>33</v>
      </c>
      <c r="X61" s="5">
        <v>0</v>
      </c>
      <c r="Y61" s="5">
        <v>0</v>
      </c>
      <c r="Z61" s="5">
        <v>0</v>
      </c>
      <c r="AA61" s="5">
        <v>12950</v>
      </c>
      <c r="AB61" s="5">
        <v>1.6212620414823182</v>
      </c>
      <c r="AC61" s="5">
        <v>4.141956132919138E-3</v>
      </c>
      <c r="AD61" s="5">
        <v>0</v>
      </c>
      <c r="AE61" s="5">
        <v>0</v>
      </c>
      <c r="AF61" s="5">
        <v>0</v>
      </c>
      <c r="AG61" s="5">
        <v>1.6254039976152375</v>
      </c>
    </row>
    <row r="62" spans="1:33" x14ac:dyDescent="0.35">
      <c r="A62" s="5" t="s">
        <v>154</v>
      </c>
      <c r="B62" s="6" t="s">
        <v>155</v>
      </c>
      <c r="C62" s="7" t="s">
        <v>34</v>
      </c>
      <c r="D62" t="s">
        <v>6863</v>
      </c>
      <c r="E62" s="5">
        <v>1725730</v>
      </c>
      <c r="F62" s="5">
        <v>896364</v>
      </c>
      <c r="G62" s="5">
        <v>51.94</v>
      </c>
      <c r="H62" s="5">
        <v>5201</v>
      </c>
      <c r="I62" s="8">
        <v>3.0137969999999998</v>
      </c>
      <c r="J62" s="5">
        <v>25</v>
      </c>
      <c r="K62" s="9">
        <v>43497</v>
      </c>
      <c r="L62" s="5">
        <v>5103</v>
      </c>
      <c r="M62" s="5">
        <v>90</v>
      </c>
      <c r="N62" s="5">
        <v>7</v>
      </c>
      <c r="O62" s="5">
        <v>1</v>
      </c>
      <c r="P62" s="5">
        <v>0</v>
      </c>
      <c r="Q62" s="5">
        <v>2.9570094974300734</v>
      </c>
      <c r="R62" s="5">
        <v>5.2151842988184711E-2</v>
      </c>
      <c r="S62" s="5">
        <v>4.0562544546365884E-3</v>
      </c>
      <c r="T62" s="5">
        <v>5.7946492209094117E-4</v>
      </c>
      <c r="U62" s="5">
        <v>0</v>
      </c>
      <c r="V62" s="5">
        <v>151579</v>
      </c>
      <c r="W62" s="5">
        <v>2825</v>
      </c>
      <c r="X62" s="5">
        <v>253</v>
      </c>
      <c r="Y62" s="5">
        <v>69</v>
      </c>
      <c r="Z62" s="5">
        <v>0</v>
      </c>
      <c r="AA62" s="5">
        <v>154726</v>
      </c>
      <c r="AB62" s="5">
        <v>8.7834713425622777</v>
      </c>
      <c r="AC62" s="5">
        <v>0.16369884049069089</v>
      </c>
      <c r="AD62" s="5">
        <v>1.4660462528900813E-2</v>
      </c>
      <c r="AE62" s="5">
        <v>3.998307962427494E-3</v>
      </c>
      <c r="AF62" s="5">
        <v>0</v>
      </c>
      <c r="AG62" s="5">
        <v>8.9658289535442979</v>
      </c>
    </row>
    <row r="63" spans="1:33" x14ac:dyDescent="0.35">
      <c r="A63" s="5" t="s">
        <v>156</v>
      </c>
      <c r="B63" s="6" t="s">
        <v>157</v>
      </c>
      <c r="C63" s="7" t="s">
        <v>34</v>
      </c>
      <c r="D63" t="s">
        <v>6863</v>
      </c>
      <c r="E63" s="5">
        <v>2369190</v>
      </c>
      <c r="F63" s="5">
        <v>1050119</v>
      </c>
      <c r="G63" s="5">
        <v>44.32</v>
      </c>
      <c r="H63" s="5">
        <v>1543</v>
      </c>
      <c r="I63" s="8">
        <v>0.65127740000000001</v>
      </c>
      <c r="J63" s="5">
        <v>25</v>
      </c>
      <c r="K63" s="9">
        <v>43497</v>
      </c>
      <c r="L63" s="5">
        <v>1510</v>
      </c>
      <c r="M63" s="5">
        <v>32</v>
      </c>
      <c r="N63" s="5">
        <v>1</v>
      </c>
      <c r="O63" s="5">
        <v>0</v>
      </c>
      <c r="P63" s="5">
        <v>0</v>
      </c>
      <c r="Q63" s="5">
        <v>0.63734862970044615</v>
      </c>
      <c r="R63" s="5">
        <v>1.3506725927426673E-2</v>
      </c>
      <c r="S63" s="5">
        <v>4.2208518523208352E-4</v>
      </c>
      <c r="T63" s="5">
        <v>0</v>
      </c>
      <c r="U63" s="5">
        <v>0</v>
      </c>
      <c r="V63" s="5">
        <v>45270</v>
      </c>
      <c r="W63" s="5">
        <v>1004</v>
      </c>
      <c r="X63" s="5">
        <v>28</v>
      </c>
      <c r="Y63" s="5">
        <v>0</v>
      </c>
      <c r="Z63" s="5">
        <v>0</v>
      </c>
      <c r="AA63" s="5">
        <v>46302</v>
      </c>
      <c r="AB63" s="5">
        <v>1.9107796335456422</v>
      </c>
      <c r="AC63" s="5">
        <v>4.2377352597301188E-2</v>
      </c>
      <c r="AD63" s="5">
        <v>1.181838518649834E-3</v>
      </c>
      <c r="AE63" s="5">
        <v>0</v>
      </c>
      <c r="AF63" s="5">
        <v>0</v>
      </c>
      <c r="AG63" s="5">
        <v>1.9543388246615931</v>
      </c>
    </row>
    <row r="64" spans="1:33" x14ac:dyDescent="0.35">
      <c r="A64" s="5" t="s">
        <v>158</v>
      </c>
      <c r="B64" s="6" t="s">
        <v>159</v>
      </c>
      <c r="C64" s="7" t="s">
        <v>34</v>
      </c>
      <c r="D64" t="s">
        <v>6863</v>
      </c>
      <c r="E64" s="5">
        <v>678723</v>
      </c>
      <c r="F64" s="5">
        <v>277334</v>
      </c>
      <c r="G64" s="5">
        <v>40.86</v>
      </c>
      <c r="H64" s="5">
        <v>286</v>
      </c>
      <c r="I64" s="8">
        <v>0.42137954</v>
      </c>
      <c r="J64" s="5">
        <v>25</v>
      </c>
      <c r="K64" s="9">
        <v>43497</v>
      </c>
      <c r="L64" s="5">
        <v>281</v>
      </c>
      <c r="M64" s="5">
        <v>5</v>
      </c>
      <c r="N64" s="5">
        <v>0</v>
      </c>
      <c r="O64" s="5">
        <v>0</v>
      </c>
      <c r="P64" s="5">
        <v>0</v>
      </c>
      <c r="Q64" s="5">
        <v>0.41401278577564044</v>
      </c>
      <c r="R64" s="5">
        <v>7.3667755476092608E-3</v>
      </c>
      <c r="S64" s="5">
        <v>0</v>
      </c>
      <c r="T64" s="5">
        <v>0</v>
      </c>
      <c r="U64" s="5">
        <v>0</v>
      </c>
      <c r="V64" s="5">
        <v>8305</v>
      </c>
      <c r="W64" s="5">
        <v>146</v>
      </c>
      <c r="X64" s="5">
        <v>0</v>
      </c>
      <c r="Y64" s="5">
        <v>0</v>
      </c>
      <c r="Z64" s="5">
        <v>0</v>
      </c>
      <c r="AA64" s="5">
        <v>8451</v>
      </c>
      <c r="AB64" s="5">
        <v>1.2236214184578982</v>
      </c>
      <c r="AC64" s="5">
        <v>2.151098459901904E-2</v>
      </c>
      <c r="AD64" s="5">
        <v>0</v>
      </c>
      <c r="AE64" s="5">
        <v>0</v>
      </c>
      <c r="AF64" s="5">
        <v>0</v>
      </c>
      <c r="AG64" s="5">
        <v>1.2451324030569171</v>
      </c>
    </row>
    <row r="65" spans="1:33" x14ac:dyDescent="0.35">
      <c r="A65" s="5" t="s">
        <v>160</v>
      </c>
      <c r="B65" s="6" t="s">
        <v>161</v>
      </c>
      <c r="C65" s="7" t="s">
        <v>34</v>
      </c>
      <c r="D65" t="s">
        <v>6863</v>
      </c>
      <c r="E65" s="5">
        <v>1011763</v>
      </c>
      <c r="F65" s="5">
        <v>499551</v>
      </c>
      <c r="G65" s="5">
        <v>49.37</v>
      </c>
      <c r="H65" s="5">
        <v>3412</v>
      </c>
      <c r="I65" s="8">
        <v>3.37233139999999</v>
      </c>
      <c r="J65" s="5">
        <v>25</v>
      </c>
      <c r="K65" s="9">
        <v>43497</v>
      </c>
      <c r="L65" s="5">
        <v>3342</v>
      </c>
      <c r="M65" s="5">
        <v>69</v>
      </c>
      <c r="N65" s="5">
        <v>1</v>
      </c>
      <c r="O65" s="5">
        <v>0</v>
      </c>
      <c r="P65" s="5">
        <v>0</v>
      </c>
      <c r="Q65" s="5">
        <v>3.3031451041400013</v>
      </c>
      <c r="R65" s="5">
        <v>6.8197789403249581E-2</v>
      </c>
      <c r="S65" s="5">
        <v>9.883737594673851E-4</v>
      </c>
      <c r="T65" s="5">
        <v>0</v>
      </c>
      <c r="U65" s="5">
        <v>0</v>
      </c>
      <c r="V65" s="5">
        <v>101946</v>
      </c>
      <c r="W65" s="5">
        <v>2096</v>
      </c>
      <c r="X65" s="5">
        <v>33</v>
      </c>
      <c r="Y65" s="5">
        <v>0</v>
      </c>
      <c r="Z65" s="5">
        <v>0</v>
      </c>
      <c r="AA65" s="5">
        <v>104075</v>
      </c>
      <c r="AB65" s="5">
        <v>10.076075128266204</v>
      </c>
      <c r="AC65" s="5">
        <v>0.20716313998436392</v>
      </c>
      <c r="AD65" s="5">
        <v>3.2616334062423708E-3</v>
      </c>
      <c r="AE65" s="5">
        <v>0</v>
      </c>
      <c r="AF65" s="5">
        <v>0</v>
      </c>
      <c r="AG65" s="5">
        <v>10.286499901656811</v>
      </c>
    </row>
    <row r="66" spans="1:33" x14ac:dyDescent="0.35">
      <c r="A66" s="5" t="s">
        <v>162</v>
      </c>
      <c r="B66" s="6" t="s">
        <v>163</v>
      </c>
      <c r="C66" s="7" t="s">
        <v>34</v>
      </c>
      <c r="D66" t="s">
        <v>6863</v>
      </c>
      <c r="E66" s="5">
        <v>1257418</v>
      </c>
      <c r="F66" s="5">
        <v>537220</v>
      </c>
      <c r="G66" s="5">
        <v>42.72</v>
      </c>
      <c r="H66" s="5">
        <v>858</v>
      </c>
      <c r="I66" s="8">
        <v>0.68235064000000001</v>
      </c>
      <c r="J66" s="5">
        <v>25</v>
      </c>
      <c r="K66" s="9">
        <v>43497</v>
      </c>
      <c r="L66" s="5">
        <v>850</v>
      </c>
      <c r="M66" s="5">
        <v>7</v>
      </c>
      <c r="N66" s="5">
        <v>1</v>
      </c>
      <c r="O66" s="5">
        <v>0</v>
      </c>
      <c r="P66" s="5">
        <v>0</v>
      </c>
      <c r="Q66" s="5">
        <v>0.67598841435385848</v>
      </c>
      <c r="R66" s="5">
        <v>5.5669634123258933E-3</v>
      </c>
      <c r="S66" s="5">
        <v>7.9528048747512764E-4</v>
      </c>
      <c r="T66" s="5">
        <v>0</v>
      </c>
      <c r="U66" s="5">
        <v>0</v>
      </c>
      <c r="V66" s="5">
        <v>25156</v>
      </c>
      <c r="W66" s="5">
        <v>193</v>
      </c>
      <c r="X66" s="5">
        <v>28</v>
      </c>
      <c r="Y66" s="5">
        <v>0</v>
      </c>
      <c r="Z66" s="5">
        <v>0</v>
      </c>
      <c r="AA66" s="5">
        <v>25377</v>
      </c>
      <c r="AB66" s="5">
        <v>2.0006075942924308</v>
      </c>
      <c r="AC66" s="5">
        <v>1.5348913408269963E-2</v>
      </c>
      <c r="AD66" s="5">
        <v>2.2267853649303574E-3</v>
      </c>
      <c r="AE66" s="5">
        <v>0</v>
      </c>
      <c r="AF66" s="5">
        <v>0</v>
      </c>
      <c r="AG66" s="5">
        <v>2.0181832930656314</v>
      </c>
    </row>
    <row r="67" spans="1:33" x14ac:dyDescent="0.35">
      <c r="A67" s="5" t="s">
        <v>164</v>
      </c>
      <c r="B67" s="6" t="s">
        <v>165</v>
      </c>
      <c r="C67" s="7" t="s">
        <v>34</v>
      </c>
      <c r="D67" t="s">
        <v>6863</v>
      </c>
      <c r="E67" s="5">
        <v>1879918</v>
      </c>
      <c r="F67" s="5">
        <v>809826</v>
      </c>
      <c r="G67" s="5">
        <v>43.08</v>
      </c>
      <c r="H67" s="5">
        <v>1230</v>
      </c>
      <c r="I67" s="8">
        <v>0.65428390000000003</v>
      </c>
      <c r="J67" s="5">
        <v>25</v>
      </c>
      <c r="K67" s="9">
        <v>43497</v>
      </c>
      <c r="L67" s="5">
        <v>1214</v>
      </c>
      <c r="M67" s="5">
        <v>16</v>
      </c>
      <c r="N67" s="5">
        <v>0</v>
      </c>
      <c r="O67" s="5">
        <v>0</v>
      </c>
      <c r="P67" s="5">
        <v>0</v>
      </c>
      <c r="Q67" s="5">
        <v>0.64577284753909481</v>
      </c>
      <c r="R67" s="5">
        <v>8.5110095227557796E-3</v>
      </c>
      <c r="S67" s="5">
        <v>0</v>
      </c>
      <c r="T67" s="5">
        <v>0</v>
      </c>
      <c r="U67" s="5">
        <v>0</v>
      </c>
      <c r="V67" s="5">
        <v>36212</v>
      </c>
      <c r="W67" s="5">
        <v>457</v>
      </c>
      <c r="X67" s="5">
        <v>0</v>
      </c>
      <c r="Y67" s="5">
        <v>0</v>
      </c>
      <c r="Z67" s="5">
        <v>0</v>
      </c>
      <c r="AA67" s="5">
        <v>36669</v>
      </c>
      <c r="AB67" s="5">
        <v>1.9262542302377019</v>
      </c>
      <c r="AC67" s="5">
        <v>2.4309570949371195E-2</v>
      </c>
      <c r="AD67" s="5">
        <v>0</v>
      </c>
      <c r="AE67" s="5">
        <v>0</v>
      </c>
      <c r="AF67" s="5">
        <v>0</v>
      </c>
      <c r="AG67" s="5">
        <v>1.950563801187073</v>
      </c>
    </row>
    <row r="68" spans="1:33" x14ac:dyDescent="0.35">
      <c r="A68" s="5" t="s">
        <v>166</v>
      </c>
      <c r="B68" s="6" t="s">
        <v>167</v>
      </c>
      <c r="C68" s="7" t="s">
        <v>34</v>
      </c>
      <c r="D68" t="s">
        <v>6863</v>
      </c>
      <c r="E68" s="5">
        <v>1136163</v>
      </c>
      <c r="F68" s="5">
        <v>586299</v>
      </c>
      <c r="G68" s="5">
        <v>51.6</v>
      </c>
      <c r="H68" s="5">
        <v>2464</v>
      </c>
      <c r="I68" s="8">
        <v>2.1687027999999899</v>
      </c>
      <c r="J68" s="5">
        <v>25</v>
      </c>
      <c r="K68" s="9">
        <v>43497</v>
      </c>
      <c r="L68" s="5">
        <v>2422</v>
      </c>
      <c r="M68" s="5">
        <v>41</v>
      </c>
      <c r="N68" s="5">
        <v>1</v>
      </c>
      <c r="O68" s="5">
        <v>0</v>
      </c>
      <c r="P68" s="5">
        <v>0</v>
      </c>
      <c r="Q68" s="5">
        <v>2.1317363793751425</v>
      </c>
      <c r="R68" s="5">
        <v>3.6086371409736105E-2</v>
      </c>
      <c r="S68" s="5">
        <v>8.8015540023746598E-4</v>
      </c>
      <c r="T68" s="5">
        <v>0</v>
      </c>
      <c r="U68" s="5">
        <v>0</v>
      </c>
      <c r="V68" s="5">
        <v>71881</v>
      </c>
      <c r="W68" s="5">
        <v>1195</v>
      </c>
      <c r="X68" s="5">
        <v>28</v>
      </c>
      <c r="Y68" s="5">
        <v>0</v>
      </c>
      <c r="Z68" s="5">
        <v>0</v>
      </c>
      <c r="AA68" s="5">
        <v>73104</v>
      </c>
      <c r="AB68" s="5">
        <v>6.3266450324469288</v>
      </c>
      <c r="AC68" s="5">
        <v>0.10517857032837717</v>
      </c>
      <c r="AD68" s="5">
        <v>2.4644351206649048E-3</v>
      </c>
      <c r="AE68" s="5">
        <v>0</v>
      </c>
      <c r="AF68" s="5">
        <v>0</v>
      </c>
      <c r="AG68" s="5">
        <v>6.4342880378959713</v>
      </c>
    </row>
    <row r="69" spans="1:33" x14ac:dyDescent="0.35">
      <c r="A69" s="5" t="s">
        <v>168</v>
      </c>
      <c r="B69" s="6" t="s">
        <v>169</v>
      </c>
      <c r="C69" s="7" t="s">
        <v>34</v>
      </c>
      <c r="D69" t="s">
        <v>6863</v>
      </c>
      <c r="E69" s="5">
        <v>1817752</v>
      </c>
      <c r="F69" s="5">
        <v>941405</v>
      </c>
      <c r="G69" s="5">
        <v>51.79</v>
      </c>
      <c r="H69" s="5">
        <v>5335</v>
      </c>
      <c r="I69" s="8">
        <v>2.93494399999999</v>
      </c>
      <c r="J69" s="5">
        <v>25</v>
      </c>
      <c r="K69" s="9">
        <v>43497</v>
      </c>
      <c r="L69" s="5">
        <v>5232</v>
      </c>
      <c r="M69" s="5">
        <v>95</v>
      </c>
      <c r="N69" s="5">
        <v>8</v>
      </c>
      <c r="O69" s="5">
        <v>0</v>
      </c>
      <c r="P69" s="5">
        <v>0</v>
      </c>
      <c r="Q69" s="5">
        <v>2.8782804254925867</v>
      </c>
      <c r="R69" s="5">
        <v>5.2262354820679605E-2</v>
      </c>
      <c r="S69" s="5">
        <v>4.4010404059519675E-3</v>
      </c>
      <c r="T69" s="5">
        <v>0</v>
      </c>
      <c r="U69" s="5">
        <v>0</v>
      </c>
      <c r="V69" s="5">
        <v>155470</v>
      </c>
      <c r="W69" s="5">
        <v>3022</v>
      </c>
      <c r="X69" s="5">
        <v>299</v>
      </c>
      <c r="Y69" s="5">
        <v>0</v>
      </c>
      <c r="Z69" s="5">
        <v>0</v>
      </c>
      <c r="AA69" s="5">
        <v>158791</v>
      </c>
      <c r="AB69" s="5">
        <v>8.5528718989169032</v>
      </c>
      <c r="AC69" s="5">
        <v>0.16624930133483556</v>
      </c>
      <c r="AD69" s="5">
        <v>1.6448888517245477E-2</v>
      </c>
      <c r="AE69" s="5">
        <v>0</v>
      </c>
      <c r="AF69" s="5">
        <v>0</v>
      </c>
      <c r="AG69" s="5">
        <v>8.7355700887689842</v>
      </c>
    </row>
    <row r="70" spans="1:33" x14ac:dyDescent="0.35">
      <c r="A70" s="5" t="s">
        <v>170</v>
      </c>
      <c r="B70" s="6" t="s">
        <v>171</v>
      </c>
      <c r="C70" s="7" t="s">
        <v>34</v>
      </c>
      <c r="D70" t="s">
        <v>6863</v>
      </c>
      <c r="E70" s="5">
        <v>1641847</v>
      </c>
      <c r="F70" s="5">
        <v>675024</v>
      </c>
      <c r="G70" s="5">
        <v>41.11</v>
      </c>
      <c r="H70" s="5">
        <v>623</v>
      </c>
      <c r="I70" s="8">
        <v>0.37945069999999997</v>
      </c>
      <c r="J70" s="5">
        <v>25</v>
      </c>
      <c r="K70" s="9">
        <v>43497</v>
      </c>
      <c r="L70" s="5">
        <v>616</v>
      </c>
      <c r="M70" s="5">
        <v>6</v>
      </c>
      <c r="N70" s="5">
        <v>1</v>
      </c>
      <c r="O70" s="5">
        <v>0</v>
      </c>
      <c r="P70" s="5">
        <v>0</v>
      </c>
      <c r="Q70" s="5">
        <v>0.37518721293762453</v>
      </c>
      <c r="R70" s="5">
        <v>3.6544209052366025E-3</v>
      </c>
      <c r="S70" s="5">
        <v>6.0907015087276705E-4</v>
      </c>
      <c r="T70" s="5">
        <v>0</v>
      </c>
      <c r="U70" s="5">
        <v>0</v>
      </c>
      <c r="V70" s="5">
        <v>18013</v>
      </c>
      <c r="W70" s="5">
        <v>175</v>
      </c>
      <c r="X70" s="5">
        <v>30</v>
      </c>
      <c r="Y70" s="5">
        <v>0</v>
      </c>
      <c r="Z70" s="5">
        <v>0</v>
      </c>
      <c r="AA70" s="5">
        <v>18218</v>
      </c>
      <c r="AB70" s="5">
        <v>1.0971180627671153</v>
      </c>
      <c r="AC70" s="5">
        <v>1.0658727640273424E-2</v>
      </c>
      <c r="AD70" s="5">
        <v>1.8272104526183012E-3</v>
      </c>
      <c r="AE70" s="5">
        <v>0</v>
      </c>
      <c r="AF70" s="5">
        <v>0</v>
      </c>
      <c r="AG70" s="5">
        <v>1.109604000860007</v>
      </c>
    </row>
    <row r="71" spans="1:33" x14ac:dyDescent="0.35">
      <c r="A71" s="5" t="s">
        <v>172</v>
      </c>
      <c r="B71" s="6" t="s">
        <v>173</v>
      </c>
      <c r="C71" s="7" t="s">
        <v>34</v>
      </c>
      <c r="D71" t="s">
        <v>6863</v>
      </c>
      <c r="E71" s="5">
        <v>475536</v>
      </c>
      <c r="F71" s="5">
        <v>199065</v>
      </c>
      <c r="G71" s="5">
        <v>41.86</v>
      </c>
      <c r="H71" s="5">
        <v>197</v>
      </c>
      <c r="I71" s="8">
        <v>0.41426935999999998</v>
      </c>
      <c r="J71" s="5">
        <v>25</v>
      </c>
      <c r="K71" s="9">
        <v>43497</v>
      </c>
      <c r="L71" s="5">
        <v>194</v>
      </c>
      <c r="M71" s="5">
        <v>3</v>
      </c>
      <c r="N71" s="5">
        <v>0</v>
      </c>
      <c r="O71" s="5">
        <v>0</v>
      </c>
      <c r="P71" s="5">
        <v>0</v>
      </c>
      <c r="Q71" s="5">
        <v>0.40796070118771238</v>
      </c>
      <c r="R71" s="5">
        <v>6.308670636923387E-3</v>
      </c>
      <c r="S71" s="5">
        <v>0</v>
      </c>
      <c r="T71" s="5">
        <v>0</v>
      </c>
      <c r="U71" s="5">
        <v>0</v>
      </c>
      <c r="V71" s="5">
        <v>5613</v>
      </c>
      <c r="W71" s="5">
        <v>88</v>
      </c>
      <c r="X71" s="5">
        <v>0</v>
      </c>
      <c r="Y71" s="5">
        <v>0</v>
      </c>
      <c r="Z71" s="5">
        <v>0</v>
      </c>
      <c r="AA71" s="5">
        <v>5701</v>
      </c>
      <c r="AB71" s="5">
        <v>1.1803522761683658</v>
      </c>
      <c r="AC71" s="5">
        <v>1.8505433868308604E-2</v>
      </c>
      <c r="AD71" s="5">
        <v>0</v>
      </c>
      <c r="AE71" s="5">
        <v>0</v>
      </c>
      <c r="AF71" s="5">
        <v>0</v>
      </c>
      <c r="AG71" s="5">
        <v>1.1988577100366744</v>
      </c>
    </row>
    <row r="72" spans="1:33" x14ac:dyDescent="0.35">
      <c r="A72" s="5" t="s">
        <v>174</v>
      </c>
      <c r="B72" s="6" t="s">
        <v>175</v>
      </c>
      <c r="C72" s="7" t="s">
        <v>34</v>
      </c>
      <c r="D72" t="s">
        <v>6863</v>
      </c>
      <c r="E72" s="5">
        <v>1140988</v>
      </c>
      <c r="F72" s="5">
        <v>502043</v>
      </c>
      <c r="G72" s="5">
        <v>44</v>
      </c>
      <c r="H72" s="5">
        <v>707</v>
      </c>
      <c r="I72" s="8">
        <v>0.61963844000000001</v>
      </c>
      <c r="J72" s="5">
        <v>25</v>
      </c>
      <c r="K72" s="9">
        <v>43497</v>
      </c>
      <c r="L72" s="5">
        <v>699</v>
      </c>
      <c r="M72" s="5">
        <v>6</v>
      </c>
      <c r="N72" s="5">
        <v>0</v>
      </c>
      <c r="O72" s="5">
        <v>0</v>
      </c>
      <c r="P72" s="5">
        <v>2</v>
      </c>
      <c r="Q72" s="5">
        <v>0.61262695137898027</v>
      </c>
      <c r="R72" s="5">
        <v>5.2586004410212902E-3</v>
      </c>
      <c r="S72" s="5">
        <v>0</v>
      </c>
      <c r="T72" s="5">
        <v>0</v>
      </c>
      <c r="U72" s="5">
        <v>1.7528668136737634E-3</v>
      </c>
      <c r="V72" s="5">
        <v>20699</v>
      </c>
      <c r="W72" s="5">
        <v>176</v>
      </c>
      <c r="X72" s="5">
        <v>0</v>
      </c>
      <c r="Y72" s="5">
        <v>0</v>
      </c>
      <c r="Z72" s="5">
        <v>175</v>
      </c>
      <c r="AA72" s="5">
        <v>21050</v>
      </c>
      <c r="AB72" s="5">
        <v>1.8141295088116616</v>
      </c>
      <c r="AC72" s="5">
        <v>1.5425227960329118E-2</v>
      </c>
      <c r="AD72" s="5">
        <v>0</v>
      </c>
      <c r="AE72" s="5">
        <v>0</v>
      </c>
      <c r="AF72" s="5">
        <v>1.533758461964543E-2</v>
      </c>
      <c r="AG72" s="5">
        <v>1.8448923213916359</v>
      </c>
    </row>
    <row r="73" spans="1:33" x14ac:dyDescent="0.35">
      <c r="A73" s="5" t="s">
        <v>176</v>
      </c>
      <c r="B73" s="6" t="s">
        <v>177</v>
      </c>
      <c r="C73" s="7" t="s">
        <v>34</v>
      </c>
      <c r="D73" t="s">
        <v>6863</v>
      </c>
      <c r="E73" s="5">
        <v>1039993</v>
      </c>
      <c r="F73" s="5">
        <v>439029</v>
      </c>
      <c r="G73" s="5">
        <v>42.21</v>
      </c>
      <c r="H73" s="5">
        <v>620</v>
      </c>
      <c r="I73" s="8">
        <v>0.59615784999999999</v>
      </c>
      <c r="J73" s="5">
        <v>25</v>
      </c>
      <c r="K73" s="9">
        <v>43497</v>
      </c>
      <c r="L73" s="5">
        <v>612</v>
      </c>
      <c r="M73" s="5">
        <v>8</v>
      </c>
      <c r="N73" s="5">
        <v>0</v>
      </c>
      <c r="O73" s="5">
        <v>0</v>
      </c>
      <c r="P73" s="5">
        <v>0</v>
      </c>
      <c r="Q73" s="5">
        <v>0.58846549928701442</v>
      </c>
      <c r="R73" s="5">
        <v>7.6923594678041099E-3</v>
      </c>
      <c r="S73" s="5">
        <v>0</v>
      </c>
      <c r="T73" s="5">
        <v>0</v>
      </c>
      <c r="U73" s="5">
        <v>0</v>
      </c>
      <c r="V73" s="5">
        <v>18238</v>
      </c>
      <c r="W73" s="5">
        <v>230</v>
      </c>
      <c r="X73" s="5">
        <v>0</v>
      </c>
      <c r="Y73" s="5">
        <v>0</v>
      </c>
      <c r="Z73" s="5">
        <v>0</v>
      </c>
      <c r="AA73" s="5">
        <v>18468</v>
      </c>
      <c r="AB73" s="5">
        <v>1.7536656496726419</v>
      </c>
      <c r="AC73" s="5">
        <v>2.2115533469936818E-2</v>
      </c>
      <c r="AD73" s="5">
        <v>0</v>
      </c>
      <c r="AE73" s="5">
        <v>0</v>
      </c>
      <c r="AF73" s="5">
        <v>0</v>
      </c>
      <c r="AG73" s="5">
        <v>1.7757811831425789</v>
      </c>
    </row>
    <row r="74" spans="1:33" x14ac:dyDescent="0.35">
      <c r="A74" s="5" t="s">
        <v>178</v>
      </c>
      <c r="B74" s="6" t="s">
        <v>179</v>
      </c>
      <c r="C74" s="7" t="s">
        <v>34</v>
      </c>
      <c r="D74" t="s">
        <v>6863</v>
      </c>
      <c r="E74" s="5">
        <v>1300992</v>
      </c>
      <c r="F74" s="5">
        <v>508821</v>
      </c>
      <c r="G74" s="5">
        <v>39.11</v>
      </c>
      <c r="H74" s="5">
        <v>1746</v>
      </c>
      <c r="I74" s="8">
        <v>1.3420528</v>
      </c>
      <c r="J74" s="5">
        <v>25</v>
      </c>
      <c r="K74" s="9">
        <v>43497</v>
      </c>
      <c r="L74" s="5">
        <v>1734</v>
      </c>
      <c r="M74" s="5">
        <v>12</v>
      </c>
      <c r="N74" s="5">
        <v>0</v>
      </c>
      <c r="O74" s="5">
        <v>0</v>
      </c>
      <c r="P74" s="5">
        <v>0</v>
      </c>
      <c r="Q74" s="5">
        <v>1.3328291027154664</v>
      </c>
      <c r="R74" s="5">
        <v>9.2237308146399053E-3</v>
      </c>
      <c r="S74" s="5">
        <v>0</v>
      </c>
      <c r="T74" s="5">
        <v>0</v>
      </c>
      <c r="U74" s="5">
        <v>0</v>
      </c>
      <c r="V74" s="5">
        <v>52668</v>
      </c>
      <c r="W74" s="5">
        <v>385</v>
      </c>
      <c r="X74" s="5">
        <v>0</v>
      </c>
      <c r="Y74" s="5">
        <v>0</v>
      </c>
      <c r="Z74" s="5">
        <v>0</v>
      </c>
      <c r="AA74" s="5">
        <v>53053</v>
      </c>
      <c r="AB74" s="5">
        <v>4.0482954545454541</v>
      </c>
      <c r="AC74" s="5">
        <v>2.9592803030303032E-2</v>
      </c>
      <c r="AD74" s="5">
        <v>0</v>
      </c>
      <c r="AE74" s="5">
        <v>0</v>
      </c>
      <c r="AF74" s="5">
        <v>0</v>
      </c>
      <c r="AG74" s="5">
        <v>4.0778882575757578</v>
      </c>
    </row>
    <row r="75" spans="1:33" x14ac:dyDescent="0.35">
      <c r="A75" s="5" t="s">
        <v>180</v>
      </c>
      <c r="B75" s="6" t="s">
        <v>181</v>
      </c>
      <c r="C75" s="7" t="s">
        <v>34</v>
      </c>
      <c r="D75" t="s">
        <v>6863</v>
      </c>
      <c r="E75" s="5">
        <v>1423268</v>
      </c>
      <c r="F75" s="5">
        <v>883641</v>
      </c>
      <c r="G75" s="5">
        <v>62.09</v>
      </c>
      <c r="H75" s="5">
        <v>8139</v>
      </c>
      <c r="I75" s="8">
        <v>5.7185296999999897</v>
      </c>
      <c r="J75" s="5">
        <v>25</v>
      </c>
      <c r="K75" s="9">
        <v>43497</v>
      </c>
      <c r="L75" s="5">
        <v>7950</v>
      </c>
      <c r="M75" s="5">
        <v>181</v>
      </c>
      <c r="N75" s="5">
        <v>8</v>
      </c>
      <c r="O75" s="5">
        <v>0</v>
      </c>
      <c r="P75" s="5">
        <v>0</v>
      </c>
      <c r="Q75" s="5">
        <v>5.5857364881385658</v>
      </c>
      <c r="R75" s="5">
        <v>0.12717211375510445</v>
      </c>
      <c r="S75" s="5">
        <v>5.6208669063029593E-3</v>
      </c>
      <c r="T75" s="5">
        <v>0</v>
      </c>
      <c r="U75" s="5">
        <v>0</v>
      </c>
      <c r="V75" s="5">
        <v>237972</v>
      </c>
      <c r="W75" s="5">
        <v>5765</v>
      </c>
      <c r="X75" s="5">
        <v>266</v>
      </c>
      <c r="Y75" s="5">
        <v>0</v>
      </c>
      <c r="Z75" s="5">
        <v>0</v>
      </c>
      <c r="AA75" s="5">
        <v>244003</v>
      </c>
      <c r="AB75" s="5">
        <v>16.720111742834096</v>
      </c>
      <c r="AC75" s="5">
        <v>0.40505372143545698</v>
      </c>
      <c r="AD75" s="5">
        <v>1.8689382463457339E-2</v>
      </c>
      <c r="AE75" s="5">
        <v>0</v>
      </c>
      <c r="AF75" s="5">
        <v>0</v>
      </c>
      <c r="AG75" s="5">
        <v>17.14385484673301</v>
      </c>
    </row>
    <row r="76" spans="1:33" x14ac:dyDescent="0.35">
      <c r="A76" s="5" t="s">
        <v>182</v>
      </c>
      <c r="B76" s="6" t="s">
        <v>183</v>
      </c>
      <c r="C76" s="7" t="s">
        <v>34</v>
      </c>
      <c r="D76" t="s">
        <v>6863</v>
      </c>
      <c r="E76" s="5">
        <v>503563</v>
      </c>
      <c r="F76" s="5">
        <v>269805</v>
      </c>
      <c r="G76" s="5">
        <v>53.58</v>
      </c>
      <c r="H76" s="5">
        <v>1344</v>
      </c>
      <c r="I76" s="8">
        <v>2.6689807999999999</v>
      </c>
      <c r="J76" s="5">
        <v>25</v>
      </c>
      <c r="K76" s="9">
        <v>43497</v>
      </c>
      <c r="L76" s="5">
        <v>1317</v>
      </c>
      <c r="M76" s="5">
        <v>26</v>
      </c>
      <c r="N76" s="5">
        <v>1</v>
      </c>
      <c r="O76" s="5">
        <v>0</v>
      </c>
      <c r="P76" s="5">
        <v>0</v>
      </c>
      <c r="Q76" s="5">
        <v>2.6153629238049656</v>
      </c>
      <c r="R76" s="5">
        <v>5.1632069870105629E-2</v>
      </c>
      <c r="S76" s="5">
        <v>1.9858488411579086E-3</v>
      </c>
      <c r="T76" s="5">
        <v>0</v>
      </c>
      <c r="U76" s="5">
        <v>0</v>
      </c>
      <c r="V76" s="5">
        <v>39252</v>
      </c>
      <c r="W76" s="5">
        <v>763</v>
      </c>
      <c r="X76" s="5">
        <v>28</v>
      </c>
      <c r="Y76" s="5">
        <v>0</v>
      </c>
      <c r="Z76" s="5">
        <v>0</v>
      </c>
      <c r="AA76" s="5">
        <v>40043</v>
      </c>
      <c r="AB76" s="5">
        <v>7.7948538713130233</v>
      </c>
      <c r="AC76" s="5">
        <v>0.15152026658034845</v>
      </c>
      <c r="AD76" s="5">
        <v>5.5603767552421446E-3</v>
      </c>
      <c r="AE76" s="5">
        <v>0</v>
      </c>
      <c r="AF76" s="5">
        <v>0</v>
      </c>
      <c r="AG76" s="5">
        <v>7.951934514648614</v>
      </c>
    </row>
    <row r="77" spans="1:33" x14ac:dyDescent="0.35">
      <c r="A77" s="5" t="s">
        <v>184</v>
      </c>
      <c r="B77" s="6" t="s">
        <v>185</v>
      </c>
      <c r="C77" s="7" t="s">
        <v>34</v>
      </c>
      <c r="D77" t="s">
        <v>6863</v>
      </c>
      <c r="E77" s="5">
        <v>1485374</v>
      </c>
      <c r="F77" s="5">
        <v>653490</v>
      </c>
      <c r="G77" s="5">
        <v>43.99</v>
      </c>
      <c r="H77" s="5">
        <v>1384</v>
      </c>
      <c r="I77" s="8">
        <v>0.93175185000000005</v>
      </c>
      <c r="J77" s="5">
        <v>25</v>
      </c>
      <c r="K77" s="9">
        <v>43497</v>
      </c>
      <c r="L77" s="5">
        <v>1361</v>
      </c>
      <c r="M77" s="5">
        <v>23</v>
      </c>
      <c r="N77" s="5">
        <v>0</v>
      </c>
      <c r="O77" s="5">
        <v>0</v>
      </c>
      <c r="P77" s="5">
        <v>0</v>
      </c>
      <c r="Q77" s="5">
        <v>0.91626755281834737</v>
      </c>
      <c r="R77" s="5">
        <v>1.5484315734623064E-2</v>
      </c>
      <c r="S77" s="5">
        <v>0</v>
      </c>
      <c r="T77" s="5">
        <v>0</v>
      </c>
      <c r="U77" s="5">
        <v>0</v>
      </c>
      <c r="V77" s="5">
        <v>40646</v>
      </c>
      <c r="W77" s="5">
        <v>658</v>
      </c>
      <c r="X77" s="5">
        <v>0</v>
      </c>
      <c r="Y77" s="5">
        <v>0</v>
      </c>
      <c r="Z77" s="5">
        <v>0</v>
      </c>
      <c r="AA77" s="5">
        <v>41304</v>
      </c>
      <c r="AB77" s="5">
        <v>2.7364152058673437</v>
      </c>
      <c r="AC77" s="5">
        <v>4.4298607623399898E-2</v>
      </c>
      <c r="AD77" s="5">
        <v>0</v>
      </c>
      <c r="AE77" s="5">
        <v>0</v>
      </c>
      <c r="AF77" s="5">
        <v>0</v>
      </c>
      <c r="AG77" s="5">
        <v>2.7807138134907436</v>
      </c>
    </row>
    <row r="78" spans="1:33" x14ac:dyDescent="0.35">
      <c r="A78" s="5" t="s">
        <v>186</v>
      </c>
      <c r="B78" s="6" t="s">
        <v>187</v>
      </c>
      <c r="C78" s="7" t="s">
        <v>34</v>
      </c>
      <c r="D78" t="s">
        <v>6863</v>
      </c>
      <c r="E78" s="5">
        <v>1202259</v>
      </c>
      <c r="F78" s="5">
        <v>538793</v>
      </c>
      <c r="G78" s="5">
        <v>44.82</v>
      </c>
      <c r="H78" s="5">
        <v>838</v>
      </c>
      <c r="I78" s="8">
        <v>0.69702120000000001</v>
      </c>
      <c r="J78" s="5">
        <v>25</v>
      </c>
      <c r="K78" s="9">
        <v>43497</v>
      </c>
      <c r="L78" s="5">
        <v>824</v>
      </c>
      <c r="M78" s="5">
        <v>14</v>
      </c>
      <c r="N78" s="5">
        <v>0</v>
      </c>
      <c r="O78" s="5">
        <v>0</v>
      </c>
      <c r="P78" s="5">
        <v>0</v>
      </c>
      <c r="Q78" s="5">
        <v>0.68537644550799781</v>
      </c>
      <c r="R78" s="5">
        <v>1.1644745433388313E-2</v>
      </c>
      <c r="S78" s="5">
        <v>0</v>
      </c>
      <c r="T78" s="5">
        <v>0</v>
      </c>
      <c r="U78" s="5">
        <v>0</v>
      </c>
      <c r="V78" s="5">
        <v>24339</v>
      </c>
      <c r="W78" s="5">
        <v>411</v>
      </c>
      <c r="X78" s="5">
        <v>0</v>
      </c>
      <c r="Y78" s="5">
        <v>0</v>
      </c>
      <c r="Z78" s="5">
        <v>0</v>
      </c>
      <c r="AA78" s="5">
        <v>24750</v>
      </c>
      <c r="AB78" s="5">
        <v>2.0244389935945581</v>
      </c>
      <c r="AC78" s="5">
        <v>3.4185645522304263E-2</v>
      </c>
      <c r="AD78" s="5">
        <v>0</v>
      </c>
      <c r="AE78" s="5">
        <v>0</v>
      </c>
      <c r="AF78" s="5">
        <v>0</v>
      </c>
      <c r="AG78" s="5">
        <v>2.0586246391168626</v>
      </c>
    </row>
    <row r="79" spans="1:33" x14ac:dyDescent="0.35">
      <c r="A79" s="5" t="s">
        <v>188</v>
      </c>
      <c r="B79" s="6" t="s">
        <v>189</v>
      </c>
      <c r="C79" s="7" t="s">
        <v>34</v>
      </c>
      <c r="D79" t="s">
        <v>6863</v>
      </c>
      <c r="E79" s="5">
        <v>597499</v>
      </c>
      <c r="F79" s="5">
        <v>222535</v>
      </c>
      <c r="G79" s="5">
        <v>37.24</v>
      </c>
      <c r="H79" s="5">
        <v>169</v>
      </c>
      <c r="I79" s="8">
        <v>0.28284567999999999</v>
      </c>
      <c r="J79" s="5">
        <v>25</v>
      </c>
      <c r="K79" s="9">
        <v>43497</v>
      </c>
      <c r="L79" s="5">
        <v>166</v>
      </c>
      <c r="M79" s="5">
        <v>3</v>
      </c>
      <c r="N79" s="5">
        <v>0</v>
      </c>
      <c r="O79" s="5">
        <v>0</v>
      </c>
      <c r="P79" s="5">
        <v>0</v>
      </c>
      <c r="Q79" s="5">
        <v>0.27782473276105901</v>
      </c>
      <c r="R79" s="5">
        <v>5.020928905320343E-3</v>
      </c>
      <c r="S79" s="5">
        <v>0</v>
      </c>
      <c r="T79" s="5">
        <v>0</v>
      </c>
      <c r="U79" s="5">
        <v>0</v>
      </c>
      <c r="V79" s="5">
        <v>4913</v>
      </c>
      <c r="W79" s="5">
        <v>86</v>
      </c>
      <c r="X79" s="5">
        <v>0</v>
      </c>
      <c r="Y79" s="5">
        <v>0</v>
      </c>
      <c r="Z79" s="5">
        <v>0</v>
      </c>
      <c r="AA79" s="5">
        <v>4999</v>
      </c>
      <c r="AB79" s="5">
        <v>0.82226079039462829</v>
      </c>
      <c r="AC79" s="5">
        <v>1.4393329528584985E-2</v>
      </c>
      <c r="AD79" s="5">
        <v>0</v>
      </c>
      <c r="AE79" s="5">
        <v>0</v>
      </c>
      <c r="AF79" s="5">
        <v>0</v>
      </c>
      <c r="AG79" s="5">
        <v>0.83665411992321326</v>
      </c>
    </row>
    <row r="80" spans="1:33" x14ac:dyDescent="0.35">
      <c r="A80" s="5" t="s">
        <v>190</v>
      </c>
      <c r="B80" s="6" t="s">
        <v>191</v>
      </c>
      <c r="C80" s="7" t="s">
        <v>34</v>
      </c>
      <c r="D80" t="s">
        <v>6863</v>
      </c>
      <c r="E80" s="5">
        <v>1890193</v>
      </c>
      <c r="F80" s="5">
        <v>981254</v>
      </c>
      <c r="G80" s="5">
        <v>51.91</v>
      </c>
      <c r="H80" s="5">
        <v>3103</v>
      </c>
      <c r="I80" s="8">
        <v>1.6416313999999901</v>
      </c>
      <c r="J80" s="5">
        <v>25</v>
      </c>
      <c r="K80" s="9">
        <v>43497</v>
      </c>
      <c r="L80" s="5">
        <v>3056</v>
      </c>
      <c r="M80" s="5">
        <v>47</v>
      </c>
      <c r="N80" s="5">
        <v>0</v>
      </c>
      <c r="O80" s="5">
        <v>0</v>
      </c>
      <c r="P80" s="5">
        <v>0</v>
      </c>
      <c r="Q80" s="5">
        <v>1.6167661185921227</v>
      </c>
      <c r="R80" s="5">
        <v>2.4865185724420733E-2</v>
      </c>
      <c r="S80" s="5">
        <v>0</v>
      </c>
      <c r="T80" s="5">
        <v>0</v>
      </c>
      <c r="U80" s="5">
        <v>0</v>
      </c>
      <c r="V80" s="5">
        <v>89446</v>
      </c>
      <c r="W80" s="5">
        <v>1344</v>
      </c>
      <c r="X80" s="5">
        <v>0</v>
      </c>
      <c r="Y80" s="5">
        <v>0</v>
      </c>
      <c r="Z80" s="5">
        <v>0</v>
      </c>
      <c r="AA80" s="5">
        <v>90790</v>
      </c>
      <c r="AB80" s="5">
        <v>4.7321093666096532</v>
      </c>
      <c r="AC80" s="5">
        <v>7.1103850241747799E-2</v>
      </c>
      <c r="AD80" s="5">
        <v>0</v>
      </c>
      <c r="AE80" s="5">
        <v>0</v>
      </c>
      <c r="AF80" s="5">
        <v>0</v>
      </c>
      <c r="AG80" s="5">
        <v>4.8032132168514012</v>
      </c>
    </row>
    <row r="81" spans="1:33" x14ac:dyDescent="0.35">
      <c r="A81" s="5" t="s">
        <v>192</v>
      </c>
      <c r="B81" s="6" t="s">
        <v>193</v>
      </c>
      <c r="C81" s="7" t="s">
        <v>34</v>
      </c>
      <c r="D81" t="s">
        <v>6863</v>
      </c>
      <c r="E81" s="5">
        <v>1581017</v>
      </c>
      <c r="F81" s="5">
        <v>644009</v>
      </c>
      <c r="G81" s="5">
        <v>40.729999999999997</v>
      </c>
      <c r="H81" s="5">
        <v>773</v>
      </c>
      <c r="I81" s="8">
        <v>0.48892577999999998</v>
      </c>
      <c r="J81" s="5">
        <v>25</v>
      </c>
      <c r="K81" s="9">
        <v>43497</v>
      </c>
      <c r="L81" s="5">
        <v>764</v>
      </c>
      <c r="M81" s="5">
        <v>9</v>
      </c>
      <c r="N81" s="5">
        <v>0</v>
      </c>
      <c r="O81" s="5">
        <v>0</v>
      </c>
      <c r="P81" s="5">
        <v>0</v>
      </c>
      <c r="Q81" s="5">
        <v>0.48323326061642602</v>
      </c>
      <c r="R81" s="5">
        <v>5.6925384104029248E-3</v>
      </c>
      <c r="S81" s="5">
        <v>0</v>
      </c>
      <c r="T81" s="5">
        <v>0</v>
      </c>
      <c r="U81" s="5">
        <v>0</v>
      </c>
      <c r="V81" s="5">
        <v>22483</v>
      </c>
      <c r="W81" s="5">
        <v>258</v>
      </c>
      <c r="X81" s="5">
        <v>0</v>
      </c>
      <c r="Y81" s="5">
        <v>0</v>
      </c>
      <c r="Z81" s="5">
        <v>0</v>
      </c>
      <c r="AA81" s="5">
        <v>22741</v>
      </c>
      <c r="AB81" s="5">
        <v>1.4220593453454327</v>
      </c>
      <c r="AC81" s="5">
        <v>1.6318610109821715E-2</v>
      </c>
      <c r="AD81" s="5">
        <v>0</v>
      </c>
      <c r="AE81" s="5">
        <v>0</v>
      </c>
      <c r="AF81" s="5">
        <v>0</v>
      </c>
      <c r="AG81" s="5">
        <v>1.4383779554552545</v>
      </c>
    </row>
    <row r="82" spans="1:33" x14ac:dyDescent="0.35">
      <c r="A82" s="5" t="s">
        <v>194</v>
      </c>
      <c r="B82" s="6" t="s">
        <v>195</v>
      </c>
      <c r="C82" s="7" t="s">
        <v>34</v>
      </c>
      <c r="D82" t="s">
        <v>6863</v>
      </c>
      <c r="E82" s="5">
        <v>3506105</v>
      </c>
      <c r="F82" s="5">
        <v>1483796</v>
      </c>
      <c r="G82" s="5">
        <v>42.32</v>
      </c>
      <c r="H82" s="5">
        <v>1818</v>
      </c>
      <c r="I82" s="8">
        <v>0.51852416999999995</v>
      </c>
      <c r="J82" s="5">
        <v>25</v>
      </c>
      <c r="K82" s="9">
        <v>43497</v>
      </c>
      <c r="L82" s="5">
        <v>1791</v>
      </c>
      <c r="M82" s="5">
        <v>26</v>
      </c>
      <c r="N82" s="5">
        <v>1</v>
      </c>
      <c r="O82" s="5">
        <v>0</v>
      </c>
      <c r="P82" s="5">
        <v>0</v>
      </c>
      <c r="Q82" s="5">
        <v>0.5108232639923791</v>
      </c>
      <c r="R82" s="5">
        <v>7.4156364398670314E-3</v>
      </c>
      <c r="S82" s="5">
        <v>2.8521678614873197E-4</v>
      </c>
      <c r="T82" s="5">
        <v>0</v>
      </c>
      <c r="U82" s="5">
        <v>0</v>
      </c>
      <c r="V82" s="5">
        <v>53393</v>
      </c>
      <c r="W82" s="5">
        <v>824</v>
      </c>
      <c r="X82" s="5">
        <v>28</v>
      </c>
      <c r="Y82" s="5">
        <v>0</v>
      </c>
      <c r="Z82" s="5">
        <v>0</v>
      </c>
      <c r="AA82" s="5">
        <v>54245</v>
      </c>
      <c r="AB82" s="5">
        <v>1.5228579862839247</v>
      </c>
      <c r="AC82" s="5">
        <v>2.3501863178655515E-2</v>
      </c>
      <c r="AD82" s="5">
        <v>7.9860700121644958E-4</v>
      </c>
      <c r="AE82" s="5">
        <v>0</v>
      </c>
      <c r="AF82" s="5">
        <v>0</v>
      </c>
      <c r="AG82" s="5">
        <v>1.5471584564637968</v>
      </c>
    </row>
    <row r="83" spans="1:33" x14ac:dyDescent="0.35">
      <c r="A83" s="5" t="s">
        <v>196</v>
      </c>
      <c r="B83" s="6" t="s">
        <v>197</v>
      </c>
      <c r="C83" s="7" t="s">
        <v>34</v>
      </c>
      <c r="D83" t="s">
        <v>6863</v>
      </c>
      <c r="E83" s="5">
        <v>1656479</v>
      </c>
      <c r="F83" s="5">
        <v>843568</v>
      </c>
      <c r="G83" s="5">
        <v>50.93</v>
      </c>
      <c r="H83" s="5">
        <v>3676</v>
      </c>
      <c r="I83" s="8">
        <v>2.2191649999999998</v>
      </c>
      <c r="J83" s="5">
        <v>25</v>
      </c>
      <c r="K83" s="9">
        <v>43497</v>
      </c>
      <c r="L83" s="5">
        <v>3633</v>
      </c>
      <c r="M83" s="5">
        <v>41</v>
      </c>
      <c r="N83" s="5">
        <v>2</v>
      </c>
      <c r="O83" s="5">
        <v>0</v>
      </c>
      <c r="P83" s="5">
        <v>0</v>
      </c>
      <c r="Q83" s="5">
        <v>2.1932061921702597</v>
      </c>
      <c r="R83" s="5">
        <v>2.4751294764376729E-2</v>
      </c>
      <c r="S83" s="5">
        <v>1.2073802324086209E-3</v>
      </c>
      <c r="T83" s="5">
        <v>0</v>
      </c>
      <c r="U83" s="5">
        <v>0</v>
      </c>
      <c r="V83" s="5">
        <v>108351</v>
      </c>
      <c r="W83" s="5">
        <v>1225</v>
      </c>
      <c r="X83" s="5">
        <v>57</v>
      </c>
      <c r="Y83" s="5">
        <v>0</v>
      </c>
      <c r="Z83" s="5">
        <v>0</v>
      </c>
      <c r="AA83" s="5">
        <v>109633</v>
      </c>
      <c r="AB83" s="5">
        <v>6.5410427780853242</v>
      </c>
      <c r="AC83" s="5">
        <v>7.3952039235028036E-2</v>
      </c>
      <c r="AD83" s="5">
        <v>3.4410336623645695E-3</v>
      </c>
      <c r="AE83" s="5">
        <v>0</v>
      </c>
      <c r="AF83" s="5">
        <v>0</v>
      </c>
      <c r="AG83" s="5">
        <v>6.618435850982717</v>
      </c>
    </row>
    <row r="84" spans="1:33" x14ac:dyDescent="0.35">
      <c r="A84" s="5" t="s">
        <v>198</v>
      </c>
      <c r="B84" s="6" t="s">
        <v>199</v>
      </c>
      <c r="C84" s="7" t="s">
        <v>34</v>
      </c>
      <c r="D84" t="s">
        <v>6863</v>
      </c>
      <c r="E84" s="5">
        <v>1257002</v>
      </c>
      <c r="F84" s="5">
        <v>690798</v>
      </c>
      <c r="G84" s="5">
        <v>54.96</v>
      </c>
      <c r="H84" s="5">
        <v>4240</v>
      </c>
      <c r="I84" s="8">
        <v>3.3731053000000002</v>
      </c>
      <c r="J84" s="5">
        <v>25</v>
      </c>
      <c r="K84" s="9">
        <v>43497</v>
      </c>
      <c r="L84" s="5">
        <v>4169</v>
      </c>
      <c r="M84" s="5">
        <v>65</v>
      </c>
      <c r="N84" s="5">
        <v>6</v>
      </c>
      <c r="O84" s="5">
        <v>0</v>
      </c>
      <c r="P84" s="5">
        <v>0</v>
      </c>
      <c r="Q84" s="5">
        <v>3.3166216123761139</v>
      </c>
      <c r="R84" s="5">
        <v>5.1710339363024084E-2</v>
      </c>
      <c r="S84" s="5">
        <v>4.7732620950483775E-3</v>
      </c>
      <c r="T84" s="5">
        <v>0</v>
      </c>
      <c r="U84" s="5">
        <v>0</v>
      </c>
      <c r="V84" s="5">
        <v>125710</v>
      </c>
      <c r="W84" s="5">
        <v>2175</v>
      </c>
      <c r="X84" s="5">
        <v>340</v>
      </c>
      <c r="Y84" s="5">
        <v>0</v>
      </c>
      <c r="Z84" s="5">
        <v>0</v>
      </c>
      <c r="AA84" s="5">
        <v>128225</v>
      </c>
      <c r="AB84" s="5">
        <v>10.000779632808857</v>
      </c>
      <c r="AC84" s="5">
        <v>0.17303075094550366</v>
      </c>
      <c r="AD84" s="5">
        <v>2.7048485205274135E-2</v>
      </c>
      <c r="AE84" s="5">
        <v>0</v>
      </c>
      <c r="AF84" s="5">
        <v>0</v>
      </c>
      <c r="AG84" s="5">
        <v>10.200858868959635</v>
      </c>
    </row>
    <row r="85" spans="1:33" x14ac:dyDescent="0.35">
      <c r="A85" s="5" t="s">
        <v>200</v>
      </c>
      <c r="B85" s="6" t="s">
        <v>201</v>
      </c>
      <c r="C85" s="7" t="s">
        <v>34</v>
      </c>
      <c r="D85" t="s">
        <v>6863</v>
      </c>
      <c r="E85" s="5">
        <v>1132007</v>
      </c>
      <c r="F85" s="5">
        <v>532780</v>
      </c>
      <c r="G85" s="5">
        <v>47.07</v>
      </c>
      <c r="H85" s="5">
        <v>1132</v>
      </c>
      <c r="I85" s="8">
        <v>0.99999373999999996</v>
      </c>
      <c r="J85" s="5">
        <v>25</v>
      </c>
      <c r="K85" s="9">
        <v>43497</v>
      </c>
      <c r="L85" s="5">
        <v>1125</v>
      </c>
      <c r="M85" s="5">
        <v>7</v>
      </c>
      <c r="N85" s="5">
        <v>0</v>
      </c>
      <c r="O85" s="5">
        <v>0</v>
      </c>
      <c r="P85" s="5">
        <v>0</v>
      </c>
      <c r="Q85" s="5">
        <v>0.99381010894808963</v>
      </c>
      <c r="R85" s="5">
        <v>6.1837073445658898E-3</v>
      </c>
      <c r="S85" s="5">
        <v>0</v>
      </c>
      <c r="T85" s="5">
        <v>0</v>
      </c>
      <c r="U85" s="5">
        <v>0</v>
      </c>
      <c r="V85" s="5">
        <v>33119</v>
      </c>
      <c r="W85" s="5">
        <v>198</v>
      </c>
      <c r="X85" s="5">
        <v>0</v>
      </c>
      <c r="Y85" s="5">
        <v>0</v>
      </c>
      <c r="Z85" s="5">
        <v>0</v>
      </c>
      <c r="AA85" s="5">
        <v>33317</v>
      </c>
      <c r="AB85" s="5">
        <v>2.9256886220668248</v>
      </c>
      <c r="AC85" s="5">
        <v>1.7491057917486376E-2</v>
      </c>
      <c r="AD85" s="5">
        <v>0</v>
      </c>
      <c r="AE85" s="5">
        <v>0</v>
      </c>
      <c r="AF85" s="5">
        <v>0</v>
      </c>
      <c r="AG85" s="5">
        <v>2.9431796799843108</v>
      </c>
    </row>
    <row r="86" spans="1:33" x14ac:dyDescent="0.35">
      <c r="A86" s="5" t="s">
        <v>202</v>
      </c>
      <c r="B86" s="6" t="s">
        <v>203</v>
      </c>
      <c r="C86" s="7" t="s">
        <v>34</v>
      </c>
      <c r="D86" t="s">
        <v>6863</v>
      </c>
      <c r="E86" s="5">
        <v>1523517</v>
      </c>
      <c r="F86" s="5">
        <v>887641</v>
      </c>
      <c r="G86" s="5">
        <v>58.26</v>
      </c>
      <c r="H86" s="5">
        <v>4934</v>
      </c>
      <c r="I86" s="8">
        <v>3.2385592000000001</v>
      </c>
      <c r="J86" s="5">
        <v>25</v>
      </c>
      <c r="K86" s="9">
        <v>43497</v>
      </c>
      <c r="L86" s="5">
        <v>4809</v>
      </c>
      <c r="M86" s="5">
        <v>122</v>
      </c>
      <c r="N86" s="5">
        <v>3</v>
      </c>
      <c r="O86" s="5">
        <v>0</v>
      </c>
      <c r="P86" s="5">
        <v>0</v>
      </c>
      <c r="Q86" s="5">
        <v>3.1565122017017204</v>
      </c>
      <c r="R86" s="5">
        <v>8.0077872449076715E-2</v>
      </c>
      <c r="S86" s="5">
        <v>1.9691280110428699E-3</v>
      </c>
      <c r="T86" s="5">
        <v>0</v>
      </c>
      <c r="U86" s="5">
        <v>0</v>
      </c>
      <c r="V86" s="5">
        <v>142264</v>
      </c>
      <c r="W86" s="5">
        <v>3560</v>
      </c>
      <c r="X86" s="5">
        <v>84</v>
      </c>
      <c r="Y86" s="5">
        <v>0</v>
      </c>
      <c r="Z86" s="5">
        <v>0</v>
      </c>
      <c r="AA86" s="5">
        <v>145908</v>
      </c>
      <c r="AB86" s="5">
        <v>9.3378675787667618</v>
      </c>
      <c r="AC86" s="5">
        <v>0.23366985731042056</v>
      </c>
      <c r="AD86" s="5">
        <v>5.5135584309200358E-3</v>
      </c>
      <c r="AE86" s="5">
        <v>0</v>
      </c>
      <c r="AF86" s="5">
        <v>0</v>
      </c>
      <c r="AG86" s="5">
        <v>9.5770509945081024</v>
      </c>
    </row>
    <row r="87" spans="1:33" x14ac:dyDescent="0.35">
      <c r="A87" s="5" t="s">
        <v>204</v>
      </c>
      <c r="B87" s="6" t="s">
        <v>205</v>
      </c>
      <c r="C87" s="7" t="s">
        <v>34</v>
      </c>
      <c r="D87" t="s">
        <v>6863</v>
      </c>
      <c r="E87" s="5">
        <v>717825</v>
      </c>
      <c r="F87" s="5">
        <v>443443</v>
      </c>
      <c r="G87" s="5">
        <v>61.78</v>
      </c>
      <c r="H87" s="5">
        <v>6043</v>
      </c>
      <c r="I87" s="8">
        <v>8.4184869999999901</v>
      </c>
      <c r="J87" s="5">
        <v>25</v>
      </c>
      <c r="K87" s="9">
        <v>43497</v>
      </c>
      <c r="L87" s="5">
        <v>5858</v>
      </c>
      <c r="M87" s="5">
        <v>166</v>
      </c>
      <c r="N87" s="5">
        <v>19</v>
      </c>
      <c r="O87" s="5">
        <v>0</v>
      </c>
      <c r="P87" s="5">
        <v>0</v>
      </c>
      <c r="Q87" s="5">
        <v>8.1607634172674395</v>
      </c>
      <c r="R87" s="5">
        <v>0.23125413575732248</v>
      </c>
      <c r="S87" s="5">
        <v>2.6468846863789922E-2</v>
      </c>
      <c r="T87" s="5">
        <v>0</v>
      </c>
      <c r="U87" s="5">
        <v>0</v>
      </c>
      <c r="V87" s="5">
        <v>181277</v>
      </c>
      <c r="W87" s="5">
        <v>5670</v>
      </c>
      <c r="X87" s="5">
        <v>583</v>
      </c>
      <c r="Y87" s="5">
        <v>0</v>
      </c>
      <c r="Z87" s="5">
        <v>0</v>
      </c>
      <c r="AA87" s="5">
        <v>187530</v>
      </c>
      <c r="AB87" s="5">
        <v>25.253648173301293</v>
      </c>
      <c r="AC87" s="5">
        <v>0.78988611430362554</v>
      </c>
      <c r="AD87" s="5">
        <v>8.121756695573433E-2</v>
      </c>
      <c r="AE87" s="5">
        <v>0</v>
      </c>
      <c r="AF87" s="5">
        <v>0</v>
      </c>
      <c r="AG87" s="5">
        <v>26.124751854560653</v>
      </c>
    </row>
    <row r="88" spans="1:33" x14ac:dyDescent="0.35">
      <c r="A88" s="5" t="s">
        <v>206</v>
      </c>
      <c r="B88" s="6" t="s">
        <v>207</v>
      </c>
      <c r="C88" s="7" t="s">
        <v>34</v>
      </c>
      <c r="D88" t="s">
        <v>6863</v>
      </c>
      <c r="E88" s="5">
        <v>1475537</v>
      </c>
      <c r="F88" s="5">
        <v>676723</v>
      </c>
      <c r="G88" s="5">
        <v>45.86</v>
      </c>
      <c r="H88" s="5">
        <v>1097</v>
      </c>
      <c r="I88" s="8">
        <v>0.74345815000000004</v>
      </c>
      <c r="J88" s="5">
        <v>25</v>
      </c>
      <c r="K88" s="9">
        <v>43497</v>
      </c>
      <c r="L88" s="5">
        <v>1086</v>
      </c>
      <c r="M88" s="5">
        <v>11</v>
      </c>
      <c r="N88" s="5">
        <v>0</v>
      </c>
      <c r="O88" s="5">
        <v>0</v>
      </c>
      <c r="P88" s="5">
        <v>0</v>
      </c>
      <c r="Q88" s="5">
        <v>0.73600323136593671</v>
      </c>
      <c r="R88" s="5">
        <v>7.4549130248851778E-3</v>
      </c>
      <c r="S88" s="5">
        <v>0</v>
      </c>
      <c r="T88" s="5">
        <v>0</v>
      </c>
      <c r="U88" s="5">
        <v>0</v>
      </c>
      <c r="V88" s="5">
        <v>32207</v>
      </c>
      <c r="W88" s="5">
        <v>317</v>
      </c>
      <c r="X88" s="5">
        <v>0</v>
      </c>
      <c r="Y88" s="5">
        <v>0</v>
      </c>
      <c r="Z88" s="5">
        <v>0</v>
      </c>
      <c r="AA88" s="5">
        <v>32524</v>
      </c>
      <c r="AB88" s="5">
        <v>2.1827307617497902</v>
      </c>
      <c r="AC88" s="5">
        <v>2.1483703898987284E-2</v>
      </c>
      <c r="AD88" s="5">
        <v>0</v>
      </c>
      <c r="AE88" s="5">
        <v>0</v>
      </c>
      <c r="AF88" s="5">
        <v>0</v>
      </c>
      <c r="AG88" s="5">
        <v>2.2042144656487772</v>
      </c>
    </row>
    <row r="89" spans="1:33" x14ac:dyDescent="0.35">
      <c r="A89" s="5" t="s">
        <v>208</v>
      </c>
      <c r="B89" s="6" t="s">
        <v>209</v>
      </c>
      <c r="C89" s="7" t="s">
        <v>34</v>
      </c>
      <c r="D89" t="s">
        <v>6863</v>
      </c>
      <c r="E89" s="5">
        <v>272161</v>
      </c>
      <c r="F89" s="5">
        <v>120745</v>
      </c>
      <c r="G89" s="5">
        <v>44.37</v>
      </c>
      <c r="H89" s="5">
        <v>102</v>
      </c>
      <c r="I89" s="8">
        <v>0.37477818000000002</v>
      </c>
      <c r="J89" s="5">
        <v>25</v>
      </c>
      <c r="K89" s="9">
        <v>43497</v>
      </c>
      <c r="L89" s="5">
        <v>102</v>
      </c>
      <c r="M89" s="5">
        <v>0</v>
      </c>
      <c r="N89" s="5">
        <v>0</v>
      </c>
      <c r="O89" s="5">
        <v>0</v>
      </c>
      <c r="P89" s="5">
        <v>0</v>
      </c>
      <c r="Q89" s="5">
        <v>0.37477816439533951</v>
      </c>
      <c r="R89" s="5">
        <v>0</v>
      </c>
      <c r="S89" s="5">
        <v>0</v>
      </c>
      <c r="T89" s="5">
        <v>0</v>
      </c>
      <c r="U89" s="5">
        <v>0</v>
      </c>
      <c r="V89" s="5">
        <v>3050</v>
      </c>
      <c r="W89" s="5">
        <v>0</v>
      </c>
      <c r="X89" s="5">
        <v>0</v>
      </c>
      <c r="Y89" s="5">
        <v>0</v>
      </c>
      <c r="Z89" s="5">
        <v>0</v>
      </c>
      <c r="AA89" s="5">
        <v>3050</v>
      </c>
      <c r="AB89" s="5">
        <v>1.1206601974566526</v>
      </c>
      <c r="AC89" s="5">
        <v>0</v>
      </c>
      <c r="AD89" s="5">
        <v>0</v>
      </c>
      <c r="AE89" s="5">
        <v>0</v>
      </c>
      <c r="AF89" s="5">
        <v>0</v>
      </c>
      <c r="AG89" s="5">
        <v>1.1206601974566526</v>
      </c>
    </row>
    <row r="90" spans="1:33" x14ac:dyDescent="0.35">
      <c r="A90" s="5" t="s">
        <v>210</v>
      </c>
      <c r="B90" s="6" t="s">
        <v>211</v>
      </c>
      <c r="C90" s="7" t="s">
        <v>34</v>
      </c>
      <c r="D90" t="s">
        <v>6863</v>
      </c>
      <c r="E90" s="5">
        <v>1348101</v>
      </c>
      <c r="F90" s="5">
        <v>709916</v>
      </c>
      <c r="G90" s="5">
        <v>52.66</v>
      </c>
      <c r="H90" s="5">
        <v>3416</v>
      </c>
      <c r="I90" s="8">
        <v>2.5339347999999999</v>
      </c>
      <c r="J90" s="5">
        <v>25</v>
      </c>
      <c r="K90" s="9">
        <v>43497</v>
      </c>
      <c r="L90" s="5">
        <v>3352</v>
      </c>
      <c r="M90" s="5">
        <v>62</v>
      </c>
      <c r="N90" s="5">
        <v>2</v>
      </c>
      <c r="O90" s="5">
        <v>0</v>
      </c>
      <c r="P90" s="5">
        <v>0</v>
      </c>
      <c r="Q90" s="5">
        <v>2.4864605841847158</v>
      </c>
      <c r="R90" s="5">
        <v>4.5990619397211337E-2</v>
      </c>
      <c r="S90" s="5">
        <v>1.4835683676519785E-3</v>
      </c>
      <c r="T90" s="5">
        <v>0</v>
      </c>
      <c r="U90" s="5">
        <v>0</v>
      </c>
      <c r="V90" s="5">
        <v>99101</v>
      </c>
      <c r="W90" s="5">
        <v>1820</v>
      </c>
      <c r="X90" s="5">
        <v>57</v>
      </c>
      <c r="Y90" s="5">
        <v>0</v>
      </c>
      <c r="Z90" s="5">
        <v>0</v>
      </c>
      <c r="AA90" s="5">
        <v>100978</v>
      </c>
      <c r="AB90" s="5">
        <v>7.3511554401339367</v>
      </c>
      <c r="AC90" s="5">
        <v>0.13500472145633005</v>
      </c>
      <c r="AD90" s="5">
        <v>4.2281698478081392E-3</v>
      </c>
      <c r="AE90" s="5">
        <v>0</v>
      </c>
      <c r="AF90" s="5">
        <v>0</v>
      </c>
      <c r="AG90" s="5">
        <v>7.4903883314380746</v>
      </c>
    </row>
    <row r="91" spans="1:33" x14ac:dyDescent="0.35">
      <c r="A91" s="5" t="s">
        <v>212</v>
      </c>
      <c r="B91" s="6" t="s">
        <v>213</v>
      </c>
      <c r="C91" s="7" t="s">
        <v>34</v>
      </c>
      <c r="D91" t="s">
        <v>6863</v>
      </c>
      <c r="E91" s="5">
        <v>1347170</v>
      </c>
      <c r="F91" s="5">
        <v>637882</v>
      </c>
      <c r="G91" s="5">
        <v>47.35</v>
      </c>
      <c r="H91" s="5">
        <v>1500</v>
      </c>
      <c r="I91" s="8">
        <v>1.1134453</v>
      </c>
      <c r="J91" s="5">
        <v>25</v>
      </c>
      <c r="K91" s="9">
        <v>43497</v>
      </c>
      <c r="L91" s="5">
        <v>1485</v>
      </c>
      <c r="M91" s="5">
        <v>14</v>
      </c>
      <c r="N91" s="5">
        <v>0</v>
      </c>
      <c r="O91" s="5">
        <v>1</v>
      </c>
      <c r="P91" s="5">
        <v>0</v>
      </c>
      <c r="Q91" s="5">
        <v>1.1023107699844858</v>
      </c>
      <c r="R91" s="5">
        <v>1.0392155407261149E-2</v>
      </c>
      <c r="S91" s="5">
        <v>0</v>
      </c>
      <c r="T91" s="5">
        <v>7.4229681480436768E-4</v>
      </c>
      <c r="U91" s="5">
        <v>0</v>
      </c>
      <c r="V91" s="5">
        <v>43914</v>
      </c>
      <c r="W91" s="5">
        <v>404</v>
      </c>
      <c r="X91" s="5">
        <v>0</v>
      </c>
      <c r="Y91" s="5">
        <v>65</v>
      </c>
      <c r="Z91" s="5">
        <v>0</v>
      </c>
      <c r="AA91" s="5">
        <v>44383</v>
      </c>
      <c r="AB91" s="5">
        <v>3.2597222325319004</v>
      </c>
      <c r="AC91" s="5">
        <v>2.9988791318096453E-2</v>
      </c>
      <c r="AD91" s="5">
        <v>0</v>
      </c>
      <c r="AE91" s="5">
        <v>4.8249292962283903E-3</v>
      </c>
      <c r="AF91" s="5">
        <v>0</v>
      </c>
      <c r="AG91" s="5">
        <v>3.2945359531462253</v>
      </c>
    </row>
    <row r="92" spans="1:33" x14ac:dyDescent="0.35">
      <c r="A92" s="5" t="s">
        <v>214</v>
      </c>
      <c r="B92" s="6" t="s">
        <v>215</v>
      </c>
      <c r="C92" s="7" t="s">
        <v>34</v>
      </c>
      <c r="D92" t="s">
        <v>6863</v>
      </c>
      <c r="E92" s="5">
        <v>2266412</v>
      </c>
      <c r="F92" s="5">
        <v>999653</v>
      </c>
      <c r="G92" s="5">
        <v>44.11</v>
      </c>
      <c r="H92" s="5">
        <v>2084</v>
      </c>
      <c r="I92" s="8">
        <v>0.91951510000000003</v>
      </c>
      <c r="J92" s="5">
        <v>25</v>
      </c>
      <c r="K92" s="9">
        <v>43497</v>
      </c>
      <c r="L92" s="5">
        <v>2054</v>
      </c>
      <c r="M92" s="5">
        <v>28</v>
      </c>
      <c r="N92" s="5">
        <v>2</v>
      </c>
      <c r="O92" s="5">
        <v>0</v>
      </c>
      <c r="P92" s="5">
        <v>0</v>
      </c>
      <c r="Q92" s="5">
        <v>0.90627829362004797</v>
      </c>
      <c r="R92" s="5">
        <v>1.2354329221694908E-2</v>
      </c>
      <c r="S92" s="5">
        <v>8.8245208726392193E-4</v>
      </c>
      <c r="T92" s="5">
        <v>0</v>
      </c>
      <c r="U92" s="5">
        <v>0</v>
      </c>
      <c r="V92" s="5">
        <v>61251</v>
      </c>
      <c r="W92" s="5">
        <v>897</v>
      </c>
      <c r="X92" s="5">
        <v>57</v>
      </c>
      <c r="Y92" s="5">
        <v>0</v>
      </c>
      <c r="Z92" s="5">
        <v>0</v>
      </c>
      <c r="AA92" s="5">
        <v>62205</v>
      </c>
      <c r="AB92" s="5">
        <v>2.7025536398501244</v>
      </c>
      <c r="AC92" s="5">
        <v>3.9577976113786904E-2</v>
      </c>
      <c r="AD92" s="5">
        <v>2.5149884487021775E-3</v>
      </c>
      <c r="AE92" s="5">
        <v>0</v>
      </c>
      <c r="AF92" s="5">
        <v>0</v>
      </c>
      <c r="AG92" s="5">
        <v>2.7446466044126132</v>
      </c>
    </row>
    <row r="93" spans="1:33" x14ac:dyDescent="0.35">
      <c r="A93" s="5" t="s">
        <v>216</v>
      </c>
      <c r="B93" s="6" t="s">
        <v>217</v>
      </c>
      <c r="C93" s="7" t="s">
        <v>34</v>
      </c>
      <c r="D93" t="s">
        <v>6863</v>
      </c>
      <c r="E93" s="5">
        <v>295809</v>
      </c>
      <c r="F93" s="5">
        <v>129800</v>
      </c>
      <c r="G93" s="5">
        <v>43.88</v>
      </c>
      <c r="H93" s="5">
        <v>143</v>
      </c>
      <c r="I93" s="8">
        <v>0.48342004</v>
      </c>
      <c r="J93" s="5">
        <v>25</v>
      </c>
      <c r="K93" s="9">
        <v>43497</v>
      </c>
      <c r="L93" s="5">
        <v>140</v>
      </c>
      <c r="M93" s="5">
        <v>3</v>
      </c>
      <c r="N93" s="5">
        <v>0</v>
      </c>
      <c r="O93" s="5">
        <v>0</v>
      </c>
      <c r="P93" s="5">
        <v>0</v>
      </c>
      <c r="Q93" s="5">
        <v>0.47327836543174817</v>
      </c>
      <c r="R93" s="5">
        <v>1.0141679259251747E-2</v>
      </c>
      <c r="S93" s="5">
        <v>0</v>
      </c>
      <c r="T93" s="5">
        <v>0</v>
      </c>
      <c r="U93" s="5">
        <v>0</v>
      </c>
      <c r="V93" s="5">
        <v>4220</v>
      </c>
      <c r="W93" s="5">
        <v>89</v>
      </c>
      <c r="X93" s="5">
        <v>0</v>
      </c>
      <c r="Y93" s="5">
        <v>0</v>
      </c>
      <c r="Z93" s="5">
        <v>0</v>
      </c>
      <c r="AA93" s="5">
        <v>4309</v>
      </c>
      <c r="AB93" s="5">
        <v>1.4265962158014125</v>
      </c>
      <c r="AC93" s="5">
        <v>3.0086981802446851E-2</v>
      </c>
      <c r="AD93" s="5">
        <v>0</v>
      </c>
      <c r="AE93" s="5">
        <v>0</v>
      </c>
      <c r="AF93" s="5">
        <v>0</v>
      </c>
      <c r="AG93" s="5">
        <v>1.4566831976038592</v>
      </c>
    </row>
    <row r="94" spans="1:33" x14ac:dyDescent="0.35">
      <c r="A94" s="5" t="s">
        <v>218</v>
      </c>
      <c r="B94" s="6" t="s">
        <v>219</v>
      </c>
      <c r="C94" s="7" t="s">
        <v>34</v>
      </c>
      <c r="D94" t="s">
        <v>6863</v>
      </c>
      <c r="E94" s="5">
        <v>1527575</v>
      </c>
      <c r="F94" s="5">
        <v>892393</v>
      </c>
      <c r="G94" s="5">
        <v>58.42</v>
      </c>
      <c r="H94" s="5">
        <v>12003</v>
      </c>
      <c r="I94" s="8">
        <v>7.8575515999999999</v>
      </c>
      <c r="J94" s="5">
        <v>25</v>
      </c>
      <c r="K94" s="9">
        <v>43497</v>
      </c>
      <c r="L94" s="5">
        <v>11627</v>
      </c>
      <c r="M94" s="5">
        <v>352</v>
      </c>
      <c r="N94" s="5">
        <v>23</v>
      </c>
      <c r="O94" s="5">
        <v>1</v>
      </c>
      <c r="P94" s="5">
        <v>0</v>
      </c>
      <c r="Q94" s="5">
        <v>7.6114102417229921</v>
      </c>
      <c r="R94" s="5">
        <v>0.23043058442302344</v>
      </c>
      <c r="S94" s="5">
        <v>1.5056543868549824E-2</v>
      </c>
      <c r="T94" s="5">
        <v>6.5463234211086193E-4</v>
      </c>
      <c r="U94" s="5">
        <v>0</v>
      </c>
      <c r="V94" s="5">
        <v>362225</v>
      </c>
      <c r="W94" s="5">
        <v>11958</v>
      </c>
      <c r="X94" s="5">
        <v>749</v>
      </c>
      <c r="Y94" s="5">
        <v>31</v>
      </c>
      <c r="Z94" s="5">
        <v>0</v>
      </c>
      <c r="AA94" s="5">
        <v>374963</v>
      </c>
      <c r="AB94" s="5">
        <v>23.712420012110698</v>
      </c>
      <c r="AC94" s="5">
        <v>0.78280935469616875</v>
      </c>
      <c r="AD94" s="5">
        <v>4.9031962424103563E-2</v>
      </c>
      <c r="AE94" s="5">
        <v>2.0293602605436722E-3</v>
      </c>
      <c r="AF94" s="5">
        <v>0</v>
      </c>
      <c r="AG94" s="5">
        <v>24.546290689491514</v>
      </c>
    </row>
    <row r="95" spans="1:33" x14ac:dyDescent="0.35">
      <c r="A95" s="5" t="s">
        <v>220</v>
      </c>
      <c r="B95" s="6" t="s">
        <v>221</v>
      </c>
      <c r="C95" s="7" t="s">
        <v>34</v>
      </c>
      <c r="D95" t="s">
        <v>6863</v>
      </c>
      <c r="E95" s="5">
        <v>1282106</v>
      </c>
      <c r="F95" s="5">
        <v>539907</v>
      </c>
      <c r="G95" s="5">
        <v>42.11</v>
      </c>
      <c r="H95" s="5">
        <v>1671</v>
      </c>
      <c r="I95" s="8">
        <v>1.3033243000000001</v>
      </c>
      <c r="J95" s="5">
        <v>25</v>
      </c>
      <c r="K95" s="9">
        <v>43497</v>
      </c>
      <c r="L95" s="5">
        <v>1654</v>
      </c>
      <c r="M95" s="5">
        <v>17</v>
      </c>
      <c r="N95" s="5">
        <v>0</v>
      </c>
      <c r="O95" s="5">
        <v>0</v>
      </c>
      <c r="P95" s="5">
        <v>0</v>
      </c>
      <c r="Q95" s="5">
        <v>1.2900649400283597</v>
      </c>
      <c r="R95" s="5">
        <v>1.3259434087353151E-2</v>
      </c>
      <c r="S95" s="5">
        <v>0</v>
      </c>
      <c r="T95" s="5">
        <v>0</v>
      </c>
      <c r="U95" s="5">
        <v>0</v>
      </c>
      <c r="V95" s="5">
        <v>50129</v>
      </c>
      <c r="W95" s="5">
        <v>512</v>
      </c>
      <c r="X95" s="5">
        <v>0</v>
      </c>
      <c r="Y95" s="5">
        <v>0</v>
      </c>
      <c r="Z95" s="5">
        <v>0</v>
      </c>
      <c r="AA95" s="5">
        <v>50641</v>
      </c>
      <c r="AB95" s="5">
        <v>3.9098951256760364</v>
      </c>
      <c r="AC95" s="5">
        <v>3.9934295604263613E-2</v>
      </c>
      <c r="AD95" s="5">
        <v>0</v>
      </c>
      <c r="AE95" s="5">
        <v>0</v>
      </c>
      <c r="AF95" s="5">
        <v>0</v>
      </c>
      <c r="AG95" s="5">
        <v>3.9498294212802998</v>
      </c>
    </row>
    <row r="96" spans="1:33" x14ac:dyDescent="0.35">
      <c r="A96" s="5" t="s">
        <v>222</v>
      </c>
      <c r="B96" s="6" t="s">
        <v>223</v>
      </c>
      <c r="C96" s="7" t="s">
        <v>34</v>
      </c>
      <c r="D96" t="s">
        <v>6863</v>
      </c>
      <c r="E96" s="5">
        <v>1398678</v>
      </c>
      <c r="F96" s="5">
        <v>700889</v>
      </c>
      <c r="G96" s="5">
        <v>50.11</v>
      </c>
      <c r="H96" s="5">
        <v>2873</v>
      </c>
      <c r="I96" s="8">
        <v>2.0540824</v>
      </c>
      <c r="J96" s="5">
        <v>25</v>
      </c>
      <c r="K96" s="9">
        <v>43497</v>
      </c>
      <c r="L96" s="5">
        <v>2823</v>
      </c>
      <c r="M96" s="5">
        <v>48</v>
      </c>
      <c r="N96" s="5">
        <v>2</v>
      </c>
      <c r="O96" s="5">
        <v>0</v>
      </c>
      <c r="P96" s="5">
        <v>0</v>
      </c>
      <c r="Q96" s="5">
        <v>2.0183344558218548</v>
      </c>
      <c r="R96" s="5">
        <v>3.431812039654588E-2</v>
      </c>
      <c r="S96" s="5">
        <v>1.4299216831894117E-3</v>
      </c>
      <c r="T96" s="5">
        <v>0</v>
      </c>
      <c r="U96" s="5">
        <v>0</v>
      </c>
      <c r="V96" s="5">
        <v>84221</v>
      </c>
      <c r="W96" s="5">
        <v>1416</v>
      </c>
      <c r="X96" s="5">
        <v>56</v>
      </c>
      <c r="Y96" s="5">
        <v>0</v>
      </c>
      <c r="Z96" s="5">
        <v>0</v>
      </c>
      <c r="AA96" s="5">
        <v>85693</v>
      </c>
      <c r="AB96" s="5">
        <v>6.0214717039947718</v>
      </c>
      <c r="AC96" s="5">
        <v>0.10123845516981035</v>
      </c>
      <c r="AD96" s="5">
        <v>4.003780712930353E-3</v>
      </c>
      <c r="AE96" s="5">
        <v>0</v>
      </c>
      <c r="AF96" s="5">
        <v>0</v>
      </c>
      <c r="AG96" s="5">
        <v>6.1267139398775132</v>
      </c>
    </row>
    <row r="97" spans="1:33" x14ac:dyDescent="0.35">
      <c r="A97" s="5" t="s">
        <v>224</v>
      </c>
      <c r="B97" s="6" t="s">
        <v>225</v>
      </c>
      <c r="C97" s="7" t="s">
        <v>34</v>
      </c>
      <c r="D97" t="s">
        <v>6863</v>
      </c>
      <c r="E97" s="5">
        <v>2560388</v>
      </c>
      <c r="F97" s="5">
        <v>1064229</v>
      </c>
      <c r="G97" s="5">
        <v>41.57</v>
      </c>
      <c r="H97" s="5">
        <v>1393</v>
      </c>
      <c r="I97" s="8">
        <v>0.54405813999999997</v>
      </c>
      <c r="J97" s="5">
        <v>25</v>
      </c>
      <c r="K97" s="9">
        <v>43497</v>
      </c>
      <c r="L97" s="5">
        <v>1382</v>
      </c>
      <c r="M97" s="5">
        <v>11</v>
      </c>
      <c r="N97" s="5">
        <v>0</v>
      </c>
      <c r="O97" s="5">
        <v>0</v>
      </c>
      <c r="P97" s="5">
        <v>0</v>
      </c>
      <c r="Q97" s="5">
        <v>0.53976194233061547</v>
      </c>
      <c r="R97" s="5">
        <v>4.296223853572193E-3</v>
      </c>
      <c r="S97" s="5">
        <v>0</v>
      </c>
      <c r="T97" s="5">
        <v>0</v>
      </c>
      <c r="U97" s="5">
        <v>0</v>
      </c>
      <c r="V97" s="5">
        <v>41394</v>
      </c>
      <c r="W97" s="5">
        <v>331</v>
      </c>
      <c r="X97" s="5">
        <v>0</v>
      </c>
      <c r="Y97" s="5">
        <v>0</v>
      </c>
      <c r="Z97" s="5">
        <v>0</v>
      </c>
      <c r="AA97" s="5">
        <v>41725</v>
      </c>
      <c r="AB97" s="5">
        <v>1.6167080926797033</v>
      </c>
      <c r="AC97" s="5">
        <v>1.2927728141203599E-2</v>
      </c>
      <c r="AD97" s="5">
        <v>0</v>
      </c>
      <c r="AE97" s="5">
        <v>0</v>
      </c>
      <c r="AF97" s="5">
        <v>0</v>
      </c>
      <c r="AG97" s="5">
        <v>1.6296358208209067</v>
      </c>
    </row>
    <row r="98" spans="1:33" x14ac:dyDescent="0.35">
      <c r="A98" s="5" t="s">
        <v>226</v>
      </c>
      <c r="B98" s="6" t="s">
        <v>227</v>
      </c>
      <c r="C98" s="7" t="s">
        <v>34</v>
      </c>
      <c r="D98" t="s">
        <v>6863</v>
      </c>
      <c r="E98" s="5">
        <v>2333481</v>
      </c>
      <c r="F98" s="5">
        <v>1015130</v>
      </c>
      <c r="G98" s="5">
        <v>43.5</v>
      </c>
      <c r="H98" s="5">
        <v>1218</v>
      </c>
      <c r="I98" s="8">
        <v>0.52196693000000005</v>
      </c>
      <c r="J98" s="5">
        <v>25</v>
      </c>
      <c r="K98" s="9">
        <v>43497</v>
      </c>
      <c r="L98" s="5">
        <v>1205</v>
      </c>
      <c r="M98" s="5">
        <v>13</v>
      </c>
      <c r="N98" s="5">
        <v>0</v>
      </c>
      <c r="O98" s="5">
        <v>0</v>
      </c>
      <c r="P98" s="5">
        <v>0</v>
      </c>
      <c r="Q98" s="5">
        <v>0.51639589094575866</v>
      </c>
      <c r="R98" s="5">
        <v>5.5710760019044509E-3</v>
      </c>
      <c r="S98" s="5">
        <v>0</v>
      </c>
      <c r="T98" s="5">
        <v>0</v>
      </c>
      <c r="U98" s="5">
        <v>0</v>
      </c>
      <c r="V98" s="5">
        <v>35723</v>
      </c>
      <c r="W98" s="5">
        <v>404</v>
      </c>
      <c r="X98" s="5">
        <v>0</v>
      </c>
      <c r="Y98" s="5">
        <v>0</v>
      </c>
      <c r="Z98" s="5">
        <v>0</v>
      </c>
      <c r="AA98" s="5">
        <v>36127</v>
      </c>
      <c r="AB98" s="5">
        <v>1.5308888308925592</v>
      </c>
      <c r="AC98" s="5">
        <v>1.731319003668768E-2</v>
      </c>
      <c r="AD98" s="5">
        <v>0</v>
      </c>
      <c r="AE98" s="5">
        <v>0</v>
      </c>
      <c r="AF98" s="5">
        <v>0</v>
      </c>
      <c r="AG98" s="5">
        <v>1.5482020209292469</v>
      </c>
    </row>
    <row r="99" spans="1:33" x14ac:dyDescent="0.35">
      <c r="A99" s="5" t="s">
        <v>228</v>
      </c>
      <c r="B99" s="6" t="s">
        <v>229</v>
      </c>
      <c r="C99" s="7" t="s">
        <v>34</v>
      </c>
      <c r="D99" t="s">
        <v>6863</v>
      </c>
      <c r="E99" s="5">
        <v>2711891</v>
      </c>
      <c r="F99" s="5">
        <v>1353713</v>
      </c>
      <c r="G99" s="5">
        <v>49.92</v>
      </c>
      <c r="H99" s="5">
        <v>2528</v>
      </c>
      <c r="I99" s="8">
        <v>0.93219083999999997</v>
      </c>
      <c r="J99" s="5">
        <v>25</v>
      </c>
      <c r="K99" s="9">
        <v>43497</v>
      </c>
      <c r="L99" s="5">
        <v>2502</v>
      </c>
      <c r="M99" s="5">
        <v>25</v>
      </c>
      <c r="N99" s="5">
        <v>1</v>
      </c>
      <c r="O99" s="5">
        <v>0</v>
      </c>
      <c r="P99" s="5">
        <v>0</v>
      </c>
      <c r="Q99" s="5">
        <v>0.92260345271989175</v>
      </c>
      <c r="R99" s="5">
        <v>9.2186595995193011E-3</v>
      </c>
      <c r="S99" s="5">
        <v>3.6874638398077207E-4</v>
      </c>
      <c r="T99" s="5">
        <v>0</v>
      </c>
      <c r="U99" s="5">
        <v>0</v>
      </c>
      <c r="V99" s="5">
        <v>74258</v>
      </c>
      <c r="W99" s="5">
        <v>799</v>
      </c>
      <c r="X99" s="5">
        <v>32</v>
      </c>
      <c r="Y99" s="5">
        <v>0</v>
      </c>
      <c r="Z99" s="5">
        <v>0</v>
      </c>
      <c r="AA99" s="5">
        <v>75089</v>
      </c>
      <c r="AB99" s="5">
        <v>2.7382368981644172</v>
      </c>
      <c r="AC99" s="5">
        <v>2.9462836080063691E-2</v>
      </c>
      <c r="AD99" s="5">
        <v>1.1799884287384706E-3</v>
      </c>
      <c r="AE99" s="5">
        <v>0</v>
      </c>
      <c r="AF99" s="5">
        <v>0</v>
      </c>
      <c r="AG99" s="5">
        <v>2.7688797226732196</v>
      </c>
    </row>
    <row r="100" spans="1:33" x14ac:dyDescent="0.35">
      <c r="A100" s="5" t="s">
        <v>230</v>
      </c>
      <c r="B100" s="6" t="s">
        <v>231</v>
      </c>
      <c r="C100" s="7" t="s">
        <v>34</v>
      </c>
      <c r="D100" t="s">
        <v>6863</v>
      </c>
      <c r="E100" s="5">
        <v>773739</v>
      </c>
      <c r="F100" s="5">
        <v>337034</v>
      </c>
      <c r="G100" s="5">
        <v>43.56</v>
      </c>
      <c r="H100" s="5">
        <v>372</v>
      </c>
      <c r="I100" s="8">
        <v>0.48078227000000001</v>
      </c>
      <c r="J100" s="5">
        <v>25</v>
      </c>
      <c r="K100" s="9">
        <v>43497</v>
      </c>
      <c r="L100" s="5">
        <v>366</v>
      </c>
      <c r="M100" s="5">
        <v>6</v>
      </c>
      <c r="N100" s="5">
        <v>0</v>
      </c>
      <c r="O100" s="5">
        <v>0</v>
      </c>
      <c r="P100" s="5">
        <v>0</v>
      </c>
      <c r="Q100" s="5">
        <v>0.47302772640386487</v>
      </c>
      <c r="R100" s="5">
        <v>7.7545528918666375E-3</v>
      </c>
      <c r="S100" s="5">
        <v>0</v>
      </c>
      <c r="T100" s="5">
        <v>0</v>
      </c>
      <c r="U100" s="5">
        <v>0</v>
      </c>
      <c r="V100" s="5">
        <v>10594</v>
      </c>
      <c r="W100" s="5">
        <v>172</v>
      </c>
      <c r="X100" s="5">
        <v>0</v>
      </c>
      <c r="Y100" s="5">
        <v>0</v>
      </c>
      <c r="Z100" s="5">
        <v>0</v>
      </c>
      <c r="AA100" s="5">
        <v>10766</v>
      </c>
      <c r="AB100" s="5">
        <v>1.3691955556072526</v>
      </c>
      <c r="AC100" s="5">
        <v>2.2229718290017693E-2</v>
      </c>
      <c r="AD100" s="5">
        <v>0</v>
      </c>
      <c r="AE100" s="5">
        <v>0</v>
      </c>
      <c r="AF100" s="5">
        <v>0</v>
      </c>
      <c r="AG100" s="5">
        <v>1.3914252738972703</v>
      </c>
    </row>
    <row r="101" spans="1:33" x14ac:dyDescent="0.35">
      <c r="A101" s="5" t="s">
        <v>232</v>
      </c>
      <c r="B101" s="6" t="s">
        <v>233</v>
      </c>
      <c r="C101" s="7" t="s">
        <v>34</v>
      </c>
      <c r="D101" t="s">
        <v>6863</v>
      </c>
      <c r="E101" s="5">
        <v>628054</v>
      </c>
      <c r="F101" s="5">
        <v>207867</v>
      </c>
      <c r="G101" s="5">
        <v>33.1</v>
      </c>
      <c r="H101" s="5">
        <v>258</v>
      </c>
      <c r="I101" s="8">
        <v>0.41079269999999901</v>
      </c>
      <c r="J101" s="5">
        <v>25</v>
      </c>
      <c r="K101" s="9">
        <v>43497</v>
      </c>
      <c r="L101" s="5">
        <v>257</v>
      </c>
      <c r="M101" s="5">
        <v>1</v>
      </c>
      <c r="N101" s="5">
        <v>0</v>
      </c>
      <c r="O101" s="5">
        <v>0</v>
      </c>
      <c r="P101" s="5">
        <v>0</v>
      </c>
      <c r="Q101" s="5">
        <v>0.40920048276103649</v>
      </c>
      <c r="R101" s="5">
        <v>1.5922197772802976E-3</v>
      </c>
      <c r="S101" s="5">
        <v>0</v>
      </c>
      <c r="T101" s="5">
        <v>0</v>
      </c>
      <c r="U101" s="5">
        <v>0</v>
      </c>
      <c r="V101" s="5">
        <v>7806</v>
      </c>
      <c r="W101" s="5">
        <v>29</v>
      </c>
      <c r="X101" s="5">
        <v>0</v>
      </c>
      <c r="Y101" s="5">
        <v>0</v>
      </c>
      <c r="Z101" s="5">
        <v>0</v>
      </c>
      <c r="AA101" s="5">
        <v>7835</v>
      </c>
      <c r="AB101" s="5">
        <v>1.2428867581450003</v>
      </c>
      <c r="AC101" s="5">
        <v>4.6174373541128626E-3</v>
      </c>
      <c r="AD101" s="5">
        <v>0</v>
      </c>
      <c r="AE101" s="5">
        <v>0</v>
      </c>
      <c r="AF101" s="5">
        <v>0</v>
      </c>
      <c r="AG101" s="5">
        <v>1.2475041954991131</v>
      </c>
    </row>
    <row r="102" spans="1:33" x14ac:dyDescent="0.35">
      <c r="A102" s="5" t="s">
        <v>234</v>
      </c>
      <c r="B102" s="6" t="s">
        <v>235</v>
      </c>
      <c r="C102" s="7" t="s">
        <v>34</v>
      </c>
      <c r="D102" t="s">
        <v>6863</v>
      </c>
      <c r="E102" s="5">
        <v>1094533</v>
      </c>
      <c r="F102" s="5">
        <v>446699</v>
      </c>
      <c r="G102" s="5">
        <v>40.81</v>
      </c>
      <c r="H102" s="5">
        <v>445</v>
      </c>
      <c r="I102" s="8">
        <v>0.40656608</v>
      </c>
      <c r="J102" s="5">
        <v>25</v>
      </c>
      <c r="K102" s="9">
        <v>43497</v>
      </c>
      <c r="L102" s="5">
        <v>434</v>
      </c>
      <c r="M102" s="5">
        <v>11</v>
      </c>
      <c r="N102" s="5">
        <v>0</v>
      </c>
      <c r="O102" s="5">
        <v>0</v>
      </c>
      <c r="P102" s="5">
        <v>0</v>
      </c>
      <c r="Q102" s="5">
        <v>0.39651613976006206</v>
      </c>
      <c r="R102" s="5">
        <v>1.0049948242766549E-2</v>
      </c>
      <c r="S102" s="5">
        <v>0</v>
      </c>
      <c r="T102" s="5">
        <v>0</v>
      </c>
      <c r="U102" s="5">
        <v>0</v>
      </c>
      <c r="V102" s="5">
        <v>12975</v>
      </c>
      <c r="W102" s="5">
        <v>369</v>
      </c>
      <c r="X102" s="5">
        <v>0</v>
      </c>
      <c r="Y102" s="5">
        <v>0</v>
      </c>
      <c r="Z102" s="5">
        <v>0</v>
      </c>
      <c r="AA102" s="5">
        <v>13344</v>
      </c>
      <c r="AB102" s="5">
        <v>1.1854370768172362</v>
      </c>
      <c r="AC102" s="5">
        <v>3.3713008196189609E-2</v>
      </c>
      <c r="AD102" s="5">
        <v>0</v>
      </c>
      <c r="AE102" s="5">
        <v>0</v>
      </c>
      <c r="AF102" s="5">
        <v>0</v>
      </c>
      <c r="AG102" s="5">
        <v>1.2191500850134258</v>
      </c>
    </row>
    <row r="103" spans="1:33" x14ac:dyDescent="0.35">
      <c r="A103" s="5" t="s">
        <v>236</v>
      </c>
      <c r="B103" s="6" t="s">
        <v>237</v>
      </c>
      <c r="C103" s="7" t="s">
        <v>34</v>
      </c>
      <c r="D103" t="s">
        <v>6863</v>
      </c>
      <c r="E103" s="5">
        <v>946513</v>
      </c>
      <c r="F103" s="5">
        <v>387772</v>
      </c>
      <c r="G103" s="5">
        <v>40.97</v>
      </c>
      <c r="H103" s="5">
        <v>445</v>
      </c>
      <c r="I103" s="8">
        <v>0.47014675</v>
      </c>
      <c r="J103" s="5">
        <v>25</v>
      </c>
      <c r="K103" s="9">
        <v>43497</v>
      </c>
      <c r="L103" s="5">
        <v>434</v>
      </c>
      <c r="M103" s="5">
        <v>11</v>
      </c>
      <c r="N103" s="5">
        <v>0</v>
      </c>
      <c r="O103" s="5">
        <v>0</v>
      </c>
      <c r="P103" s="5">
        <v>0</v>
      </c>
      <c r="Q103" s="5">
        <v>0.45852513383334409</v>
      </c>
      <c r="R103" s="5">
        <v>1.1621604774577845E-2</v>
      </c>
      <c r="S103" s="5">
        <v>0</v>
      </c>
      <c r="T103" s="5">
        <v>0</v>
      </c>
      <c r="U103" s="5">
        <v>0</v>
      </c>
      <c r="V103" s="5">
        <v>12975</v>
      </c>
      <c r="W103" s="5">
        <v>374</v>
      </c>
      <c r="X103" s="5">
        <v>0</v>
      </c>
      <c r="Y103" s="5">
        <v>0</v>
      </c>
      <c r="Z103" s="5">
        <v>0</v>
      </c>
      <c r="AA103" s="5">
        <v>13349</v>
      </c>
      <c r="AB103" s="5">
        <v>1.3708211086377049</v>
      </c>
      <c r="AC103" s="5">
        <v>3.9513456233564677E-2</v>
      </c>
      <c r="AD103" s="5">
        <v>0</v>
      </c>
      <c r="AE103" s="5">
        <v>0</v>
      </c>
      <c r="AF103" s="5">
        <v>0</v>
      </c>
      <c r="AG103" s="5">
        <v>1.4103345648712695</v>
      </c>
    </row>
    <row r="104" spans="1:33" x14ac:dyDescent="0.35">
      <c r="A104" s="5" t="s">
        <v>238</v>
      </c>
      <c r="B104" s="6" t="s">
        <v>239</v>
      </c>
      <c r="C104" s="7" t="s">
        <v>34</v>
      </c>
      <c r="D104" t="s">
        <v>6863</v>
      </c>
      <c r="E104" s="5">
        <v>498537</v>
      </c>
      <c r="F104" s="5">
        <v>194373</v>
      </c>
      <c r="G104" s="5">
        <v>38.99</v>
      </c>
      <c r="H104" s="5">
        <v>213</v>
      </c>
      <c r="I104" s="8">
        <v>0.42725015</v>
      </c>
      <c r="J104" s="5">
        <v>25</v>
      </c>
      <c r="K104" s="9">
        <v>43497</v>
      </c>
      <c r="L104" s="5">
        <v>211</v>
      </c>
      <c r="M104" s="5">
        <v>2</v>
      </c>
      <c r="N104" s="5">
        <v>0</v>
      </c>
      <c r="O104" s="5">
        <v>0</v>
      </c>
      <c r="P104" s="5">
        <v>0</v>
      </c>
      <c r="Q104" s="5">
        <v>0.42323839554536574</v>
      </c>
      <c r="R104" s="5">
        <v>4.0117383464015706E-3</v>
      </c>
      <c r="S104" s="5">
        <v>0</v>
      </c>
      <c r="T104" s="5">
        <v>0</v>
      </c>
      <c r="U104" s="5">
        <v>0</v>
      </c>
      <c r="V104" s="5">
        <v>6314</v>
      </c>
      <c r="W104" s="5">
        <v>68</v>
      </c>
      <c r="X104" s="5">
        <v>0</v>
      </c>
      <c r="Y104" s="5">
        <v>0</v>
      </c>
      <c r="Z104" s="5">
        <v>0</v>
      </c>
      <c r="AA104" s="5">
        <v>6382</v>
      </c>
      <c r="AB104" s="5">
        <v>1.2665057959589761</v>
      </c>
      <c r="AC104" s="5">
        <v>1.3639910377765341E-2</v>
      </c>
      <c r="AD104" s="5">
        <v>0</v>
      </c>
      <c r="AE104" s="5">
        <v>0</v>
      </c>
      <c r="AF104" s="5">
        <v>0</v>
      </c>
      <c r="AG104" s="5">
        <v>1.2801457063367414</v>
      </c>
    </row>
    <row r="105" spans="1:33" x14ac:dyDescent="0.35">
      <c r="A105" s="5" t="s">
        <v>240</v>
      </c>
      <c r="B105" s="6" t="s">
        <v>241</v>
      </c>
      <c r="C105" s="7" t="s">
        <v>34</v>
      </c>
      <c r="D105" t="s">
        <v>6863</v>
      </c>
      <c r="E105" s="5">
        <v>910545</v>
      </c>
      <c r="F105" s="5">
        <v>563834</v>
      </c>
      <c r="G105" s="5">
        <v>61.92</v>
      </c>
      <c r="H105" s="5">
        <v>5766</v>
      </c>
      <c r="I105" s="8">
        <v>6.332471</v>
      </c>
      <c r="J105" s="5">
        <v>25</v>
      </c>
      <c r="K105" s="9">
        <v>43497</v>
      </c>
      <c r="L105" s="5">
        <v>5661</v>
      </c>
      <c r="M105" s="5">
        <v>99</v>
      </c>
      <c r="N105" s="5">
        <v>6</v>
      </c>
      <c r="O105" s="5">
        <v>0</v>
      </c>
      <c r="P105" s="5">
        <v>0</v>
      </c>
      <c r="Q105" s="5">
        <v>6.2171556595225939</v>
      </c>
      <c r="R105" s="5">
        <v>0.10872609261486253</v>
      </c>
      <c r="S105" s="5">
        <v>6.5894601584765167E-3</v>
      </c>
      <c r="T105" s="5">
        <v>0</v>
      </c>
      <c r="U105" s="5">
        <v>0</v>
      </c>
      <c r="V105" s="5">
        <v>169997</v>
      </c>
      <c r="W105" s="5">
        <v>3091</v>
      </c>
      <c r="X105" s="5">
        <v>173</v>
      </c>
      <c r="Y105" s="5">
        <v>0</v>
      </c>
      <c r="Z105" s="5">
        <v>0</v>
      </c>
      <c r="AA105" s="5">
        <v>173261</v>
      </c>
      <c r="AB105" s="5">
        <v>18.66980764267554</v>
      </c>
      <c r="AC105" s="5">
        <v>0.3394670224975152</v>
      </c>
      <c r="AD105" s="5">
        <v>1.8999610123607291E-2</v>
      </c>
      <c r="AE105" s="5">
        <v>0</v>
      </c>
      <c r="AF105" s="5">
        <v>0</v>
      </c>
      <c r="AG105" s="5">
        <v>19.028274275296663</v>
      </c>
    </row>
    <row r="106" spans="1:33" x14ac:dyDescent="0.35">
      <c r="A106" s="5" t="s">
        <v>242</v>
      </c>
      <c r="B106" s="6" t="s">
        <v>243</v>
      </c>
      <c r="C106" s="7" t="s">
        <v>34</v>
      </c>
      <c r="D106" t="s">
        <v>6863</v>
      </c>
      <c r="E106" s="5">
        <v>597755</v>
      </c>
      <c r="F106" s="5">
        <v>254100</v>
      </c>
      <c r="G106" s="5">
        <v>42.51</v>
      </c>
      <c r="H106" s="5">
        <v>188</v>
      </c>
      <c r="I106" s="8">
        <v>0.31451013999999999</v>
      </c>
      <c r="J106" s="5">
        <v>25</v>
      </c>
      <c r="K106" s="9">
        <v>43497</v>
      </c>
      <c r="L106" s="5">
        <v>187</v>
      </c>
      <c r="M106" s="5">
        <v>1</v>
      </c>
      <c r="N106" s="5">
        <v>0</v>
      </c>
      <c r="O106" s="5">
        <v>0</v>
      </c>
      <c r="P106" s="5">
        <v>0</v>
      </c>
      <c r="Q106" s="5">
        <v>0.3128371991869579</v>
      </c>
      <c r="R106" s="5">
        <v>1.6729261988607373E-3</v>
      </c>
      <c r="S106" s="5">
        <v>0</v>
      </c>
      <c r="T106" s="5">
        <v>0</v>
      </c>
      <c r="U106" s="5">
        <v>0</v>
      </c>
      <c r="V106" s="5">
        <v>5533</v>
      </c>
      <c r="W106" s="5">
        <v>27</v>
      </c>
      <c r="X106" s="5">
        <v>0</v>
      </c>
      <c r="Y106" s="5">
        <v>0</v>
      </c>
      <c r="Z106" s="5">
        <v>0</v>
      </c>
      <c r="AA106" s="5">
        <v>5560</v>
      </c>
      <c r="AB106" s="5">
        <v>0.92563006582964591</v>
      </c>
      <c r="AC106" s="5">
        <v>4.5169007369239905E-3</v>
      </c>
      <c r="AD106" s="5">
        <v>0</v>
      </c>
      <c r="AE106" s="5">
        <v>0</v>
      </c>
      <c r="AF106" s="5">
        <v>0</v>
      </c>
      <c r="AG106" s="5">
        <v>0.93014696656656992</v>
      </c>
    </row>
    <row r="107" spans="1:33" x14ac:dyDescent="0.35">
      <c r="A107" s="5" t="s">
        <v>244</v>
      </c>
      <c r="B107" s="6" t="s">
        <v>245</v>
      </c>
      <c r="C107" s="7" t="s">
        <v>34</v>
      </c>
      <c r="D107" t="s">
        <v>6863</v>
      </c>
      <c r="E107" s="5">
        <v>907528</v>
      </c>
      <c r="F107" s="5">
        <v>372606</v>
      </c>
      <c r="G107" s="5">
        <v>41.06</v>
      </c>
      <c r="H107" s="5">
        <v>409</v>
      </c>
      <c r="I107" s="8">
        <v>0.45067479999999999</v>
      </c>
      <c r="J107" s="5">
        <v>25</v>
      </c>
      <c r="K107" s="9">
        <v>43497</v>
      </c>
      <c r="L107" s="5">
        <v>401</v>
      </c>
      <c r="M107" s="5">
        <v>8</v>
      </c>
      <c r="N107" s="5">
        <v>0</v>
      </c>
      <c r="O107" s="5">
        <v>0</v>
      </c>
      <c r="P107" s="5">
        <v>0</v>
      </c>
      <c r="Q107" s="5">
        <v>0.4418596451018591</v>
      </c>
      <c r="R107" s="5">
        <v>8.8151550145009298E-3</v>
      </c>
      <c r="S107" s="5">
        <v>0</v>
      </c>
      <c r="T107" s="5">
        <v>0</v>
      </c>
      <c r="U107" s="5">
        <v>0</v>
      </c>
      <c r="V107" s="5">
        <v>11910</v>
      </c>
      <c r="W107" s="5">
        <v>316</v>
      </c>
      <c r="X107" s="5">
        <v>0</v>
      </c>
      <c r="Y107" s="5">
        <v>0</v>
      </c>
      <c r="Z107" s="5">
        <v>0</v>
      </c>
      <c r="AA107" s="5">
        <v>12226</v>
      </c>
      <c r="AB107" s="5">
        <v>1.312356202783826</v>
      </c>
      <c r="AC107" s="5">
        <v>3.4819862307278675E-2</v>
      </c>
      <c r="AD107" s="5">
        <v>0</v>
      </c>
      <c r="AE107" s="5">
        <v>0</v>
      </c>
      <c r="AF107" s="5">
        <v>0</v>
      </c>
      <c r="AG107" s="5">
        <v>1.3471760650911047</v>
      </c>
    </row>
    <row r="108" spans="1:33" x14ac:dyDescent="0.35">
      <c r="A108" s="5" t="s">
        <v>246</v>
      </c>
      <c r="B108" s="6" t="s">
        <v>247</v>
      </c>
      <c r="C108" s="7" t="s">
        <v>34</v>
      </c>
      <c r="D108" t="s">
        <v>6863</v>
      </c>
      <c r="E108" s="5">
        <v>668322</v>
      </c>
      <c r="F108" s="5">
        <v>294126</v>
      </c>
      <c r="G108" s="5">
        <v>44.01</v>
      </c>
      <c r="H108" s="5">
        <v>268</v>
      </c>
      <c r="I108" s="8">
        <v>0.40100429999999998</v>
      </c>
      <c r="J108" s="5">
        <v>25</v>
      </c>
      <c r="K108" s="9">
        <v>43497</v>
      </c>
      <c r="L108" s="5">
        <v>264</v>
      </c>
      <c r="M108" s="5">
        <v>4</v>
      </c>
      <c r="N108" s="5">
        <v>0</v>
      </c>
      <c r="O108" s="5">
        <v>0</v>
      </c>
      <c r="P108" s="5">
        <v>0</v>
      </c>
      <c r="Q108" s="5">
        <v>0.39501916740732762</v>
      </c>
      <c r="R108" s="5">
        <v>5.9851389001110249E-3</v>
      </c>
      <c r="S108" s="5">
        <v>0</v>
      </c>
      <c r="T108" s="5">
        <v>0</v>
      </c>
      <c r="U108" s="5">
        <v>0</v>
      </c>
      <c r="V108" s="5">
        <v>7702</v>
      </c>
      <c r="W108" s="5">
        <v>137</v>
      </c>
      <c r="X108" s="5">
        <v>0</v>
      </c>
      <c r="Y108" s="5">
        <v>0</v>
      </c>
      <c r="Z108" s="5">
        <v>0</v>
      </c>
      <c r="AA108" s="5">
        <v>7839</v>
      </c>
      <c r="AB108" s="5">
        <v>1.1524384952163778</v>
      </c>
      <c r="AC108" s="5">
        <v>2.0499100732880259E-2</v>
      </c>
      <c r="AD108" s="5">
        <v>0</v>
      </c>
      <c r="AE108" s="5">
        <v>0</v>
      </c>
      <c r="AF108" s="5">
        <v>0</v>
      </c>
      <c r="AG108" s="5">
        <v>1.1729375959492581</v>
      </c>
    </row>
    <row r="109" spans="1:33" x14ac:dyDescent="0.35">
      <c r="A109" s="5" t="s">
        <v>248</v>
      </c>
      <c r="B109" s="6" t="s">
        <v>249</v>
      </c>
      <c r="C109" s="7" t="s">
        <v>34</v>
      </c>
      <c r="D109" t="s">
        <v>6863</v>
      </c>
      <c r="E109" s="5">
        <v>1556618</v>
      </c>
      <c r="F109" s="5">
        <v>695811</v>
      </c>
      <c r="G109" s="5">
        <v>44.7</v>
      </c>
      <c r="H109" s="5">
        <v>2816</v>
      </c>
      <c r="I109" s="8">
        <v>1.8090501000000001</v>
      </c>
      <c r="J109" s="5">
        <v>25</v>
      </c>
      <c r="K109" s="9">
        <v>43497</v>
      </c>
      <c r="L109" s="5">
        <v>2767</v>
      </c>
      <c r="M109" s="5">
        <v>46</v>
      </c>
      <c r="N109" s="5">
        <v>3</v>
      </c>
      <c r="O109" s="5">
        <v>0</v>
      </c>
      <c r="P109" s="5">
        <v>0</v>
      </c>
      <c r="Q109" s="5">
        <v>1.7775716328604705</v>
      </c>
      <c r="R109" s="5">
        <v>2.9551245071045045E-2</v>
      </c>
      <c r="S109" s="5">
        <v>1.9272551133290247E-3</v>
      </c>
      <c r="T109" s="5">
        <v>0</v>
      </c>
      <c r="U109" s="5">
        <v>0</v>
      </c>
      <c r="V109" s="5">
        <v>83880</v>
      </c>
      <c r="W109" s="5">
        <v>1391</v>
      </c>
      <c r="X109" s="5">
        <v>89</v>
      </c>
      <c r="Y109" s="5">
        <v>0</v>
      </c>
      <c r="Z109" s="5">
        <v>0</v>
      </c>
      <c r="AA109" s="5">
        <v>85360</v>
      </c>
      <c r="AB109" s="5">
        <v>5.3886052968679534</v>
      </c>
      <c r="AC109" s="5">
        <v>8.9360395421355779E-2</v>
      </c>
      <c r="AD109" s="5">
        <v>5.7175235028761075E-3</v>
      </c>
      <c r="AE109" s="5">
        <v>0</v>
      </c>
      <c r="AF109" s="5">
        <v>0</v>
      </c>
      <c r="AG109" s="5">
        <v>5.4836832157921851</v>
      </c>
    </row>
    <row r="110" spans="1:33" x14ac:dyDescent="0.35">
      <c r="A110" s="5" t="s">
        <v>250</v>
      </c>
      <c r="B110" s="6" t="s">
        <v>251</v>
      </c>
      <c r="C110" s="7" t="s">
        <v>34</v>
      </c>
      <c r="D110" t="s">
        <v>6863</v>
      </c>
      <c r="E110" s="5">
        <v>923264</v>
      </c>
      <c r="F110" s="5">
        <v>467438</v>
      </c>
      <c r="G110" s="5">
        <v>50.63</v>
      </c>
      <c r="H110" s="5">
        <v>2621</v>
      </c>
      <c r="I110" s="8">
        <v>2.8388414000000002</v>
      </c>
      <c r="J110" s="5">
        <v>25</v>
      </c>
      <c r="K110" s="9">
        <v>43497</v>
      </c>
      <c r="L110" s="5">
        <v>2590</v>
      </c>
      <c r="M110" s="5">
        <v>29</v>
      </c>
      <c r="N110" s="5">
        <v>2</v>
      </c>
      <c r="O110" s="5">
        <v>0</v>
      </c>
      <c r="P110" s="5">
        <v>0</v>
      </c>
      <c r="Q110" s="5">
        <v>2.8052647996672673</v>
      </c>
      <c r="R110" s="5">
        <v>3.1410300845695273E-2</v>
      </c>
      <c r="S110" s="5">
        <v>2.1662276445307085E-3</v>
      </c>
      <c r="T110" s="5">
        <v>0</v>
      </c>
      <c r="U110" s="5">
        <v>0</v>
      </c>
      <c r="V110" s="5">
        <v>76782</v>
      </c>
      <c r="W110" s="5">
        <v>853</v>
      </c>
      <c r="X110" s="5">
        <v>58</v>
      </c>
      <c r="Y110" s="5">
        <v>0</v>
      </c>
      <c r="Z110" s="5">
        <v>0</v>
      </c>
      <c r="AA110" s="5">
        <v>77693</v>
      </c>
      <c r="AB110" s="5">
        <v>8.3163645501178429</v>
      </c>
      <c r="AC110" s="5">
        <v>9.238960903923471E-2</v>
      </c>
      <c r="AD110" s="5">
        <v>6.2820601691390542E-3</v>
      </c>
      <c r="AE110" s="5">
        <v>0</v>
      </c>
      <c r="AF110" s="5">
        <v>0</v>
      </c>
      <c r="AG110" s="5">
        <v>8.4150362193262165</v>
      </c>
    </row>
    <row r="111" spans="1:33" x14ac:dyDescent="0.35">
      <c r="A111" s="5" t="s">
        <v>252</v>
      </c>
      <c r="B111" s="6" t="s">
        <v>253</v>
      </c>
      <c r="C111" s="7" t="s">
        <v>34</v>
      </c>
      <c r="D111" t="s">
        <v>6863</v>
      </c>
      <c r="E111" s="5">
        <v>1078400</v>
      </c>
      <c r="F111" s="5">
        <v>665082</v>
      </c>
      <c r="G111" s="5">
        <v>61.67</v>
      </c>
      <c r="H111" s="5">
        <v>4227</v>
      </c>
      <c r="I111" s="8">
        <v>3.9196958999999998</v>
      </c>
      <c r="J111" s="5">
        <v>25</v>
      </c>
      <c r="K111" s="9">
        <v>43497</v>
      </c>
      <c r="L111" s="5">
        <v>4153</v>
      </c>
      <c r="M111" s="5">
        <v>70</v>
      </c>
      <c r="N111" s="5">
        <v>4</v>
      </c>
      <c r="O111" s="5">
        <v>0</v>
      </c>
      <c r="P111" s="5">
        <v>0</v>
      </c>
      <c r="Q111" s="5">
        <v>3.8510756676557865</v>
      </c>
      <c r="R111" s="5">
        <v>6.491097922848664E-2</v>
      </c>
      <c r="S111" s="5">
        <v>3.70919881305638E-3</v>
      </c>
      <c r="T111" s="5">
        <v>0</v>
      </c>
      <c r="U111" s="5">
        <v>0</v>
      </c>
      <c r="V111" s="5">
        <v>122366</v>
      </c>
      <c r="W111" s="5">
        <v>2122</v>
      </c>
      <c r="X111" s="5">
        <v>149</v>
      </c>
      <c r="Y111" s="5">
        <v>0</v>
      </c>
      <c r="Z111" s="5">
        <v>0</v>
      </c>
      <c r="AA111" s="5">
        <v>124637</v>
      </c>
      <c r="AB111" s="5">
        <v>11.346995548961424</v>
      </c>
      <c r="AC111" s="5">
        <v>0.19677299703264095</v>
      </c>
      <c r="AD111" s="5">
        <v>1.3816765578635015E-2</v>
      </c>
      <c r="AE111" s="5">
        <v>0</v>
      </c>
      <c r="AF111" s="5">
        <v>0</v>
      </c>
      <c r="AG111" s="5">
        <v>11.5575853115727</v>
      </c>
    </row>
    <row r="112" spans="1:33" x14ac:dyDescent="0.35">
      <c r="A112" s="5" t="s">
        <v>254</v>
      </c>
      <c r="B112" s="6" t="s">
        <v>255</v>
      </c>
      <c r="C112" s="7" t="s">
        <v>34</v>
      </c>
      <c r="D112" t="s">
        <v>6863</v>
      </c>
      <c r="E112" s="5">
        <v>1429808</v>
      </c>
      <c r="F112" s="5">
        <v>673882</v>
      </c>
      <c r="G112" s="5">
        <v>47.13</v>
      </c>
      <c r="H112" s="5">
        <v>753</v>
      </c>
      <c r="I112" s="8">
        <v>0.52664409999999995</v>
      </c>
      <c r="J112" s="5">
        <v>25</v>
      </c>
      <c r="K112" s="9">
        <v>43497</v>
      </c>
      <c r="L112" s="5">
        <v>743</v>
      </c>
      <c r="M112" s="5">
        <v>10</v>
      </c>
      <c r="N112" s="5">
        <v>0</v>
      </c>
      <c r="O112" s="5">
        <v>0</v>
      </c>
      <c r="P112" s="5">
        <v>0</v>
      </c>
      <c r="Q112" s="5">
        <v>0.51965019079484798</v>
      </c>
      <c r="R112" s="5">
        <v>6.99394604030751E-3</v>
      </c>
      <c r="S112" s="5">
        <v>0</v>
      </c>
      <c r="T112" s="5">
        <v>0</v>
      </c>
      <c r="U112" s="5">
        <v>0</v>
      </c>
      <c r="V112" s="5">
        <v>21791</v>
      </c>
      <c r="W112" s="5">
        <v>312</v>
      </c>
      <c r="X112" s="5">
        <v>0</v>
      </c>
      <c r="Y112" s="5">
        <v>0</v>
      </c>
      <c r="Z112" s="5">
        <v>0</v>
      </c>
      <c r="AA112" s="5">
        <v>22103</v>
      </c>
      <c r="AB112" s="5">
        <v>1.5240507816434095</v>
      </c>
      <c r="AC112" s="5">
        <v>2.1821111645759429E-2</v>
      </c>
      <c r="AD112" s="5">
        <v>0</v>
      </c>
      <c r="AE112" s="5">
        <v>0</v>
      </c>
      <c r="AF112" s="5">
        <v>0</v>
      </c>
      <c r="AG112" s="5">
        <v>1.5458718932891689</v>
      </c>
    </row>
    <row r="113" spans="1:33" x14ac:dyDescent="0.35">
      <c r="A113" s="5" t="s">
        <v>256</v>
      </c>
      <c r="B113" s="6" t="s">
        <v>257</v>
      </c>
      <c r="C113" s="7" t="s">
        <v>34</v>
      </c>
      <c r="D113" t="s">
        <v>6863</v>
      </c>
      <c r="E113" s="5">
        <v>880221</v>
      </c>
      <c r="F113" s="5">
        <v>411216</v>
      </c>
      <c r="G113" s="5">
        <v>46.72</v>
      </c>
      <c r="H113" s="5">
        <v>465</v>
      </c>
      <c r="I113" s="8">
        <v>0.52827643999999996</v>
      </c>
      <c r="J113" s="5">
        <v>25</v>
      </c>
      <c r="K113" s="9">
        <v>43497</v>
      </c>
      <c r="L113" s="5">
        <v>459</v>
      </c>
      <c r="M113" s="5">
        <v>6</v>
      </c>
      <c r="N113" s="5">
        <v>0</v>
      </c>
      <c r="O113" s="5">
        <v>0</v>
      </c>
      <c r="P113" s="5">
        <v>0</v>
      </c>
      <c r="Q113" s="5">
        <v>0.52145995153489866</v>
      </c>
      <c r="R113" s="5">
        <v>6.8164699547045571E-3</v>
      </c>
      <c r="S113" s="5">
        <v>0</v>
      </c>
      <c r="T113" s="5">
        <v>0</v>
      </c>
      <c r="U113" s="5">
        <v>0</v>
      </c>
      <c r="V113" s="5">
        <v>13225</v>
      </c>
      <c r="W113" s="5">
        <v>168</v>
      </c>
      <c r="X113" s="5">
        <v>0</v>
      </c>
      <c r="Y113" s="5">
        <v>0</v>
      </c>
      <c r="Z113" s="5">
        <v>0</v>
      </c>
      <c r="AA113" s="5">
        <v>13393</v>
      </c>
      <c r="AB113" s="5">
        <v>1.5024635858494628</v>
      </c>
      <c r="AC113" s="5">
        <v>1.9086115873172761E-2</v>
      </c>
      <c r="AD113" s="5">
        <v>0</v>
      </c>
      <c r="AE113" s="5">
        <v>0</v>
      </c>
      <c r="AF113" s="5">
        <v>0</v>
      </c>
      <c r="AG113" s="5">
        <v>1.5215497017226356</v>
      </c>
    </row>
    <row r="114" spans="1:33" x14ac:dyDescent="0.35">
      <c r="A114" s="5" t="s">
        <v>258</v>
      </c>
      <c r="B114" s="6" t="s">
        <v>259</v>
      </c>
      <c r="C114" s="7" t="s">
        <v>34</v>
      </c>
      <c r="D114" t="s">
        <v>6863</v>
      </c>
      <c r="E114" s="5">
        <v>2038793</v>
      </c>
      <c r="F114" s="5">
        <v>848604</v>
      </c>
      <c r="G114" s="5">
        <v>41.62</v>
      </c>
      <c r="H114" s="5">
        <v>928</v>
      </c>
      <c r="I114" s="8">
        <v>0.4551713</v>
      </c>
      <c r="J114" s="5">
        <v>25</v>
      </c>
      <c r="K114" s="9">
        <v>43497</v>
      </c>
      <c r="L114" s="5">
        <v>918</v>
      </c>
      <c r="M114" s="5">
        <v>9</v>
      </c>
      <c r="N114" s="5">
        <v>1</v>
      </c>
      <c r="O114" s="5">
        <v>0</v>
      </c>
      <c r="P114" s="5">
        <v>0</v>
      </c>
      <c r="Q114" s="5">
        <v>0.4502664076245112</v>
      </c>
      <c r="R114" s="5">
        <v>4.414376545338345E-3</v>
      </c>
      <c r="S114" s="5">
        <v>4.9048628281537165E-4</v>
      </c>
      <c r="T114" s="5">
        <v>0</v>
      </c>
      <c r="U114" s="5">
        <v>0</v>
      </c>
      <c r="V114" s="5">
        <v>27165</v>
      </c>
      <c r="W114" s="5">
        <v>257</v>
      </c>
      <c r="X114" s="5">
        <v>30</v>
      </c>
      <c r="Y114" s="5">
        <v>0</v>
      </c>
      <c r="Z114" s="5">
        <v>0</v>
      </c>
      <c r="AA114" s="5">
        <v>27452</v>
      </c>
      <c r="AB114" s="5">
        <v>1.332405987267957</v>
      </c>
      <c r="AC114" s="5">
        <v>1.2605497468355051E-2</v>
      </c>
      <c r="AD114" s="5">
        <v>1.4714588484461149E-3</v>
      </c>
      <c r="AE114" s="5">
        <v>0</v>
      </c>
      <c r="AF114" s="5">
        <v>0</v>
      </c>
      <c r="AG114" s="5">
        <v>1.3464829435847583</v>
      </c>
    </row>
    <row r="115" spans="1:33" x14ac:dyDescent="0.35">
      <c r="A115" s="5" t="s">
        <v>260</v>
      </c>
      <c r="B115" s="6" t="s">
        <v>261</v>
      </c>
      <c r="C115" s="7" t="s">
        <v>34</v>
      </c>
      <c r="D115" t="s">
        <v>6863</v>
      </c>
      <c r="E115" s="5">
        <v>1246070</v>
      </c>
      <c r="F115" s="5">
        <v>555580</v>
      </c>
      <c r="G115" s="5">
        <v>44.59</v>
      </c>
      <c r="H115" s="5">
        <v>887</v>
      </c>
      <c r="I115" s="8">
        <v>0.71183799999999997</v>
      </c>
      <c r="J115" s="5">
        <v>25</v>
      </c>
      <c r="K115" s="9">
        <v>43497</v>
      </c>
      <c r="L115" s="5">
        <v>875</v>
      </c>
      <c r="M115" s="5">
        <v>12</v>
      </c>
      <c r="N115" s="5">
        <v>0</v>
      </c>
      <c r="O115" s="5">
        <v>0</v>
      </c>
      <c r="P115" s="5">
        <v>0</v>
      </c>
      <c r="Q115" s="5">
        <v>0.70220774113813833</v>
      </c>
      <c r="R115" s="5">
        <v>9.6302775927516113E-3</v>
      </c>
      <c r="S115" s="5">
        <v>0</v>
      </c>
      <c r="T115" s="5">
        <v>0</v>
      </c>
      <c r="U115" s="5">
        <v>0</v>
      </c>
      <c r="V115" s="5">
        <v>26314</v>
      </c>
      <c r="W115" s="5">
        <v>352</v>
      </c>
      <c r="X115" s="5">
        <v>0</v>
      </c>
      <c r="Y115" s="5">
        <v>0</v>
      </c>
      <c r="Z115" s="5">
        <v>0</v>
      </c>
      <c r="AA115" s="5">
        <v>26666</v>
      </c>
      <c r="AB115" s="5">
        <v>2.1117593714638825</v>
      </c>
      <c r="AC115" s="5">
        <v>2.8248814272071394E-2</v>
      </c>
      <c r="AD115" s="5">
        <v>0</v>
      </c>
      <c r="AE115" s="5">
        <v>0</v>
      </c>
      <c r="AF115" s="5">
        <v>0</v>
      </c>
      <c r="AG115" s="5">
        <v>2.1400081857359536</v>
      </c>
    </row>
    <row r="116" spans="1:33" x14ac:dyDescent="0.35">
      <c r="A116" s="5" t="s">
        <v>262</v>
      </c>
      <c r="B116" s="6" t="s">
        <v>263</v>
      </c>
      <c r="C116" s="7" t="s">
        <v>34</v>
      </c>
      <c r="D116" t="s">
        <v>6863</v>
      </c>
      <c r="E116" s="5">
        <v>1731399</v>
      </c>
      <c r="F116" s="5">
        <v>884032</v>
      </c>
      <c r="G116" s="5">
        <v>51.06</v>
      </c>
      <c r="H116" s="5">
        <v>3900</v>
      </c>
      <c r="I116" s="8">
        <v>2.2525140000000001</v>
      </c>
      <c r="J116" s="5">
        <v>25</v>
      </c>
      <c r="K116" s="9">
        <v>43497</v>
      </c>
      <c r="L116" s="5">
        <v>3853</v>
      </c>
      <c r="M116" s="5">
        <v>45</v>
      </c>
      <c r="N116" s="5">
        <v>2</v>
      </c>
      <c r="O116" s="5">
        <v>0</v>
      </c>
      <c r="P116" s="5">
        <v>0</v>
      </c>
      <c r="Q116" s="5">
        <v>2.2253680405267646</v>
      </c>
      <c r="R116" s="5">
        <v>2.5990542907787285E-2</v>
      </c>
      <c r="S116" s="5">
        <v>1.1551352403461016E-3</v>
      </c>
      <c r="T116" s="5">
        <v>0</v>
      </c>
      <c r="U116" s="5">
        <v>0</v>
      </c>
      <c r="V116" s="5">
        <v>115175</v>
      </c>
      <c r="W116" s="5">
        <v>1373</v>
      </c>
      <c r="X116" s="5">
        <v>57</v>
      </c>
      <c r="Y116" s="5">
        <v>0</v>
      </c>
      <c r="Z116" s="5">
        <v>0</v>
      </c>
      <c r="AA116" s="5">
        <v>116605</v>
      </c>
      <c r="AB116" s="5">
        <v>6.6521350653431126</v>
      </c>
      <c r="AC116" s="5">
        <v>7.9300034249759871E-2</v>
      </c>
      <c r="AD116" s="5">
        <v>3.2921354349863896E-3</v>
      </c>
      <c r="AE116" s="5">
        <v>0</v>
      </c>
      <c r="AF116" s="5">
        <v>0</v>
      </c>
      <c r="AG116" s="5">
        <v>6.7347272350278589</v>
      </c>
    </row>
    <row r="117" spans="1:33" x14ac:dyDescent="0.35">
      <c r="A117" s="5" t="s">
        <v>264</v>
      </c>
      <c r="B117" s="6" t="s">
        <v>265</v>
      </c>
      <c r="C117" s="7" t="s">
        <v>34</v>
      </c>
      <c r="D117" t="s">
        <v>6863</v>
      </c>
      <c r="E117" s="5">
        <v>460855</v>
      </c>
      <c r="F117" s="5">
        <v>203104</v>
      </c>
      <c r="G117" s="5">
        <v>44.07</v>
      </c>
      <c r="H117" s="5">
        <v>136</v>
      </c>
      <c r="I117" s="8">
        <v>0.29510366999999998</v>
      </c>
      <c r="J117" s="5">
        <v>25</v>
      </c>
      <c r="K117" s="9">
        <v>43497</v>
      </c>
      <c r="L117" s="5">
        <v>136</v>
      </c>
      <c r="M117" s="5">
        <v>0</v>
      </c>
      <c r="N117" s="5">
        <v>0</v>
      </c>
      <c r="O117" s="5">
        <v>0</v>
      </c>
      <c r="P117" s="5">
        <v>0</v>
      </c>
      <c r="Q117" s="5">
        <v>0.29510366601208626</v>
      </c>
      <c r="R117" s="5">
        <v>0</v>
      </c>
      <c r="S117" s="5">
        <v>0</v>
      </c>
      <c r="T117" s="5">
        <v>0</v>
      </c>
      <c r="U117" s="5">
        <v>0</v>
      </c>
      <c r="V117" s="5">
        <v>3899</v>
      </c>
      <c r="W117" s="5">
        <v>0</v>
      </c>
      <c r="X117" s="5">
        <v>0</v>
      </c>
      <c r="Y117" s="5">
        <v>0</v>
      </c>
      <c r="Z117" s="5">
        <v>0</v>
      </c>
      <c r="AA117" s="5">
        <v>3899</v>
      </c>
      <c r="AB117" s="5">
        <v>0.84603617189788549</v>
      </c>
      <c r="AC117" s="5">
        <v>0</v>
      </c>
      <c r="AD117" s="5">
        <v>0</v>
      </c>
      <c r="AE117" s="5">
        <v>0</v>
      </c>
      <c r="AF117" s="5">
        <v>0</v>
      </c>
      <c r="AG117" s="5">
        <v>0.84603617189788549</v>
      </c>
    </row>
    <row r="118" spans="1:33" x14ac:dyDescent="0.35">
      <c r="A118" s="5" t="s">
        <v>266</v>
      </c>
      <c r="B118" s="6" t="s">
        <v>267</v>
      </c>
      <c r="C118" s="7" t="s">
        <v>34</v>
      </c>
      <c r="D118" t="s">
        <v>6863</v>
      </c>
      <c r="E118" s="5">
        <v>1502241</v>
      </c>
      <c r="F118" s="5">
        <v>944825</v>
      </c>
      <c r="G118" s="5">
        <v>62.89</v>
      </c>
      <c r="H118" s="5">
        <v>7973</v>
      </c>
      <c r="I118" s="8">
        <v>5.307404</v>
      </c>
      <c r="J118" s="5">
        <v>25</v>
      </c>
      <c r="K118" s="9">
        <v>43497</v>
      </c>
      <c r="L118" s="5">
        <v>7780</v>
      </c>
      <c r="M118" s="5">
        <v>185</v>
      </c>
      <c r="N118" s="5">
        <v>8</v>
      </c>
      <c r="O118" s="5">
        <v>0</v>
      </c>
      <c r="P118" s="5">
        <v>0</v>
      </c>
      <c r="Q118" s="5">
        <v>5.1789293462234092</v>
      </c>
      <c r="R118" s="5">
        <v>0.1231493482071119</v>
      </c>
      <c r="S118" s="5">
        <v>5.3253772197670015E-3</v>
      </c>
      <c r="T118" s="5">
        <v>0</v>
      </c>
      <c r="U118" s="5">
        <v>0</v>
      </c>
      <c r="V118" s="5">
        <v>231610</v>
      </c>
      <c r="W118" s="5">
        <v>5527</v>
      </c>
      <c r="X118" s="5">
        <v>233</v>
      </c>
      <c r="Y118" s="5">
        <v>0</v>
      </c>
      <c r="Z118" s="5">
        <v>0</v>
      </c>
      <c r="AA118" s="5">
        <v>237370</v>
      </c>
      <c r="AB118" s="5">
        <v>15.41763272337794</v>
      </c>
      <c r="AC118" s="5">
        <v>0.3679169986706527</v>
      </c>
      <c r="AD118" s="5">
        <v>1.5510161152571391E-2</v>
      </c>
      <c r="AE118" s="5">
        <v>0</v>
      </c>
      <c r="AF118" s="5">
        <v>0</v>
      </c>
      <c r="AG118" s="5">
        <v>15.801059883201164</v>
      </c>
    </row>
    <row r="119" spans="1:33" x14ac:dyDescent="0.35">
      <c r="A119" s="5" t="s">
        <v>268</v>
      </c>
      <c r="B119" s="6" t="s">
        <v>269</v>
      </c>
      <c r="C119" s="7" t="s">
        <v>34</v>
      </c>
      <c r="D119" t="s">
        <v>6863</v>
      </c>
      <c r="E119" s="5">
        <v>1067948</v>
      </c>
      <c r="F119" s="5">
        <v>447532</v>
      </c>
      <c r="G119" s="5">
        <v>41.91</v>
      </c>
      <c r="H119" s="5">
        <v>766</v>
      </c>
      <c r="I119" s="8">
        <v>0.7172634</v>
      </c>
      <c r="J119" s="5">
        <v>25</v>
      </c>
      <c r="K119" s="9">
        <v>43497</v>
      </c>
      <c r="L119" s="5">
        <v>755</v>
      </c>
      <c r="M119" s="5">
        <v>11</v>
      </c>
      <c r="N119" s="5">
        <v>0</v>
      </c>
      <c r="O119" s="5">
        <v>0</v>
      </c>
      <c r="P119" s="5">
        <v>0</v>
      </c>
      <c r="Q119" s="5">
        <v>0.70696326038346435</v>
      </c>
      <c r="R119" s="5">
        <v>1.0300126972474314E-2</v>
      </c>
      <c r="S119" s="5">
        <v>0</v>
      </c>
      <c r="T119" s="5">
        <v>0</v>
      </c>
      <c r="U119" s="5">
        <v>0</v>
      </c>
      <c r="V119" s="5">
        <v>22523</v>
      </c>
      <c r="W119" s="5">
        <v>385</v>
      </c>
      <c r="X119" s="5">
        <v>0</v>
      </c>
      <c r="Y119" s="5">
        <v>0</v>
      </c>
      <c r="Z119" s="5">
        <v>0</v>
      </c>
      <c r="AA119" s="5">
        <v>22908</v>
      </c>
      <c r="AB119" s="5">
        <v>2.108997816373082</v>
      </c>
      <c r="AC119" s="5">
        <v>3.6050444403660106E-2</v>
      </c>
      <c r="AD119" s="5">
        <v>0</v>
      </c>
      <c r="AE119" s="5">
        <v>0</v>
      </c>
      <c r="AF119" s="5">
        <v>0</v>
      </c>
      <c r="AG119" s="5">
        <v>2.145048260776742</v>
      </c>
    </row>
    <row r="120" spans="1:33" x14ac:dyDescent="0.35">
      <c r="A120" s="5" t="s">
        <v>270</v>
      </c>
      <c r="B120" s="6" t="s">
        <v>271</v>
      </c>
      <c r="C120" s="7" t="s">
        <v>34</v>
      </c>
      <c r="D120" t="s">
        <v>6863</v>
      </c>
      <c r="E120" s="5">
        <v>976871</v>
      </c>
      <c r="F120" s="5">
        <v>574140</v>
      </c>
      <c r="G120" s="5">
        <v>58.77</v>
      </c>
      <c r="H120" s="5">
        <v>2171</v>
      </c>
      <c r="I120" s="8">
        <v>2.2224020000000002</v>
      </c>
      <c r="J120" s="5">
        <v>25</v>
      </c>
      <c r="K120" s="9">
        <v>43497</v>
      </c>
      <c r="L120" s="5">
        <v>2133</v>
      </c>
      <c r="M120" s="5">
        <v>34</v>
      </c>
      <c r="N120" s="5">
        <v>4</v>
      </c>
      <c r="O120" s="5">
        <v>0</v>
      </c>
      <c r="P120" s="5">
        <v>0</v>
      </c>
      <c r="Q120" s="5">
        <v>2.1835022229137726</v>
      </c>
      <c r="R120" s="5">
        <v>3.4805004959713205E-2</v>
      </c>
      <c r="S120" s="5">
        <v>4.0947064658486123E-3</v>
      </c>
      <c r="T120" s="5">
        <v>0</v>
      </c>
      <c r="U120" s="5">
        <v>0</v>
      </c>
      <c r="V120" s="5">
        <v>61843</v>
      </c>
      <c r="W120" s="5">
        <v>1005</v>
      </c>
      <c r="X120" s="5">
        <v>115</v>
      </c>
      <c r="Y120" s="5">
        <v>0</v>
      </c>
      <c r="Z120" s="5">
        <v>0</v>
      </c>
      <c r="AA120" s="5">
        <v>62963</v>
      </c>
      <c r="AB120" s="5">
        <v>6.3307232991868938</v>
      </c>
      <c r="AC120" s="5">
        <v>0.1028794999544464</v>
      </c>
      <c r="AD120" s="5">
        <v>1.1772281089314761E-2</v>
      </c>
      <c r="AE120" s="5">
        <v>0</v>
      </c>
      <c r="AF120" s="5">
        <v>0</v>
      </c>
      <c r="AG120" s="5">
        <v>6.4453750802306544</v>
      </c>
    </row>
    <row r="121" spans="1:33" x14ac:dyDescent="0.35">
      <c r="A121" s="5" t="s">
        <v>272</v>
      </c>
      <c r="B121" s="6" t="s">
        <v>273</v>
      </c>
      <c r="C121" s="7" t="s">
        <v>34</v>
      </c>
      <c r="D121" t="s">
        <v>6863</v>
      </c>
      <c r="E121" s="5">
        <v>1647711</v>
      </c>
      <c r="F121" s="5">
        <v>689846</v>
      </c>
      <c r="G121" s="5">
        <v>41.87</v>
      </c>
      <c r="H121" s="5">
        <v>632</v>
      </c>
      <c r="I121" s="8">
        <v>0.38356242000000002</v>
      </c>
      <c r="J121" s="5">
        <v>25</v>
      </c>
      <c r="K121" s="9">
        <v>43497</v>
      </c>
      <c r="L121" s="5">
        <v>618</v>
      </c>
      <c r="M121" s="5">
        <v>12</v>
      </c>
      <c r="N121" s="5">
        <v>0</v>
      </c>
      <c r="O121" s="5">
        <v>0</v>
      </c>
      <c r="P121" s="5">
        <v>2</v>
      </c>
      <c r="Q121" s="5">
        <v>0.37506577306335881</v>
      </c>
      <c r="R121" s="5">
        <v>7.2828305449195892E-3</v>
      </c>
      <c r="S121" s="5">
        <v>0</v>
      </c>
      <c r="T121" s="5">
        <v>0</v>
      </c>
      <c r="U121" s="5">
        <v>1.2138050908199315E-3</v>
      </c>
      <c r="V121" s="5">
        <v>18570</v>
      </c>
      <c r="W121" s="5">
        <v>351</v>
      </c>
      <c r="X121" s="5">
        <v>0</v>
      </c>
      <c r="Y121" s="5">
        <v>0</v>
      </c>
      <c r="Z121" s="5">
        <v>177</v>
      </c>
      <c r="AA121" s="5">
        <v>19098</v>
      </c>
      <c r="AB121" s="5">
        <v>1.1270180268263064</v>
      </c>
      <c r="AC121" s="5">
        <v>2.1302279343889795E-2</v>
      </c>
      <c r="AD121" s="5">
        <v>0</v>
      </c>
      <c r="AE121" s="5">
        <v>0</v>
      </c>
      <c r="AF121" s="5">
        <v>1.0742175053756393E-2</v>
      </c>
      <c r="AG121" s="5">
        <v>1.1590624812239525</v>
      </c>
    </row>
    <row r="122" spans="1:33" x14ac:dyDescent="0.35">
      <c r="A122" s="5" t="s">
        <v>274</v>
      </c>
      <c r="B122" s="6" t="s">
        <v>275</v>
      </c>
      <c r="C122" s="7" t="s">
        <v>34</v>
      </c>
      <c r="D122" t="s">
        <v>6863</v>
      </c>
      <c r="E122" s="5">
        <v>1078462</v>
      </c>
      <c r="F122" s="5">
        <v>395409</v>
      </c>
      <c r="G122" s="5">
        <v>36.659999999999997</v>
      </c>
      <c r="H122" s="5">
        <v>311</v>
      </c>
      <c r="I122" s="8">
        <v>0.28837362</v>
      </c>
      <c r="J122" s="5">
        <v>25</v>
      </c>
      <c r="K122" s="9">
        <v>43497</v>
      </c>
      <c r="L122" s="5">
        <v>307</v>
      </c>
      <c r="M122" s="5">
        <v>4</v>
      </c>
      <c r="N122" s="5">
        <v>0</v>
      </c>
      <c r="O122" s="5">
        <v>0</v>
      </c>
      <c r="P122" s="5">
        <v>0</v>
      </c>
      <c r="Q122" s="5">
        <v>0.28466464279687181</v>
      </c>
      <c r="R122" s="5">
        <v>3.7089855739006103E-3</v>
      </c>
      <c r="S122" s="5">
        <v>0</v>
      </c>
      <c r="T122" s="5">
        <v>0</v>
      </c>
      <c r="U122" s="5">
        <v>0</v>
      </c>
      <c r="V122" s="5">
        <v>9211</v>
      </c>
      <c r="W122" s="5">
        <v>152</v>
      </c>
      <c r="X122" s="5">
        <v>0</v>
      </c>
      <c r="Y122" s="5">
        <v>0</v>
      </c>
      <c r="Z122" s="5">
        <v>0</v>
      </c>
      <c r="AA122" s="5">
        <v>9363</v>
      </c>
      <c r="AB122" s="5">
        <v>0.85408665302996301</v>
      </c>
      <c r="AC122" s="5">
        <v>1.409414518082232E-2</v>
      </c>
      <c r="AD122" s="5">
        <v>0</v>
      </c>
      <c r="AE122" s="5">
        <v>0</v>
      </c>
      <c r="AF122" s="5">
        <v>0</v>
      </c>
      <c r="AG122" s="5">
        <v>0.86818079821078531</v>
      </c>
    </row>
    <row r="123" spans="1:33" x14ac:dyDescent="0.35">
      <c r="A123" s="5" t="s">
        <v>276</v>
      </c>
      <c r="B123" s="6" t="s">
        <v>277</v>
      </c>
      <c r="C123" s="7" t="s">
        <v>34</v>
      </c>
      <c r="D123" t="s">
        <v>6863</v>
      </c>
      <c r="E123" s="5">
        <v>2245644</v>
      </c>
      <c r="F123" s="5">
        <v>935413</v>
      </c>
      <c r="G123" s="5">
        <v>41.65</v>
      </c>
      <c r="H123" s="5">
        <v>863</v>
      </c>
      <c r="I123" s="8">
        <v>0.38429954999999999</v>
      </c>
      <c r="J123" s="5">
        <v>25</v>
      </c>
      <c r="K123" s="9">
        <v>43497</v>
      </c>
      <c r="L123" s="5">
        <v>853</v>
      </c>
      <c r="M123" s="5">
        <v>10</v>
      </c>
      <c r="N123" s="5">
        <v>0</v>
      </c>
      <c r="O123" s="5">
        <v>0</v>
      </c>
      <c r="P123" s="5">
        <v>0</v>
      </c>
      <c r="Q123" s="5">
        <v>0.37984649392334668</v>
      </c>
      <c r="R123" s="5">
        <v>4.4530655794061749E-3</v>
      </c>
      <c r="S123" s="5">
        <v>0</v>
      </c>
      <c r="T123" s="5">
        <v>0</v>
      </c>
      <c r="U123" s="5">
        <v>0</v>
      </c>
      <c r="V123" s="5">
        <v>25109</v>
      </c>
      <c r="W123" s="5">
        <v>284</v>
      </c>
      <c r="X123" s="5">
        <v>0</v>
      </c>
      <c r="Y123" s="5">
        <v>0</v>
      </c>
      <c r="Z123" s="5">
        <v>0</v>
      </c>
      <c r="AA123" s="5">
        <v>25393</v>
      </c>
      <c r="AB123" s="5">
        <v>1.1181202363330964</v>
      </c>
      <c r="AC123" s="5">
        <v>1.2646706245513537E-2</v>
      </c>
      <c r="AD123" s="5">
        <v>0</v>
      </c>
      <c r="AE123" s="5">
        <v>0</v>
      </c>
      <c r="AF123" s="5">
        <v>0</v>
      </c>
      <c r="AG123" s="5">
        <v>1.13076694257861</v>
      </c>
    </row>
    <row r="124" spans="1:33" x14ac:dyDescent="0.35">
      <c r="A124" s="5" t="s">
        <v>278</v>
      </c>
      <c r="B124" s="6" t="s">
        <v>279</v>
      </c>
      <c r="C124" s="7" t="s">
        <v>34</v>
      </c>
      <c r="D124" t="s">
        <v>6863</v>
      </c>
      <c r="E124" s="5">
        <v>1264435</v>
      </c>
      <c r="F124" s="5">
        <v>590069</v>
      </c>
      <c r="G124" s="5">
        <v>46.67</v>
      </c>
      <c r="H124" s="5">
        <v>850</v>
      </c>
      <c r="I124" s="8">
        <v>0.67223703999999995</v>
      </c>
      <c r="J124" s="5">
        <v>25</v>
      </c>
      <c r="K124" s="9">
        <v>43497</v>
      </c>
      <c r="L124" s="5">
        <v>840</v>
      </c>
      <c r="M124" s="5">
        <v>9</v>
      </c>
      <c r="N124" s="5">
        <v>1</v>
      </c>
      <c r="O124" s="5">
        <v>0</v>
      </c>
      <c r="P124" s="5">
        <v>0</v>
      </c>
      <c r="Q124" s="5">
        <v>0.66432833637158106</v>
      </c>
      <c r="R124" s="5">
        <v>7.1178036039812242E-3</v>
      </c>
      <c r="S124" s="5">
        <v>7.9086706710902494E-4</v>
      </c>
      <c r="T124" s="5">
        <v>0</v>
      </c>
      <c r="U124" s="5">
        <v>0</v>
      </c>
      <c r="V124" s="5">
        <v>24585</v>
      </c>
      <c r="W124" s="5">
        <v>280</v>
      </c>
      <c r="X124" s="5">
        <v>28</v>
      </c>
      <c r="Y124" s="5">
        <v>0</v>
      </c>
      <c r="Z124" s="5">
        <v>0</v>
      </c>
      <c r="AA124" s="5">
        <v>24893</v>
      </c>
      <c r="AB124" s="5">
        <v>1.9443466844875379</v>
      </c>
      <c r="AC124" s="5">
        <v>2.2144277879052699E-2</v>
      </c>
      <c r="AD124" s="5">
        <v>2.2144277879052698E-3</v>
      </c>
      <c r="AE124" s="5">
        <v>0</v>
      </c>
      <c r="AF124" s="5">
        <v>0</v>
      </c>
      <c r="AG124" s="5">
        <v>1.968705390154496</v>
      </c>
    </row>
    <row r="125" spans="1:33" x14ac:dyDescent="0.35">
      <c r="A125" s="5" t="s">
        <v>280</v>
      </c>
      <c r="B125" s="6" t="s">
        <v>281</v>
      </c>
      <c r="C125" s="7" t="s">
        <v>34</v>
      </c>
      <c r="D125" t="s">
        <v>6863</v>
      </c>
      <c r="E125" s="5">
        <v>2106622</v>
      </c>
      <c r="F125" s="5">
        <v>765584</v>
      </c>
      <c r="G125" s="5">
        <v>36.340000000000003</v>
      </c>
      <c r="H125" s="5">
        <v>671</v>
      </c>
      <c r="I125" s="8">
        <v>0.31851940000000001</v>
      </c>
      <c r="J125" s="5">
        <v>25</v>
      </c>
      <c r="K125" s="9">
        <v>43497</v>
      </c>
      <c r="L125" s="5">
        <v>662</v>
      </c>
      <c r="M125" s="5">
        <v>9</v>
      </c>
      <c r="N125" s="5">
        <v>0</v>
      </c>
      <c r="O125" s="5">
        <v>0</v>
      </c>
      <c r="P125" s="5">
        <v>0</v>
      </c>
      <c r="Q125" s="5">
        <v>0.31424716916466267</v>
      </c>
      <c r="R125" s="5">
        <v>4.2722424810905796E-3</v>
      </c>
      <c r="S125" s="5">
        <v>0</v>
      </c>
      <c r="T125" s="5">
        <v>0</v>
      </c>
      <c r="U125" s="5">
        <v>0</v>
      </c>
      <c r="V125" s="5">
        <v>19829</v>
      </c>
      <c r="W125" s="5">
        <v>253</v>
      </c>
      <c r="X125" s="5">
        <v>0</v>
      </c>
      <c r="Y125" s="5">
        <v>0</v>
      </c>
      <c r="Z125" s="5">
        <v>0</v>
      </c>
      <c r="AA125" s="5">
        <v>20082</v>
      </c>
      <c r="AB125" s="5">
        <v>0.94126995730605678</v>
      </c>
      <c r="AC125" s="5">
        <v>1.2009748307954631E-2</v>
      </c>
      <c r="AD125" s="5">
        <v>0</v>
      </c>
      <c r="AE125" s="5">
        <v>0</v>
      </c>
      <c r="AF125" s="5">
        <v>0</v>
      </c>
      <c r="AG125" s="5">
        <v>0.95327970561401143</v>
      </c>
    </row>
    <row r="126" spans="1:33" x14ac:dyDescent="0.35">
      <c r="A126" s="5" t="s">
        <v>282</v>
      </c>
      <c r="B126" s="6" t="s">
        <v>283</v>
      </c>
      <c r="C126" s="7" t="s">
        <v>34</v>
      </c>
      <c r="D126" t="s">
        <v>6863</v>
      </c>
      <c r="E126" s="5">
        <v>946747</v>
      </c>
      <c r="F126" s="5">
        <v>507567</v>
      </c>
      <c r="G126" s="5">
        <v>53.61</v>
      </c>
      <c r="H126" s="5">
        <v>2210</v>
      </c>
      <c r="I126" s="8">
        <v>2.3343090000000002</v>
      </c>
      <c r="J126" s="5">
        <v>25</v>
      </c>
      <c r="K126" s="9">
        <v>43497</v>
      </c>
      <c r="L126" s="5">
        <v>2169</v>
      </c>
      <c r="M126" s="5">
        <v>40</v>
      </c>
      <c r="N126" s="5">
        <v>1</v>
      </c>
      <c r="O126" s="5">
        <v>0</v>
      </c>
      <c r="P126" s="5">
        <v>0</v>
      </c>
      <c r="Q126" s="5">
        <v>2.2910027705395422</v>
      </c>
      <c r="R126" s="5">
        <v>4.2249935832909952E-2</v>
      </c>
      <c r="S126" s="5">
        <v>1.0562483958227488E-3</v>
      </c>
      <c r="T126" s="5">
        <v>0</v>
      </c>
      <c r="U126" s="5">
        <v>0</v>
      </c>
      <c r="V126" s="5">
        <v>64291</v>
      </c>
      <c r="W126" s="5">
        <v>1183</v>
      </c>
      <c r="X126" s="5">
        <v>31</v>
      </c>
      <c r="Y126" s="5">
        <v>0</v>
      </c>
      <c r="Z126" s="5">
        <v>0</v>
      </c>
      <c r="AA126" s="5">
        <v>65505</v>
      </c>
      <c r="AB126" s="5">
        <v>6.7907265615840346</v>
      </c>
      <c r="AC126" s="5">
        <v>0.12495418522583118</v>
      </c>
      <c r="AD126" s="5">
        <v>3.2743700270505215E-3</v>
      </c>
      <c r="AE126" s="5">
        <v>0</v>
      </c>
      <c r="AF126" s="5">
        <v>0</v>
      </c>
      <c r="AG126" s="5">
        <v>6.9189551168369166</v>
      </c>
    </row>
    <row r="127" spans="1:33" x14ac:dyDescent="0.35">
      <c r="A127" s="5" t="s">
        <v>284</v>
      </c>
      <c r="B127" s="6" t="s">
        <v>285</v>
      </c>
      <c r="C127" s="7" t="s">
        <v>34</v>
      </c>
      <c r="D127" t="s">
        <v>6863</v>
      </c>
      <c r="E127" s="5">
        <v>1215694</v>
      </c>
      <c r="F127" s="5">
        <v>739389</v>
      </c>
      <c r="G127" s="5">
        <v>60.82</v>
      </c>
      <c r="H127" s="5">
        <v>4715</v>
      </c>
      <c r="I127" s="8">
        <v>3.8784429999999999</v>
      </c>
      <c r="J127" s="5">
        <v>25</v>
      </c>
      <c r="K127" s="9">
        <v>43497</v>
      </c>
      <c r="L127" s="5">
        <v>4597</v>
      </c>
      <c r="M127" s="5">
        <v>115</v>
      </c>
      <c r="N127" s="5">
        <v>3</v>
      </c>
      <c r="O127" s="5">
        <v>0</v>
      </c>
      <c r="P127" s="5">
        <v>0</v>
      </c>
      <c r="Q127" s="5">
        <v>3.7813791957515628</v>
      </c>
      <c r="R127" s="5">
        <v>9.4596173050126089E-2</v>
      </c>
      <c r="S127" s="5">
        <v>2.4677262534815504E-3</v>
      </c>
      <c r="T127" s="5">
        <v>0</v>
      </c>
      <c r="U127" s="5">
        <v>0</v>
      </c>
      <c r="V127" s="5">
        <v>135577</v>
      </c>
      <c r="W127" s="5">
        <v>3443</v>
      </c>
      <c r="X127" s="5">
        <v>88</v>
      </c>
      <c r="Y127" s="5">
        <v>0</v>
      </c>
      <c r="Z127" s="5">
        <v>0</v>
      </c>
      <c r="AA127" s="5">
        <v>139108</v>
      </c>
      <c r="AB127" s="5">
        <v>11.152230742275606</v>
      </c>
      <c r="AC127" s="5">
        <v>0.2832127163578993</v>
      </c>
      <c r="AD127" s="5">
        <v>7.2386636768792144E-3</v>
      </c>
      <c r="AE127" s="5">
        <v>0</v>
      </c>
      <c r="AF127" s="5">
        <v>0</v>
      </c>
      <c r="AG127" s="5">
        <v>11.442682122310384</v>
      </c>
    </row>
    <row r="128" spans="1:33" x14ac:dyDescent="0.35">
      <c r="A128" s="5" t="s">
        <v>286</v>
      </c>
      <c r="B128" s="6" t="s">
        <v>287</v>
      </c>
      <c r="C128" s="7" t="s">
        <v>34</v>
      </c>
      <c r="D128" t="s">
        <v>6863</v>
      </c>
      <c r="E128" s="5">
        <v>2065301</v>
      </c>
      <c r="F128" s="5">
        <v>897558</v>
      </c>
      <c r="G128" s="5">
        <v>43.46</v>
      </c>
      <c r="H128" s="5">
        <v>1310</v>
      </c>
      <c r="I128" s="8">
        <v>0.63429009999999997</v>
      </c>
      <c r="J128" s="5">
        <v>25</v>
      </c>
      <c r="K128" s="9">
        <v>43497</v>
      </c>
      <c r="L128" s="5">
        <v>1291</v>
      </c>
      <c r="M128" s="5">
        <v>19</v>
      </c>
      <c r="N128" s="5">
        <v>0</v>
      </c>
      <c r="O128" s="5">
        <v>0</v>
      </c>
      <c r="P128" s="5">
        <v>0</v>
      </c>
      <c r="Q128" s="5">
        <v>0.62509048317896521</v>
      </c>
      <c r="R128" s="5">
        <v>9.1996275603410827E-3</v>
      </c>
      <c r="S128" s="5">
        <v>0</v>
      </c>
      <c r="T128" s="5">
        <v>0</v>
      </c>
      <c r="U128" s="5">
        <v>0</v>
      </c>
      <c r="V128" s="5">
        <v>38109</v>
      </c>
      <c r="W128" s="5">
        <v>643</v>
      </c>
      <c r="X128" s="5">
        <v>0</v>
      </c>
      <c r="Y128" s="5">
        <v>0</v>
      </c>
      <c r="Z128" s="5">
        <v>0</v>
      </c>
      <c r="AA128" s="5">
        <v>38752</v>
      </c>
      <c r="AB128" s="5">
        <v>1.8452031931423072</v>
      </c>
      <c r="AC128" s="5">
        <v>3.1133476427891139E-2</v>
      </c>
      <c r="AD128" s="5">
        <v>0</v>
      </c>
      <c r="AE128" s="5">
        <v>0</v>
      </c>
      <c r="AF128" s="5">
        <v>0</v>
      </c>
      <c r="AG128" s="5">
        <v>1.8763366695701982</v>
      </c>
    </row>
    <row r="129" spans="1:33" x14ac:dyDescent="0.35">
      <c r="A129" s="5" t="s">
        <v>288</v>
      </c>
      <c r="B129" s="6" t="s">
        <v>289</v>
      </c>
      <c r="C129" s="7" t="s">
        <v>34</v>
      </c>
      <c r="D129" t="s">
        <v>6863</v>
      </c>
      <c r="E129" s="5">
        <v>399679</v>
      </c>
      <c r="F129" s="5">
        <v>174663</v>
      </c>
      <c r="G129" s="5">
        <v>43.7</v>
      </c>
      <c r="H129" s="5">
        <v>129</v>
      </c>
      <c r="I129" s="8">
        <v>0.32275900000000002</v>
      </c>
      <c r="J129" s="5">
        <v>25</v>
      </c>
      <c r="K129" s="9">
        <v>43497</v>
      </c>
      <c r="L129" s="5">
        <v>129</v>
      </c>
      <c r="M129" s="5">
        <v>0</v>
      </c>
      <c r="N129" s="5">
        <v>0</v>
      </c>
      <c r="O129" s="5">
        <v>0</v>
      </c>
      <c r="P129" s="5">
        <v>0</v>
      </c>
      <c r="Q129" s="5">
        <v>0.32275901410882235</v>
      </c>
      <c r="R129" s="5">
        <v>0</v>
      </c>
      <c r="S129" s="5">
        <v>0</v>
      </c>
      <c r="T129" s="5">
        <v>0</v>
      </c>
      <c r="U129" s="5">
        <v>0</v>
      </c>
      <c r="V129" s="5">
        <v>3801</v>
      </c>
      <c r="W129" s="5">
        <v>0</v>
      </c>
      <c r="X129" s="5">
        <v>0</v>
      </c>
      <c r="Y129" s="5">
        <v>0</v>
      </c>
      <c r="Z129" s="5">
        <v>0</v>
      </c>
      <c r="AA129" s="5">
        <v>3801</v>
      </c>
      <c r="AB129" s="5">
        <v>0.95101318808343693</v>
      </c>
      <c r="AC129" s="5">
        <v>0</v>
      </c>
      <c r="AD129" s="5">
        <v>0</v>
      </c>
      <c r="AE129" s="5">
        <v>0</v>
      </c>
      <c r="AF129" s="5">
        <v>0</v>
      </c>
      <c r="AG129" s="5">
        <v>0.95101318808343693</v>
      </c>
    </row>
    <row r="132" spans="1:33" x14ac:dyDescent="0.35">
      <c r="D132" s="10" t="s">
        <v>290</v>
      </c>
      <c r="E132" s="11" t="s">
        <v>3</v>
      </c>
      <c r="F132" s="11" t="s">
        <v>4</v>
      </c>
      <c r="G132" s="11" t="s">
        <v>5</v>
      </c>
      <c r="H132" s="11" t="s">
        <v>6</v>
      </c>
      <c r="I132" s="12" t="s">
        <v>7</v>
      </c>
      <c r="J132" s="11" t="s">
        <v>8</v>
      </c>
      <c r="K132" s="11" t="s">
        <v>9</v>
      </c>
      <c r="L132" s="11" t="s">
        <v>10</v>
      </c>
      <c r="M132" s="11" t="s">
        <v>11</v>
      </c>
      <c r="N132" s="11" t="s">
        <v>12</v>
      </c>
      <c r="O132" s="11" t="s">
        <v>13</v>
      </c>
      <c r="P132" s="11" t="s">
        <v>14</v>
      </c>
      <c r="Q132" s="11" t="s">
        <v>15</v>
      </c>
      <c r="R132" s="11" t="s">
        <v>16</v>
      </c>
      <c r="S132" s="11" t="s">
        <v>17</v>
      </c>
      <c r="T132" s="11" t="s">
        <v>18</v>
      </c>
      <c r="U132" s="11" t="s">
        <v>19</v>
      </c>
      <c r="V132" s="11" t="s">
        <v>20</v>
      </c>
      <c r="W132" s="11" t="s">
        <v>21</v>
      </c>
      <c r="X132" s="11" t="s">
        <v>22</v>
      </c>
      <c r="Y132" s="11" t="s">
        <v>23</v>
      </c>
      <c r="Z132" s="11" t="s">
        <v>24</v>
      </c>
      <c r="AA132" s="11" t="s">
        <v>25</v>
      </c>
      <c r="AB132" s="11" t="s">
        <v>26</v>
      </c>
      <c r="AC132" s="11" t="s">
        <v>27</v>
      </c>
      <c r="AD132" s="11" t="s">
        <v>28</v>
      </c>
      <c r="AE132" s="11" t="s">
        <v>29</v>
      </c>
      <c r="AF132" s="11" t="s">
        <v>30</v>
      </c>
      <c r="AG132" s="11" t="s">
        <v>31</v>
      </c>
    </row>
    <row r="133" spans="1:33" x14ac:dyDescent="0.35">
      <c r="D133" s="10" t="s">
        <v>291</v>
      </c>
      <c r="E133" s="5">
        <f>SUM(E2:E129)</f>
        <v>166598580</v>
      </c>
      <c r="F133" s="5">
        <f t="shared" ref="F133:AF133" si="0">SUM(F2:F129)</f>
        <v>76939787</v>
      </c>
      <c r="G133" s="5">
        <f t="shared" si="0"/>
        <v>5924.8100000000022</v>
      </c>
      <c r="H133" s="5">
        <f t="shared" si="0"/>
        <v>245162</v>
      </c>
      <c r="I133" s="5">
        <f t="shared" si="0"/>
        <v>196.97317893999991</v>
      </c>
      <c r="J133" s="5">
        <f t="shared" si="0"/>
        <v>3200</v>
      </c>
      <c r="K133" s="5">
        <f t="shared" si="0"/>
        <v>5567616</v>
      </c>
      <c r="L133" s="5">
        <f t="shared" si="0"/>
        <v>240720</v>
      </c>
      <c r="M133" s="5">
        <f t="shared" si="0"/>
        <v>4225</v>
      </c>
      <c r="N133" s="5">
        <f t="shared" si="0"/>
        <v>208</v>
      </c>
      <c r="O133" s="5">
        <f t="shared" si="0"/>
        <v>4</v>
      </c>
      <c r="P133" s="5">
        <f t="shared" si="0"/>
        <v>5</v>
      </c>
      <c r="Q133" s="5">
        <f t="shared" si="0"/>
        <v>193.35649809010516</v>
      </c>
      <c r="R133" s="5">
        <f t="shared" si="0"/>
        <v>3.4323296332512827</v>
      </c>
      <c r="S133" s="5">
        <f t="shared" si="0"/>
        <v>0.17741877762947522</v>
      </c>
      <c r="T133" s="5">
        <f t="shared" si="0"/>
        <v>2.9707738445711972E-3</v>
      </c>
      <c r="U133" s="5">
        <f t="shared" si="0"/>
        <v>3.9610516700587213E-3</v>
      </c>
      <c r="V133" s="5">
        <f t="shared" si="0"/>
        <v>7208455</v>
      </c>
      <c r="W133" s="5">
        <f t="shared" si="0"/>
        <v>131046</v>
      </c>
      <c r="X133" s="5">
        <f t="shared" si="0"/>
        <v>6563</v>
      </c>
      <c r="Y133" s="5">
        <f t="shared" si="0"/>
        <v>196</v>
      </c>
      <c r="Z133" s="5">
        <f t="shared" si="0"/>
        <v>437</v>
      </c>
      <c r="AA133" s="5">
        <f t="shared" si="0"/>
        <v>7346697</v>
      </c>
      <c r="AB133" s="5">
        <f t="shared" si="0"/>
        <v>579.56698907490056</v>
      </c>
      <c r="AC133" s="5">
        <f t="shared" si="0"/>
        <v>10.674255297194433</v>
      </c>
      <c r="AD133" s="5">
        <f t="shared" si="0"/>
        <v>0.55476517312492457</v>
      </c>
      <c r="AE133" s="5">
        <f t="shared" si="0"/>
        <v>1.3935174792451139E-2</v>
      </c>
      <c r="AF133" s="5">
        <f t="shared" si="0"/>
        <v>3.4531987680704548E-2</v>
      </c>
      <c r="AG133" s="5">
        <f>SUM(AG2:AG129)</f>
        <v>590.84447670769305</v>
      </c>
    </row>
    <row r="134" spans="1:33" x14ac:dyDescent="0.35">
      <c r="D134" s="10" t="s">
        <v>292</v>
      </c>
      <c r="E134" s="5">
        <v>128</v>
      </c>
      <c r="F134" s="5">
        <v>128</v>
      </c>
      <c r="G134" s="5">
        <v>128</v>
      </c>
      <c r="H134" s="5">
        <v>128</v>
      </c>
      <c r="I134" s="5">
        <v>128</v>
      </c>
      <c r="J134" s="5">
        <v>128</v>
      </c>
      <c r="K134" s="5">
        <v>128</v>
      </c>
      <c r="L134" s="5">
        <v>128</v>
      </c>
      <c r="M134" s="5">
        <v>128</v>
      </c>
      <c r="N134" s="5">
        <v>128</v>
      </c>
      <c r="O134" s="5">
        <v>128</v>
      </c>
      <c r="P134" s="5">
        <v>128</v>
      </c>
      <c r="Q134" s="5">
        <v>128</v>
      </c>
      <c r="R134" s="5">
        <v>128</v>
      </c>
      <c r="S134" s="5">
        <v>128</v>
      </c>
      <c r="T134" s="5">
        <v>128</v>
      </c>
      <c r="U134" s="5">
        <v>128</v>
      </c>
      <c r="V134" s="5">
        <v>128</v>
      </c>
      <c r="W134" s="5">
        <v>128</v>
      </c>
      <c r="X134" s="5">
        <v>128</v>
      </c>
      <c r="Y134" s="5">
        <v>128</v>
      </c>
      <c r="Z134" s="5">
        <v>128</v>
      </c>
      <c r="AA134" s="5">
        <v>128</v>
      </c>
      <c r="AB134" s="5">
        <v>128</v>
      </c>
      <c r="AC134" s="5">
        <v>128</v>
      </c>
      <c r="AD134" s="5">
        <v>128</v>
      </c>
      <c r="AE134" s="5">
        <v>128</v>
      </c>
      <c r="AF134" s="5">
        <v>128</v>
      </c>
      <c r="AG134" s="5">
        <v>128</v>
      </c>
    </row>
    <row r="135" spans="1:33" x14ac:dyDescent="0.35">
      <c r="D135" s="10" t="s">
        <v>293</v>
      </c>
      <c r="E135" s="5">
        <f>AVERAGEA(E2:E129)</f>
        <v>1301551.40625</v>
      </c>
      <c r="F135" s="5">
        <f t="shared" ref="F135:AF135" si="1">AVERAGEA(F2:F129)</f>
        <v>601092.0859375</v>
      </c>
      <c r="G135" s="5">
        <f t="shared" si="1"/>
        <v>46.287578125000017</v>
      </c>
      <c r="H135" s="5">
        <f t="shared" si="1"/>
        <v>1915.328125</v>
      </c>
      <c r="I135" s="5">
        <f t="shared" si="1"/>
        <v>1.5388529604687493</v>
      </c>
      <c r="J135" s="5">
        <f t="shared" si="1"/>
        <v>25</v>
      </c>
      <c r="K135" s="5">
        <f t="shared" si="1"/>
        <v>43497</v>
      </c>
      <c r="L135" s="5">
        <f t="shared" si="1"/>
        <v>1880.625</v>
      </c>
      <c r="M135" s="5">
        <f t="shared" si="1"/>
        <v>33.0078125</v>
      </c>
      <c r="N135" s="5">
        <f t="shared" si="1"/>
        <v>1.625</v>
      </c>
      <c r="O135" s="5">
        <f t="shared" si="1"/>
        <v>3.125E-2</v>
      </c>
      <c r="P135" s="5">
        <f t="shared" si="1"/>
        <v>3.90625E-2</v>
      </c>
      <c r="Q135" s="5">
        <f t="shared" si="1"/>
        <v>1.5105976413289466</v>
      </c>
      <c r="R135" s="5">
        <f t="shared" si="1"/>
        <v>2.6815075259775646E-2</v>
      </c>
      <c r="S135" s="5">
        <f t="shared" si="1"/>
        <v>1.3860842002302752E-3</v>
      </c>
      <c r="T135" s="5">
        <f t="shared" si="1"/>
        <v>2.3209170660712478E-5</v>
      </c>
      <c r="U135" s="5">
        <f t="shared" si="1"/>
        <v>3.094571617233376E-5</v>
      </c>
      <c r="V135" s="5">
        <f t="shared" si="1"/>
        <v>56316.0546875</v>
      </c>
      <c r="W135" s="5">
        <f t="shared" si="1"/>
        <v>1023.796875</v>
      </c>
      <c r="X135" s="5">
        <f t="shared" si="1"/>
        <v>51.2734375</v>
      </c>
      <c r="Y135" s="5">
        <f t="shared" si="1"/>
        <v>1.53125</v>
      </c>
      <c r="Z135" s="5">
        <f t="shared" si="1"/>
        <v>3.4140625</v>
      </c>
      <c r="AA135" s="5">
        <f t="shared" si="1"/>
        <v>57396.0703125</v>
      </c>
      <c r="AB135" s="5">
        <f t="shared" si="1"/>
        <v>4.5278671021476606</v>
      </c>
      <c r="AC135" s="5">
        <f t="shared" si="1"/>
        <v>8.3392619509331509E-2</v>
      </c>
      <c r="AD135" s="5">
        <f t="shared" si="1"/>
        <v>4.3341029150384732E-3</v>
      </c>
      <c r="AE135" s="5">
        <f t="shared" si="1"/>
        <v>1.0886855306602453E-4</v>
      </c>
      <c r="AF135" s="5">
        <f t="shared" si="1"/>
        <v>2.6978115375550428E-4</v>
      </c>
      <c r="AG135" s="5">
        <f>AVERAGEA(AG2:AG129)</f>
        <v>4.6159724742788519</v>
      </c>
    </row>
    <row r="136" spans="1:33" x14ac:dyDescent="0.35">
      <c r="D136" s="10" t="s">
        <v>294</v>
      </c>
      <c r="E136" s="5">
        <f>MIN(E2:E129)</f>
        <v>200493</v>
      </c>
      <c r="F136" s="5">
        <f t="shared" ref="F136:AF136" si="2">MIN(F2:F129)</f>
        <v>76534</v>
      </c>
      <c r="G136" s="5">
        <f t="shared" si="2"/>
        <v>32.43</v>
      </c>
      <c r="H136" s="5">
        <f t="shared" si="2"/>
        <v>102</v>
      </c>
      <c r="I136" s="5">
        <f t="shared" si="2"/>
        <v>0.22729956000000001</v>
      </c>
      <c r="J136" s="5">
        <f t="shared" si="2"/>
        <v>25</v>
      </c>
      <c r="K136" s="5">
        <f t="shared" si="2"/>
        <v>43497</v>
      </c>
      <c r="L136" s="5">
        <f t="shared" si="2"/>
        <v>102</v>
      </c>
      <c r="M136" s="5">
        <f t="shared" si="2"/>
        <v>0</v>
      </c>
      <c r="N136" s="5">
        <f t="shared" si="2"/>
        <v>0</v>
      </c>
      <c r="O136" s="5">
        <f t="shared" si="2"/>
        <v>0</v>
      </c>
      <c r="P136" s="5">
        <f t="shared" si="2"/>
        <v>0</v>
      </c>
      <c r="Q136" s="5">
        <f t="shared" si="2"/>
        <v>0.2235112352278962</v>
      </c>
      <c r="R136" s="5">
        <f t="shared" si="2"/>
        <v>0</v>
      </c>
      <c r="S136" s="5">
        <f t="shared" si="2"/>
        <v>0</v>
      </c>
      <c r="T136" s="5">
        <f t="shared" si="2"/>
        <v>0</v>
      </c>
      <c r="U136" s="5">
        <f t="shared" si="2"/>
        <v>0</v>
      </c>
      <c r="V136" s="5">
        <f t="shared" si="2"/>
        <v>3050</v>
      </c>
      <c r="W136" s="5">
        <f t="shared" si="2"/>
        <v>0</v>
      </c>
      <c r="X136" s="5">
        <f t="shared" si="2"/>
        <v>0</v>
      </c>
      <c r="Y136" s="5">
        <f t="shared" si="2"/>
        <v>0</v>
      </c>
      <c r="Z136" s="5">
        <f t="shared" si="2"/>
        <v>0</v>
      </c>
      <c r="AA136" s="5">
        <f t="shared" si="2"/>
        <v>3050</v>
      </c>
      <c r="AB136" s="5">
        <f t="shared" si="2"/>
        <v>0.66832384883821516</v>
      </c>
      <c r="AC136" s="5">
        <f t="shared" si="2"/>
        <v>0</v>
      </c>
      <c r="AD136" s="5">
        <f t="shared" si="2"/>
        <v>0</v>
      </c>
      <c r="AE136" s="5">
        <f t="shared" si="2"/>
        <v>0</v>
      </c>
      <c r="AF136" s="5">
        <f t="shared" si="2"/>
        <v>0</v>
      </c>
      <c r="AG136" s="5">
        <f>MIN(AG2:AG129)</f>
        <v>0.68278262648431354</v>
      </c>
    </row>
    <row r="137" spans="1:33" x14ac:dyDescent="0.35">
      <c r="D137" s="10" t="s">
        <v>295</v>
      </c>
      <c r="E137" s="5">
        <f>MAX(E2:E129)</f>
        <v>3506105</v>
      </c>
      <c r="F137" s="5">
        <f t="shared" ref="F137:AF137" si="3">MAX(F2:F129)</f>
        <v>1483796</v>
      </c>
      <c r="G137" s="5">
        <f t="shared" si="3"/>
        <v>62.89</v>
      </c>
      <c r="H137" s="5">
        <f t="shared" si="3"/>
        <v>12003</v>
      </c>
      <c r="I137" s="5">
        <f t="shared" si="3"/>
        <v>8.4184869999999901</v>
      </c>
      <c r="J137" s="5">
        <f t="shared" si="3"/>
        <v>25</v>
      </c>
      <c r="K137" s="5">
        <f t="shared" si="3"/>
        <v>43497</v>
      </c>
      <c r="L137" s="5">
        <f t="shared" si="3"/>
        <v>11627</v>
      </c>
      <c r="M137" s="5">
        <f t="shared" si="3"/>
        <v>352</v>
      </c>
      <c r="N137" s="5">
        <f t="shared" si="3"/>
        <v>23</v>
      </c>
      <c r="O137" s="5">
        <f t="shared" si="3"/>
        <v>1</v>
      </c>
      <c r="P137" s="5">
        <f t="shared" si="3"/>
        <v>2</v>
      </c>
      <c r="Q137" s="5">
        <f t="shared" si="3"/>
        <v>8.1607634172674395</v>
      </c>
      <c r="R137" s="5">
        <f t="shared" si="3"/>
        <v>0.23125413575732248</v>
      </c>
      <c r="S137" s="5">
        <f t="shared" si="3"/>
        <v>2.6468846863789922E-2</v>
      </c>
      <c r="T137" s="5">
        <f t="shared" si="3"/>
        <v>9.943797655650264E-4</v>
      </c>
      <c r="U137" s="5">
        <f t="shared" si="3"/>
        <v>1.7528668136737634E-3</v>
      </c>
      <c r="V137" s="5">
        <f t="shared" si="3"/>
        <v>362225</v>
      </c>
      <c r="W137" s="5">
        <f t="shared" si="3"/>
        <v>11958</v>
      </c>
      <c r="X137" s="5">
        <f t="shared" si="3"/>
        <v>749</v>
      </c>
      <c r="Y137" s="5">
        <f t="shared" si="3"/>
        <v>69</v>
      </c>
      <c r="Z137" s="5">
        <f t="shared" si="3"/>
        <v>177</v>
      </c>
      <c r="AA137" s="5">
        <f t="shared" si="3"/>
        <v>374963</v>
      </c>
      <c r="AB137" s="5">
        <f t="shared" si="3"/>
        <v>25.253648173301293</v>
      </c>
      <c r="AC137" s="5">
        <f t="shared" si="3"/>
        <v>0.78988611430362554</v>
      </c>
      <c r="AD137" s="5">
        <f t="shared" si="3"/>
        <v>8.121756695573433E-2</v>
      </c>
      <c r="AE137" s="5">
        <f t="shared" si="3"/>
        <v>4.8249292962283903E-3</v>
      </c>
      <c r="AF137" s="5">
        <f t="shared" si="3"/>
        <v>1.533758461964543E-2</v>
      </c>
      <c r="AG137" s="5">
        <f>MAX(AG2:AG129)</f>
        <v>26.124751854560653</v>
      </c>
    </row>
    <row r="138" spans="1:33" x14ac:dyDescent="0.35">
      <c r="D138" s="10" t="s">
        <v>296</v>
      </c>
      <c r="E138" s="5">
        <f>_xlfn.VAR.S(E2:E129)</f>
        <v>407142066262.77856</v>
      </c>
      <c r="F138" s="5">
        <f t="shared" ref="F138:AF138" si="4">_xlfn.VAR.S(F2:F129)</f>
        <v>85413453147.590988</v>
      </c>
      <c r="G138" s="5">
        <f t="shared" si="4"/>
        <v>47.073974403295132</v>
      </c>
      <c r="H138" s="5">
        <f t="shared" si="4"/>
        <v>4153875.1985728345</v>
      </c>
      <c r="I138" s="5">
        <f t="shared" si="4"/>
        <v>2.8180361562744554</v>
      </c>
      <c r="J138" s="5">
        <f t="shared" si="4"/>
        <v>0</v>
      </c>
      <c r="K138" s="5">
        <f t="shared" si="4"/>
        <v>0</v>
      </c>
      <c r="L138" s="5">
        <f t="shared" si="4"/>
        <v>3946883.6062992127</v>
      </c>
      <c r="M138" s="5">
        <f t="shared" si="4"/>
        <v>2564.9999384842517</v>
      </c>
      <c r="N138" s="5">
        <f t="shared" si="4"/>
        <v>12.551181102362206</v>
      </c>
      <c r="O138" s="5">
        <f t="shared" si="4"/>
        <v>3.0511811023622049E-2</v>
      </c>
      <c r="P138" s="5">
        <f t="shared" si="4"/>
        <v>6.9328248031496065E-2</v>
      </c>
      <c r="Q138" s="5">
        <f t="shared" si="4"/>
        <v>2.6748750743351812</v>
      </c>
      <c r="R138" s="5">
        <f t="shared" si="4"/>
        <v>1.7635039934462099E-3</v>
      </c>
      <c r="S138" s="5">
        <f t="shared" si="4"/>
        <v>1.0871753479909752E-5</v>
      </c>
      <c r="T138" s="5">
        <f t="shared" si="4"/>
        <v>1.7599760484663433E-8</v>
      </c>
      <c r="U138" s="5">
        <f t="shared" si="4"/>
        <v>4.2614790570226498E-8</v>
      </c>
      <c r="V138" s="5">
        <f t="shared" si="4"/>
        <v>3634263315.2961984</v>
      </c>
      <c r="W138" s="5">
        <f t="shared" si="4"/>
        <v>2694327.1710137795</v>
      </c>
      <c r="X138" s="5">
        <f t="shared" si="4"/>
        <v>13163.412832185038</v>
      </c>
      <c r="Y138" s="5">
        <f t="shared" si="4"/>
        <v>83.5265748031496</v>
      </c>
      <c r="Z138" s="5">
        <f t="shared" si="4"/>
        <v>532.96893454724409</v>
      </c>
      <c r="AA138" s="5">
        <f t="shared" si="4"/>
        <v>3837030312.5225763</v>
      </c>
      <c r="AB138" s="5">
        <f t="shared" si="4"/>
        <v>24.824647263541436</v>
      </c>
      <c r="AC138" s="5">
        <f t="shared" si="4"/>
        <v>1.859399058246633E-2</v>
      </c>
      <c r="AD138" s="5">
        <f t="shared" si="4"/>
        <v>1.0776328579309567E-4</v>
      </c>
      <c r="AE138" s="5">
        <f t="shared" si="4"/>
        <v>4.0448734387621126E-7</v>
      </c>
      <c r="AF138" s="5">
        <f t="shared" si="4"/>
        <v>3.2500779973211933E-6</v>
      </c>
      <c r="AG138" s="5">
        <f>_xlfn.VAR.S(AG2:AG129)</f>
        <v>26.232201618127604</v>
      </c>
    </row>
    <row r="139" spans="1:33" x14ac:dyDescent="0.35">
      <c r="D139" s="10" t="s">
        <v>297</v>
      </c>
      <c r="E139" s="5">
        <f>STDEVA(E2:E129)</f>
        <v>638076.84980947128</v>
      </c>
      <c r="F139" s="5">
        <f t="shared" ref="F139:AF139" si="5">STDEVA(F2:F129)</f>
        <v>292255.80087928276</v>
      </c>
      <c r="G139" s="5">
        <f t="shared" si="5"/>
        <v>6.8610476170403549</v>
      </c>
      <c r="H139" s="5">
        <f t="shared" si="5"/>
        <v>2038.1057868944965</v>
      </c>
      <c r="I139" s="5">
        <f t="shared" si="5"/>
        <v>1.6787007345785179</v>
      </c>
      <c r="J139" s="5">
        <f t="shared" si="5"/>
        <v>0</v>
      </c>
      <c r="K139" s="5">
        <f t="shared" si="5"/>
        <v>0</v>
      </c>
      <c r="L139" s="5">
        <f t="shared" si="5"/>
        <v>1986.6765228137199</v>
      </c>
      <c r="M139" s="5">
        <f t="shared" si="5"/>
        <v>50.645828441089321</v>
      </c>
      <c r="N139" s="5">
        <f t="shared" si="5"/>
        <v>3.5427646128923391</v>
      </c>
      <c r="O139" s="5">
        <f t="shared" si="5"/>
        <v>0.17467630355495289</v>
      </c>
      <c r="P139" s="5">
        <f t="shared" si="5"/>
        <v>0.2633025788546251</v>
      </c>
      <c r="Q139" s="5">
        <f t="shared" si="5"/>
        <v>1.6355045320436079</v>
      </c>
      <c r="R139" s="5">
        <f t="shared" si="5"/>
        <v>4.1994094744930627E-2</v>
      </c>
      <c r="S139" s="5">
        <f t="shared" si="5"/>
        <v>3.2972342167200911E-3</v>
      </c>
      <c r="T139" s="5">
        <f t="shared" si="5"/>
        <v>1.3266408890375507E-4</v>
      </c>
      <c r="U139" s="5">
        <f t="shared" si="5"/>
        <v>2.0643350156945576E-4</v>
      </c>
      <c r="V139" s="5">
        <f t="shared" si="5"/>
        <v>60284.851457859615</v>
      </c>
      <c r="W139" s="5">
        <f t="shared" si="5"/>
        <v>1641.4405779722213</v>
      </c>
      <c r="X139" s="5">
        <f t="shared" si="5"/>
        <v>114.73191723398088</v>
      </c>
      <c r="Y139" s="5">
        <f t="shared" si="5"/>
        <v>9.1392874341028136</v>
      </c>
      <c r="Z139" s="5">
        <f t="shared" si="5"/>
        <v>23.086119954363141</v>
      </c>
      <c r="AA139" s="5">
        <f t="shared" si="5"/>
        <v>61943.767342022205</v>
      </c>
      <c r="AB139" s="5">
        <f t="shared" si="5"/>
        <v>4.9824338694599284</v>
      </c>
      <c r="AC139" s="5">
        <f t="shared" si="5"/>
        <v>0.13635978359643408</v>
      </c>
      <c r="AD139" s="5">
        <f t="shared" si="5"/>
        <v>1.0380909680422793E-2</v>
      </c>
      <c r="AE139" s="5">
        <f t="shared" si="5"/>
        <v>6.359931948348278E-4</v>
      </c>
      <c r="AF139" s="5">
        <f t="shared" si="5"/>
        <v>1.8027972701668907E-3</v>
      </c>
      <c r="AG139" s="5">
        <f>STDEVA(AG2:AG129)</f>
        <v>5.1217381442365451</v>
      </c>
    </row>
    <row r="140" spans="1:33" x14ac:dyDescent="0.35">
      <c r="D140" s="10" t="s">
        <v>298</v>
      </c>
      <c r="E140" s="5">
        <f>QUARTILE(E2:E129,1)</f>
        <v>857912.75</v>
      </c>
      <c r="F140" s="5">
        <f t="shared" ref="F140:AF140" si="6">QUARTILE(F2:F129,1)</f>
        <v>384454.75</v>
      </c>
      <c r="G140" s="5">
        <f t="shared" si="6"/>
        <v>41.9</v>
      </c>
      <c r="H140" s="5">
        <f t="shared" si="6"/>
        <v>463.75</v>
      </c>
      <c r="I140" s="5">
        <f t="shared" si="6"/>
        <v>0.45404717500000003</v>
      </c>
      <c r="J140" s="5">
        <f t="shared" si="6"/>
        <v>25</v>
      </c>
      <c r="K140" s="5">
        <f t="shared" si="6"/>
        <v>43497</v>
      </c>
      <c r="L140" s="5">
        <f t="shared" si="6"/>
        <v>458.5</v>
      </c>
      <c r="M140" s="5">
        <f t="shared" si="6"/>
        <v>5.75</v>
      </c>
      <c r="N140" s="5">
        <f t="shared" si="6"/>
        <v>0</v>
      </c>
      <c r="O140" s="5">
        <f t="shared" si="6"/>
        <v>0</v>
      </c>
      <c r="P140" s="5">
        <f t="shared" si="6"/>
        <v>0</v>
      </c>
      <c r="Q140" s="5">
        <f t="shared" si="6"/>
        <v>0.44816471699384819</v>
      </c>
      <c r="R140" s="5">
        <f t="shared" si="6"/>
        <v>5.498071870833638E-3</v>
      </c>
      <c r="S140" s="5">
        <f t="shared" si="6"/>
        <v>0</v>
      </c>
      <c r="T140" s="5">
        <f t="shared" si="6"/>
        <v>0</v>
      </c>
      <c r="U140" s="5">
        <f t="shared" si="6"/>
        <v>0</v>
      </c>
      <c r="V140" s="5">
        <f t="shared" si="6"/>
        <v>13752</v>
      </c>
      <c r="W140" s="5">
        <f t="shared" si="6"/>
        <v>171</v>
      </c>
      <c r="X140" s="5">
        <f t="shared" si="6"/>
        <v>0</v>
      </c>
      <c r="Y140" s="5">
        <f t="shared" si="6"/>
        <v>0</v>
      </c>
      <c r="Z140" s="5">
        <f t="shared" si="6"/>
        <v>0</v>
      </c>
      <c r="AA140" s="5">
        <f t="shared" si="6"/>
        <v>13888</v>
      </c>
      <c r="AB140" s="5">
        <f t="shared" si="6"/>
        <v>1.3273935411469242</v>
      </c>
      <c r="AC140" s="5">
        <f t="shared" si="6"/>
        <v>1.5406149322314329E-2</v>
      </c>
      <c r="AD140" s="5">
        <f t="shared" si="6"/>
        <v>0</v>
      </c>
      <c r="AE140" s="5">
        <f t="shared" si="6"/>
        <v>0</v>
      </c>
      <c r="AF140" s="5">
        <f t="shared" si="6"/>
        <v>0</v>
      </c>
      <c r="AG140" s="5">
        <f>QUARTILE(AG2:AG129,1)</f>
        <v>1.343853544495911</v>
      </c>
    </row>
    <row r="141" spans="1:33" x14ac:dyDescent="0.35">
      <c r="D141" s="10" t="s">
        <v>299</v>
      </c>
      <c r="E141" s="5">
        <f>MEDIAN(E2:E129)</f>
        <v>1208976.5</v>
      </c>
      <c r="F141" s="5">
        <f t="shared" ref="F141:AF141" si="7">MEDIAN(F2:F129)</f>
        <v>565702.5</v>
      </c>
      <c r="G141" s="5">
        <f t="shared" si="7"/>
        <v>44.424999999999997</v>
      </c>
      <c r="H141" s="5">
        <f t="shared" si="7"/>
        <v>1130</v>
      </c>
      <c r="I141" s="5">
        <f t="shared" si="7"/>
        <v>0.71455069999999998</v>
      </c>
      <c r="J141" s="5">
        <f t="shared" si="7"/>
        <v>25</v>
      </c>
      <c r="K141" s="5">
        <f t="shared" si="7"/>
        <v>43497</v>
      </c>
      <c r="L141" s="5">
        <f t="shared" si="7"/>
        <v>1120.5</v>
      </c>
      <c r="M141" s="5">
        <f t="shared" si="7"/>
        <v>12</v>
      </c>
      <c r="N141" s="5">
        <f t="shared" si="7"/>
        <v>0</v>
      </c>
      <c r="O141" s="5">
        <f t="shared" si="7"/>
        <v>0</v>
      </c>
      <c r="P141" s="5">
        <f t="shared" si="7"/>
        <v>0</v>
      </c>
      <c r="Q141" s="5">
        <f t="shared" si="7"/>
        <v>0.70458550076080129</v>
      </c>
      <c r="R141" s="5">
        <f t="shared" si="7"/>
        <v>9.2091435799301919E-3</v>
      </c>
      <c r="S141" s="5">
        <f t="shared" si="7"/>
        <v>0</v>
      </c>
      <c r="T141" s="5">
        <f t="shared" si="7"/>
        <v>0</v>
      </c>
      <c r="U141" s="5">
        <f t="shared" si="7"/>
        <v>0</v>
      </c>
      <c r="V141" s="5">
        <f t="shared" si="7"/>
        <v>33084.5</v>
      </c>
      <c r="W141" s="5">
        <f t="shared" si="7"/>
        <v>371.5</v>
      </c>
      <c r="X141" s="5">
        <f t="shared" si="7"/>
        <v>0</v>
      </c>
      <c r="Y141" s="5">
        <f t="shared" si="7"/>
        <v>0</v>
      </c>
      <c r="Z141" s="5">
        <f t="shared" si="7"/>
        <v>0</v>
      </c>
      <c r="AA141" s="5">
        <f t="shared" si="7"/>
        <v>33361.5</v>
      </c>
      <c r="AB141" s="5">
        <f t="shared" si="7"/>
        <v>2.1103785939184823</v>
      </c>
      <c r="AC141" s="5">
        <f t="shared" si="7"/>
        <v>2.8855825176067544E-2</v>
      </c>
      <c r="AD141" s="5">
        <f t="shared" si="7"/>
        <v>0</v>
      </c>
      <c r="AE141" s="5">
        <f t="shared" si="7"/>
        <v>0</v>
      </c>
      <c r="AF141" s="5">
        <f t="shared" si="7"/>
        <v>0</v>
      </c>
      <c r="AG141" s="5">
        <f>MEDIAN(AG2:AG129)</f>
        <v>2.1425282232563481</v>
      </c>
    </row>
    <row r="142" spans="1:33" x14ac:dyDescent="0.35">
      <c r="D142" s="10" t="s">
        <v>300</v>
      </c>
      <c r="E142" s="5">
        <f>QUARTILE(E2:E129,3)</f>
        <v>1634074</v>
      </c>
      <c r="F142" s="5">
        <f t="shared" ref="F142:AF142" si="8">QUARTILE(F2:F129,3)</f>
        <v>809972.5</v>
      </c>
      <c r="G142" s="5">
        <f t="shared" si="8"/>
        <v>50.877499999999998</v>
      </c>
      <c r="H142" s="5">
        <f t="shared" si="8"/>
        <v>2683.25</v>
      </c>
      <c r="I142" s="5">
        <f t="shared" si="8"/>
        <v>2.1760580249999926</v>
      </c>
      <c r="J142" s="5">
        <f t="shared" si="8"/>
        <v>25</v>
      </c>
      <c r="K142" s="5">
        <f t="shared" si="8"/>
        <v>43497</v>
      </c>
      <c r="L142" s="5">
        <f t="shared" si="8"/>
        <v>2634.25</v>
      </c>
      <c r="M142" s="5">
        <f t="shared" si="8"/>
        <v>41</v>
      </c>
      <c r="N142" s="5">
        <f t="shared" si="8"/>
        <v>2</v>
      </c>
      <c r="O142" s="5">
        <f t="shared" si="8"/>
        <v>0</v>
      </c>
      <c r="P142" s="5">
        <f t="shared" si="8"/>
        <v>0</v>
      </c>
      <c r="Q142" s="5">
        <f t="shared" si="8"/>
        <v>2.1354340056401568</v>
      </c>
      <c r="R142" s="5">
        <f t="shared" si="8"/>
        <v>3.0016009014707603E-2</v>
      </c>
      <c r="S142" s="5">
        <f t="shared" si="8"/>
        <v>1.1938314523363552E-3</v>
      </c>
      <c r="T142" s="5">
        <f t="shared" si="8"/>
        <v>0</v>
      </c>
      <c r="U142" s="5">
        <f t="shared" si="8"/>
        <v>0</v>
      </c>
      <c r="V142" s="5">
        <f t="shared" si="8"/>
        <v>80256</v>
      </c>
      <c r="W142" s="5">
        <f t="shared" si="8"/>
        <v>1202.5</v>
      </c>
      <c r="X142" s="5">
        <f t="shared" si="8"/>
        <v>56</v>
      </c>
      <c r="Y142" s="5">
        <f t="shared" si="8"/>
        <v>0</v>
      </c>
      <c r="Z142" s="5">
        <f t="shared" si="8"/>
        <v>0</v>
      </c>
      <c r="AA142" s="5">
        <f t="shared" si="8"/>
        <v>82000</v>
      </c>
      <c r="AB142" s="5">
        <f t="shared" si="8"/>
        <v>6.3276645991319196</v>
      </c>
      <c r="AC142" s="5">
        <f t="shared" si="8"/>
        <v>9.0218508479049345E-2</v>
      </c>
      <c r="AD142" s="5">
        <f t="shared" si="8"/>
        <v>3.4727616410076272E-3</v>
      </c>
      <c r="AE142" s="5">
        <f t="shared" si="8"/>
        <v>0</v>
      </c>
      <c r="AF142" s="5">
        <f t="shared" si="8"/>
        <v>0</v>
      </c>
      <c r="AG142" s="5">
        <f>QUARTILE(AG2:AG129,3)</f>
        <v>6.437059798479642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F7200-8154-2F40-A137-AC8ABE1C2482}">
  <sheetPr>
    <tabColor theme="9" tint="0.59999389629810485"/>
  </sheetPr>
  <dimension ref="A1:AG206"/>
  <sheetViews>
    <sheetView topLeftCell="A157" workbookViewId="0">
      <selection activeCell="AG199" sqref="AG199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" t="s">
        <v>2</v>
      </c>
      <c r="D1" s="3" t="s">
        <v>6862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301</v>
      </c>
      <c r="B2" s="6" t="s">
        <v>302</v>
      </c>
      <c r="C2" s="6" t="s">
        <v>303</v>
      </c>
      <c r="D2" t="s">
        <v>35</v>
      </c>
      <c r="E2" s="5">
        <v>2045086</v>
      </c>
      <c r="F2" s="5">
        <v>1173335</v>
      </c>
      <c r="G2" s="5">
        <v>57.37</v>
      </c>
      <c r="H2" s="5">
        <v>6019</v>
      </c>
      <c r="I2" s="8">
        <v>2.9431527000000002</v>
      </c>
      <c r="J2" s="5">
        <v>25</v>
      </c>
      <c r="K2" s="9">
        <v>43497</v>
      </c>
      <c r="L2" s="5">
        <v>5872</v>
      </c>
      <c r="M2" s="5">
        <v>135</v>
      </c>
      <c r="N2" s="5">
        <v>12</v>
      </c>
      <c r="O2" s="5">
        <v>0</v>
      </c>
      <c r="P2" s="5">
        <v>0</v>
      </c>
      <c r="Q2" s="5">
        <f t="shared" ref="Q2:Q33" si="0">(L2/$J2)*1000</f>
        <v>234880</v>
      </c>
      <c r="R2" s="5">
        <f t="shared" ref="R2:R33" si="1">(M2/$J2)*1000</f>
        <v>5400</v>
      </c>
      <c r="S2" s="5">
        <f t="shared" ref="S2:S33" si="2">(N2/$J2)*1000</f>
        <v>480</v>
      </c>
      <c r="T2" s="5">
        <f t="shared" ref="T2:T33" si="3">(O2/$J2)*1000</f>
        <v>0</v>
      </c>
      <c r="U2" s="5">
        <f t="shared" ref="U2:U33" si="4">(P2/$J2)*1000</f>
        <v>0</v>
      </c>
      <c r="V2" s="5">
        <v>170910</v>
      </c>
      <c r="W2" s="5">
        <v>3955</v>
      </c>
      <c r="X2" s="5">
        <v>342</v>
      </c>
      <c r="Y2" s="5">
        <v>0</v>
      </c>
      <c r="Z2" s="5">
        <v>0</v>
      </c>
      <c r="AA2" s="5">
        <f t="shared" ref="AA2:AA33" si="5">SUM(V2:Z2)</f>
        <v>175207</v>
      </c>
      <c r="AB2" s="5">
        <f t="shared" ref="AB2:AB33" si="6">(V2*100)/$J2</f>
        <v>683640</v>
      </c>
      <c r="AC2" s="5">
        <f t="shared" ref="AC2:AC33" si="7">(W2*100)/$J2</f>
        <v>15820</v>
      </c>
      <c r="AD2" s="5">
        <f t="shared" ref="AD2:AD33" si="8">(X2*100)/$J2</f>
        <v>1368</v>
      </c>
      <c r="AE2" s="5">
        <f t="shared" ref="AE2:AE33" si="9">(Y2*100)/$J2</f>
        <v>0</v>
      </c>
      <c r="AF2" s="5">
        <f t="shared" ref="AF2:AF33" si="10">(Z2*100)/$J2</f>
        <v>0</v>
      </c>
      <c r="AG2" s="5">
        <f>(AA2*100)/E2</f>
        <v>8.567219178068795</v>
      </c>
    </row>
    <row r="3" spans="1:33" x14ac:dyDescent="0.35">
      <c r="A3" s="5" t="s">
        <v>304</v>
      </c>
      <c r="B3" s="6" t="s">
        <v>305</v>
      </c>
      <c r="C3" s="6" t="s">
        <v>303</v>
      </c>
      <c r="D3" t="s">
        <v>35</v>
      </c>
      <c r="E3" s="5">
        <v>688171</v>
      </c>
      <c r="F3" s="5">
        <v>377744</v>
      </c>
      <c r="G3" s="5">
        <v>54.89</v>
      </c>
      <c r="H3" s="5">
        <v>2500</v>
      </c>
      <c r="I3" s="8">
        <v>3.6328182</v>
      </c>
      <c r="J3" s="5">
        <v>25</v>
      </c>
      <c r="K3" s="9">
        <v>43497</v>
      </c>
      <c r="L3" s="5">
        <v>2450</v>
      </c>
      <c r="M3" s="5">
        <v>49</v>
      </c>
      <c r="N3" s="5">
        <v>1</v>
      </c>
      <c r="O3" s="5">
        <v>0</v>
      </c>
      <c r="P3" s="5">
        <v>0</v>
      </c>
      <c r="Q3" s="5">
        <f t="shared" si="0"/>
        <v>98000</v>
      </c>
      <c r="R3" s="5">
        <f t="shared" si="1"/>
        <v>1960</v>
      </c>
      <c r="S3" s="5">
        <f t="shared" si="2"/>
        <v>40</v>
      </c>
      <c r="T3" s="5">
        <f t="shared" si="3"/>
        <v>0</v>
      </c>
      <c r="U3" s="5">
        <f t="shared" si="4"/>
        <v>0</v>
      </c>
      <c r="V3" s="5">
        <v>74710</v>
      </c>
      <c r="W3" s="5">
        <v>1575</v>
      </c>
      <c r="X3" s="5">
        <v>29</v>
      </c>
      <c r="Y3" s="5">
        <v>0</v>
      </c>
      <c r="Z3" s="5">
        <v>0</v>
      </c>
      <c r="AA3" s="5">
        <f t="shared" si="5"/>
        <v>76314</v>
      </c>
      <c r="AB3" s="5">
        <f t="shared" si="6"/>
        <v>298840</v>
      </c>
      <c r="AC3" s="5">
        <f t="shared" si="7"/>
        <v>6300</v>
      </c>
      <c r="AD3" s="5">
        <f t="shared" si="8"/>
        <v>116</v>
      </c>
      <c r="AE3" s="5">
        <f t="shared" si="9"/>
        <v>0</v>
      </c>
      <c r="AF3" s="5">
        <f t="shared" si="10"/>
        <v>0</v>
      </c>
      <c r="AG3" s="5">
        <f t="shared" ref="AG3:AG66" si="11">(AA3*100)/E3</f>
        <v>11.089394932364195</v>
      </c>
    </row>
    <row r="4" spans="1:33" x14ac:dyDescent="0.35">
      <c r="A4" s="5" t="s">
        <v>306</v>
      </c>
      <c r="B4" s="6" t="s">
        <v>307</v>
      </c>
      <c r="C4" s="6" t="s">
        <v>303</v>
      </c>
      <c r="D4" t="s">
        <v>35</v>
      </c>
      <c r="E4" s="5">
        <v>945636</v>
      </c>
      <c r="F4" s="5">
        <v>292596</v>
      </c>
      <c r="G4" s="5">
        <v>30.94</v>
      </c>
      <c r="H4" s="5">
        <v>67</v>
      </c>
      <c r="I4" s="8">
        <v>7.0851780000000003E-2</v>
      </c>
      <c r="J4" s="5">
        <v>25</v>
      </c>
      <c r="K4" s="9">
        <v>43497</v>
      </c>
      <c r="L4" s="5">
        <v>67</v>
      </c>
      <c r="M4" s="5">
        <v>0</v>
      </c>
      <c r="N4" s="5">
        <v>0</v>
      </c>
      <c r="O4" s="5">
        <v>0</v>
      </c>
      <c r="P4" s="5">
        <v>0</v>
      </c>
      <c r="Q4" s="5">
        <f t="shared" si="0"/>
        <v>2680</v>
      </c>
      <c r="R4" s="5">
        <f t="shared" si="1"/>
        <v>0</v>
      </c>
      <c r="S4" s="5">
        <f t="shared" si="2"/>
        <v>0</v>
      </c>
      <c r="T4" s="5">
        <f t="shared" si="3"/>
        <v>0</v>
      </c>
      <c r="U4" s="5">
        <f t="shared" si="4"/>
        <v>0</v>
      </c>
      <c r="V4" s="5">
        <v>1963</v>
      </c>
      <c r="W4" s="5">
        <v>0</v>
      </c>
      <c r="X4" s="5">
        <v>0</v>
      </c>
      <c r="Y4" s="5">
        <v>0</v>
      </c>
      <c r="Z4" s="5">
        <v>0</v>
      </c>
      <c r="AA4" s="5">
        <f t="shared" si="5"/>
        <v>1963</v>
      </c>
      <c r="AB4" s="5">
        <f t="shared" si="6"/>
        <v>7852</v>
      </c>
      <c r="AC4" s="5">
        <f t="shared" si="7"/>
        <v>0</v>
      </c>
      <c r="AD4" s="5">
        <f t="shared" si="8"/>
        <v>0</v>
      </c>
      <c r="AE4" s="5">
        <f t="shared" si="9"/>
        <v>0</v>
      </c>
      <c r="AF4" s="5">
        <f t="shared" si="10"/>
        <v>0</v>
      </c>
      <c r="AG4" s="5">
        <f t="shared" si="11"/>
        <v>0.20758515961744264</v>
      </c>
    </row>
    <row r="5" spans="1:33" x14ac:dyDescent="0.35">
      <c r="A5" s="5" t="s">
        <v>308</v>
      </c>
      <c r="B5" s="6" t="s">
        <v>309</v>
      </c>
      <c r="C5" s="6" t="s">
        <v>303</v>
      </c>
      <c r="D5" t="s">
        <v>35</v>
      </c>
      <c r="E5" s="5">
        <v>1446230</v>
      </c>
      <c r="F5" s="5">
        <v>716146</v>
      </c>
      <c r="G5" s="5">
        <v>49.52</v>
      </c>
      <c r="H5" s="5">
        <v>837</v>
      </c>
      <c r="I5" s="8">
        <v>0.57874614000000002</v>
      </c>
      <c r="J5" s="5">
        <v>25</v>
      </c>
      <c r="K5" s="9">
        <v>43497</v>
      </c>
      <c r="L5" s="5">
        <v>832</v>
      </c>
      <c r="M5" s="5">
        <v>5</v>
      </c>
      <c r="N5" s="5">
        <v>0</v>
      </c>
      <c r="O5" s="5">
        <v>0</v>
      </c>
      <c r="P5" s="5">
        <v>0</v>
      </c>
      <c r="Q5" s="5">
        <f t="shared" si="0"/>
        <v>33280</v>
      </c>
      <c r="R5" s="5">
        <f t="shared" si="1"/>
        <v>200</v>
      </c>
      <c r="S5" s="5">
        <f t="shared" si="2"/>
        <v>0</v>
      </c>
      <c r="T5" s="5">
        <f t="shared" si="3"/>
        <v>0</v>
      </c>
      <c r="U5" s="5">
        <f t="shared" si="4"/>
        <v>0</v>
      </c>
      <c r="V5" s="5">
        <v>24349</v>
      </c>
      <c r="W5" s="5">
        <v>139</v>
      </c>
      <c r="X5" s="5">
        <v>0</v>
      </c>
      <c r="Y5" s="5">
        <v>0</v>
      </c>
      <c r="Z5" s="5">
        <v>0</v>
      </c>
      <c r="AA5" s="5">
        <f t="shared" si="5"/>
        <v>24488</v>
      </c>
      <c r="AB5" s="5">
        <f t="shared" si="6"/>
        <v>97396</v>
      </c>
      <c r="AC5" s="5">
        <f t="shared" si="7"/>
        <v>556</v>
      </c>
      <c r="AD5" s="5">
        <f t="shared" si="8"/>
        <v>0</v>
      </c>
      <c r="AE5" s="5">
        <f t="shared" si="9"/>
        <v>0</v>
      </c>
      <c r="AF5" s="5">
        <f t="shared" si="10"/>
        <v>0</v>
      </c>
      <c r="AG5" s="5">
        <f t="shared" si="11"/>
        <v>1.6932299841657275</v>
      </c>
    </row>
    <row r="6" spans="1:33" x14ac:dyDescent="0.35">
      <c r="A6" s="5" t="s">
        <v>310</v>
      </c>
      <c r="B6" s="6" t="s">
        <v>311</v>
      </c>
      <c r="C6" s="6" t="s">
        <v>303</v>
      </c>
      <c r="D6" t="s">
        <v>35</v>
      </c>
      <c r="E6" s="5">
        <v>1684774</v>
      </c>
      <c r="F6" s="5">
        <v>785669</v>
      </c>
      <c r="G6" s="5">
        <v>46.63</v>
      </c>
      <c r="H6" s="5">
        <v>2481</v>
      </c>
      <c r="I6" s="8">
        <v>1.472601</v>
      </c>
      <c r="J6" s="5">
        <v>25</v>
      </c>
      <c r="K6" s="9">
        <v>43497</v>
      </c>
      <c r="L6" s="5">
        <v>2448</v>
      </c>
      <c r="M6" s="5">
        <v>32</v>
      </c>
      <c r="N6" s="5">
        <v>1</v>
      </c>
      <c r="O6" s="5">
        <v>0</v>
      </c>
      <c r="P6" s="5">
        <v>0</v>
      </c>
      <c r="Q6" s="5">
        <f t="shared" si="0"/>
        <v>97920</v>
      </c>
      <c r="R6" s="5">
        <f t="shared" si="1"/>
        <v>1280</v>
      </c>
      <c r="S6" s="5">
        <f t="shared" si="2"/>
        <v>40</v>
      </c>
      <c r="T6" s="5">
        <f t="shared" si="3"/>
        <v>0</v>
      </c>
      <c r="U6" s="5">
        <f t="shared" si="4"/>
        <v>0</v>
      </c>
      <c r="V6" s="5">
        <v>73013</v>
      </c>
      <c r="W6" s="5">
        <v>1017</v>
      </c>
      <c r="X6" s="5">
        <v>29</v>
      </c>
      <c r="Y6" s="5">
        <v>0</v>
      </c>
      <c r="Z6" s="5">
        <v>0</v>
      </c>
      <c r="AA6" s="5">
        <f t="shared" si="5"/>
        <v>74059</v>
      </c>
      <c r="AB6" s="5">
        <f t="shared" si="6"/>
        <v>292052</v>
      </c>
      <c r="AC6" s="5">
        <f t="shared" si="7"/>
        <v>4068</v>
      </c>
      <c r="AD6" s="5">
        <f t="shared" si="8"/>
        <v>116</v>
      </c>
      <c r="AE6" s="5">
        <f t="shared" si="9"/>
        <v>0</v>
      </c>
      <c r="AF6" s="5">
        <f t="shared" si="10"/>
        <v>0</v>
      </c>
      <c r="AG6" s="5">
        <f t="shared" si="11"/>
        <v>4.3957824610303815</v>
      </c>
    </row>
    <row r="7" spans="1:33" x14ac:dyDescent="0.35">
      <c r="A7" s="5" t="s">
        <v>312</v>
      </c>
      <c r="B7" s="6" t="s">
        <v>313</v>
      </c>
      <c r="C7" s="6" t="s">
        <v>303</v>
      </c>
      <c r="D7" t="s">
        <v>35</v>
      </c>
      <c r="E7" s="5">
        <v>1374487</v>
      </c>
      <c r="F7" s="5">
        <v>463351</v>
      </c>
      <c r="G7" s="5">
        <v>33.71</v>
      </c>
      <c r="H7" s="5">
        <v>168</v>
      </c>
      <c r="I7" s="8">
        <v>0.12222741500000001</v>
      </c>
      <c r="J7" s="5">
        <v>25</v>
      </c>
      <c r="K7" s="9">
        <v>43497</v>
      </c>
      <c r="L7" s="5">
        <v>168</v>
      </c>
      <c r="M7" s="5">
        <v>0</v>
      </c>
      <c r="N7" s="5">
        <v>0</v>
      </c>
      <c r="O7" s="5">
        <v>0</v>
      </c>
      <c r="P7" s="5">
        <v>0</v>
      </c>
      <c r="Q7" s="5">
        <f t="shared" si="0"/>
        <v>6720</v>
      </c>
      <c r="R7" s="5">
        <f t="shared" si="1"/>
        <v>0</v>
      </c>
      <c r="S7" s="5">
        <f t="shared" si="2"/>
        <v>0</v>
      </c>
      <c r="T7" s="5">
        <f t="shared" si="3"/>
        <v>0</v>
      </c>
      <c r="U7" s="5">
        <f t="shared" si="4"/>
        <v>0</v>
      </c>
      <c r="V7" s="5">
        <v>5052</v>
      </c>
      <c r="W7" s="5">
        <v>0</v>
      </c>
      <c r="X7" s="5">
        <v>0</v>
      </c>
      <c r="Y7" s="5">
        <v>0</v>
      </c>
      <c r="Z7" s="5">
        <v>0</v>
      </c>
      <c r="AA7" s="5">
        <f t="shared" si="5"/>
        <v>5052</v>
      </c>
      <c r="AB7" s="5">
        <f t="shared" si="6"/>
        <v>20208</v>
      </c>
      <c r="AC7" s="5">
        <f t="shared" si="7"/>
        <v>0</v>
      </c>
      <c r="AD7" s="5">
        <f t="shared" si="8"/>
        <v>0</v>
      </c>
      <c r="AE7" s="5">
        <f t="shared" si="9"/>
        <v>0</v>
      </c>
      <c r="AF7" s="5">
        <f t="shared" si="10"/>
        <v>0</v>
      </c>
      <c r="AG7" s="5">
        <f t="shared" si="11"/>
        <v>0.36755531336418606</v>
      </c>
    </row>
    <row r="8" spans="1:33" x14ac:dyDescent="0.35">
      <c r="A8" s="5" t="s">
        <v>314</v>
      </c>
      <c r="B8" s="6" t="s">
        <v>315</v>
      </c>
      <c r="C8" s="6" t="s">
        <v>303</v>
      </c>
      <c r="D8" t="s">
        <v>35</v>
      </c>
      <c r="E8" s="5">
        <v>654645</v>
      </c>
      <c r="F8" s="5">
        <v>404027</v>
      </c>
      <c r="G8" s="5">
        <v>61.72</v>
      </c>
      <c r="H8" s="5">
        <v>2961</v>
      </c>
      <c r="I8" s="8">
        <v>4.5230620000000004</v>
      </c>
      <c r="J8" s="5">
        <v>25</v>
      </c>
      <c r="K8" s="9">
        <v>43497</v>
      </c>
      <c r="L8" s="5">
        <v>2930</v>
      </c>
      <c r="M8" s="5">
        <v>30</v>
      </c>
      <c r="N8" s="5">
        <v>1</v>
      </c>
      <c r="O8" s="5">
        <v>0</v>
      </c>
      <c r="P8" s="5">
        <v>0</v>
      </c>
      <c r="Q8" s="5">
        <f t="shared" si="0"/>
        <v>117200</v>
      </c>
      <c r="R8" s="5">
        <f t="shared" si="1"/>
        <v>1200</v>
      </c>
      <c r="S8" s="5">
        <f t="shared" si="2"/>
        <v>40</v>
      </c>
      <c r="T8" s="5">
        <f t="shared" si="3"/>
        <v>0</v>
      </c>
      <c r="U8" s="5">
        <f t="shared" si="4"/>
        <v>0</v>
      </c>
      <c r="V8" s="5">
        <v>87274</v>
      </c>
      <c r="W8" s="5">
        <v>949</v>
      </c>
      <c r="X8" s="5">
        <v>28</v>
      </c>
      <c r="Y8" s="5">
        <v>0</v>
      </c>
      <c r="Z8" s="5">
        <v>0</v>
      </c>
      <c r="AA8" s="5">
        <f t="shared" si="5"/>
        <v>88251</v>
      </c>
      <c r="AB8" s="5">
        <f t="shared" si="6"/>
        <v>349096</v>
      </c>
      <c r="AC8" s="5">
        <f t="shared" si="7"/>
        <v>3796</v>
      </c>
      <c r="AD8" s="5">
        <f t="shared" si="8"/>
        <v>112</v>
      </c>
      <c r="AE8" s="5">
        <f t="shared" si="9"/>
        <v>0</v>
      </c>
      <c r="AF8" s="5">
        <f t="shared" si="10"/>
        <v>0</v>
      </c>
      <c r="AG8" s="5">
        <f t="shared" si="11"/>
        <v>13.480741470568018</v>
      </c>
    </row>
    <row r="9" spans="1:33" x14ac:dyDescent="0.35">
      <c r="A9" s="5" t="s">
        <v>316</v>
      </c>
      <c r="B9" s="6" t="s">
        <v>317</v>
      </c>
      <c r="C9" s="6" t="s">
        <v>303</v>
      </c>
      <c r="D9" t="s">
        <v>35</v>
      </c>
      <c r="E9" s="5">
        <v>624620</v>
      </c>
      <c r="F9" s="5">
        <v>377305</v>
      </c>
      <c r="G9" s="5">
        <v>60.41</v>
      </c>
      <c r="H9" s="5">
        <v>2622</v>
      </c>
      <c r="I9" s="8">
        <v>4.1977519999999897</v>
      </c>
      <c r="J9" s="5">
        <v>25</v>
      </c>
      <c r="K9" s="9">
        <v>43497</v>
      </c>
      <c r="L9" s="5">
        <v>2590</v>
      </c>
      <c r="M9" s="5">
        <v>31</v>
      </c>
      <c r="N9" s="5">
        <v>1</v>
      </c>
      <c r="O9" s="5">
        <v>0</v>
      </c>
      <c r="P9" s="5">
        <v>0</v>
      </c>
      <c r="Q9" s="5">
        <f t="shared" si="0"/>
        <v>103600</v>
      </c>
      <c r="R9" s="5">
        <f t="shared" si="1"/>
        <v>1240</v>
      </c>
      <c r="S9" s="5">
        <f t="shared" si="2"/>
        <v>40</v>
      </c>
      <c r="T9" s="5">
        <f t="shared" si="3"/>
        <v>0</v>
      </c>
      <c r="U9" s="5">
        <f t="shared" si="4"/>
        <v>0</v>
      </c>
      <c r="V9" s="5">
        <v>77694</v>
      </c>
      <c r="W9" s="5">
        <v>1064</v>
      </c>
      <c r="X9" s="5">
        <v>28</v>
      </c>
      <c r="Y9" s="5">
        <v>0</v>
      </c>
      <c r="Z9" s="5">
        <v>0</v>
      </c>
      <c r="AA9" s="5">
        <f t="shared" si="5"/>
        <v>78786</v>
      </c>
      <c r="AB9" s="5">
        <f t="shared" si="6"/>
        <v>310776</v>
      </c>
      <c r="AC9" s="5">
        <f t="shared" si="7"/>
        <v>4256</v>
      </c>
      <c r="AD9" s="5">
        <f t="shared" si="8"/>
        <v>112</v>
      </c>
      <c r="AE9" s="5">
        <f t="shared" si="9"/>
        <v>0</v>
      </c>
      <c r="AF9" s="5">
        <f t="shared" si="10"/>
        <v>0</v>
      </c>
      <c r="AG9" s="5">
        <f t="shared" si="11"/>
        <v>12.613428964810605</v>
      </c>
    </row>
    <row r="10" spans="1:33" x14ac:dyDescent="0.35">
      <c r="A10" s="5" t="s">
        <v>318</v>
      </c>
      <c r="B10" s="6" t="s">
        <v>319</v>
      </c>
      <c r="C10" s="6" t="s">
        <v>303</v>
      </c>
      <c r="D10" t="s">
        <v>35</v>
      </c>
      <c r="E10" s="5">
        <v>1011469</v>
      </c>
      <c r="F10" s="5">
        <v>372818</v>
      </c>
      <c r="G10" s="5">
        <v>36.86</v>
      </c>
      <c r="H10" s="5">
        <v>213</v>
      </c>
      <c r="I10" s="8">
        <v>0.21058478999999999</v>
      </c>
      <c r="J10" s="5">
        <v>25</v>
      </c>
      <c r="K10" s="9">
        <v>43497</v>
      </c>
      <c r="L10" s="5">
        <v>211</v>
      </c>
      <c r="M10" s="5">
        <v>2</v>
      </c>
      <c r="N10" s="5">
        <v>0</v>
      </c>
      <c r="O10" s="5">
        <v>0</v>
      </c>
      <c r="P10" s="5">
        <v>0</v>
      </c>
      <c r="Q10" s="5">
        <f t="shared" si="0"/>
        <v>8440</v>
      </c>
      <c r="R10" s="5">
        <f t="shared" si="1"/>
        <v>80</v>
      </c>
      <c r="S10" s="5">
        <f t="shared" si="2"/>
        <v>0</v>
      </c>
      <c r="T10" s="5">
        <f t="shared" si="3"/>
        <v>0</v>
      </c>
      <c r="U10" s="5">
        <f t="shared" si="4"/>
        <v>0</v>
      </c>
      <c r="V10" s="5">
        <v>6401</v>
      </c>
      <c r="W10" s="5">
        <v>64</v>
      </c>
      <c r="X10" s="5">
        <v>0</v>
      </c>
      <c r="Y10" s="5">
        <v>0</v>
      </c>
      <c r="Z10" s="5">
        <v>0</v>
      </c>
      <c r="AA10" s="5">
        <f t="shared" si="5"/>
        <v>6465</v>
      </c>
      <c r="AB10" s="5">
        <f t="shared" si="6"/>
        <v>25604</v>
      </c>
      <c r="AC10" s="5">
        <f t="shared" si="7"/>
        <v>256</v>
      </c>
      <c r="AD10" s="5">
        <f t="shared" si="8"/>
        <v>0</v>
      </c>
      <c r="AE10" s="5">
        <f t="shared" si="9"/>
        <v>0</v>
      </c>
      <c r="AF10" s="5">
        <f t="shared" si="10"/>
        <v>0</v>
      </c>
      <c r="AG10" s="5">
        <f t="shared" si="11"/>
        <v>0.63916936653520773</v>
      </c>
    </row>
    <row r="11" spans="1:33" x14ac:dyDescent="0.35">
      <c r="A11" s="5" t="s">
        <v>320</v>
      </c>
      <c r="B11" s="6" t="s">
        <v>321</v>
      </c>
      <c r="C11" s="6" t="s">
        <v>303</v>
      </c>
      <c r="D11" t="s">
        <v>35</v>
      </c>
      <c r="E11" s="5">
        <v>1055503</v>
      </c>
      <c r="F11" s="5">
        <v>412459</v>
      </c>
      <c r="G11" s="5">
        <v>39.08</v>
      </c>
      <c r="H11" s="5">
        <v>249</v>
      </c>
      <c r="I11" s="8">
        <v>0.23590648</v>
      </c>
      <c r="J11" s="5">
        <v>25</v>
      </c>
      <c r="K11" s="9">
        <v>43497</v>
      </c>
      <c r="L11" s="5">
        <v>248</v>
      </c>
      <c r="M11" s="5">
        <v>1</v>
      </c>
      <c r="N11" s="5">
        <v>0</v>
      </c>
      <c r="O11" s="5">
        <v>0</v>
      </c>
      <c r="P11" s="5">
        <v>0</v>
      </c>
      <c r="Q11" s="5">
        <f t="shared" si="0"/>
        <v>9920</v>
      </c>
      <c r="R11" s="5">
        <f t="shared" si="1"/>
        <v>40</v>
      </c>
      <c r="S11" s="5">
        <f t="shared" si="2"/>
        <v>0</v>
      </c>
      <c r="T11" s="5">
        <f t="shared" si="3"/>
        <v>0</v>
      </c>
      <c r="U11" s="5">
        <f t="shared" si="4"/>
        <v>0</v>
      </c>
      <c r="V11" s="5">
        <v>7412</v>
      </c>
      <c r="W11" s="5">
        <v>31</v>
      </c>
      <c r="X11" s="5">
        <v>0</v>
      </c>
      <c r="Y11" s="5">
        <v>0</v>
      </c>
      <c r="Z11" s="5">
        <v>0</v>
      </c>
      <c r="AA11" s="5">
        <f t="shared" si="5"/>
        <v>7443</v>
      </c>
      <c r="AB11" s="5">
        <f t="shared" si="6"/>
        <v>29648</v>
      </c>
      <c r="AC11" s="5">
        <f t="shared" si="7"/>
        <v>124</v>
      </c>
      <c r="AD11" s="5">
        <f t="shared" si="8"/>
        <v>0</v>
      </c>
      <c r="AE11" s="5">
        <f t="shared" si="9"/>
        <v>0</v>
      </c>
      <c r="AF11" s="5">
        <f t="shared" si="10"/>
        <v>0</v>
      </c>
      <c r="AG11" s="5">
        <f t="shared" si="11"/>
        <v>0.70516142540570703</v>
      </c>
    </row>
    <row r="12" spans="1:33" x14ac:dyDescent="0.35">
      <c r="A12" s="5" t="s">
        <v>322</v>
      </c>
      <c r="B12" s="6" t="s">
        <v>323</v>
      </c>
      <c r="C12" s="6" t="s">
        <v>303</v>
      </c>
      <c r="D12" t="s">
        <v>35</v>
      </c>
      <c r="E12" s="5">
        <v>1507816</v>
      </c>
      <c r="F12" s="5">
        <v>561467</v>
      </c>
      <c r="G12" s="5">
        <v>37.24</v>
      </c>
      <c r="H12" s="5">
        <v>297</v>
      </c>
      <c r="I12" s="8">
        <v>0.19697364000000001</v>
      </c>
      <c r="J12" s="5">
        <v>25</v>
      </c>
      <c r="K12" s="9">
        <v>43497</v>
      </c>
      <c r="L12" s="5">
        <v>294</v>
      </c>
      <c r="M12" s="5">
        <v>3</v>
      </c>
      <c r="N12" s="5">
        <v>0</v>
      </c>
      <c r="O12" s="5">
        <v>0</v>
      </c>
      <c r="P12" s="5">
        <v>0</v>
      </c>
      <c r="Q12" s="5">
        <f t="shared" si="0"/>
        <v>11760</v>
      </c>
      <c r="R12" s="5">
        <f t="shared" si="1"/>
        <v>120</v>
      </c>
      <c r="S12" s="5">
        <f t="shared" si="2"/>
        <v>0</v>
      </c>
      <c r="T12" s="5">
        <f t="shared" si="3"/>
        <v>0</v>
      </c>
      <c r="U12" s="5">
        <f t="shared" si="4"/>
        <v>0</v>
      </c>
      <c r="V12" s="5">
        <v>8642</v>
      </c>
      <c r="W12" s="5">
        <v>82</v>
      </c>
      <c r="X12" s="5">
        <v>0</v>
      </c>
      <c r="Y12" s="5">
        <v>0</v>
      </c>
      <c r="Z12" s="5">
        <v>0</v>
      </c>
      <c r="AA12" s="5">
        <f t="shared" si="5"/>
        <v>8724</v>
      </c>
      <c r="AB12" s="5">
        <f t="shared" si="6"/>
        <v>34568</v>
      </c>
      <c r="AC12" s="5">
        <f t="shared" si="7"/>
        <v>328</v>
      </c>
      <c r="AD12" s="5">
        <f t="shared" si="8"/>
        <v>0</v>
      </c>
      <c r="AE12" s="5">
        <f t="shared" si="9"/>
        <v>0</v>
      </c>
      <c r="AF12" s="5">
        <f t="shared" si="10"/>
        <v>0</v>
      </c>
      <c r="AG12" s="5">
        <f t="shared" si="11"/>
        <v>0.57858518546029492</v>
      </c>
    </row>
    <row r="13" spans="1:33" x14ac:dyDescent="0.35">
      <c r="A13" s="5" t="s">
        <v>324</v>
      </c>
      <c r="B13" s="6" t="s">
        <v>325</v>
      </c>
      <c r="C13" s="6" t="s">
        <v>303</v>
      </c>
      <c r="D13" t="s">
        <v>35</v>
      </c>
      <c r="E13" s="5">
        <v>482727</v>
      </c>
      <c r="F13" s="5">
        <v>170028</v>
      </c>
      <c r="G13" s="5">
        <v>35.22</v>
      </c>
      <c r="H13" s="5">
        <v>63</v>
      </c>
      <c r="I13" s="8">
        <v>0.13050854000000001</v>
      </c>
      <c r="J13" s="5">
        <v>25</v>
      </c>
      <c r="K13" s="9">
        <v>43497</v>
      </c>
      <c r="L13" s="5">
        <v>63</v>
      </c>
      <c r="M13" s="5">
        <v>0</v>
      </c>
      <c r="N13" s="5">
        <v>0</v>
      </c>
      <c r="O13" s="5">
        <v>0</v>
      </c>
      <c r="P13" s="5">
        <v>0</v>
      </c>
      <c r="Q13" s="5">
        <f t="shared" si="0"/>
        <v>2520</v>
      </c>
      <c r="R13" s="5">
        <f t="shared" si="1"/>
        <v>0</v>
      </c>
      <c r="S13" s="5">
        <f t="shared" si="2"/>
        <v>0</v>
      </c>
      <c r="T13" s="5">
        <f t="shared" si="3"/>
        <v>0</v>
      </c>
      <c r="U13" s="5">
        <f t="shared" si="4"/>
        <v>0</v>
      </c>
      <c r="V13" s="5">
        <v>1927</v>
      </c>
      <c r="W13" s="5">
        <v>0</v>
      </c>
      <c r="X13" s="5">
        <v>0</v>
      </c>
      <c r="Y13" s="5">
        <v>0</v>
      </c>
      <c r="Z13" s="5">
        <v>0</v>
      </c>
      <c r="AA13" s="5">
        <f t="shared" si="5"/>
        <v>1927</v>
      </c>
      <c r="AB13" s="5">
        <f t="shared" si="6"/>
        <v>7708</v>
      </c>
      <c r="AC13" s="5">
        <f t="shared" si="7"/>
        <v>0</v>
      </c>
      <c r="AD13" s="5">
        <f t="shared" si="8"/>
        <v>0</v>
      </c>
      <c r="AE13" s="5">
        <f t="shared" si="9"/>
        <v>0</v>
      </c>
      <c r="AF13" s="5">
        <f t="shared" si="10"/>
        <v>0</v>
      </c>
      <c r="AG13" s="5">
        <f t="shared" si="11"/>
        <v>0.39919043268762677</v>
      </c>
    </row>
    <row r="14" spans="1:33" x14ac:dyDescent="0.35">
      <c r="A14" s="5" t="s">
        <v>326</v>
      </c>
      <c r="B14" s="6" t="s">
        <v>327</v>
      </c>
      <c r="C14" s="6" t="s">
        <v>303</v>
      </c>
      <c r="D14" t="s">
        <v>35</v>
      </c>
      <c r="E14" s="5">
        <v>1193764</v>
      </c>
      <c r="F14" s="5">
        <v>370326</v>
      </c>
      <c r="G14" s="5">
        <v>31.02</v>
      </c>
      <c r="H14" s="5">
        <v>153</v>
      </c>
      <c r="I14" s="8">
        <v>0.12816602999999999</v>
      </c>
      <c r="J14" s="5">
        <v>25</v>
      </c>
      <c r="K14" s="9">
        <v>43497</v>
      </c>
      <c r="L14" s="5">
        <v>152</v>
      </c>
      <c r="M14" s="5">
        <v>1</v>
      </c>
      <c r="N14" s="5">
        <v>0</v>
      </c>
      <c r="O14" s="5">
        <v>0</v>
      </c>
      <c r="P14" s="5">
        <v>0</v>
      </c>
      <c r="Q14" s="5">
        <f t="shared" si="0"/>
        <v>6080</v>
      </c>
      <c r="R14" s="5">
        <f t="shared" si="1"/>
        <v>40</v>
      </c>
      <c r="S14" s="5">
        <f t="shared" si="2"/>
        <v>0</v>
      </c>
      <c r="T14" s="5">
        <f t="shared" si="3"/>
        <v>0</v>
      </c>
      <c r="U14" s="5">
        <f t="shared" si="4"/>
        <v>0</v>
      </c>
      <c r="V14" s="5">
        <v>4503</v>
      </c>
      <c r="W14" s="5">
        <v>27</v>
      </c>
      <c r="X14" s="5">
        <v>0</v>
      </c>
      <c r="Y14" s="5">
        <v>0</v>
      </c>
      <c r="Z14" s="5">
        <v>0</v>
      </c>
      <c r="AA14" s="5">
        <f t="shared" si="5"/>
        <v>4530</v>
      </c>
      <c r="AB14" s="5">
        <f t="shared" si="6"/>
        <v>18012</v>
      </c>
      <c r="AC14" s="5">
        <f t="shared" si="7"/>
        <v>108</v>
      </c>
      <c r="AD14" s="5">
        <f t="shared" si="8"/>
        <v>0</v>
      </c>
      <c r="AE14" s="5">
        <f t="shared" si="9"/>
        <v>0</v>
      </c>
      <c r="AF14" s="5">
        <f t="shared" si="10"/>
        <v>0</v>
      </c>
      <c r="AG14" s="5">
        <f t="shared" si="11"/>
        <v>0.37947198943844845</v>
      </c>
    </row>
    <row r="15" spans="1:33" x14ac:dyDescent="0.35">
      <c r="A15" s="5" t="s">
        <v>328</v>
      </c>
      <c r="B15" s="6" t="s">
        <v>329</v>
      </c>
      <c r="C15" s="6" t="s">
        <v>303</v>
      </c>
      <c r="D15" t="s">
        <v>35</v>
      </c>
      <c r="E15" s="5">
        <v>1636125</v>
      </c>
      <c r="F15" s="5">
        <v>691198</v>
      </c>
      <c r="G15" s="5">
        <v>42.25</v>
      </c>
      <c r="H15" s="5">
        <v>471</v>
      </c>
      <c r="I15" s="8">
        <v>0.28787531999999999</v>
      </c>
      <c r="J15" s="5">
        <v>25</v>
      </c>
      <c r="K15" s="9">
        <v>43497</v>
      </c>
      <c r="L15" s="5">
        <v>469</v>
      </c>
      <c r="M15" s="5">
        <v>2</v>
      </c>
      <c r="N15" s="5">
        <v>0</v>
      </c>
      <c r="O15" s="5">
        <v>0</v>
      </c>
      <c r="P15" s="5">
        <v>0</v>
      </c>
      <c r="Q15" s="5">
        <f t="shared" si="0"/>
        <v>18760</v>
      </c>
      <c r="R15" s="5">
        <f t="shared" si="1"/>
        <v>80</v>
      </c>
      <c r="S15" s="5">
        <f t="shared" si="2"/>
        <v>0</v>
      </c>
      <c r="T15" s="5">
        <f t="shared" si="3"/>
        <v>0</v>
      </c>
      <c r="U15" s="5">
        <f t="shared" si="4"/>
        <v>0</v>
      </c>
      <c r="V15" s="5">
        <v>13847</v>
      </c>
      <c r="W15" s="5">
        <v>59</v>
      </c>
      <c r="X15" s="5">
        <v>0</v>
      </c>
      <c r="Y15" s="5">
        <v>0</v>
      </c>
      <c r="Z15" s="5">
        <v>0</v>
      </c>
      <c r="AA15" s="5">
        <f t="shared" si="5"/>
        <v>13906</v>
      </c>
      <c r="AB15" s="5">
        <f t="shared" si="6"/>
        <v>55388</v>
      </c>
      <c r="AC15" s="5">
        <f t="shared" si="7"/>
        <v>236</v>
      </c>
      <c r="AD15" s="5">
        <f t="shared" si="8"/>
        <v>0</v>
      </c>
      <c r="AE15" s="5">
        <f t="shared" si="9"/>
        <v>0</v>
      </c>
      <c r="AF15" s="5">
        <f t="shared" si="10"/>
        <v>0</v>
      </c>
      <c r="AG15" s="5">
        <f t="shared" si="11"/>
        <v>0.84993505997402397</v>
      </c>
    </row>
    <row r="16" spans="1:33" x14ac:dyDescent="0.35">
      <c r="A16" s="5" t="s">
        <v>330</v>
      </c>
      <c r="B16" s="6" t="s">
        <v>331</v>
      </c>
      <c r="C16" s="6" t="s">
        <v>303</v>
      </c>
      <c r="D16" t="s">
        <v>35</v>
      </c>
      <c r="E16" s="5">
        <v>1176375</v>
      </c>
      <c r="F16" s="5">
        <v>623237</v>
      </c>
      <c r="G16" s="5">
        <v>52.98</v>
      </c>
      <c r="H16" s="5">
        <v>2071</v>
      </c>
      <c r="I16" s="8">
        <v>1.7604930000000001</v>
      </c>
      <c r="J16" s="5">
        <v>25</v>
      </c>
      <c r="K16" s="9">
        <v>43497</v>
      </c>
      <c r="L16" s="5">
        <v>2032</v>
      </c>
      <c r="M16" s="5">
        <v>37</v>
      </c>
      <c r="N16" s="5">
        <v>2</v>
      </c>
      <c r="O16" s="5">
        <v>0</v>
      </c>
      <c r="P16" s="5">
        <v>0</v>
      </c>
      <c r="Q16" s="5">
        <f t="shared" si="0"/>
        <v>81280</v>
      </c>
      <c r="R16" s="5">
        <f t="shared" si="1"/>
        <v>1480</v>
      </c>
      <c r="S16" s="5">
        <f t="shared" si="2"/>
        <v>80</v>
      </c>
      <c r="T16" s="5">
        <f t="shared" si="3"/>
        <v>0</v>
      </c>
      <c r="U16" s="5">
        <f t="shared" si="4"/>
        <v>0</v>
      </c>
      <c r="V16" s="5">
        <v>60018</v>
      </c>
      <c r="W16" s="5">
        <v>1075</v>
      </c>
      <c r="X16" s="5">
        <v>56</v>
      </c>
      <c r="Y16" s="5">
        <v>0</v>
      </c>
      <c r="Z16" s="5">
        <v>0</v>
      </c>
      <c r="AA16" s="5">
        <f t="shared" si="5"/>
        <v>61149</v>
      </c>
      <c r="AB16" s="5">
        <f t="shared" si="6"/>
        <v>240072</v>
      </c>
      <c r="AC16" s="5">
        <f t="shared" si="7"/>
        <v>4300</v>
      </c>
      <c r="AD16" s="5">
        <f t="shared" si="8"/>
        <v>224</v>
      </c>
      <c r="AE16" s="5">
        <f t="shared" si="9"/>
        <v>0</v>
      </c>
      <c r="AF16" s="5">
        <f t="shared" si="10"/>
        <v>0</v>
      </c>
      <c r="AG16" s="5">
        <f t="shared" si="11"/>
        <v>5.1980873445967486</v>
      </c>
    </row>
    <row r="17" spans="1:33" x14ac:dyDescent="0.35">
      <c r="A17" s="5" t="s">
        <v>332</v>
      </c>
      <c r="B17" s="6" t="s">
        <v>333</v>
      </c>
      <c r="C17" s="6" t="s">
        <v>303</v>
      </c>
      <c r="D17" t="s">
        <v>35</v>
      </c>
      <c r="E17" s="5">
        <v>1972585</v>
      </c>
      <c r="F17" s="5">
        <v>739012</v>
      </c>
      <c r="G17" s="5">
        <v>37.46</v>
      </c>
      <c r="H17" s="5">
        <v>430</v>
      </c>
      <c r="I17" s="8">
        <v>0.21798807000000001</v>
      </c>
      <c r="J17" s="5">
        <v>25</v>
      </c>
      <c r="K17" s="9">
        <v>43497</v>
      </c>
      <c r="L17" s="5">
        <v>425</v>
      </c>
      <c r="M17" s="5">
        <v>5</v>
      </c>
      <c r="N17" s="5">
        <v>0</v>
      </c>
      <c r="O17" s="5">
        <v>0</v>
      </c>
      <c r="P17" s="5">
        <v>0</v>
      </c>
      <c r="Q17" s="5">
        <f t="shared" si="0"/>
        <v>17000</v>
      </c>
      <c r="R17" s="5">
        <f t="shared" si="1"/>
        <v>200</v>
      </c>
      <c r="S17" s="5">
        <f t="shared" si="2"/>
        <v>0</v>
      </c>
      <c r="T17" s="5">
        <f t="shared" si="3"/>
        <v>0</v>
      </c>
      <c r="U17" s="5">
        <f t="shared" si="4"/>
        <v>0</v>
      </c>
      <c r="V17" s="5">
        <v>12502</v>
      </c>
      <c r="W17" s="5">
        <v>146</v>
      </c>
      <c r="X17" s="5">
        <v>0</v>
      </c>
      <c r="Y17" s="5">
        <v>0</v>
      </c>
      <c r="Z17" s="5">
        <v>0</v>
      </c>
      <c r="AA17" s="5">
        <f t="shared" si="5"/>
        <v>12648</v>
      </c>
      <c r="AB17" s="5">
        <f t="shared" si="6"/>
        <v>50008</v>
      </c>
      <c r="AC17" s="5">
        <f t="shared" si="7"/>
        <v>584</v>
      </c>
      <c r="AD17" s="5">
        <f t="shared" si="8"/>
        <v>0</v>
      </c>
      <c r="AE17" s="5">
        <f t="shared" si="9"/>
        <v>0</v>
      </c>
      <c r="AF17" s="5">
        <f t="shared" si="10"/>
        <v>0</v>
      </c>
      <c r="AG17" s="5">
        <f t="shared" si="11"/>
        <v>0.64118909958252746</v>
      </c>
    </row>
    <row r="18" spans="1:33" x14ac:dyDescent="0.35">
      <c r="A18" s="5" t="s">
        <v>334</v>
      </c>
      <c r="B18" s="6" t="s">
        <v>335</v>
      </c>
      <c r="C18" s="6" t="s">
        <v>303</v>
      </c>
      <c r="D18" t="s">
        <v>35</v>
      </c>
      <c r="E18" s="5">
        <v>435918</v>
      </c>
      <c r="F18" s="5">
        <v>147907</v>
      </c>
      <c r="G18" s="5">
        <v>33.93</v>
      </c>
      <c r="H18" s="5">
        <v>62</v>
      </c>
      <c r="I18" s="8">
        <v>0.14222858999999999</v>
      </c>
      <c r="J18" s="5">
        <v>25</v>
      </c>
      <c r="K18" s="9">
        <v>43497</v>
      </c>
      <c r="L18" s="5">
        <v>62</v>
      </c>
      <c r="M18" s="5">
        <v>0</v>
      </c>
      <c r="N18" s="5">
        <v>0</v>
      </c>
      <c r="O18" s="5">
        <v>0</v>
      </c>
      <c r="P18" s="5">
        <v>0</v>
      </c>
      <c r="Q18" s="5">
        <f t="shared" si="0"/>
        <v>2480</v>
      </c>
      <c r="R18" s="5">
        <f t="shared" si="1"/>
        <v>0</v>
      </c>
      <c r="S18" s="5">
        <f t="shared" si="2"/>
        <v>0</v>
      </c>
      <c r="T18" s="5">
        <f t="shared" si="3"/>
        <v>0</v>
      </c>
      <c r="U18" s="5">
        <f t="shared" si="4"/>
        <v>0</v>
      </c>
      <c r="V18" s="5">
        <v>1838</v>
      </c>
      <c r="W18" s="5">
        <v>0</v>
      </c>
      <c r="X18" s="5">
        <v>0</v>
      </c>
      <c r="Y18" s="5">
        <v>0</v>
      </c>
      <c r="Z18" s="5">
        <v>0</v>
      </c>
      <c r="AA18" s="5">
        <f t="shared" si="5"/>
        <v>1838</v>
      </c>
      <c r="AB18" s="5">
        <f t="shared" si="6"/>
        <v>7352</v>
      </c>
      <c r="AC18" s="5">
        <f t="shared" si="7"/>
        <v>0</v>
      </c>
      <c r="AD18" s="5">
        <f t="shared" si="8"/>
        <v>0</v>
      </c>
      <c r="AE18" s="5">
        <f t="shared" si="9"/>
        <v>0</v>
      </c>
      <c r="AF18" s="5">
        <f t="shared" si="10"/>
        <v>0</v>
      </c>
      <c r="AG18" s="5">
        <f t="shared" si="11"/>
        <v>0.42163893209273301</v>
      </c>
    </row>
    <row r="19" spans="1:33" x14ac:dyDescent="0.35">
      <c r="A19" s="5" t="s">
        <v>336</v>
      </c>
      <c r="B19" s="6" t="s">
        <v>337</v>
      </c>
      <c r="C19" s="6" t="s">
        <v>303</v>
      </c>
      <c r="D19" t="s">
        <v>35</v>
      </c>
      <c r="E19" s="5">
        <v>1221161</v>
      </c>
      <c r="F19" s="5">
        <v>400230</v>
      </c>
      <c r="G19" s="5">
        <v>32.770000000000003</v>
      </c>
      <c r="H19" s="5">
        <v>138</v>
      </c>
      <c r="I19" s="8">
        <v>0.11300721</v>
      </c>
      <c r="J19" s="5">
        <v>25</v>
      </c>
      <c r="K19" s="9">
        <v>43497</v>
      </c>
      <c r="L19" s="5">
        <v>137</v>
      </c>
      <c r="M19" s="5">
        <v>1</v>
      </c>
      <c r="N19" s="5">
        <v>0</v>
      </c>
      <c r="O19" s="5">
        <v>0</v>
      </c>
      <c r="P19" s="5">
        <v>0</v>
      </c>
      <c r="Q19" s="5">
        <f t="shared" si="0"/>
        <v>5480</v>
      </c>
      <c r="R19" s="5">
        <f t="shared" si="1"/>
        <v>40</v>
      </c>
      <c r="S19" s="5">
        <f t="shared" si="2"/>
        <v>0</v>
      </c>
      <c r="T19" s="5">
        <f t="shared" si="3"/>
        <v>0</v>
      </c>
      <c r="U19" s="5">
        <f t="shared" si="4"/>
        <v>0</v>
      </c>
      <c r="V19" s="5">
        <v>4153</v>
      </c>
      <c r="W19" s="5">
        <v>34</v>
      </c>
      <c r="X19" s="5">
        <v>0</v>
      </c>
      <c r="Y19" s="5">
        <v>0</v>
      </c>
      <c r="Z19" s="5">
        <v>0</v>
      </c>
      <c r="AA19" s="5">
        <f t="shared" si="5"/>
        <v>4187</v>
      </c>
      <c r="AB19" s="5">
        <f t="shared" si="6"/>
        <v>16612</v>
      </c>
      <c r="AC19" s="5">
        <f t="shared" si="7"/>
        <v>136</v>
      </c>
      <c r="AD19" s="5">
        <f t="shared" si="8"/>
        <v>0</v>
      </c>
      <c r="AE19" s="5">
        <f t="shared" si="9"/>
        <v>0</v>
      </c>
      <c r="AF19" s="5">
        <f t="shared" si="10"/>
        <v>0</v>
      </c>
      <c r="AG19" s="5">
        <f t="shared" si="11"/>
        <v>0.34287043231809727</v>
      </c>
    </row>
    <row r="20" spans="1:33" x14ac:dyDescent="0.35">
      <c r="A20" s="5" t="s">
        <v>338</v>
      </c>
      <c r="B20" s="6" t="s">
        <v>339</v>
      </c>
      <c r="C20" s="6" t="s">
        <v>303</v>
      </c>
      <c r="D20" t="s">
        <v>35</v>
      </c>
      <c r="E20" s="5">
        <v>825498</v>
      </c>
      <c r="F20" s="5">
        <v>315943</v>
      </c>
      <c r="G20" s="5">
        <v>38.270000000000003</v>
      </c>
      <c r="H20" s="5">
        <v>186</v>
      </c>
      <c r="I20" s="8">
        <v>0.22531854000000001</v>
      </c>
      <c r="J20" s="5">
        <v>25</v>
      </c>
      <c r="K20" s="9">
        <v>43497</v>
      </c>
      <c r="L20" s="5">
        <v>186</v>
      </c>
      <c r="M20" s="5">
        <v>0</v>
      </c>
      <c r="N20" s="5">
        <v>0</v>
      </c>
      <c r="O20" s="5">
        <v>0</v>
      </c>
      <c r="P20" s="5">
        <v>0</v>
      </c>
      <c r="Q20" s="5">
        <f t="shared" si="0"/>
        <v>7440</v>
      </c>
      <c r="R20" s="5">
        <f t="shared" si="1"/>
        <v>0</v>
      </c>
      <c r="S20" s="5">
        <f t="shared" si="2"/>
        <v>0</v>
      </c>
      <c r="T20" s="5">
        <f t="shared" si="3"/>
        <v>0</v>
      </c>
      <c r="U20" s="5">
        <f t="shared" si="4"/>
        <v>0</v>
      </c>
      <c r="V20" s="5">
        <v>5647</v>
      </c>
      <c r="W20" s="5">
        <v>0</v>
      </c>
      <c r="X20" s="5">
        <v>0</v>
      </c>
      <c r="Y20" s="5">
        <v>0</v>
      </c>
      <c r="Z20" s="5">
        <v>0</v>
      </c>
      <c r="AA20" s="5">
        <f t="shared" si="5"/>
        <v>5647</v>
      </c>
      <c r="AB20" s="5">
        <f t="shared" si="6"/>
        <v>22588</v>
      </c>
      <c r="AC20" s="5">
        <f t="shared" si="7"/>
        <v>0</v>
      </c>
      <c r="AD20" s="5">
        <f t="shared" si="8"/>
        <v>0</v>
      </c>
      <c r="AE20" s="5">
        <f t="shared" si="9"/>
        <v>0</v>
      </c>
      <c r="AF20" s="5">
        <f t="shared" si="10"/>
        <v>0</v>
      </c>
      <c r="AG20" s="5">
        <f t="shared" si="11"/>
        <v>0.68407191779992194</v>
      </c>
    </row>
    <row r="21" spans="1:33" x14ac:dyDescent="0.35">
      <c r="A21" s="5" t="s">
        <v>340</v>
      </c>
      <c r="B21" s="6" t="s">
        <v>341</v>
      </c>
      <c r="C21" s="6" t="s">
        <v>303</v>
      </c>
      <c r="D21" t="s">
        <v>35</v>
      </c>
      <c r="E21" s="5">
        <v>2527938</v>
      </c>
      <c r="F21" s="5">
        <v>1332614</v>
      </c>
      <c r="G21" s="5">
        <v>52.72</v>
      </c>
      <c r="H21" s="5">
        <v>1980</v>
      </c>
      <c r="I21" s="8">
        <v>0.78324704999999994</v>
      </c>
      <c r="J21" s="5">
        <v>25</v>
      </c>
      <c r="K21" s="9">
        <v>43497</v>
      </c>
      <c r="L21" s="5">
        <v>1961</v>
      </c>
      <c r="M21" s="5">
        <v>18</v>
      </c>
      <c r="N21" s="5">
        <v>1</v>
      </c>
      <c r="O21" s="5">
        <v>0</v>
      </c>
      <c r="P21" s="5">
        <v>0</v>
      </c>
      <c r="Q21" s="5">
        <f t="shared" si="0"/>
        <v>78440</v>
      </c>
      <c r="R21" s="5">
        <f t="shared" si="1"/>
        <v>720</v>
      </c>
      <c r="S21" s="5">
        <f t="shared" si="2"/>
        <v>40</v>
      </c>
      <c r="T21" s="5">
        <f t="shared" si="3"/>
        <v>0</v>
      </c>
      <c r="U21" s="5">
        <f t="shared" si="4"/>
        <v>0</v>
      </c>
      <c r="V21" s="5">
        <v>57165</v>
      </c>
      <c r="W21" s="5">
        <v>573</v>
      </c>
      <c r="X21" s="5">
        <v>28</v>
      </c>
      <c r="Y21" s="5">
        <v>0</v>
      </c>
      <c r="Z21" s="5">
        <v>0</v>
      </c>
      <c r="AA21" s="5">
        <f t="shared" si="5"/>
        <v>57766</v>
      </c>
      <c r="AB21" s="5">
        <f t="shared" si="6"/>
        <v>228660</v>
      </c>
      <c r="AC21" s="5">
        <f t="shared" si="7"/>
        <v>2292</v>
      </c>
      <c r="AD21" s="5">
        <f t="shared" si="8"/>
        <v>112</v>
      </c>
      <c r="AE21" s="5">
        <f t="shared" si="9"/>
        <v>0</v>
      </c>
      <c r="AF21" s="5">
        <f t="shared" si="10"/>
        <v>0</v>
      </c>
      <c r="AG21" s="5">
        <f t="shared" si="11"/>
        <v>2.2851035112411777</v>
      </c>
    </row>
    <row r="22" spans="1:33" x14ac:dyDescent="0.35">
      <c r="A22" s="5" t="s">
        <v>342</v>
      </c>
      <c r="B22" s="6" t="s">
        <v>343</v>
      </c>
      <c r="C22" s="6" t="s">
        <v>303</v>
      </c>
      <c r="D22" t="s">
        <v>35</v>
      </c>
      <c r="E22" s="5">
        <v>1043508</v>
      </c>
      <c r="F22" s="5">
        <v>348261</v>
      </c>
      <c r="G22" s="5">
        <v>33.369999999999997</v>
      </c>
      <c r="H22" s="5">
        <v>162</v>
      </c>
      <c r="I22" s="8">
        <v>0.15524557</v>
      </c>
      <c r="J22" s="5">
        <v>25</v>
      </c>
      <c r="K22" s="9">
        <v>43497</v>
      </c>
      <c r="L22" s="5">
        <v>160</v>
      </c>
      <c r="M22" s="5">
        <v>2</v>
      </c>
      <c r="N22" s="5">
        <v>0</v>
      </c>
      <c r="O22" s="5">
        <v>0</v>
      </c>
      <c r="P22" s="5">
        <v>0</v>
      </c>
      <c r="Q22" s="5">
        <f t="shared" si="0"/>
        <v>6400</v>
      </c>
      <c r="R22" s="5">
        <f t="shared" si="1"/>
        <v>80</v>
      </c>
      <c r="S22" s="5">
        <f t="shared" si="2"/>
        <v>0</v>
      </c>
      <c r="T22" s="5">
        <f t="shared" si="3"/>
        <v>0</v>
      </c>
      <c r="U22" s="5">
        <f t="shared" si="4"/>
        <v>0</v>
      </c>
      <c r="V22" s="5">
        <v>4792</v>
      </c>
      <c r="W22" s="5">
        <v>55</v>
      </c>
      <c r="X22" s="5">
        <v>0</v>
      </c>
      <c r="Y22" s="5">
        <v>0</v>
      </c>
      <c r="Z22" s="5">
        <v>0</v>
      </c>
      <c r="AA22" s="5">
        <f t="shared" si="5"/>
        <v>4847</v>
      </c>
      <c r="AB22" s="5">
        <f t="shared" si="6"/>
        <v>19168</v>
      </c>
      <c r="AC22" s="5">
        <f t="shared" si="7"/>
        <v>220</v>
      </c>
      <c r="AD22" s="5">
        <f t="shared" si="8"/>
        <v>0</v>
      </c>
      <c r="AE22" s="5">
        <f t="shared" si="9"/>
        <v>0</v>
      </c>
      <c r="AF22" s="5">
        <f t="shared" si="10"/>
        <v>0</v>
      </c>
      <c r="AG22" s="5">
        <f t="shared" si="11"/>
        <v>0.46449092867519942</v>
      </c>
    </row>
    <row r="23" spans="1:33" x14ac:dyDescent="0.35">
      <c r="A23" s="5" t="s">
        <v>344</v>
      </c>
      <c r="B23" s="6" t="s">
        <v>345</v>
      </c>
      <c r="C23" s="6" t="s">
        <v>303</v>
      </c>
      <c r="D23" t="s">
        <v>35</v>
      </c>
      <c r="E23" s="5">
        <v>1164650</v>
      </c>
      <c r="F23" s="5">
        <v>608595</v>
      </c>
      <c r="G23" s="5">
        <v>52.26</v>
      </c>
      <c r="H23" s="5">
        <v>3485</v>
      </c>
      <c r="I23" s="8">
        <v>2.9923153</v>
      </c>
      <c r="J23" s="5">
        <v>25</v>
      </c>
      <c r="K23" s="9">
        <v>43497</v>
      </c>
      <c r="L23" s="5">
        <v>3428</v>
      </c>
      <c r="M23" s="5">
        <v>55</v>
      </c>
      <c r="N23" s="5">
        <v>2</v>
      </c>
      <c r="O23" s="5">
        <v>0</v>
      </c>
      <c r="P23" s="5">
        <v>0</v>
      </c>
      <c r="Q23" s="5">
        <f t="shared" si="0"/>
        <v>137120</v>
      </c>
      <c r="R23" s="5">
        <f t="shared" si="1"/>
        <v>2200</v>
      </c>
      <c r="S23" s="5">
        <f t="shared" si="2"/>
        <v>80</v>
      </c>
      <c r="T23" s="5">
        <f t="shared" si="3"/>
        <v>0</v>
      </c>
      <c r="U23" s="5">
        <f t="shared" si="4"/>
        <v>0</v>
      </c>
      <c r="V23" s="5">
        <v>102603</v>
      </c>
      <c r="W23" s="5">
        <v>1696</v>
      </c>
      <c r="X23" s="5">
        <v>57</v>
      </c>
      <c r="Y23" s="5">
        <v>0</v>
      </c>
      <c r="Z23" s="5">
        <v>0</v>
      </c>
      <c r="AA23" s="5">
        <f t="shared" si="5"/>
        <v>104356</v>
      </c>
      <c r="AB23" s="5">
        <f t="shared" si="6"/>
        <v>410412</v>
      </c>
      <c r="AC23" s="5">
        <f t="shared" si="7"/>
        <v>6784</v>
      </c>
      <c r="AD23" s="5">
        <f t="shared" si="8"/>
        <v>228</v>
      </c>
      <c r="AE23" s="5">
        <f t="shared" si="9"/>
        <v>0</v>
      </c>
      <c r="AF23" s="5">
        <f t="shared" si="10"/>
        <v>0</v>
      </c>
      <c r="AG23" s="5">
        <f t="shared" si="11"/>
        <v>8.9602884986905931</v>
      </c>
    </row>
    <row r="24" spans="1:33" x14ac:dyDescent="0.35">
      <c r="A24" s="5" t="s">
        <v>346</v>
      </c>
      <c r="B24" s="6" t="s">
        <v>347</v>
      </c>
      <c r="C24" s="6" t="s">
        <v>303</v>
      </c>
      <c r="D24" t="s">
        <v>35</v>
      </c>
      <c r="E24" s="5">
        <v>2992911</v>
      </c>
      <c r="F24" s="5">
        <v>842540</v>
      </c>
      <c r="G24" s="5">
        <v>28.15</v>
      </c>
      <c r="H24" s="5">
        <v>352</v>
      </c>
      <c r="I24" s="8">
        <v>0.11761125</v>
      </c>
      <c r="J24" s="5">
        <v>25</v>
      </c>
      <c r="K24" s="9">
        <v>43497</v>
      </c>
      <c r="L24" s="5">
        <v>349</v>
      </c>
      <c r="M24" s="5">
        <v>3</v>
      </c>
      <c r="N24" s="5">
        <v>0</v>
      </c>
      <c r="O24" s="5">
        <v>0</v>
      </c>
      <c r="P24" s="5">
        <v>0</v>
      </c>
      <c r="Q24" s="5">
        <f t="shared" si="0"/>
        <v>13960</v>
      </c>
      <c r="R24" s="5">
        <f t="shared" si="1"/>
        <v>120</v>
      </c>
      <c r="S24" s="5">
        <f t="shared" si="2"/>
        <v>0</v>
      </c>
      <c r="T24" s="5">
        <f t="shared" si="3"/>
        <v>0</v>
      </c>
      <c r="U24" s="5">
        <f t="shared" si="4"/>
        <v>0</v>
      </c>
      <c r="V24" s="5">
        <v>10330</v>
      </c>
      <c r="W24" s="5">
        <v>87</v>
      </c>
      <c r="X24" s="5">
        <v>0</v>
      </c>
      <c r="Y24" s="5">
        <v>0</v>
      </c>
      <c r="Z24" s="5">
        <v>0</v>
      </c>
      <c r="AA24" s="5">
        <f t="shared" si="5"/>
        <v>10417</v>
      </c>
      <c r="AB24" s="5">
        <f t="shared" si="6"/>
        <v>41320</v>
      </c>
      <c r="AC24" s="5">
        <f t="shared" si="7"/>
        <v>348</v>
      </c>
      <c r="AD24" s="5">
        <f t="shared" si="8"/>
        <v>0</v>
      </c>
      <c r="AE24" s="5">
        <f t="shared" si="9"/>
        <v>0</v>
      </c>
      <c r="AF24" s="5">
        <f t="shared" si="10"/>
        <v>0</v>
      </c>
      <c r="AG24" s="5">
        <f t="shared" si="11"/>
        <v>0.34805578916312579</v>
      </c>
    </row>
    <row r="25" spans="1:33" x14ac:dyDescent="0.35">
      <c r="A25" s="5" t="s">
        <v>348</v>
      </c>
      <c r="B25" s="6" t="s">
        <v>349</v>
      </c>
      <c r="C25" s="6" t="s">
        <v>303</v>
      </c>
      <c r="D25" t="s">
        <v>35</v>
      </c>
      <c r="E25" s="5">
        <v>267561</v>
      </c>
      <c r="F25" s="5">
        <v>164916</v>
      </c>
      <c r="G25" s="5">
        <v>61.64</v>
      </c>
      <c r="H25" s="5">
        <v>1130</v>
      </c>
      <c r="I25" s="8">
        <v>4.2233359999999998</v>
      </c>
      <c r="J25" s="5">
        <v>25</v>
      </c>
      <c r="K25" s="9">
        <v>43497</v>
      </c>
      <c r="L25" s="5">
        <v>1120</v>
      </c>
      <c r="M25" s="5">
        <v>9</v>
      </c>
      <c r="N25" s="5">
        <v>1</v>
      </c>
      <c r="O25" s="5">
        <v>0</v>
      </c>
      <c r="P25" s="5">
        <v>0</v>
      </c>
      <c r="Q25" s="5">
        <f t="shared" si="0"/>
        <v>44800</v>
      </c>
      <c r="R25" s="5">
        <f t="shared" si="1"/>
        <v>360</v>
      </c>
      <c r="S25" s="5">
        <f t="shared" si="2"/>
        <v>40</v>
      </c>
      <c r="T25" s="5">
        <f t="shared" si="3"/>
        <v>0</v>
      </c>
      <c r="U25" s="5">
        <f t="shared" si="4"/>
        <v>0</v>
      </c>
      <c r="V25" s="5">
        <v>33811</v>
      </c>
      <c r="W25" s="5">
        <v>253</v>
      </c>
      <c r="X25" s="5">
        <v>83</v>
      </c>
      <c r="Y25" s="5">
        <v>0</v>
      </c>
      <c r="Z25" s="5">
        <v>0</v>
      </c>
      <c r="AA25" s="5">
        <f t="shared" si="5"/>
        <v>34147</v>
      </c>
      <c r="AB25" s="5">
        <f t="shared" si="6"/>
        <v>135244</v>
      </c>
      <c r="AC25" s="5">
        <f t="shared" si="7"/>
        <v>1012</v>
      </c>
      <c r="AD25" s="5">
        <f t="shared" si="8"/>
        <v>332</v>
      </c>
      <c r="AE25" s="5">
        <f t="shared" si="9"/>
        <v>0</v>
      </c>
      <c r="AF25" s="5">
        <f t="shared" si="10"/>
        <v>0</v>
      </c>
      <c r="AG25" s="5">
        <f t="shared" si="11"/>
        <v>12.76232335803798</v>
      </c>
    </row>
    <row r="26" spans="1:33" x14ac:dyDescent="0.35">
      <c r="A26" s="5" t="s">
        <v>350</v>
      </c>
      <c r="B26" s="6" t="s">
        <v>351</v>
      </c>
      <c r="C26" s="6" t="s">
        <v>303</v>
      </c>
      <c r="D26" t="s">
        <v>35</v>
      </c>
      <c r="E26" s="5">
        <v>1805304</v>
      </c>
      <c r="F26" s="5">
        <v>669179</v>
      </c>
      <c r="G26" s="5">
        <v>37.07</v>
      </c>
      <c r="H26" s="5">
        <v>298</v>
      </c>
      <c r="I26" s="8">
        <v>0.16506915999999999</v>
      </c>
      <c r="J26" s="5">
        <v>25</v>
      </c>
      <c r="K26" s="9">
        <v>43497</v>
      </c>
      <c r="L26" s="5">
        <v>298</v>
      </c>
      <c r="M26" s="5">
        <v>0</v>
      </c>
      <c r="N26" s="5">
        <v>0</v>
      </c>
      <c r="O26" s="5">
        <v>0</v>
      </c>
      <c r="P26" s="5">
        <v>0</v>
      </c>
      <c r="Q26" s="5">
        <f t="shared" si="0"/>
        <v>11920</v>
      </c>
      <c r="R26" s="5">
        <f t="shared" si="1"/>
        <v>0</v>
      </c>
      <c r="S26" s="5">
        <f t="shared" si="2"/>
        <v>0</v>
      </c>
      <c r="T26" s="5">
        <f t="shared" si="3"/>
        <v>0</v>
      </c>
      <c r="U26" s="5">
        <f t="shared" si="4"/>
        <v>0</v>
      </c>
      <c r="V26" s="5">
        <v>8869</v>
      </c>
      <c r="W26" s="5">
        <v>0</v>
      </c>
      <c r="X26" s="5">
        <v>0</v>
      </c>
      <c r="Y26" s="5">
        <v>0</v>
      </c>
      <c r="Z26" s="5">
        <v>0</v>
      </c>
      <c r="AA26" s="5">
        <f t="shared" si="5"/>
        <v>8869</v>
      </c>
      <c r="AB26" s="5">
        <f t="shared" si="6"/>
        <v>35476</v>
      </c>
      <c r="AC26" s="5">
        <f t="shared" si="7"/>
        <v>0</v>
      </c>
      <c r="AD26" s="5">
        <f t="shared" si="8"/>
        <v>0</v>
      </c>
      <c r="AE26" s="5">
        <f t="shared" si="9"/>
        <v>0</v>
      </c>
      <c r="AF26" s="5">
        <f t="shared" si="10"/>
        <v>0</v>
      </c>
      <c r="AG26" s="5">
        <f t="shared" si="11"/>
        <v>0.49127459973500309</v>
      </c>
    </row>
    <row r="27" spans="1:33" x14ac:dyDescent="0.35">
      <c r="A27" s="5" t="s">
        <v>352</v>
      </c>
      <c r="B27" s="6" t="s">
        <v>353</v>
      </c>
      <c r="C27" s="6" t="s">
        <v>303</v>
      </c>
      <c r="D27" t="s">
        <v>35</v>
      </c>
      <c r="E27" s="5">
        <v>1645259</v>
      </c>
      <c r="F27" s="5">
        <v>562144</v>
      </c>
      <c r="G27" s="5">
        <v>34.17</v>
      </c>
      <c r="H27" s="5">
        <v>164</v>
      </c>
      <c r="I27" s="8">
        <v>9.9680359999999996E-2</v>
      </c>
      <c r="J27" s="5">
        <v>25</v>
      </c>
      <c r="K27" s="9">
        <v>43497</v>
      </c>
      <c r="L27" s="5">
        <v>162</v>
      </c>
      <c r="M27" s="5">
        <v>2</v>
      </c>
      <c r="N27" s="5">
        <v>0</v>
      </c>
      <c r="O27" s="5">
        <v>0</v>
      </c>
      <c r="P27" s="5">
        <v>0</v>
      </c>
      <c r="Q27" s="5">
        <f t="shared" si="0"/>
        <v>6480</v>
      </c>
      <c r="R27" s="5">
        <f t="shared" si="1"/>
        <v>80</v>
      </c>
      <c r="S27" s="5">
        <f t="shared" si="2"/>
        <v>0</v>
      </c>
      <c r="T27" s="5">
        <f t="shared" si="3"/>
        <v>0</v>
      </c>
      <c r="U27" s="5">
        <f t="shared" si="4"/>
        <v>0</v>
      </c>
      <c r="V27" s="5">
        <v>4749</v>
      </c>
      <c r="W27" s="5">
        <v>54</v>
      </c>
      <c r="X27" s="5">
        <v>0</v>
      </c>
      <c r="Y27" s="5">
        <v>0</v>
      </c>
      <c r="Z27" s="5">
        <v>0</v>
      </c>
      <c r="AA27" s="5">
        <f t="shared" si="5"/>
        <v>4803</v>
      </c>
      <c r="AB27" s="5">
        <f t="shared" si="6"/>
        <v>18996</v>
      </c>
      <c r="AC27" s="5">
        <f t="shared" si="7"/>
        <v>216</v>
      </c>
      <c r="AD27" s="5">
        <f t="shared" si="8"/>
        <v>0</v>
      </c>
      <c r="AE27" s="5">
        <f t="shared" si="9"/>
        <v>0</v>
      </c>
      <c r="AF27" s="5">
        <f t="shared" si="10"/>
        <v>0</v>
      </c>
      <c r="AG27" s="5">
        <f t="shared" si="11"/>
        <v>0.29192972048777732</v>
      </c>
    </row>
    <row r="28" spans="1:33" x14ac:dyDescent="0.35">
      <c r="A28" s="5" t="s">
        <v>354</v>
      </c>
      <c r="B28" s="6" t="s">
        <v>355</v>
      </c>
      <c r="C28" s="6" t="s">
        <v>303</v>
      </c>
      <c r="D28" t="s">
        <v>35</v>
      </c>
      <c r="E28" s="5">
        <v>1085321</v>
      </c>
      <c r="F28" s="5">
        <v>411024</v>
      </c>
      <c r="G28" s="5">
        <v>37.869999999999997</v>
      </c>
      <c r="H28" s="5">
        <v>446</v>
      </c>
      <c r="I28" s="8">
        <v>0.41093835000000001</v>
      </c>
      <c r="J28" s="5">
        <v>25</v>
      </c>
      <c r="K28" s="9">
        <v>43497</v>
      </c>
      <c r="L28" s="5">
        <v>441</v>
      </c>
      <c r="M28" s="5">
        <v>5</v>
      </c>
      <c r="N28" s="5">
        <v>0</v>
      </c>
      <c r="O28" s="5">
        <v>0</v>
      </c>
      <c r="P28" s="5">
        <v>0</v>
      </c>
      <c r="Q28" s="5">
        <f t="shared" si="0"/>
        <v>17640</v>
      </c>
      <c r="R28" s="5">
        <f t="shared" si="1"/>
        <v>200</v>
      </c>
      <c r="S28" s="5">
        <f t="shared" si="2"/>
        <v>0</v>
      </c>
      <c r="T28" s="5">
        <f t="shared" si="3"/>
        <v>0</v>
      </c>
      <c r="U28" s="5">
        <f t="shared" si="4"/>
        <v>0</v>
      </c>
      <c r="V28" s="5">
        <v>13279</v>
      </c>
      <c r="W28" s="5">
        <v>144</v>
      </c>
      <c r="X28" s="5">
        <v>0</v>
      </c>
      <c r="Y28" s="5">
        <v>0</v>
      </c>
      <c r="Z28" s="5">
        <v>0</v>
      </c>
      <c r="AA28" s="5">
        <f t="shared" si="5"/>
        <v>13423</v>
      </c>
      <c r="AB28" s="5">
        <f t="shared" si="6"/>
        <v>53116</v>
      </c>
      <c r="AC28" s="5">
        <f t="shared" si="7"/>
        <v>576</v>
      </c>
      <c r="AD28" s="5">
        <f t="shared" si="8"/>
        <v>0</v>
      </c>
      <c r="AE28" s="5">
        <f t="shared" si="9"/>
        <v>0</v>
      </c>
      <c r="AF28" s="5">
        <f t="shared" si="10"/>
        <v>0</v>
      </c>
      <c r="AG28" s="5">
        <f t="shared" si="11"/>
        <v>1.2367769535464623</v>
      </c>
    </row>
    <row r="29" spans="1:33" x14ac:dyDescent="0.35">
      <c r="A29" s="5" t="s">
        <v>356</v>
      </c>
      <c r="B29" s="6" t="s">
        <v>357</v>
      </c>
      <c r="C29" s="6" t="s">
        <v>303</v>
      </c>
      <c r="D29" t="s">
        <v>35</v>
      </c>
      <c r="E29" s="5">
        <v>1459682</v>
      </c>
      <c r="F29" s="5">
        <v>527157</v>
      </c>
      <c r="G29" s="5">
        <v>36.11</v>
      </c>
      <c r="H29" s="5">
        <v>372</v>
      </c>
      <c r="I29" s="8">
        <v>0.25485003000000001</v>
      </c>
      <c r="J29" s="5">
        <v>25</v>
      </c>
      <c r="K29" s="9">
        <v>43497</v>
      </c>
      <c r="L29" s="5">
        <v>371</v>
      </c>
      <c r="M29" s="5">
        <v>1</v>
      </c>
      <c r="N29" s="5">
        <v>0</v>
      </c>
      <c r="O29" s="5">
        <v>0</v>
      </c>
      <c r="P29" s="5">
        <v>0</v>
      </c>
      <c r="Q29" s="5">
        <f t="shared" si="0"/>
        <v>14840</v>
      </c>
      <c r="R29" s="5">
        <f t="shared" si="1"/>
        <v>40</v>
      </c>
      <c r="S29" s="5">
        <f t="shared" si="2"/>
        <v>0</v>
      </c>
      <c r="T29" s="5">
        <f t="shared" si="3"/>
        <v>0</v>
      </c>
      <c r="U29" s="5">
        <f t="shared" si="4"/>
        <v>0</v>
      </c>
      <c r="V29" s="5">
        <v>10792</v>
      </c>
      <c r="W29" s="5">
        <v>30</v>
      </c>
      <c r="X29" s="5">
        <v>0</v>
      </c>
      <c r="Y29" s="5">
        <v>0</v>
      </c>
      <c r="Z29" s="5">
        <v>0</v>
      </c>
      <c r="AA29" s="5">
        <f t="shared" si="5"/>
        <v>10822</v>
      </c>
      <c r="AB29" s="5">
        <f t="shared" si="6"/>
        <v>43168</v>
      </c>
      <c r="AC29" s="5">
        <f t="shared" si="7"/>
        <v>120</v>
      </c>
      <c r="AD29" s="5">
        <f t="shared" si="8"/>
        <v>0</v>
      </c>
      <c r="AE29" s="5">
        <f t="shared" si="9"/>
        <v>0</v>
      </c>
      <c r="AF29" s="5">
        <f t="shared" si="10"/>
        <v>0</v>
      </c>
      <c r="AG29" s="5">
        <f t="shared" si="11"/>
        <v>0.74139435849726176</v>
      </c>
    </row>
    <row r="30" spans="1:33" x14ac:dyDescent="0.35">
      <c r="A30" s="5" t="s">
        <v>358</v>
      </c>
      <c r="B30" s="6" t="s">
        <v>359</v>
      </c>
      <c r="C30" s="6" t="s">
        <v>303</v>
      </c>
      <c r="D30" t="s">
        <v>35</v>
      </c>
      <c r="E30" s="5">
        <v>534624</v>
      </c>
      <c r="F30" s="5">
        <v>185393</v>
      </c>
      <c r="G30" s="5">
        <v>34.68</v>
      </c>
      <c r="H30" s="5">
        <v>53</v>
      </c>
      <c r="I30" s="8">
        <v>9.9135089999999995E-2</v>
      </c>
      <c r="J30" s="5">
        <v>25</v>
      </c>
      <c r="K30" s="9">
        <v>43497</v>
      </c>
      <c r="L30" s="5">
        <v>53</v>
      </c>
      <c r="M30" s="5">
        <v>0</v>
      </c>
      <c r="N30" s="5">
        <v>0</v>
      </c>
      <c r="O30" s="5">
        <v>0</v>
      </c>
      <c r="P30" s="5">
        <v>0</v>
      </c>
      <c r="Q30" s="5">
        <f t="shared" si="0"/>
        <v>2120</v>
      </c>
      <c r="R30" s="5">
        <f t="shared" si="1"/>
        <v>0</v>
      </c>
      <c r="S30" s="5">
        <f t="shared" si="2"/>
        <v>0</v>
      </c>
      <c r="T30" s="5">
        <f t="shared" si="3"/>
        <v>0</v>
      </c>
      <c r="U30" s="5">
        <f t="shared" si="4"/>
        <v>0</v>
      </c>
      <c r="V30" s="5">
        <v>1585</v>
      </c>
      <c r="W30" s="5">
        <v>0</v>
      </c>
      <c r="X30" s="5">
        <v>0</v>
      </c>
      <c r="Y30" s="5">
        <v>0</v>
      </c>
      <c r="Z30" s="5">
        <v>0</v>
      </c>
      <c r="AA30" s="5">
        <f t="shared" si="5"/>
        <v>1585</v>
      </c>
      <c r="AB30" s="5">
        <f t="shared" si="6"/>
        <v>6340</v>
      </c>
      <c r="AC30" s="5">
        <f t="shared" si="7"/>
        <v>0</v>
      </c>
      <c r="AD30" s="5">
        <f t="shared" si="8"/>
        <v>0</v>
      </c>
      <c r="AE30" s="5">
        <f t="shared" si="9"/>
        <v>0</v>
      </c>
      <c r="AF30" s="5">
        <f t="shared" si="10"/>
        <v>0</v>
      </c>
      <c r="AG30" s="5">
        <f t="shared" si="11"/>
        <v>0.29647004249715686</v>
      </c>
    </row>
    <row r="31" spans="1:33" x14ac:dyDescent="0.35">
      <c r="A31" s="5" t="s">
        <v>360</v>
      </c>
      <c r="B31" s="6" t="s">
        <v>361</v>
      </c>
      <c r="C31" s="6" t="s">
        <v>303</v>
      </c>
      <c r="D31" t="s">
        <v>35</v>
      </c>
      <c r="E31" s="5">
        <v>766188</v>
      </c>
      <c r="F31" s="5">
        <v>237023</v>
      </c>
      <c r="G31" s="5">
        <v>30.94</v>
      </c>
      <c r="H31" s="5">
        <v>43</v>
      </c>
      <c r="I31" s="8">
        <v>5.6121997999999999E-2</v>
      </c>
      <c r="J31" s="5">
        <v>25</v>
      </c>
      <c r="K31" s="9">
        <v>43497</v>
      </c>
      <c r="L31" s="5">
        <v>43</v>
      </c>
      <c r="M31" s="5">
        <v>0</v>
      </c>
      <c r="N31" s="5">
        <v>0</v>
      </c>
      <c r="O31" s="5">
        <v>0</v>
      </c>
      <c r="P31" s="5">
        <v>0</v>
      </c>
      <c r="Q31" s="5">
        <f t="shared" si="0"/>
        <v>1720</v>
      </c>
      <c r="R31" s="5">
        <f t="shared" si="1"/>
        <v>0</v>
      </c>
      <c r="S31" s="5">
        <f t="shared" si="2"/>
        <v>0</v>
      </c>
      <c r="T31" s="5">
        <f t="shared" si="3"/>
        <v>0</v>
      </c>
      <c r="U31" s="5">
        <f t="shared" si="4"/>
        <v>0</v>
      </c>
      <c r="V31" s="5">
        <v>1236</v>
      </c>
      <c r="W31" s="5">
        <v>0</v>
      </c>
      <c r="X31" s="5">
        <v>0</v>
      </c>
      <c r="Y31" s="5">
        <v>0</v>
      </c>
      <c r="Z31" s="5">
        <v>0</v>
      </c>
      <c r="AA31" s="5">
        <f t="shared" si="5"/>
        <v>1236</v>
      </c>
      <c r="AB31" s="5">
        <f t="shared" si="6"/>
        <v>4944</v>
      </c>
      <c r="AC31" s="5">
        <f t="shared" si="7"/>
        <v>0</v>
      </c>
      <c r="AD31" s="5">
        <f t="shared" si="8"/>
        <v>0</v>
      </c>
      <c r="AE31" s="5">
        <f t="shared" si="9"/>
        <v>0</v>
      </c>
      <c r="AF31" s="5">
        <f t="shared" si="10"/>
        <v>0</v>
      </c>
      <c r="AG31" s="5">
        <f t="shared" si="11"/>
        <v>0.16131810991558207</v>
      </c>
    </row>
    <row r="32" spans="1:33" x14ac:dyDescent="0.35">
      <c r="A32" s="5" t="s">
        <v>362</v>
      </c>
      <c r="B32" s="6" t="s">
        <v>363</v>
      </c>
      <c r="C32" s="6" t="s">
        <v>303</v>
      </c>
      <c r="D32" t="s">
        <v>35</v>
      </c>
      <c r="E32" s="5">
        <v>1279624</v>
      </c>
      <c r="F32" s="5">
        <v>441796</v>
      </c>
      <c r="G32" s="5">
        <v>34.53</v>
      </c>
      <c r="H32" s="5">
        <v>147</v>
      </c>
      <c r="I32" s="8">
        <v>0.11487749999999999</v>
      </c>
      <c r="J32" s="5">
        <v>25</v>
      </c>
      <c r="K32" s="9">
        <v>43497</v>
      </c>
      <c r="L32" s="5">
        <v>146</v>
      </c>
      <c r="M32" s="5">
        <v>1</v>
      </c>
      <c r="N32" s="5">
        <v>0</v>
      </c>
      <c r="O32" s="5">
        <v>0</v>
      </c>
      <c r="P32" s="5">
        <v>0</v>
      </c>
      <c r="Q32" s="5">
        <f t="shared" si="0"/>
        <v>5840</v>
      </c>
      <c r="R32" s="5">
        <f t="shared" si="1"/>
        <v>40</v>
      </c>
      <c r="S32" s="5">
        <f t="shared" si="2"/>
        <v>0</v>
      </c>
      <c r="T32" s="5">
        <f t="shared" si="3"/>
        <v>0</v>
      </c>
      <c r="U32" s="5">
        <f t="shared" si="4"/>
        <v>0</v>
      </c>
      <c r="V32" s="5">
        <v>4352</v>
      </c>
      <c r="W32" s="5">
        <v>27</v>
      </c>
      <c r="X32" s="5">
        <v>0</v>
      </c>
      <c r="Y32" s="5">
        <v>0</v>
      </c>
      <c r="Z32" s="5">
        <v>0</v>
      </c>
      <c r="AA32" s="5">
        <f t="shared" si="5"/>
        <v>4379</v>
      </c>
      <c r="AB32" s="5">
        <f t="shared" si="6"/>
        <v>17408</v>
      </c>
      <c r="AC32" s="5">
        <f t="shared" si="7"/>
        <v>108</v>
      </c>
      <c r="AD32" s="5">
        <f t="shared" si="8"/>
        <v>0</v>
      </c>
      <c r="AE32" s="5">
        <f t="shared" si="9"/>
        <v>0</v>
      </c>
      <c r="AF32" s="5">
        <f t="shared" si="10"/>
        <v>0</v>
      </c>
      <c r="AG32" s="5">
        <f t="shared" si="11"/>
        <v>0.34220989915787764</v>
      </c>
    </row>
    <row r="33" spans="1:33" x14ac:dyDescent="0.35">
      <c r="A33" s="5" t="s">
        <v>364</v>
      </c>
      <c r="B33" s="6" t="s">
        <v>365</v>
      </c>
      <c r="C33" s="6" t="s">
        <v>303</v>
      </c>
      <c r="D33" t="s">
        <v>35</v>
      </c>
      <c r="E33" s="5">
        <v>1713078</v>
      </c>
      <c r="F33" s="5">
        <v>579370</v>
      </c>
      <c r="G33" s="5">
        <v>33.82</v>
      </c>
      <c r="H33" s="5">
        <v>279</v>
      </c>
      <c r="I33" s="8">
        <v>0.16286474000000001</v>
      </c>
      <c r="J33" s="5">
        <v>25</v>
      </c>
      <c r="K33" s="9">
        <v>43497</v>
      </c>
      <c r="L33" s="5">
        <v>276</v>
      </c>
      <c r="M33" s="5">
        <v>3</v>
      </c>
      <c r="N33" s="5">
        <v>0</v>
      </c>
      <c r="O33" s="5">
        <v>0</v>
      </c>
      <c r="P33" s="5">
        <v>0</v>
      </c>
      <c r="Q33" s="5">
        <f t="shared" si="0"/>
        <v>11040</v>
      </c>
      <c r="R33" s="5">
        <f t="shared" si="1"/>
        <v>120</v>
      </c>
      <c r="S33" s="5">
        <f t="shared" si="2"/>
        <v>0</v>
      </c>
      <c r="T33" s="5">
        <f t="shared" si="3"/>
        <v>0</v>
      </c>
      <c r="U33" s="5">
        <f t="shared" si="4"/>
        <v>0</v>
      </c>
      <c r="V33" s="5">
        <v>8301</v>
      </c>
      <c r="W33" s="5">
        <v>82</v>
      </c>
      <c r="X33" s="5">
        <v>0</v>
      </c>
      <c r="Y33" s="5">
        <v>0</v>
      </c>
      <c r="Z33" s="5">
        <v>0</v>
      </c>
      <c r="AA33" s="5">
        <f t="shared" si="5"/>
        <v>8383</v>
      </c>
      <c r="AB33" s="5">
        <f t="shared" si="6"/>
        <v>33204</v>
      </c>
      <c r="AC33" s="5">
        <f t="shared" si="7"/>
        <v>328</v>
      </c>
      <c r="AD33" s="5">
        <f t="shared" si="8"/>
        <v>0</v>
      </c>
      <c r="AE33" s="5">
        <f t="shared" si="9"/>
        <v>0</v>
      </c>
      <c r="AF33" s="5">
        <f t="shared" si="10"/>
        <v>0</v>
      </c>
      <c r="AG33" s="5">
        <f t="shared" si="11"/>
        <v>0.48935308258001098</v>
      </c>
    </row>
    <row r="34" spans="1:33" x14ac:dyDescent="0.35">
      <c r="A34" s="5" t="s">
        <v>366</v>
      </c>
      <c r="B34" s="6" t="s">
        <v>367</v>
      </c>
      <c r="C34" s="6" t="s">
        <v>303</v>
      </c>
      <c r="D34" t="s">
        <v>35</v>
      </c>
      <c r="E34" s="5">
        <v>2678837</v>
      </c>
      <c r="F34" s="5">
        <v>931766</v>
      </c>
      <c r="G34" s="5">
        <v>34.78</v>
      </c>
      <c r="H34" s="5">
        <v>568</v>
      </c>
      <c r="I34" s="8">
        <v>0.21203229999999901</v>
      </c>
      <c r="J34" s="5">
        <v>25</v>
      </c>
      <c r="K34" s="9">
        <v>43497</v>
      </c>
      <c r="L34" s="5">
        <v>563</v>
      </c>
      <c r="M34" s="5">
        <v>4</v>
      </c>
      <c r="N34" s="5">
        <v>0</v>
      </c>
      <c r="O34" s="5">
        <v>1</v>
      </c>
      <c r="P34" s="5">
        <v>0</v>
      </c>
      <c r="Q34" s="5">
        <f t="shared" ref="Q34:Q65" si="12">(L34/$J34)*1000</f>
        <v>22520</v>
      </c>
      <c r="R34" s="5">
        <f t="shared" ref="R34:R65" si="13">(M34/$J34)*1000</f>
        <v>160</v>
      </c>
      <c r="S34" s="5">
        <f t="shared" ref="S34:S65" si="14">(N34/$J34)*1000</f>
        <v>0</v>
      </c>
      <c r="T34" s="5">
        <f t="shared" ref="T34:T65" si="15">(O34/$J34)*1000</f>
        <v>40</v>
      </c>
      <c r="U34" s="5">
        <f t="shared" ref="U34:U65" si="16">(P34/$J34)*1000</f>
        <v>0</v>
      </c>
      <c r="V34" s="5">
        <v>16577</v>
      </c>
      <c r="W34" s="5">
        <v>119</v>
      </c>
      <c r="X34" s="5">
        <v>0</v>
      </c>
      <c r="Y34" s="5">
        <v>73</v>
      </c>
      <c r="Z34" s="5">
        <v>0</v>
      </c>
      <c r="AA34" s="5">
        <f t="shared" ref="AA34:AA65" si="17">SUM(V34:Z34)</f>
        <v>16769</v>
      </c>
      <c r="AB34" s="5">
        <f t="shared" ref="AB34:AB65" si="18">(V34*100)/$J34</f>
        <v>66308</v>
      </c>
      <c r="AC34" s="5">
        <f t="shared" ref="AC34:AC65" si="19">(W34*100)/$J34</f>
        <v>476</v>
      </c>
      <c r="AD34" s="5">
        <f t="shared" ref="AD34:AD65" si="20">(X34*100)/$J34</f>
        <v>0</v>
      </c>
      <c r="AE34" s="5">
        <f t="shared" ref="AE34:AE65" si="21">(Y34*100)/$J34</f>
        <v>292</v>
      </c>
      <c r="AF34" s="5">
        <f t="shared" ref="AF34:AF65" si="22">(Z34*100)/$J34</f>
        <v>0</v>
      </c>
      <c r="AG34" s="5">
        <f t="shared" si="11"/>
        <v>0.62598060277650336</v>
      </c>
    </row>
    <row r="35" spans="1:33" x14ac:dyDescent="0.35">
      <c r="A35" s="5" t="s">
        <v>368</v>
      </c>
      <c r="B35" s="6" t="s">
        <v>369</v>
      </c>
      <c r="C35" s="6" t="s">
        <v>303</v>
      </c>
      <c r="D35" t="s">
        <v>35</v>
      </c>
      <c r="E35" s="5">
        <v>1690905</v>
      </c>
      <c r="F35" s="5">
        <v>567953</v>
      </c>
      <c r="G35" s="5">
        <v>33.590000000000003</v>
      </c>
      <c r="H35" s="5">
        <v>234</v>
      </c>
      <c r="I35" s="8">
        <v>0.13838743000000001</v>
      </c>
      <c r="J35" s="5">
        <v>25</v>
      </c>
      <c r="K35" s="9">
        <v>43497</v>
      </c>
      <c r="L35" s="5">
        <v>231</v>
      </c>
      <c r="M35" s="5">
        <v>3</v>
      </c>
      <c r="N35" s="5">
        <v>0</v>
      </c>
      <c r="O35" s="5">
        <v>0</v>
      </c>
      <c r="P35" s="5">
        <v>0</v>
      </c>
      <c r="Q35" s="5">
        <f t="shared" si="12"/>
        <v>9240</v>
      </c>
      <c r="R35" s="5">
        <f t="shared" si="13"/>
        <v>120</v>
      </c>
      <c r="S35" s="5">
        <f t="shared" si="14"/>
        <v>0</v>
      </c>
      <c r="T35" s="5">
        <f t="shared" si="15"/>
        <v>0</v>
      </c>
      <c r="U35" s="5">
        <f t="shared" si="16"/>
        <v>0</v>
      </c>
      <c r="V35" s="5">
        <v>6933</v>
      </c>
      <c r="W35" s="5">
        <v>81</v>
      </c>
      <c r="X35" s="5">
        <v>0</v>
      </c>
      <c r="Y35" s="5">
        <v>0</v>
      </c>
      <c r="Z35" s="5">
        <v>0</v>
      </c>
      <c r="AA35" s="5">
        <f t="shared" si="17"/>
        <v>7014</v>
      </c>
      <c r="AB35" s="5">
        <f t="shared" si="18"/>
        <v>27732</v>
      </c>
      <c r="AC35" s="5">
        <f t="shared" si="19"/>
        <v>324</v>
      </c>
      <c r="AD35" s="5">
        <f t="shared" si="20"/>
        <v>0</v>
      </c>
      <c r="AE35" s="5">
        <f t="shared" si="21"/>
        <v>0</v>
      </c>
      <c r="AF35" s="5">
        <f t="shared" si="22"/>
        <v>0</v>
      </c>
      <c r="AG35" s="5">
        <f t="shared" si="11"/>
        <v>0.41480745517932704</v>
      </c>
    </row>
    <row r="36" spans="1:33" x14ac:dyDescent="0.35">
      <c r="A36" s="5" t="s">
        <v>370</v>
      </c>
      <c r="B36" s="6" t="s">
        <v>371</v>
      </c>
      <c r="C36" s="6" t="s">
        <v>303</v>
      </c>
      <c r="D36" t="s">
        <v>35</v>
      </c>
      <c r="E36" s="5">
        <v>252228</v>
      </c>
      <c r="F36" s="5">
        <v>154486</v>
      </c>
      <c r="G36" s="5">
        <v>61.25</v>
      </c>
      <c r="H36" s="5">
        <v>1103</v>
      </c>
      <c r="I36" s="8">
        <v>4.3730273000000004</v>
      </c>
      <c r="J36" s="5">
        <v>25</v>
      </c>
      <c r="K36" s="9">
        <v>43497</v>
      </c>
      <c r="L36" s="5">
        <v>1091</v>
      </c>
      <c r="M36" s="5">
        <v>12</v>
      </c>
      <c r="N36" s="5">
        <v>0</v>
      </c>
      <c r="O36" s="5">
        <v>0</v>
      </c>
      <c r="P36" s="5">
        <v>0</v>
      </c>
      <c r="Q36" s="5">
        <f t="shared" si="12"/>
        <v>43640</v>
      </c>
      <c r="R36" s="5">
        <f t="shared" si="13"/>
        <v>480</v>
      </c>
      <c r="S36" s="5">
        <f t="shared" si="14"/>
        <v>0</v>
      </c>
      <c r="T36" s="5">
        <f t="shared" si="15"/>
        <v>0</v>
      </c>
      <c r="U36" s="5">
        <f t="shared" si="16"/>
        <v>0</v>
      </c>
      <c r="V36" s="5">
        <v>32468</v>
      </c>
      <c r="W36" s="5">
        <v>350</v>
      </c>
      <c r="X36" s="5">
        <v>0</v>
      </c>
      <c r="Y36" s="5">
        <v>0</v>
      </c>
      <c r="Z36" s="5">
        <v>0</v>
      </c>
      <c r="AA36" s="5">
        <f t="shared" si="17"/>
        <v>32818</v>
      </c>
      <c r="AB36" s="5">
        <f t="shared" si="18"/>
        <v>129872</v>
      </c>
      <c r="AC36" s="5">
        <f t="shared" si="19"/>
        <v>1400</v>
      </c>
      <c r="AD36" s="5">
        <f t="shared" si="20"/>
        <v>0</v>
      </c>
      <c r="AE36" s="5">
        <f t="shared" si="21"/>
        <v>0</v>
      </c>
      <c r="AF36" s="5">
        <f t="shared" si="22"/>
        <v>0</v>
      </c>
      <c r="AG36" s="5">
        <f t="shared" si="11"/>
        <v>13.01124379529632</v>
      </c>
    </row>
    <row r="37" spans="1:33" x14ac:dyDescent="0.35">
      <c r="A37" s="5" t="s">
        <v>372</v>
      </c>
      <c r="B37" s="6" t="s">
        <v>373</v>
      </c>
      <c r="C37" s="6" t="s">
        <v>303</v>
      </c>
      <c r="D37" t="s">
        <v>35</v>
      </c>
      <c r="E37" s="5">
        <v>3144961</v>
      </c>
      <c r="F37" s="5">
        <v>1200709</v>
      </c>
      <c r="G37" s="5">
        <v>38.18</v>
      </c>
      <c r="H37" s="5">
        <v>892</v>
      </c>
      <c r="I37" s="8">
        <v>0.2836283</v>
      </c>
      <c r="J37" s="5">
        <v>25</v>
      </c>
      <c r="K37" s="9">
        <v>43497</v>
      </c>
      <c r="L37" s="5">
        <v>882</v>
      </c>
      <c r="M37" s="5">
        <v>9</v>
      </c>
      <c r="N37" s="5">
        <v>1</v>
      </c>
      <c r="O37" s="5">
        <v>0</v>
      </c>
      <c r="P37" s="5">
        <v>0</v>
      </c>
      <c r="Q37" s="5">
        <f t="shared" si="12"/>
        <v>35280</v>
      </c>
      <c r="R37" s="5">
        <f t="shared" si="13"/>
        <v>360</v>
      </c>
      <c r="S37" s="5">
        <f t="shared" si="14"/>
        <v>40</v>
      </c>
      <c r="T37" s="5">
        <f t="shared" si="15"/>
        <v>0</v>
      </c>
      <c r="U37" s="5">
        <f t="shared" si="16"/>
        <v>0</v>
      </c>
      <c r="V37" s="5">
        <v>25921</v>
      </c>
      <c r="W37" s="5">
        <v>309</v>
      </c>
      <c r="X37" s="5">
        <v>28</v>
      </c>
      <c r="Y37" s="5">
        <v>0</v>
      </c>
      <c r="Z37" s="5">
        <v>0</v>
      </c>
      <c r="AA37" s="5">
        <f t="shared" si="17"/>
        <v>26258</v>
      </c>
      <c r="AB37" s="5">
        <f t="shared" si="18"/>
        <v>103684</v>
      </c>
      <c r="AC37" s="5">
        <f t="shared" si="19"/>
        <v>1236</v>
      </c>
      <c r="AD37" s="5">
        <f t="shared" si="20"/>
        <v>112</v>
      </c>
      <c r="AE37" s="5">
        <f t="shared" si="21"/>
        <v>0</v>
      </c>
      <c r="AF37" s="5">
        <f t="shared" si="22"/>
        <v>0</v>
      </c>
      <c r="AG37" s="5">
        <f t="shared" si="11"/>
        <v>0.83492291319351819</v>
      </c>
    </row>
    <row r="38" spans="1:33" x14ac:dyDescent="0.35">
      <c r="A38" s="5" t="s">
        <v>374</v>
      </c>
      <c r="B38" s="6" t="s">
        <v>375</v>
      </c>
      <c r="C38" s="6" t="s">
        <v>303</v>
      </c>
      <c r="D38" t="s">
        <v>35</v>
      </c>
      <c r="E38" s="5">
        <v>1550815</v>
      </c>
      <c r="F38" s="5">
        <v>511575</v>
      </c>
      <c r="G38" s="5">
        <v>32.99</v>
      </c>
      <c r="H38" s="5">
        <v>164</v>
      </c>
      <c r="I38" s="8">
        <v>0.10575084999999999</v>
      </c>
      <c r="J38" s="5">
        <v>25</v>
      </c>
      <c r="K38" s="9">
        <v>43497</v>
      </c>
      <c r="L38" s="5">
        <v>162</v>
      </c>
      <c r="M38" s="5">
        <v>1</v>
      </c>
      <c r="N38" s="5">
        <v>1</v>
      </c>
      <c r="O38" s="5">
        <v>0</v>
      </c>
      <c r="P38" s="5">
        <v>0</v>
      </c>
      <c r="Q38" s="5">
        <f t="shared" si="12"/>
        <v>6480</v>
      </c>
      <c r="R38" s="5">
        <f t="shared" si="13"/>
        <v>40</v>
      </c>
      <c r="S38" s="5">
        <f t="shared" si="14"/>
        <v>40</v>
      </c>
      <c r="T38" s="5">
        <f t="shared" si="15"/>
        <v>0</v>
      </c>
      <c r="U38" s="5">
        <f t="shared" si="16"/>
        <v>0</v>
      </c>
      <c r="V38" s="5">
        <v>4781</v>
      </c>
      <c r="W38" s="5">
        <v>28</v>
      </c>
      <c r="X38" s="5">
        <v>29</v>
      </c>
      <c r="Y38" s="5">
        <v>0</v>
      </c>
      <c r="Z38" s="5">
        <v>0</v>
      </c>
      <c r="AA38" s="5">
        <f t="shared" si="17"/>
        <v>4838</v>
      </c>
      <c r="AB38" s="5">
        <f t="shared" si="18"/>
        <v>19124</v>
      </c>
      <c r="AC38" s="5">
        <f t="shared" si="19"/>
        <v>112</v>
      </c>
      <c r="AD38" s="5">
        <f t="shared" si="20"/>
        <v>116</v>
      </c>
      <c r="AE38" s="5">
        <f t="shared" si="21"/>
        <v>0</v>
      </c>
      <c r="AF38" s="5">
        <f t="shared" si="22"/>
        <v>0</v>
      </c>
      <c r="AG38" s="5">
        <f t="shared" si="11"/>
        <v>0.31196499904888719</v>
      </c>
    </row>
    <row r="39" spans="1:33" x14ac:dyDescent="0.35">
      <c r="A39" s="5" t="s">
        <v>376</v>
      </c>
      <c r="B39" s="6" t="s">
        <v>377</v>
      </c>
      <c r="C39" s="6" t="s">
        <v>303</v>
      </c>
      <c r="D39" t="s">
        <v>35</v>
      </c>
      <c r="E39" s="5">
        <v>1081049</v>
      </c>
      <c r="F39" s="5">
        <v>364020</v>
      </c>
      <c r="G39" s="5">
        <v>33.67</v>
      </c>
      <c r="H39" s="5">
        <v>162</v>
      </c>
      <c r="I39" s="8">
        <v>0.14985445</v>
      </c>
      <c r="J39" s="5">
        <v>25</v>
      </c>
      <c r="K39" s="9">
        <v>43497</v>
      </c>
      <c r="L39" s="5">
        <v>161</v>
      </c>
      <c r="M39" s="5">
        <v>1</v>
      </c>
      <c r="N39" s="5">
        <v>0</v>
      </c>
      <c r="O39" s="5">
        <v>0</v>
      </c>
      <c r="P39" s="5">
        <v>0</v>
      </c>
      <c r="Q39" s="5">
        <f t="shared" si="12"/>
        <v>6440</v>
      </c>
      <c r="R39" s="5">
        <f t="shared" si="13"/>
        <v>40</v>
      </c>
      <c r="S39" s="5">
        <f t="shared" si="14"/>
        <v>0</v>
      </c>
      <c r="T39" s="5">
        <f t="shared" si="15"/>
        <v>0</v>
      </c>
      <c r="U39" s="5">
        <f t="shared" si="16"/>
        <v>0</v>
      </c>
      <c r="V39" s="5">
        <v>4724</v>
      </c>
      <c r="W39" s="5">
        <v>27</v>
      </c>
      <c r="X39" s="5">
        <v>0</v>
      </c>
      <c r="Y39" s="5">
        <v>0</v>
      </c>
      <c r="Z39" s="5">
        <v>0</v>
      </c>
      <c r="AA39" s="5">
        <f t="shared" si="17"/>
        <v>4751</v>
      </c>
      <c r="AB39" s="5">
        <f t="shared" si="18"/>
        <v>18896</v>
      </c>
      <c r="AC39" s="5">
        <f t="shared" si="19"/>
        <v>108</v>
      </c>
      <c r="AD39" s="5">
        <f t="shared" si="20"/>
        <v>0</v>
      </c>
      <c r="AE39" s="5">
        <f t="shared" si="21"/>
        <v>0</v>
      </c>
      <c r="AF39" s="5">
        <f t="shared" si="22"/>
        <v>0</v>
      </c>
      <c r="AG39" s="5">
        <f t="shared" si="11"/>
        <v>0.43948054158507155</v>
      </c>
    </row>
    <row r="40" spans="1:33" x14ac:dyDescent="0.35">
      <c r="A40" s="5" t="s">
        <v>378</v>
      </c>
      <c r="B40" s="6" t="s">
        <v>379</v>
      </c>
      <c r="C40" s="6" t="s">
        <v>303</v>
      </c>
      <c r="D40" t="s">
        <v>35</v>
      </c>
      <c r="E40" s="5">
        <v>1645552</v>
      </c>
      <c r="F40" s="5">
        <v>544920</v>
      </c>
      <c r="G40" s="5">
        <v>33.11</v>
      </c>
      <c r="H40" s="5">
        <v>193</v>
      </c>
      <c r="I40" s="8">
        <v>0.11728587</v>
      </c>
      <c r="J40" s="5">
        <v>25</v>
      </c>
      <c r="K40" s="9">
        <v>43497</v>
      </c>
      <c r="L40" s="5">
        <v>192</v>
      </c>
      <c r="M40" s="5">
        <v>1</v>
      </c>
      <c r="N40" s="5">
        <v>0</v>
      </c>
      <c r="O40" s="5">
        <v>0</v>
      </c>
      <c r="P40" s="5">
        <v>0</v>
      </c>
      <c r="Q40" s="5">
        <f t="shared" si="12"/>
        <v>7680</v>
      </c>
      <c r="R40" s="5">
        <f t="shared" si="13"/>
        <v>40</v>
      </c>
      <c r="S40" s="5">
        <f t="shared" si="14"/>
        <v>0</v>
      </c>
      <c r="T40" s="5">
        <f t="shared" si="15"/>
        <v>0</v>
      </c>
      <c r="U40" s="5">
        <f t="shared" si="16"/>
        <v>0</v>
      </c>
      <c r="V40" s="5">
        <v>5786</v>
      </c>
      <c r="W40" s="5">
        <v>26</v>
      </c>
      <c r="X40" s="5">
        <v>0</v>
      </c>
      <c r="Y40" s="5">
        <v>0</v>
      </c>
      <c r="Z40" s="5">
        <v>0</v>
      </c>
      <c r="AA40" s="5">
        <f t="shared" si="17"/>
        <v>5812</v>
      </c>
      <c r="AB40" s="5">
        <f t="shared" si="18"/>
        <v>23144</v>
      </c>
      <c r="AC40" s="5">
        <f t="shared" si="19"/>
        <v>104</v>
      </c>
      <c r="AD40" s="5">
        <f t="shared" si="20"/>
        <v>0</v>
      </c>
      <c r="AE40" s="5">
        <f t="shared" si="21"/>
        <v>0</v>
      </c>
      <c r="AF40" s="5">
        <f t="shared" si="22"/>
        <v>0</v>
      </c>
      <c r="AG40" s="5">
        <f t="shared" si="11"/>
        <v>0.3531945511293475</v>
      </c>
    </row>
    <row r="41" spans="1:33" x14ac:dyDescent="0.35">
      <c r="A41" s="5" t="s">
        <v>380</v>
      </c>
      <c r="B41" s="6" t="s">
        <v>381</v>
      </c>
      <c r="C41" s="6" t="s">
        <v>303</v>
      </c>
      <c r="D41" t="s">
        <v>35</v>
      </c>
      <c r="E41" s="5">
        <v>920680</v>
      </c>
      <c r="F41" s="5">
        <v>323964</v>
      </c>
      <c r="G41" s="5">
        <v>35.19</v>
      </c>
      <c r="H41" s="5">
        <v>164</v>
      </c>
      <c r="I41" s="8">
        <v>0.17812921000000001</v>
      </c>
      <c r="J41" s="5">
        <v>25</v>
      </c>
      <c r="K41" s="9">
        <v>43497</v>
      </c>
      <c r="L41" s="5">
        <v>162</v>
      </c>
      <c r="M41" s="5">
        <v>2</v>
      </c>
      <c r="N41" s="5">
        <v>0</v>
      </c>
      <c r="O41" s="5">
        <v>0</v>
      </c>
      <c r="P41" s="5">
        <v>0</v>
      </c>
      <c r="Q41" s="5">
        <f t="shared" si="12"/>
        <v>6480</v>
      </c>
      <c r="R41" s="5">
        <f t="shared" si="13"/>
        <v>80</v>
      </c>
      <c r="S41" s="5">
        <f t="shared" si="14"/>
        <v>0</v>
      </c>
      <c r="T41" s="5">
        <f t="shared" si="15"/>
        <v>0</v>
      </c>
      <c r="U41" s="5">
        <f t="shared" si="16"/>
        <v>0</v>
      </c>
      <c r="V41" s="5">
        <v>4859</v>
      </c>
      <c r="W41" s="5">
        <v>64</v>
      </c>
      <c r="X41" s="5">
        <v>0</v>
      </c>
      <c r="Y41" s="5">
        <v>0</v>
      </c>
      <c r="Z41" s="5">
        <v>0</v>
      </c>
      <c r="AA41" s="5">
        <f t="shared" si="17"/>
        <v>4923</v>
      </c>
      <c r="AB41" s="5">
        <f t="shared" si="18"/>
        <v>19436</v>
      </c>
      <c r="AC41" s="5">
        <f t="shared" si="19"/>
        <v>256</v>
      </c>
      <c r="AD41" s="5">
        <f t="shared" si="20"/>
        <v>0</v>
      </c>
      <c r="AE41" s="5">
        <f t="shared" si="21"/>
        <v>0</v>
      </c>
      <c r="AF41" s="5">
        <f t="shared" si="22"/>
        <v>0</v>
      </c>
      <c r="AG41" s="5">
        <f t="shared" si="11"/>
        <v>0.5347134726506495</v>
      </c>
    </row>
    <row r="42" spans="1:33" x14ac:dyDescent="0.35">
      <c r="A42" s="5" t="s">
        <v>382</v>
      </c>
      <c r="B42" s="6" t="s">
        <v>383</v>
      </c>
      <c r="C42" s="6" t="s">
        <v>303</v>
      </c>
      <c r="D42" t="s">
        <v>35</v>
      </c>
      <c r="E42" s="5">
        <v>1536389</v>
      </c>
      <c r="F42" s="5">
        <v>788017</v>
      </c>
      <c r="G42" s="5">
        <v>51.29</v>
      </c>
      <c r="H42" s="5">
        <v>2774</v>
      </c>
      <c r="I42" s="8">
        <v>1.8055323000000001</v>
      </c>
      <c r="J42" s="5">
        <v>25</v>
      </c>
      <c r="K42" s="9">
        <v>43497</v>
      </c>
      <c r="L42" s="5">
        <v>2746</v>
      </c>
      <c r="M42" s="5">
        <v>28</v>
      </c>
      <c r="N42" s="5">
        <v>0</v>
      </c>
      <c r="O42" s="5">
        <v>0</v>
      </c>
      <c r="P42" s="5">
        <v>0</v>
      </c>
      <c r="Q42" s="5">
        <f t="shared" si="12"/>
        <v>109840</v>
      </c>
      <c r="R42" s="5">
        <f t="shared" si="13"/>
        <v>1120</v>
      </c>
      <c r="S42" s="5">
        <f t="shared" si="14"/>
        <v>0</v>
      </c>
      <c r="T42" s="5">
        <f t="shared" si="15"/>
        <v>0</v>
      </c>
      <c r="U42" s="5">
        <f t="shared" si="16"/>
        <v>0</v>
      </c>
      <c r="V42" s="5">
        <v>80828</v>
      </c>
      <c r="W42" s="5">
        <v>835</v>
      </c>
      <c r="X42" s="5">
        <v>0</v>
      </c>
      <c r="Y42" s="5">
        <v>0</v>
      </c>
      <c r="Z42" s="5">
        <v>0</v>
      </c>
      <c r="AA42" s="5">
        <f t="shared" si="17"/>
        <v>81663</v>
      </c>
      <c r="AB42" s="5">
        <f t="shared" si="18"/>
        <v>323312</v>
      </c>
      <c r="AC42" s="5">
        <f t="shared" si="19"/>
        <v>3340</v>
      </c>
      <c r="AD42" s="5">
        <f t="shared" si="20"/>
        <v>0</v>
      </c>
      <c r="AE42" s="5">
        <f t="shared" si="21"/>
        <v>0</v>
      </c>
      <c r="AF42" s="5">
        <f t="shared" si="22"/>
        <v>0</v>
      </c>
      <c r="AG42" s="5">
        <f t="shared" si="11"/>
        <v>5.3152554463745831</v>
      </c>
    </row>
    <row r="43" spans="1:33" x14ac:dyDescent="0.35">
      <c r="A43" s="5" t="s">
        <v>384</v>
      </c>
      <c r="B43" s="6" t="s">
        <v>385</v>
      </c>
      <c r="C43" s="6" t="s">
        <v>303</v>
      </c>
      <c r="D43" t="s">
        <v>35</v>
      </c>
      <c r="E43" s="5">
        <v>720312</v>
      </c>
      <c r="F43" s="5">
        <v>232303</v>
      </c>
      <c r="G43" s="5">
        <v>32.25</v>
      </c>
      <c r="H43" s="5">
        <v>87</v>
      </c>
      <c r="I43" s="8">
        <v>0.120781</v>
      </c>
      <c r="J43" s="5">
        <v>25</v>
      </c>
      <c r="K43" s="9">
        <v>43497</v>
      </c>
      <c r="L43" s="5">
        <v>86</v>
      </c>
      <c r="M43" s="5">
        <v>1</v>
      </c>
      <c r="N43" s="5">
        <v>0</v>
      </c>
      <c r="O43" s="5">
        <v>0</v>
      </c>
      <c r="P43" s="5">
        <v>0</v>
      </c>
      <c r="Q43" s="5">
        <f t="shared" si="12"/>
        <v>3440</v>
      </c>
      <c r="R43" s="5">
        <f t="shared" si="13"/>
        <v>40</v>
      </c>
      <c r="S43" s="5">
        <f t="shared" si="14"/>
        <v>0</v>
      </c>
      <c r="T43" s="5">
        <f t="shared" si="15"/>
        <v>0</v>
      </c>
      <c r="U43" s="5">
        <f t="shared" si="16"/>
        <v>0</v>
      </c>
      <c r="V43" s="5">
        <v>2519</v>
      </c>
      <c r="W43" s="5">
        <v>28</v>
      </c>
      <c r="X43" s="5">
        <v>0</v>
      </c>
      <c r="Y43" s="5">
        <v>0</v>
      </c>
      <c r="Z43" s="5">
        <v>0</v>
      </c>
      <c r="AA43" s="5">
        <f t="shared" si="17"/>
        <v>2547</v>
      </c>
      <c r="AB43" s="5">
        <f t="shared" si="18"/>
        <v>10076</v>
      </c>
      <c r="AC43" s="5">
        <f t="shared" si="19"/>
        <v>112</v>
      </c>
      <c r="AD43" s="5">
        <f t="shared" si="20"/>
        <v>0</v>
      </c>
      <c r="AE43" s="5">
        <f t="shared" si="21"/>
        <v>0</v>
      </c>
      <c r="AF43" s="5">
        <f t="shared" si="22"/>
        <v>0</v>
      </c>
      <c r="AG43" s="5">
        <f t="shared" si="11"/>
        <v>0.35359677473094991</v>
      </c>
    </row>
    <row r="44" spans="1:33" x14ac:dyDescent="0.35">
      <c r="A44" s="5" t="s">
        <v>386</v>
      </c>
      <c r="B44" s="6" t="s">
        <v>387</v>
      </c>
      <c r="C44" s="6" t="s">
        <v>303</v>
      </c>
      <c r="D44" t="s">
        <v>35</v>
      </c>
      <c r="E44" s="5">
        <v>640245</v>
      </c>
      <c r="F44" s="5">
        <v>396549</v>
      </c>
      <c r="G44" s="5">
        <v>61.94</v>
      </c>
      <c r="H44" s="5">
        <v>2950</v>
      </c>
      <c r="I44" s="8">
        <v>4.6076110000000003</v>
      </c>
      <c r="J44" s="5">
        <v>25</v>
      </c>
      <c r="K44" s="9">
        <v>43497</v>
      </c>
      <c r="L44" s="5">
        <v>2916</v>
      </c>
      <c r="M44" s="5">
        <v>32</v>
      </c>
      <c r="N44" s="5">
        <v>2</v>
      </c>
      <c r="O44" s="5">
        <v>0</v>
      </c>
      <c r="P44" s="5">
        <v>0</v>
      </c>
      <c r="Q44" s="5">
        <f t="shared" si="12"/>
        <v>116640</v>
      </c>
      <c r="R44" s="5">
        <f t="shared" si="13"/>
        <v>1280</v>
      </c>
      <c r="S44" s="5">
        <f t="shared" si="14"/>
        <v>80</v>
      </c>
      <c r="T44" s="5">
        <f t="shared" si="15"/>
        <v>0</v>
      </c>
      <c r="U44" s="5">
        <f t="shared" si="16"/>
        <v>0</v>
      </c>
      <c r="V44" s="5">
        <v>86862</v>
      </c>
      <c r="W44" s="5">
        <v>980</v>
      </c>
      <c r="X44" s="5">
        <v>111</v>
      </c>
      <c r="Y44" s="5">
        <v>0</v>
      </c>
      <c r="Z44" s="5">
        <v>0</v>
      </c>
      <c r="AA44" s="5">
        <f t="shared" si="17"/>
        <v>87953</v>
      </c>
      <c r="AB44" s="5">
        <f t="shared" si="18"/>
        <v>347448</v>
      </c>
      <c r="AC44" s="5">
        <f t="shared" si="19"/>
        <v>3920</v>
      </c>
      <c r="AD44" s="5">
        <f t="shared" si="20"/>
        <v>444</v>
      </c>
      <c r="AE44" s="5">
        <f t="shared" si="21"/>
        <v>0</v>
      </c>
      <c r="AF44" s="5">
        <f t="shared" si="22"/>
        <v>0</v>
      </c>
      <c r="AG44" s="5">
        <f t="shared" si="11"/>
        <v>13.737397402556834</v>
      </c>
    </row>
    <row r="45" spans="1:33" x14ac:dyDescent="0.35">
      <c r="A45" s="5" t="s">
        <v>388</v>
      </c>
      <c r="B45" s="6" t="s">
        <v>389</v>
      </c>
      <c r="C45" s="6" t="s">
        <v>303</v>
      </c>
      <c r="D45" t="s">
        <v>35</v>
      </c>
      <c r="E45" s="5">
        <v>995367</v>
      </c>
      <c r="F45" s="5">
        <v>458897</v>
      </c>
      <c r="G45" s="5">
        <v>46.1</v>
      </c>
      <c r="H45" s="5">
        <v>589</v>
      </c>
      <c r="I45" s="8">
        <v>0.59174150000000003</v>
      </c>
      <c r="J45" s="5">
        <v>25</v>
      </c>
      <c r="K45" s="9">
        <v>43497</v>
      </c>
      <c r="L45" s="5">
        <v>586</v>
      </c>
      <c r="M45" s="5">
        <v>3</v>
      </c>
      <c r="N45" s="5">
        <v>0</v>
      </c>
      <c r="O45" s="5">
        <v>0</v>
      </c>
      <c r="P45" s="5">
        <v>0</v>
      </c>
      <c r="Q45" s="5">
        <f t="shared" si="12"/>
        <v>23440</v>
      </c>
      <c r="R45" s="5">
        <f t="shared" si="13"/>
        <v>120</v>
      </c>
      <c r="S45" s="5">
        <f t="shared" si="14"/>
        <v>0</v>
      </c>
      <c r="T45" s="5">
        <f t="shared" si="15"/>
        <v>0</v>
      </c>
      <c r="U45" s="5">
        <f t="shared" si="16"/>
        <v>0</v>
      </c>
      <c r="V45" s="5">
        <v>17116</v>
      </c>
      <c r="W45" s="5">
        <v>84</v>
      </c>
      <c r="X45" s="5">
        <v>0</v>
      </c>
      <c r="Y45" s="5">
        <v>0</v>
      </c>
      <c r="Z45" s="5">
        <v>0</v>
      </c>
      <c r="AA45" s="5">
        <f t="shared" si="17"/>
        <v>17200</v>
      </c>
      <c r="AB45" s="5">
        <f t="shared" si="18"/>
        <v>68464</v>
      </c>
      <c r="AC45" s="5">
        <f t="shared" si="19"/>
        <v>336</v>
      </c>
      <c r="AD45" s="5">
        <f t="shared" si="20"/>
        <v>0</v>
      </c>
      <c r="AE45" s="5">
        <f t="shared" si="21"/>
        <v>0</v>
      </c>
      <c r="AF45" s="5">
        <f t="shared" si="22"/>
        <v>0</v>
      </c>
      <c r="AG45" s="5">
        <f t="shared" si="11"/>
        <v>1.7280058511081842</v>
      </c>
    </row>
    <row r="46" spans="1:33" x14ac:dyDescent="0.35">
      <c r="A46" s="5" t="s">
        <v>390</v>
      </c>
      <c r="B46" s="6" t="s">
        <v>391</v>
      </c>
      <c r="C46" s="6" t="s">
        <v>303</v>
      </c>
      <c r="D46" t="s">
        <v>35</v>
      </c>
      <c r="E46" s="5">
        <v>1598048</v>
      </c>
      <c r="F46" s="5">
        <v>597142</v>
      </c>
      <c r="G46" s="5">
        <v>37.369999999999997</v>
      </c>
      <c r="H46" s="5">
        <v>275</v>
      </c>
      <c r="I46" s="8">
        <v>0.17208493999999999</v>
      </c>
      <c r="J46" s="5">
        <v>25</v>
      </c>
      <c r="K46" s="9">
        <v>43497</v>
      </c>
      <c r="L46" s="5">
        <v>275</v>
      </c>
      <c r="M46" s="5">
        <v>0</v>
      </c>
      <c r="N46" s="5">
        <v>0</v>
      </c>
      <c r="O46" s="5">
        <v>0</v>
      </c>
      <c r="P46" s="5">
        <v>0</v>
      </c>
      <c r="Q46" s="5">
        <f t="shared" si="12"/>
        <v>11000</v>
      </c>
      <c r="R46" s="5">
        <f t="shared" si="13"/>
        <v>0</v>
      </c>
      <c r="S46" s="5">
        <f t="shared" si="14"/>
        <v>0</v>
      </c>
      <c r="T46" s="5">
        <f t="shared" si="15"/>
        <v>0</v>
      </c>
      <c r="U46" s="5">
        <f t="shared" si="16"/>
        <v>0</v>
      </c>
      <c r="V46" s="5">
        <v>8056</v>
      </c>
      <c r="W46" s="5">
        <v>0</v>
      </c>
      <c r="X46" s="5">
        <v>0</v>
      </c>
      <c r="Y46" s="5">
        <v>0</v>
      </c>
      <c r="Z46" s="5">
        <v>0</v>
      </c>
      <c r="AA46" s="5">
        <f t="shared" si="17"/>
        <v>8056</v>
      </c>
      <c r="AB46" s="5">
        <f t="shared" si="18"/>
        <v>32224</v>
      </c>
      <c r="AC46" s="5">
        <f t="shared" si="19"/>
        <v>0</v>
      </c>
      <c r="AD46" s="5">
        <f t="shared" si="20"/>
        <v>0</v>
      </c>
      <c r="AE46" s="5">
        <f t="shared" si="21"/>
        <v>0</v>
      </c>
      <c r="AF46" s="5">
        <f t="shared" si="22"/>
        <v>0</v>
      </c>
      <c r="AG46" s="5">
        <f t="shared" si="11"/>
        <v>0.50411502032479627</v>
      </c>
    </row>
    <row r="47" spans="1:33" x14ac:dyDescent="0.35">
      <c r="A47" s="5" t="s">
        <v>392</v>
      </c>
      <c r="B47" s="6" t="s">
        <v>393</v>
      </c>
      <c r="C47" s="6" t="s">
        <v>303</v>
      </c>
      <c r="D47" t="s">
        <v>35</v>
      </c>
      <c r="E47" s="5">
        <v>525966</v>
      </c>
      <c r="F47" s="5">
        <v>321381</v>
      </c>
      <c r="G47" s="5">
        <v>61.1</v>
      </c>
      <c r="H47" s="5">
        <v>2338</v>
      </c>
      <c r="I47" s="8">
        <v>4.4451539999999996</v>
      </c>
      <c r="J47" s="5">
        <v>25</v>
      </c>
      <c r="K47" s="9">
        <v>43497</v>
      </c>
      <c r="L47" s="5">
        <v>2310</v>
      </c>
      <c r="M47" s="5">
        <v>27</v>
      </c>
      <c r="N47" s="5">
        <v>1</v>
      </c>
      <c r="O47" s="5">
        <v>0</v>
      </c>
      <c r="P47" s="5">
        <v>0</v>
      </c>
      <c r="Q47" s="5">
        <f t="shared" si="12"/>
        <v>92400</v>
      </c>
      <c r="R47" s="5">
        <f t="shared" si="13"/>
        <v>1080</v>
      </c>
      <c r="S47" s="5">
        <f t="shared" si="14"/>
        <v>40</v>
      </c>
      <c r="T47" s="5">
        <f t="shared" si="15"/>
        <v>0</v>
      </c>
      <c r="U47" s="5">
        <f t="shared" si="16"/>
        <v>0</v>
      </c>
      <c r="V47" s="5">
        <v>69143</v>
      </c>
      <c r="W47" s="5">
        <v>942</v>
      </c>
      <c r="X47" s="5">
        <v>28</v>
      </c>
      <c r="Y47" s="5">
        <v>0</v>
      </c>
      <c r="Z47" s="5">
        <v>0</v>
      </c>
      <c r="AA47" s="5">
        <f t="shared" si="17"/>
        <v>70113</v>
      </c>
      <c r="AB47" s="5">
        <f t="shared" si="18"/>
        <v>276572</v>
      </c>
      <c r="AC47" s="5">
        <f t="shared" si="19"/>
        <v>3768</v>
      </c>
      <c r="AD47" s="5">
        <f t="shared" si="20"/>
        <v>112</v>
      </c>
      <c r="AE47" s="5">
        <f t="shared" si="21"/>
        <v>0</v>
      </c>
      <c r="AF47" s="5">
        <f t="shared" si="22"/>
        <v>0</v>
      </c>
      <c r="AG47" s="5">
        <f t="shared" si="11"/>
        <v>13.330329336877289</v>
      </c>
    </row>
    <row r="48" spans="1:33" x14ac:dyDescent="0.35">
      <c r="A48" s="5" t="s">
        <v>394</v>
      </c>
      <c r="B48" s="6" t="s">
        <v>395</v>
      </c>
      <c r="C48" s="6" t="s">
        <v>303</v>
      </c>
      <c r="D48" t="s">
        <v>35</v>
      </c>
      <c r="E48" s="5">
        <v>919096</v>
      </c>
      <c r="F48" s="5">
        <v>285168</v>
      </c>
      <c r="G48" s="5">
        <v>31.03</v>
      </c>
      <c r="H48" s="5">
        <v>97</v>
      </c>
      <c r="I48" s="8">
        <v>0.10553849</v>
      </c>
      <c r="J48" s="5">
        <v>25</v>
      </c>
      <c r="K48" s="9">
        <v>43497</v>
      </c>
      <c r="L48" s="5">
        <v>97</v>
      </c>
      <c r="M48" s="5">
        <v>0</v>
      </c>
      <c r="N48" s="5">
        <v>0</v>
      </c>
      <c r="O48" s="5">
        <v>0</v>
      </c>
      <c r="P48" s="5">
        <v>0</v>
      </c>
      <c r="Q48" s="5">
        <f t="shared" si="12"/>
        <v>3880</v>
      </c>
      <c r="R48" s="5">
        <f t="shared" si="13"/>
        <v>0</v>
      </c>
      <c r="S48" s="5">
        <f t="shared" si="14"/>
        <v>0</v>
      </c>
      <c r="T48" s="5">
        <f t="shared" si="15"/>
        <v>0</v>
      </c>
      <c r="U48" s="5">
        <f t="shared" si="16"/>
        <v>0</v>
      </c>
      <c r="V48" s="5">
        <v>2798</v>
      </c>
      <c r="W48" s="5">
        <v>0</v>
      </c>
      <c r="X48" s="5">
        <v>0</v>
      </c>
      <c r="Y48" s="5">
        <v>0</v>
      </c>
      <c r="Z48" s="5">
        <v>0</v>
      </c>
      <c r="AA48" s="5">
        <f t="shared" si="17"/>
        <v>2798</v>
      </c>
      <c r="AB48" s="5">
        <f t="shared" si="18"/>
        <v>11192</v>
      </c>
      <c r="AC48" s="5">
        <f t="shared" si="19"/>
        <v>0</v>
      </c>
      <c r="AD48" s="5">
        <f t="shared" si="20"/>
        <v>0</v>
      </c>
      <c r="AE48" s="5">
        <f t="shared" si="21"/>
        <v>0</v>
      </c>
      <c r="AF48" s="5">
        <f t="shared" si="22"/>
        <v>0</v>
      </c>
      <c r="AG48" s="5">
        <f t="shared" si="11"/>
        <v>0.3044295699252309</v>
      </c>
    </row>
    <row r="49" spans="1:33" x14ac:dyDescent="0.35">
      <c r="A49" s="5" t="s">
        <v>396</v>
      </c>
      <c r="B49" s="6" t="s">
        <v>397</v>
      </c>
      <c r="C49" s="6" t="s">
        <v>303</v>
      </c>
      <c r="D49" t="s">
        <v>35</v>
      </c>
      <c r="E49" s="5">
        <v>661324</v>
      </c>
      <c r="F49" s="5">
        <v>214791</v>
      </c>
      <c r="G49" s="5">
        <v>32.479999999999997</v>
      </c>
      <c r="H49" s="5">
        <v>57</v>
      </c>
      <c r="I49" s="8">
        <v>8.6190729999999993E-2</v>
      </c>
      <c r="J49" s="5">
        <v>25</v>
      </c>
      <c r="K49" s="9">
        <v>43497</v>
      </c>
      <c r="L49" s="5">
        <v>57</v>
      </c>
      <c r="M49" s="5">
        <v>0</v>
      </c>
      <c r="N49" s="5">
        <v>0</v>
      </c>
      <c r="O49" s="5">
        <v>0</v>
      </c>
      <c r="P49" s="5">
        <v>0</v>
      </c>
      <c r="Q49" s="5">
        <f t="shared" si="12"/>
        <v>2280</v>
      </c>
      <c r="R49" s="5">
        <f t="shared" si="13"/>
        <v>0</v>
      </c>
      <c r="S49" s="5">
        <f t="shared" si="14"/>
        <v>0</v>
      </c>
      <c r="T49" s="5">
        <f t="shared" si="15"/>
        <v>0</v>
      </c>
      <c r="U49" s="5">
        <f t="shared" si="16"/>
        <v>0</v>
      </c>
      <c r="V49" s="5">
        <v>1718</v>
      </c>
      <c r="W49" s="5">
        <v>0</v>
      </c>
      <c r="X49" s="5">
        <v>0</v>
      </c>
      <c r="Y49" s="5">
        <v>0</v>
      </c>
      <c r="Z49" s="5">
        <v>0</v>
      </c>
      <c r="AA49" s="5">
        <f t="shared" si="17"/>
        <v>1718</v>
      </c>
      <c r="AB49" s="5">
        <f t="shared" si="18"/>
        <v>6872</v>
      </c>
      <c r="AC49" s="5">
        <f t="shared" si="19"/>
        <v>0</v>
      </c>
      <c r="AD49" s="5">
        <f t="shared" si="20"/>
        <v>0</v>
      </c>
      <c r="AE49" s="5">
        <f t="shared" si="21"/>
        <v>0</v>
      </c>
      <c r="AF49" s="5">
        <f t="shared" si="22"/>
        <v>0</v>
      </c>
      <c r="AG49" s="5">
        <f t="shared" si="11"/>
        <v>0.25978189208315439</v>
      </c>
    </row>
    <row r="50" spans="1:33" x14ac:dyDescent="0.35">
      <c r="A50" s="5" t="s">
        <v>398</v>
      </c>
      <c r="B50" s="6" t="s">
        <v>399</v>
      </c>
      <c r="C50" s="6" t="s">
        <v>303</v>
      </c>
      <c r="D50" t="s">
        <v>35</v>
      </c>
      <c r="E50" s="5">
        <v>368693</v>
      </c>
      <c r="F50" s="5">
        <v>139968</v>
      </c>
      <c r="G50" s="5">
        <v>37.96</v>
      </c>
      <c r="H50" s="5">
        <v>89</v>
      </c>
      <c r="I50" s="8">
        <v>0.24139325</v>
      </c>
      <c r="J50" s="5">
        <v>25</v>
      </c>
      <c r="K50" s="9">
        <v>43497</v>
      </c>
      <c r="L50" s="5">
        <v>89</v>
      </c>
      <c r="M50" s="5">
        <v>0</v>
      </c>
      <c r="N50" s="5">
        <v>0</v>
      </c>
      <c r="O50" s="5">
        <v>0</v>
      </c>
      <c r="P50" s="5">
        <v>0</v>
      </c>
      <c r="Q50" s="5">
        <f t="shared" si="12"/>
        <v>3560</v>
      </c>
      <c r="R50" s="5">
        <f t="shared" si="13"/>
        <v>0</v>
      </c>
      <c r="S50" s="5">
        <f t="shared" si="14"/>
        <v>0</v>
      </c>
      <c r="T50" s="5">
        <f t="shared" si="15"/>
        <v>0</v>
      </c>
      <c r="U50" s="5">
        <f t="shared" si="16"/>
        <v>0</v>
      </c>
      <c r="V50" s="5">
        <v>2581</v>
      </c>
      <c r="W50" s="5">
        <v>0</v>
      </c>
      <c r="X50" s="5">
        <v>0</v>
      </c>
      <c r="Y50" s="5">
        <v>0</v>
      </c>
      <c r="Z50" s="5">
        <v>0</v>
      </c>
      <c r="AA50" s="5">
        <f t="shared" si="17"/>
        <v>2581</v>
      </c>
      <c r="AB50" s="5">
        <f t="shared" si="18"/>
        <v>10324</v>
      </c>
      <c r="AC50" s="5">
        <f t="shared" si="19"/>
        <v>0</v>
      </c>
      <c r="AD50" s="5">
        <f t="shared" si="20"/>
        <v>0</v>
      </c>
      <c r="AE50" s="5">
        <f t="shared" si="21"/>
        <v>0</v>
      </c>
      <c r="AF50" s="5">
        <f t="shared" si="22"/>
        <v>0</v>
      </c>
      <c r="AG50" s="5">
        <f t="shared" si="11"/>
        <v>0.70004041302655595</v>
      </c>
    </row>
    <row r="51" spans="1:33" x14ac:dyDescent="0.35">
      <c r="A51" s="5" t="s">
        <v>400</v>
      </c>
      <c r="B51" s="6" t="s">
        <v>401</v>
      </c>
      <c r="C51" s="6" t="s">
        <v>303</v>
      </c>
      <c r="D51" t="s">
        <v>35</v>
      </c>
      <c r="E51" s="5">
        <v>832637</v>
      </c>
      <c r="F51" s="5">
        <v>334049</v>
      </c>
      <c r="G51" s="5">
        <v>40.119999999999997</v>
      </c>
      <c r="H51" s="5">
        <v>371</v>
      </c>
      <c r="I51" s="8">
        <v>0.44557232000000002</v>
      </c>
      <c r="J51" s="5">
        <v>25</v>
      </c>
      <c r="K51" s="9">
        <v>43497</v>
      </c>
      <c r="L51" s="5">
        <v>368</v>
      </c>
      <c r="M51" s="5">
        <v>3</v>
      </c>
      <c r="N51" s="5">
        <v>0</v>
      </c>
      <c r="O51" s="5">
        <v>0</v>
      </c>
      <c r="P51" s="5">
        <v>0</v>
      </c>
      <c r="Q51" s="5">
        <f t="shared" si="12"/>
        <v>14720</v>
      </c>
      <c r="R51" s="5">
        <f t="shared" si="13"/>
        <v>120</v>
      </c>
      <c r="S51" s="5">
        <f t="shared" si="14"/>
        <v>0</v>
      </c>
      <c r="T51" s="5">
        <f t="shared" si="15"/>
        <v>0</v>
      </c>
      <c r="U51" s="5">
        <f t="shared" si="16"/>
        <v>0</v>
      </c>
      <c r="V51" s="5">
        <v>10836</v>
      </c>
      <c r="W51" s="5">
        <v>86</v>
      </c>
      <c r="X51" s="5">
        <v>0</v>
      </c>
      <c r="Y51" s="5">
        <v>0</v>
      </c>
      <c r="Z51" s="5">
        <v>0</v>
      </c>
      <c r="AA51" s="5">
        <f t="shared" si="17"/>
        <v>10922</v>
      </c>
      <c r="AB51" s="5">
        <f t="shared" si="18"/>
        <v>43344</v>
      </c>
      <c r="AC51" s="5">
        <f t="shared" si="19"/>
        <v>344</v>
      </c>
      <c r="AD51" s="5">
        <f t="shared" si="20"/>
        <v>0</v>
      </c>
      <c r="AE51" s="5">
        <f t="shared" si="21"/>
        <v>0</v>
      </c>
      <c r="AF51" s="5">
        <f t="shared" si="22"/>
        <v>0</v>
      </c>
      <c r="AG51" s="5">
        <f t="shared" si="11"/>
        <v>1.3117360866740249</v>
      </c>
    </row>
    <row r="52" spans="1:33" x14ac:dyDescent="0.35">
      <c r="A52" s="5" t="s">
        <v>402</v>
      </c>
      <c r="B52" s="6" t="s">
        <v>403</v>
      </c>
      <c r="C52" s="6" t="s">
        <v>303</v>
      </c>
      <c r="D52" t="s">
        <v>35</v>
      </c>
      <c r="E52" s="5">
        <v>1100973</v>
      </c>
      <c r="F52" s="5">
        <v>449083</v>
      </c>
      <c r="G52" s="5">
        <v>40.79</v>
      </c>
      <c r="H52" s="5">
        <v>607</v>
      </c>
      <c r="I52" s="8">
        <v>0.55133049999999995</v>
      </c>
      <c r="J52" s="5">
        <v>25</v>
      </c>
      <c r="K52" s="9">
        <v>43497</v>
      </c>
      <c r="L52" s="5">
        <v>592</v>
      </c>
      <c r="M52" s="5">
        <v>13</v>
      </c>
      <c r="N52" s="5">
        <v>2</v>
      </c>
      <c r="O52" s="5">
        <v>0</v>
      </c>
      <c r="P52" s="5">
        <v>0</v>
      </c>
      <c r="Q52" s="5">
        <f t="shared" si="12"/>
        <v>23680</v>
      </c>
      <c r="R52" s="5">
        <f t="shared" si="13"/>
        <v>520</v>
      </c>
      <c r="S52" s="5">
        <f t="shared" si="14"/>
        <v>80</v>
      </c>
      <c r="T52" s="5">
        <f t="shared" si="15"/>
        <v>0</v>
      </c>
      <c r="U52" s="5">
        <f t="shared" si="16"/>
        <v>0</v>
      </c>
      <c r="V52" s="5">
        <v>17976</v>
      </c>
      <c r="W52" s="5">
        <v>463</v>
      </c>
      <c r="X52" s="5">
        <v>59</v>
      </c>
      <c r="Y52" s="5">
        <v>0</v>
      </c>
      <c r="Z52" s="5">
        <v>0</v>
      </c>
      <c r="AA52" s="5">
        <f t="shared" si="17"/>
        <v>18498</v>
      </c>
      <c r="AB52" s="5">
        <f t="shared" si="18"/>
        <v>71904</v>
      </c>
      <c r="AC52" s="5">
        <f t="shared" si="19"/>
        <v>1852</v>
      </c>
      <c r="AD52" s="5">
        <f t="shared" si="20"/>
        <v>236</v>
      </c>
      <c r="AE52" s="5">
        <f t="shared" si="21"/>
        <v>0</v>
      </c>
      <c r="AF52" s="5">
        <f t="shared" si="22"/>
        <v>0</v>
      </c>
      <c r="AG52" s="5">
        <f t="shared" si="11"/>
        <v>1.6801501944189368</v>
      </c>
    </row>
    <row r="53" spans="1:33" x14ac:dyDescent="0.35">
      <c r="A53" s="5" t="s">
        <v>404</v>
      </c>
      <c r="B53" s="6" t="s">
        <v>405</v>
      </c>
      <c r="C53" s="6" t="s">
        <v>303</v>
      </c>
      <c r="D53" t="s">
        <v>35</v>
      </c>
      <c r="E53" s="5">
        <v>1607695</v>
      </c>
      <c r="F53" s="5">
        <v>525284</v>
      </c>
      <c r="G53" s="5">
        <v>32.67</v>
      </c>
      <c r="H53" s="5">
        <v>173</v>
      </c>
      <c r="I53" s="8">
        <v>0.10760748000000001</v>
      </c>
      <c r="J53" s="5">
        <v>25</v>
      </c>
      <c r="K53" s="9">
        <v>43497</v>
      </c>
      <c r="L53" s="5">
        <v>173</v>
      </c>
      <c r="M53" s="5">
        <v>0</v>
      </c>
      <c r="N53" s="5">
        <v>0</v>
      </c>
      <c r="O53" s="5">
        <v>0</v>
      </c>
      <c r="P53" s="5">
        <v>0</v>
      </c>
      <c r="Q53" s="5">
        <f t="shared" si="12"/>
        <v>6920</v>
      </c>
      <c r="R53" s="5">
        <f t="shared" si="13"/>
        <v>0</v>
      </c>
      <c r="S53" s="5">
        <f t="shared" si="14"/>
        <v>0</v>
      </c>
      <c r="T53" s="5">
        <f t="shared" si="15"/>
        <v>0</v>
      </c>
      <c r="U53" s="5">
        <f t="shared" si="16"/>
        <v>0</v>
      </c>
      <c r="V53" s="5">
        <v>5070</v>
      </c>
      <c r="W53" s="5">
        <v>0</v>
      </c>
      <c r="X53" s="5">
        <v>0</v>
      </c>
      <c r="Y53" s="5">
        <v>0</v>
      </c>
      <c r="Z53" s="5">
        <v>0</v>
      </c>
      <c r="AA53" s="5">
        <f t="shared" si="17"/>
        <v>5070</v>
      </c>
      <c r="AB53" s="5">
        <f t="shared" si="18"/>
        <v>20280</v>
      </c>
      <c r="AC53" s="5">
        <f t="shared" si="19"/>
        <v>0</v>
      </c>
      <c r="AD53" s="5">
        <f t="shared" si="20"/>
        <v>0</v>
      </c>
      <c r="AE53" s="5">
        <f t="shared" si="21"/>
        <v>0</v>
      </c>
      <c r="AF53" s="5">
        <f t="shared" si="22"/>
        <v>0</v>
      </c>
      <c r="AG53" s="5">
        <f t="shared" si="11"/>
        <v>0.31535832356261606</v>
      </c>
    </row>
    <row r="54" spans="1:33" x14ac:dyDescent="0.35">
      <c r="A54" s="5" t="s">
        <v>406</v>
      </c>
      <c r="B54" s="6" t="s">
        <v>407</v>
      </c>
      <c r="C54" s="6" t="s">
        <v>303</v>
      </c>
      <c r="D54" t="s">
        <v>35</v>
      </c>
      <c r="E54" s="5">
        <v>1266226</v>
      </c>
      <c r="F54" s="5">
        <v>381646</v>
      </c>
      <c r="G54" s="5">
        <v>30.14</v>
      </c>
      <c r="H54" s="5">
        <v>154</v>
      </c>
      <c r="I54" s="8">
        <v>0.12162125999999999</v>
      </c>
      <c r="J54" s="5">
        <v>25</v>
      </c>
      <c r="K54" s="9">
        <v>43497</v>
      </c>
      <c r="L54" s="5">
        <v>152</v>
      </c>
      <c r="M54" s="5">
        <v>2</v>
      </c>
      <c r="N54" s="5">
        <v>0</v>
      </c>
      <c r="O54" s="5">
        <v>0</v>
      </c>
      <c r="P54" s="5">
        <v>0</v>
      </c>
      <c r="Q54" s="5">
        <f t="shared" si="12"/>
        <v>6080</v>
      </c>
      <c r="R54" s="5">
        <f t="shared" si="13"/>
        <v>80</v>
      </c>
      <c r="S54" s="5">
        <f t="shared" si="14"/>
        <v>0</v>
      </c>
      <c r="T54" s="5">
        <f t="shared" si="15"/>
        <v>0</v>
      </c>
      <c r="U54" s="5">
        <f t="shared" si="16"/>
        <v>0</v>
      </c>
      <c r="V54" s="5">
        <v>4535</v>
      </c>
      <c r="W54" s="5">
        <v>56</v>
      </c>
      <c r="X54" s="5">
        <v>0</v>
      </c>
      <c r="Y54" s="5">
        <v>0</v>
      </c>
      <c r="Z54" s="5">
        <v>0</v>
      </c>
      <c r="AA54" s="5">
        <f t="shared" si="17"/>
        <v>4591</v>
      </c>
      <c r="AB54" s="5">
        <f t="shared" si="18"/>
        <v>18140</v>
      </c>
      <c r="AC54" s="5">
        <f t="shared" si="19"/>
        <v>224</v>
      </c>
      <c r="AD54" s="5">
        <f t="shared" si="20"/>
        <v>0</v>
      </c>
      <c r="AE54" s="5">
        <f t="shared" si="21"/>
        <v>0</v>
      </c>
      <c r="AF54" s="5">
        <f t="shared" si="22"/>
        <v>0</v>
      </c>
      <c r="AG54" s="5">
        <f t="shared" si="11"/>
        <v>0.36257350583545117</v>
      </c>
    </row>
    <row r="55" spans="1:33" x14ac:dyDescent="0.35">
      <c r="A55" s="5" t="s">
        <v>408</v>
      </c>
      <c r="B55" s="6" t="s">
        <v>409</v>
      </c>
      <c r="C55" s="6" t="s">
        <v>303</v>
      </c>
      <c r="D55" t="s">
        <v>35</v>
      </c>
      <c r="E55" s="5">
        <v>420678</v>
      </c>
      <c r="F55" s="5">
        <v>165681</v>
      </c>
      <c r="G55" s="5">
        <v>39.380000000000003</v>
      </c>
      <c r="H55" s="5">
        <v>99</v>
      </c>
      <c r="I55" s="8">
        <v>0.23533438000000001</v>
      </c>
      <c r="J55" s="5">
        <v>25</v>
      </c>
      <c r="K55" s="9">
        <v>43497</v>
      </c>
      <c r="L55" s="5">
        <v>99</v>
      </c>
      <c r="M55" s="5">
        <v>0</v>
      </c>
      <c r="N55" s="5">
        <v>0</v>
      </c>
      <c r="O55" s="5">
        <v>0</v>
      </c>
      <c r="P55" s="5">
        <v>0</v>
      </c>
      <c r="Q55" s="5">
        <f t="shared" si="12"/>
        <v>3960</v>
      </c>
      <c r="R55" s="5">
        <f t="shared" si="13"/>
        <v>0</v>
      </c>
      <c r="S55" s="5">
        <f t="shared" si="14"/>
        <v>0</v>
      </c>
      <c r="T55" s="5">
        <f t="shared" si="15"/>
        <v>0</v>
      </c>
      <c r="U55" s="5">
        <f t="shared" si="16"/>
        <v>0</v>
      </c>
      <c r="V55" s="5">
        <v>2986</v>
      </c>
      <c r="W55" s="5">
        <v>0</v>
      </c>
      <c r="X55" s="5">
        <v>0</v>
      </c>
      <c r="Y55" s="5">
        <v>0</v>
      </c>
      <c r="Z55" s="5">
        <v>0</v>
      </c>
      <c r="AA55" s="5">
        <f t="shared" si="17"/>
        <v>2986</v>
      </c>
      <c r="AB55" s="5">
        <f t="shared" si="18"/>
        <v>11944</v>
      </c>
      <c r="AC55" s="5">
        <f t="shared" si="19"/>
        <v>0</v>
      </c>
      <c r="AD55" s="5">
        <f t="shared" si="20"/>
        <v>0</v>
      </c>
      <c r="AE55" s="5">
        <f t="shared" si="21"/>
        <v>0</v>
      </c>
      <c r="AF55" s="5">
        <f t="shared" si="22"/>
        <v>0</v>
      </c>
      <c r="AG55" s="5">
        <f t="shared" si="11"/>
        <v>0.70980655037819895</v>
      </c>
    </row>
    <row r="56" spans="1:33" x14ac:dyDescent="0.35">
      <c r="A56" s="5" t="s">
        <v>410</v>
      </c>
      <c r="B56" s="6" t="s">
        <v>411</v>
      </c>
      <c r="C56" s="6" t="s">
        <v>303</v>
      </c>
      <c r="D56" t="s">
        <v>35</v>
      </c>
      <c r="E56" s="5">
        <v>1388926</v>
      </c>
      <c r="F56" s="5">
        <v>652526</v>
      </c>
      <c r="G56" s="5">
        <v>46.98</v>
      </c>
      <c r="H56" s="5">
        <v>996</v>
      </c>
      <c r="I56" s="8">
        <v>0.71710085999999995</v>
      </c>
      <c r="J56" s="5">
        <v>25</v>
      </c>
      <c r="K56" s="9">
        <v>43497</v>
      </c>
      <c r="L56" s="5">
        <v>988</v>
      </c>
      <c r="M56" s="5">
        <v>8</v>
      </c>
      <c r="N56" s="5">
        <v>0</v>
      </c>
      <c r="O56" s="5">
        <v>0</v>
      </c>
      <c r="P56" s="5">
        <v>0</v>
      </c>
      <c r="Q56" s="5">
        <f t="shared" si="12"/>
        <v>39520</v>
      </c>
      <c r="R56" s="5">
        <f t="shared" si="13"/>
        <v>320</v>
      </c>
      <c r="S56" s="5">
        <f t="shared" si="14"/>
        <v>0</v>
      </c>
      <c r="T56" s="5">
        <f t="shared" si="15"/>
        <v>0</v>
      </c>
      <c r="U56" s="5">
        <f t="shared" si="16"/>
        <v>0</v>
      </c>
      <c r="V56" s="5">
        <v>29236</v>
      </c>
      <c r="W56" s="5">
        <v>259</v>
      </c>
      <c r="X56" s="5">
        <v>0</v>
      </c>
      <c r="Y56" s="5">
        <v>0</v>
      </c>
      <c r="Z56" s="5">
        <v>0</v>
      </c>
      <c r="AA56" s="5">
        <f t="shared" si="17"/>
        <v>29495</v>
      </c>
      <c r="AB56" s="5">
        <f t="shared" si="18"/>
        <v>116944</v>
      </c>
      <c r="AC56" s="5">
        <f t="shared" si="19"/>
        <v>1036</v>
      </c>
      <c r="AD56" s="5">
        <f t="shared" si="20"/>
        <v>0</v>
      </c>
      <c r="AE56" s="5">
        <f t="shared" si="21"/>
        <v>0</v>
      </c>
      <c r="AF56" s="5">
        <f t="shared" si="22"/>
        <v>0</v>
      </c>
      <c r="AG56" s="5">
        <f t="shared" si="11"/>
        <v>2.12358325785535</v>
      </c>
    </row>
    <row r="57" spans="1:33" x14ac:dyDescent="0.35">
      <c r="A57" s="5" t="s">
        <v>412</v>
      </c>
      <c r="B57" s="6" t="s">
        <v>413</v>
      </c>
      <c r="C57" s="6" t="s">
        <v>303</v>
      </c>
      <c r="D57" t="s">
        <v>35</v>
      </c>
      <c r="E57" s="5">
        <v>1180920</v>
      </c>
      <c r="F57" s="5">
        <v>569921</v>
      </c>
      <c r="G57" s="5">
        <v>48.26</v>
      </c>
      <c r="H57" s="5">
        <v>602</v>
      </c>
      <c r="I57" s="8">
        <v>0.50977205999999997</v>
      </c>
      <c r="J57" s="5">
        <v>25</v>
      </c>
      <c r="K57" s="9">
        <v>43497</v>
      </c>
      <c r="L57" s="5">
        <v>599</v>
      </c>
      <c r="M57" s="5">
        <v>3</v>
      </c>
      <c r="N57" s="5">
        <v>0</v>
      </c>
      <c r="O57" s="5">
        <v>0</v>
      </c>
      <c r="P57" s="5">
        <v>0</v>
      </c>
      <c r="Q57" s="5">
        <f t="shared" si="12"/>
        <v>23960</v>
      </c>
      <c r="R57" s="5">
        <f t="shared" si="13"/>
        <v>120</v>
      </c>
      <c r="S57" s="5">
        <f t="shared" si="14"/>
        <v>0</v>
      </c>
      <c r="T57" s="5">
        <f t="shared" si="15"/>
        <v>0</v>
      </c>
      <c r="U57" s="5">
        <f t="shared" si="16"/>
        <v>0</v>
      </c>
      <c r="V57" s="5">
        <v>17326</v>
      </c>
      <c r="W57" s="5">
        <v>84</v>
      </c>
      <c r="X57" s="5">
        <v>0</v>
      </c>
      <c r="Y57" s="5">
        <v>0</v>
      </c>
      <c r="Z57" s="5">
        <v>0</v>
      </c>
      <c r="AA57" s="5">
        <f t="shared" si="17"/>
        <v>17410</v>
      </c>
      <c r="AB57" s="5">
        <f t="shared" si="18"/>
        <v>69304</v>
      </c>
      <c r="AC57" s="5">
        <f t="shared" si="19"/>
        <v>336</v>
      </c>
      <c r="AD57" s="5">
        <f t="shared" si="20"/>
        <v>0</v>
      </c>
      <c r="AE57" s="5">
        <f t="shared" si="21"/>
        <v>0</v>
      </c>
      <c r="AF57" s="5">
        <f t="shared" si="22"/>
        <v>0</v>
      </c>
      <c r="AG57" s="5">
        <f t="shared" si="11"/>
        <v>1.4742742946177556</v>
      </c>
    </row>
    <row r="58" spans="1:33" x14ac:dyDescent="0.35">
      <c r="A58" s="5" t="s">
        <v>414</v>
      </c>
      <c r="B58" s="6" t="s">
        <v>415</v>
      </c>
      <c r="C58" s="6" t="s">
        <v>303</v>
      </c>
      <c r="D58" t="s">
        <v>35</v>
      </c>
      <c r="E58" s="5">
        <v>1009131</v>
      </c>
      <c r="F58" s="5">
        <v>343546</v>
      </c>
      <c r="G58" s="5">
        <v>34.04</v>
      </c>
      <c r="H58" s="5">
        <v>88</v>
      </c>
      <c r="I58" s="8">
        <v>8.7203740000000002E-2</v>
      </c>
      <c r="J58" s="5">
        <v>25</v>
      </c>
      <c r="K58" s="9">
        <v>43497</v>
      </c>
      <c r="L58" s="5">
        <v>88</v>
      </c>
      <c r="M58" s="5">
        <v>0</v>
      </c>
      <c r="N58" s="5">
        <v>0</v>
      </c>
      <c r="O58" s="5">
        <v>0</v>
      </c>
      <c r="P58" s="5">
        <v>0</v>
      </c>
      <c r="Q58" s="5">
        <f t="shared" si="12"/>
        <v>3520</v>
      </c>
      <c r="R58" s="5">
        <f t="shared" si="13"/>
        <v>0</v>
      </c>
      <c r="S58" s="5">
        <f t="shared" si="14"/>
        <v>0</v>
      </c>
      <c r="T58" s="5">
        <f t="shared" si="15"/>
        <v>0</v>
      </c>
      <c r="U58" s="5">
        <f t="shared" si="16"/>
        <v>0</v>
      </c>
      <c r="V58" s="5">
        <v>2545</v>
      </c>
      <c r="W58" s="5">
        <v>0</v>
      </c>
      <c r="X58" s="5">
        <v>0</v>
      </c>
      <c r="Y58" s="5">
        <v>0</v>
      </c>
      <c r="Z58" s="5">
        <v>0</v>
      </c>
      <c r="AA58" s="5">
        <f t="shared" si="17"/>
        <v>2545</v>
      </c>
      <c r="AB58" s="5">
        <f t="shared" si="18"/>
        <v>10180</v>
      </c>
      <c r="AC58" s="5">
        <f t="shared" si="19"/>
        <v>0</v>
      </c>
      <c r="AD58" s="5">
        <f t="shared" si="20"/>
        <v>0</v>
      </c>
      <c r="AE58" s="5">
        <f t="shared" si="21"/>
        <v>0</v>
      </c>
      <c r="AF58" s="5">
        <f t="shared" si="22"/>
        <v>0</v>
      </c>
      <c r="AG58" s="5">
        <f t="shared" si="11"/>
        <v>0.25219718748110997</v>
      </c>
    </row>
    <row r="59" spans="1:33" x14ac:dyDescent="0.35">
      <c r="A59" s="5" t="s">
        <v>416</v>
      </c>
      <c r="B59" s="6" t="s">
        <v>417</v>
      </c>
      <c r="C59" s="6" t="s">
        <v>303</v>
      </c>
      <c r="D59" t="s">
        <v>35</v>
      </c>
      <c r="E59" s="5">
        <v>291490</v>
      </c>
      <c r="F59" s="5">
        <v>133769</v>
      </c>
      <c r="G59" s="5">
        <v>45.89</v>
      </c>
      <c r="H59" s="5">
        <v>458</v>
      </c>
      <c r="I59" s="8">
        <v>1.5712374</v>
      </c>
      <c r="J59" s="5">
        <v>25</v>
      </c>
      <c r="K59" s="9">
        <v>43497</v>
      </c>
      <c r="L59" s="5">
        <v>454</v>
      </c>
      <c r="M59" s="5">
        <v>3</v>
      </c>
      <c r="N59" s="5">
        <v>1</v>
      </c>
      <c r="O59" s="5">
        <v>0</v>
      </c>
      <c r="P59" s="5">
        <v>0</v>
      </c>
      <c r="Q59" s="5">
        <f t="shared" si="12"/>
        <v>18160</v>
      </c>
      <c r="R59" s="5">
        <f t="shared" si="13"/>
        <v>120</v>
      </c>
      <c r="S59" s="5">
        <f t="shared" si="14"/>
        <v>40</v>
      </c>
      <c r="T59" s="5">
        <f t="shared" si="15"/>
        <v>0</v>
      </c>
      <c r="U59" s="5">
        <f t="shared" si="16"/>
        <v>0</v>
      </c>
      <c r="V59" s="5">
        <v>13811</v>
      </c>
      <c r="W59" s="5">
        <v>83</v>
      </c>
      <c r="X59" s="5">
        <v>28</v>
      </c>
      <c r="Y59" s="5">
        <v>0</v>
      </c>
      <c r="Z59" s="5">
        <v>0</v>
      </c>
      <c r="AA59" s="5">
        <f t="shared" si="17"/>
        <v>13922</v>
      </c>
      <c r="AB59" s="5">
        <f t="shared" si="18"/>
        <v>55244</v>
      </c>
      <c r="AC59" s="5">
        <f t="shared" si="19"/>
        <v>332</v>
      </c>
      <c r="AD59" s="5">
        <f t="shared" si="20"/>
        <v>112</v>
      </c>
      <c r="AE59" s="5">
        <f t="shared" si="21"/>
        <v>0</v>
      </c>
      <c r="AF59" s="5">
        <f t="shared" si="22"/>
        <v>0</v>
      </c>
      <c r="AG59" s="5">
        <f t="shared" si="11"/>
        <v>4.7761501252187042</v>
      </c>
    </row>
    <row r="60" spans="1:33" x14ac:dyDescent="0.35">
      <c r="A60" s="5" t="s">
        <v>418</v>
      </c>
      <c r="B60" s="6" t="s">
        <v>419</v>
      </c>
      <c r="C60" s="6" t="s">
        <v>303</v>
      </c>
      <c r="D60" t="s">
        <v>35</v>
      </c>
      <c r="E60" s="5">
        <v>645547</v>
      </c>
      <c r="F60" s="5">
        <v>379857</v>
      </c>
      <c r="G60" s="5">
        <v>58.84</v>
      </c>
      <c r="H60" s="5">
        <v>2096</v>
      </c>
      <c r="I60" s="8">
        <v>3.2468588</v>
      </c>
      <c r="J60" s="5">
        <v>25</v>
      </c>
      <c r="K60" s="9">
        <v>43497</v>
      </c>
      <c r="L60" s="5">
        <v>2047</v>
      </c>
      <c r="M60" s="5">
        <v>45</v>
      </c>
      <c r="N60" s="5">
        <v>4</v>
      </c>
      <c r="O60" s="5">
        <v>0</v>
      </c>
      <c r="P60" s="5">
        <v>0</v>
      </c>
      <c r="Q60" s="5">
        <f t="shared" si="12"/>
        <v>81880</v>
      </c>
      <c r="R60" s="5">
        <f t="shared" si="13"/>
        <v>1800</v>
      </c>
      <c r="S60" s="5">
        <f t="shared" si="14"/>
        <v>160</v>
      </c>
      <c r="T60" s="5">
        <f t="shared" si="15"/>
        <v>0</v>
      </c>
      <c r="U60" s="5">
        <f t="shared" si="16"/>
        <v>0</v>
      </c>
      <c r="V60" s="5">
        <v>61286</v>
      </c>
      <c r="W60" s="5">
        <v>1446</v>
      </c>
      <c r="X60" s="5">
        <v>160</v>
      </c>
      <c r="Y60" s="5">
        <v>0</v>
      </c>
      <c r="Z60" s="5">
        <v>0</v>
      </c>
      <c r="AA60" s="5">
        <f t="shared" si="17"/>
        <v>62892</v>
      </c>
      <c r="AB60" s="5">
        <f t="shared" si="18"/>
        <v>245144</v>
      </c>
      <c r="AC60" s="5">
        <f t="shared" si="19"/>
        <v>5784</v>
      </c>
      <c r="AD60" s="5">
        <f t="shared" si="20"/>
        <v>640</v>
      </c>
      <c r="AE60" s="5">
        <f t="shared" si="21"/>
        <v>0</v>
      </c>
      <c r="AF60" s="5">
        <f t="shared" si="22"/>
        <v>0</v>
      </c>
      <c r="AG60" s="5">
        <f t="shared" si="11"/>
        <v>9.7424354849453252</v>
      </c>
    </row>
    <row r="61" spans="1:33" x14ac:dyDescent="0.35">
      <c r="A61" s="5" t="s">
        <v>420</v>
      </c>
      <c r="B61" s="6" t="s">
        <v>421</v>
      </c>
      <c r="C61" s="6" t="s">
        <v>303</v>
      </c>
      <c r="D61" t="s">
        <v>35</v>
      </c>
      <c r="E61" s="5">
        <v>529171</v>
      </c>
      <c r="F61" s="5">
        <v>229070</v>
      </c>
      <c r="G61" s="5">
        <v>43.29</v>
      </c>
      <c r="H61" s="5">
        <v>774</v>
      </c>
      <c r="I61" s="8">
        <v>1.4626652</v>
      </c>
      <c r="J61" s="5">
        <v>25</v>
      </c>
      <c r="K61" s="9">
        <v>43497</v>
      </c>
      <c r="L61" s="5">
        <v>755</v>
      </c>
      <c r="M61" s="5">
        <v>18</v>
      </c>
      <c r="N61" s="5">
        <v>1</v>
      </c>
      <c r="O61" s="5">
        <v>0</v>
      </c>
      <c r="P61" s="5">
        <v>0</v>
      </c>
      <c r="Q61" s="5">
        <f t="shared" si="12"/>
        <v>30200</v>
      </c>
      <c r="R61" s="5">
        <f t="shared" si="13"/>
        <v>720</v>
      </c>
      <c r="S61" s="5">
        <f t="shared" si="14"/>
        <v>40</v>
      </c>
      <c r="T61" s="5">
        <f t="shared" si="15"/>
        <v>0</v>
      </c>
      <c r="U61" s="5">
        <f t="shared" si="16"/>
        <v>0</v>
      </c>
      <c r="V61" s="5">
        <v>22813</v>
      </c>
      <c r="W61" s="5">
        <v>625</v>
      </c>
      <c r="X61" s="5">
        <v>29</v>
      </c>
      <c r="Y61" s="5">
        <v>0</v>
      </c>
      <c r="Z61" s="5">
        <v>0</v>
      </c>
      <c r="AA61" s="5">
        <f t="shared" si="17"/>
        <v>23467</v>
      </c>
      <c r="AB61" s="5">
        <f t="shared" si="18"/>
        <v>91252</v>
      </c>
      <c r="AC61" s="5">
        <f t="shared" si="19"/>
        <v>2500</v>
      </c>
      <c r="AD61" s="5">
        <f t="shared" si="20"/>
        <v>116</v>
      </c>
      <c r="AE61" s="5">
        <f t="shared" si="21"/>
        <v>0</v>
      </c>
      <c r="AF61" s="5">
        <f t="shared" si="22"/>
        <v>0</v>
      </c>
      <c r="AG61" s="5">
        <f t="shared" si="11"/>
        <v>4.4346723459902373</v>
      </c>
    </row>
    <row r="62" spans="1:33" x14ac:dyDescent="0.35">
      <c r="A62" s="5" t="s">
        <v>422</v>
      </c>
      <c r="B62" s="6" t="s">
        <v>423</v>
      </c>
      <c r="C62" s="6" t="s">
        <v>303</v>
      </c>
      <c r="D62" t="s">
        <v>35</v>
      </c>
      <c r="E62" s="5">
        <v>1553159</v>
      </c>
      <c r="F62" s="5">
        <v>558810</v>
      </c>
      <c r="G62" s="5">
        <v>35.979999999999997</v>
      </c>
      <c r="H62" s="5">
        <v>222</v>
      </c>
      <c r="I62" s="8">
        <v>0.14293449999999999</v>
      </c>
      <c r="J62" s="5">
        <v>25</v>
      </c>
      <c r="K62" s="9">
        <v>43497</v>
      </c>
      <c r="L62" s="5">
        <v>221</v>
      </c>
      <c r="M62" s="5">
        <v>1</v>
      </c>
      <c r="N62" s="5">
        <v>0</v>
      </c>
      <c r="O62" s="5">
        <v>0</v>
      </c>
      <c r="P62" s="5">
        <v>0</v>
      </c>
      <c r="Q62" s="5">
        <f t="shared" si="12"/>
        <v>8840</v>
      </c>
      <c r="R62" s="5">
        <f t="shared" si="13"/>
        <v>40</v>
      </c>
      <c r="S62" s="5">
        <f t="shared" si="14"/>
        <v>0</v>
      </c>
      <c r="T62" s="5">
        <f t="shared" si="15"/>
        <v>0</v>
      </c>
      <c r="U62" s="5">
        <f t="shared" si="16"/>
        <v>0</v>
      </c>
      <c r="V62" s="5">
        <v>6520</v>
      </c>
      <c r="W62" s="5">
        <v>29</v>
      </c>
      <c r="X62" s="5">
        <v>0</v>
      </c>
      <c r="Y62" s="5">
        <v>0</v>
      </c>
      <c r="Z62" s="5">
        <v>0</v>
      </c>
      <c r="AA62" s="5">
        <f t="shared" si="17"/>
        <v>6549</v>
      </c>
      <c r="AB62" s="5">
        <f t="shared" si="18"/>
        <v>26080</v>
      </c>
      <c r="AC62" s="5">
        <f t="shared" si="19"/>
        <v>116</v>
      </c>
      <c r="AD62" s="5">
        <f t="shared" si="20"/>
        <v>0</v>
      </c>
      <c r="AE62" s="5">
        <f t="shared" si="21"/>
        <v>0</v>
      </c>
      <c r="AF62" s="5">
        <f t="shared" si="22"/>
        <v>0</v>
      </c>
      <c r="AG62" s="5">
        <f t="shared" si="11"/>
        <v>0.42165676534083119</v>
      </c>
    </row>
    <row r="63" spans="1:33" x14ac:dyDescent="0.35">
      <c r="A63" s="5" t="s">
        <v>424</v>
      </c>
      <c r="B63" s="6" t="s">
        <v>425</v>
      </c>
      <c r="C63" s="6" t="s">
        <v>303</v>
      </c>
      <c r="D63" t="s">
        <v>35</v>
      </c>
      <c r="E63" s="5">
        <v>842471</v>
      </c>
      <c r="F63" s="5">
        <v>446698</v>
      </c>
      <c r="G63" s="5">
        <v>53.02</v>
      </c>
      <c r="H63" s="5">
        <v>3275</v>
      </c>
      <c r="I63" s="8">
        <v>3.8873742</v>
      </c>
      <c r="J63" s="5">
        <v>25</v>
      </c>
      <c r="K63" s="9">
        <v>43497</v>
      </c>
      <c r="L63" s="5">
        <v>3201</v>
      </c>
      <c r="M63" s="5">
        <v>72</v>
      </c>
      <c r="N63" s="5">
        <v>2</v>
      </c>
      <c r="O63" s="5">
        <v>0</v>
      </c>
      <c r="P63" s="5">
        <v>0</v>
      </c>
      <c r="Q63" s="5">
        <f t="shared" si="12"/>
        <v>128039.99999999999</v>
      </c>
      <c r="R63" s="5">
        <f t="shared" si="13"/>
        <v>2880</v>
      </c>
      <c r="S63" s="5">
        <f t="shared" si="14"/>
        <v>80</v>
      </c>
      <c r="T63" s="5">
        <f t="shared" si="15"/>
        <v>0</v>
      </c>
      <c r="U63" s="5">
        <f t="shared" si="16"/>
        <v>0</v>
      </c>
      <c r="V63" s="5">
        <v>97575</v>
      </c>
      <c r="W63" s="5">
        <v>2289</v>
      </c>
      <c r="X63" s="5">
        <v>56</v>
      </c>
      <c r="Y63" s="5">
        <v>0</v>
      </c>
      <c r="Z63" s="5">
        <v>0</v>
      </c>
      <c r="AA63" s="5">
        <f t="shared" si="17"/>
        <v>99920</v>
      </c>
      <c r="AB63" s="5">
        <f t="shared" si="18"/>
        <v>390300</v>
      </c>
      <c r="AC63" s="5">
        <f t="shared" si="19"/>
        <v>9156</v>
      </c>
      <c r="AD63" s="5">
        <f t="shared" si="20"/>
        <v>224</v>
      </c>
      <c r="AE63" s="5">
        <f t="shared" si="21"/>
        <v>0</v>
      </c>
      <c r="AF63" s="5">
        <f t="shared" si="22"/>
        <v>0</v>
      </c>
      <c r="AG63" s="5">
        <f t="shared" si="11"/>
        <v>11.860348902217405</v>
      </c>
    </row>
    <row r="64" spans="1:33" x14ac:dyDescent="0.35">
      <c r="A64" s="5" t="s">
        <v>426</v>
      </c>
      <c r="B64" s="6" t="s">
        <v>427</v>
      </c>
      <c r="C64" s="6" t="s">
        <v>303</v>
      </c>
      <c r="D64" t="s">
        <v>35</v>
      </c>
      <c r="E64" s="5">
        <v>198883</v>
      </c>
      <c r="F64" s="5">
        <v>118143</v>
      </c>
      <c r="G64" s="5">
        <v>59.4</v>
      </c>
      <c r="H64" s="5">
        <v>795</v>
      </c>
      <c r="I64" s="8">
        <v>3.997325</v>
      </c>
      <c r="J64" s="5">
        <v>25</v>
      </c>
      <c r="K64" s="9">
        <v>43497</v>
      </c>
      <c r="L64" s="5">
        <v>779</v>
      </c>
      <c r="M64" s="5">
        <v>16</v>
      </c>
      <c r="N64" s="5">
        <v>0</v>
      </c>
      <c r="O64" s="5">
        <v>0</v>
      </c>
      <c r="P64" s="5">
        <v>0</v>
      </c>
      <c r="Q64" s="5">
        <f t="shared" si="12"/>
        <v>31160</v>
      </c>
      <c r="R64" s="5">
        <f t="shared" si="13"/>
        <v>640</v>
      </c>
      <c r="S64" s="5">
        <f t="shared" si="14"/>
        <v>0</v>
      </c>
      <c r="T64" s="5">
        <f t="shared" si="15"/>
        <v>0</v>
      </c>
      <c r="U64" s="5">
        <f t="shared" si="16"/>
        <v>0</v>
      </c>
      <c r="V64" s="5">
        <v>23209</v>
      </c>
      <c r="W64" s="5">
        <v>534</v>
      </c>
      <c r="X64" s="5">
        <v>0</v>
      </c>
      <c r="Y64" s="5">
        <v>0</v>
      </c>
      <c r="Z64" s="5">
        <v>0</v>
      </c>
      <c r="AA64" s="5">
        <f t="shared" si="17"/>
        <v>23743</v>
      </c>
      <c r="AB64" s="5">
        <f t="shared" si="18"/>
        <v>92836</v>
      </c>
      <c r="AC64" s="5">
        <f t="shared" si="19"/>
        <v>2136</v>
      </c>
      <c r="AD64" s="5">
        <f t="shared" si="20"/>
        <v>0</v>
      </c>
      <c r="AE64" s="5">
        <f t="shared" si="21"/>
        <v>0</v>
      </c>
      <c r="AF64" s="5">
        <f t="shared" si="22"/>
        <v>0</v>
      </c>
      <c r="AG64" s="5">
        <f t="shared" si="11"/>
        <v>11.938174705731511</v>
      </c>
    </row>
    <row r="65" spans="1:33" x14ac:dyDescent="0.35">
      <c r="A65" s="5" t="s">
        <v>428</v>
      </c>
      <c r="B65" s="6" t="s">
        <v>429</v>
      </c>
      <c r="C65" s="6" t="s">
        <v>303</v>
      </c>
      <c r="D65" t="s">
        <v>35</v>
      </c>
      <c r="E65" s="5">
        <v>2954373</v>
      </c>
      <c r="F65" s="5">
        <v>1481336</v>
      </c>
      <c r="G65" s="5">
        <v>50.14</v>
      </c>
      <c r="H65" s="5">
        <v>1778</v>
      </c>
      <c r="I65" s="8">
        <v>0.60181969999999996</v>
      </c>
      <c r="J65" s="5">
        <v>25</v>
      </c>
      <c r="K65" s="9">
        <v>43497</v>
      </c>
      <c r="L65" s="5">
        <v>1764</v>
      </c>
      <c r="M65" s="5">
        <v>14</v>
      </c>
      <c r="N65" s="5">
        <v>0</v>
      </c>
      <c r="O65" s="5">
        <v>0</v>
      </c>
      <c r="P65" s="5">
        <v>0</v>
      </c>
      <c r="Q65" s="5">
        <f t="shared" si="12"/>
        <v>70560</v>
      </c>
      <c r="R65" s="5">
        <f t="shared" si="13"/>
        <v>560</v>
      </c>
      <c r="S65" s="5">
        <f t="shared" si="14"/>
        <v>0</v>
      </c>
      <c r="T65" s="5">
        <f t="shared" si="15"/>
        <v>0</v>
      </c>
      <c r="U65" s="5">
        <f t="shared" si="16"/>
        <v>0</v>
      </c>
      <c r="V65" s="5">
        <v>51837</v>
      </c>
      <c r="W65" s="5">
        <v>446</v>
      </c>
      <c r="X65" s="5">
        <v>0</v>
      </c>
      <c r="Y65" s="5">
        <v>0</v>
      </c>
      <c r="Z65" s="5">
        <v>0</v>
      </c>
      <c r="AA65" s="5">
        <f t="shared" si="17"/>
        <v>52283</v>
      </c>
      <c r="AB65" s="5">
        <f t="shared" si="18"/>
        <v>207348</v>
      </c>
      <c r="AC65" s="5">
        <f t="shared" si="19"/>
        <v>1784</v>
      </c>
      <c r="AD65" s="5">
        <f t="shared" si="20"/>
        <v>0</v>
      </c>
      <c r="AE65" s="5">
        <f t="shared" si="21"/>
        <v>0</v>
      </c>
      <c r="AF65" s="5">
        <f t="shared" si="22"/>
        <v>0</v>
      </c>
      <c r="AG65" s="5">
        <f t="shared" si="11"/>
        <v>1.7696817565012948</v>
      </c>
    </row>
    <row r="66" spans="1:33" x14ac:dyDescent="0.35">
      <c r="A66" s="5" t="s">
        <v>430</v>
      </c>
      <c r="B66" s="6" t="s">
        <v>431</v>
      </c>
      <c r="C66" s="6" t="s">
        <v>303</v>
      </c>
      <c r="D66" t="s">
        <v>35</v>
      </c>
      <c r="E66" s="5">
        <v>1688885</v>
      </c>
      <c r="F66" s="5">
        <v>772232</v>
      </c>
      <c r="G66" s="5">
        <v>45.72</v>
      </c>
      <c r="H66" s="5">
        <v>896</v>
      </c>
      <c r="I66" s="8">
        <v>0.53052752999999997</v>
      </c>
      <c r="J66" s="5">
        <v>25</v>
      </c>
      <c r="K66" s="9">
        <v>43497</v>
      </c>
      <c r="L66" s="5">
        <v>889</v>
      </c>
      <c r="M66" s="5">
        <v>7</v>
      </c>
      <c r="N66" s="5">
        <v>0</v>
      </c>
      <c r="O66" s="5">
        <v>0</v>
      </c>
      <c r="P66" s="5">
        <v>0</v>
      </c>
      <c r="Q66" s="5">
        <f t="shared" ref="Q66:Q97" si="23">(L66/$J66)*1000</f>
        <v>35560</v>
      </c>
      <c r="R66" s="5">
        <f t="shared" ref="R66:R97" si="24">(M66/$J66)*1000</f>
        <v>280</v>
      </c>
      <c r="S66" s="5">
        <f t="shared" ref="S66:S97" si="25">(N66/$J66)*1000</f>
        <v>0</v>
      </c>
      <c r="T66" s="5">
        <f t="shared" ref="T66:T97" si="26">(O66/$J66)*1000</f>
        <v>0</v>
      </c>
      <c r="U66" s="5">
        <f t="shared" ref="U66:U97" si="27">(P66/$J66)*1000</f>
        <v>0</v>
      </c>
      <c r="V66" s="5">
        <v>25873</v>
      </c>
      <c r="W66" s="5">
        <v>213</v>
      </c>
      <c r="X66" s="5">
        <v>0</v>
      </c>
      <c r="Y66" s="5">
        <v>0</v>
      </c>
      <c r="Z66" s="5">
        <v>0</v>
      </c>
      <c r="AA66" s="5">
        <f t="shared" ref="AA66:AA97" si="28">SUM(V66:Z66)</f>
        <v>26086</v>
      </c>
      <c r="AB66" s="5">
        <f t="shared" ref="AB66:AB97" si="29">(V66*100)/$J66</f>
        <v>103492</v>
      </c>
      <c r="AC66" s="5">
        <f t="shared" ref="AC66:AC97" si="30">(W66*100)/$J66</f>
        <v>852</v>
      </c>
      <c r="AD66" s="5">
        <f t="shared" ref="AD66:AD97" si="31">(X66*100)/$J66</f>
        <v>0</v>
      </c>
      <c r="AE66" s="5">
        <f t="shared" ref="AE66:AE97" si="32">(Y66*100)/$J66</f>
        <v>0</v>
      </c>
      <c r="AF66" s="5">
        <f t="shared" ref="AF66:AF97" si="33">(Z66*100)/$J66</f>
        <v>0</v>
      </c>
      <c r="AG66" s="5">
        <f t="shared" si="11"/>
        <v>1.5445693460478362</v>
      </c>
    </row>
    <row r="67" spans="1:33" x14ac:dyDescent="0.35">
      <c r="A67" s="5" t="s">
        <v>432</v>
      </c>
      <c r="B67" s="6" t="s">
        <v>433</v>
      </c>
      <c r="C67" s="6" t="s">
        <v>303</v>
      </c>
      <c r="D67" t="s">
        <v>35</v>
      </c>
      <c r="E67" s="5">
        <v>395528</v>
      </c>
      <c r="F67" s="5">
        <v>136759</v>
      </c>
      <c r="G67" s="5">
        <v>34.58</v>
      </c>
      <c r="H67" s="5">
        <v>93</v>
      </c>
      <c r="I67" s="8">
        <v>0.23512875</v>
      </c>
      <c r="J67" s="5">
        <v>25</v>
      </c>
      <c r="K67" s="9">
        <v>43497</v>
      </c>
      <c r="L67" s="5">
        <v>93</v>
      </c>
      <c r="M67" s="5">
        <v>0</v>
      </c>
      <c r="N67" s="5">
        <v>0</v>
      </c>
      <c r="O67" s="5">
        <v>0</v>
      </c>
      <c r="P67" s="5">
        <v>0</v>
      </c>
      <c r="Q67" s="5">
        <f t="shared" si="23"/>
        <v>3720</v>
      </c>
      <c r="R67" s="5">
        <f t="shared" si="24"/>
        <v>0</v>
      </c>
      <c r="S67" s="5">
        <f t="shared" si="25"/>
        <v>0</v>
      </c>
      <c r="T67" s="5">
        <f t="shared" si="26"/>
        <v>0</v>
      </c>
      <c r="U67" s="5">
        <f t="shared" si="27"/>
        <v>0</v>
      </c>
      <c r="V67" s="5">
        <v>2830</v>
      </c>
      <c r="W67" s="5">
        <v>0</v>
      </c>
      <c r="X67" s="5">
        <v>0</v>
      </c>
      <c r="Y67" s="5">
        <v>0</v>
      </c>
      <c r="Z67" s="5">
        <v>0</v>
      </c>
      <c r="AA67" s="5">
        <f t="shared" si="28"/>
        <v>2830</v>
      </c>
      <c r="AB67" s="5">
        <f t="shared" si="29"/>
        <v>11320</v>
      </c>
      <c r="AC67" s="5">
        <f t="shared" si="30"/>
        <v>0</v>
      </c>
      <c r="AD67" s="5">
        <f t="shared" si="31"/>
        <v>0</v>
      </c>
      <c r="AE67" s="5">
        <f t="shared" si="32"/>
        <v>0</v>
      </c>
      <c r="AF67" s="5">
        <f t="shared" si="33"/>
        <v>0</v>
      </c>
      <c r="AG67" s="5">
        <f t="shared" ref="AG67:AG130" si="34">(AA67*100)/E67</f>
        <v>0.71549928197245205</v>
      </c>
    </row>
    <row r="68" spans="1:33" x14ac:dyDescent="0.35">
      <c r="A68" s="5" t="s">
        <v>434</v>
      </c>
      <c r="B68" s="6" t="s">
        <v>435</v>
      </c>
      <c r="C68" s="6" t="s">
        <v>303</v>
      </c>
      <c r="D68" t="s">
        <v>35</v>
      </c>
      <c r="E68" s="5">
        <v>373687</v>
      </c>
      <c r="F68" s="5">
        <v>232575</v>
      </c>
      <c r="G68" s="5">
        <v>62.24</v>
      </c>
      <c r="H68" s="5">
        <v>1675</v>
      </c>
      <c r="I68" s="8">
        <v>4.482361</v>
      </c>
      <c r="J68" s="5">
        <v>25</v>
      </c>
      <c r="K68" s="9">
        <v>43497</v>
      </c>
      <c r="L68" s="5">
        <v>1662</v>
      </c>
      <c r="M68" s="5">
        <v>13</v>
      </c>
      <c r="N68" s="5">
        <v>0</v>
      </c>
      <c r="O68" s="5">
        <v>0</v>
      </c>
      <c r="P68" s="5">
        <v>0</v>
      </c>
      <c r="Q68" s="5">
        <f t="shared" si="23"/>
        <v>66480</v>
      </c>
      <c r="R68" s="5">
        <f t="shared" si="24"/>
        <v>520</v>
      </c>
      <c r="S68" s="5">
        <f t="shared" si="25"/>
        <v>0</v>
      </c>
      <c r="T68" s="5">
        <f t="shared" si="26"/>
        <v>0</v>
      </c>
      <c r="U68" s="5">
        <f t="shared" si="27"/>
        <v>0</v>
      </c>
      <c r="V68" s="5">
        <v>49542</v>
      </c>
      <c r="W68" s="5">
        <v>396</v>
      </c>
      <c r="X68" s="5">
        <v>0</v>
      </c>
      <c r="Y68" s="5">
        <v>0</v>
      </c>
      <c r="Z68" s="5">
        <v>0</v>
      </c>
      <c r="AA68" s="5">
        <f t="shared" si="28"/>
        <v>49938</v>
      </c>
      <c r="AB68" s="5">
        <f t="shared" si="29"/>
        <v>198168</v>
      </c>
      <c r="AC68" s="5">
        <f t="shared" si="30"/>
        <v>1584</v>
      </c>
      <c r="AD68" s="5">
        <f t="shared" si="31"/>
        <v>0</v>
      </c>
      <c r="AE68" s="5">
        <f t="shared" si="32"/>
        <v>0</v>
      </c>
      <c r="AF68" s="5">
        <f t="shared" si="33"/>
        <v>0</v>
      </c>
      <c r="AG68" s="5">
        <f t="shared" si="34"/>
        <v>13.363590384466145</v>
      </c>
    </row>
    <row r="69" spans="1:33" x14ac:dyDescent="0.35">
      <c r="A69" s="5" t="s">
        <v>436</v>
      </c>
      <c r="B69" s="6" t="s">
        <v>437</v>
      </c>
      <c r="C69" s="6" t="s">
        <v>303</v>
      </c>
      <c r="D69" t="s">
        <v>35</v>
      </c>
      <c r="E69" s="5">
        <v>1235315</v>
      </c>
      <c r="F69" s="5">
        <v>385283</v>
      </c>
      <c r="G69" s="5">
        <v>31.19</v>
      </c>
      <c r="H69" s="5">
        <v>101</v>
      </c>
      <c r="I69" s="8">
        <v>8.1760526E-2</v>
      </c>
      <c r="J69" s="5">
        <v>25</v>
      </c>
      <c r="K69" s="9">
        <v>43497</v>
      </c>
      <c r="L69" s="5">
        <v>100</v>
      </c>
      <c r="M69" s="5">
        <v>1</v>
      </c>
      <c r="N69" s="5">
        <v>0</v>
      </c>
      <c r="O69" s="5">
        <v>0</v>
      </c>
      <c r="P69" s="5">
        <v>0</v>
      </c>
      <c r="Q69" s="5">
        <f t="shared" si="23"/>
        <v>4000</v>
      </c>
      <c r="R69" s="5">
        <f t="shared" si="24"/>
        <v>40</v>
      </c>
      <c r="S69" s="5">
        <f t="shared" si="25"/>
        <v>0</v>
      </c>
      <c r="T69" s="5">
        <f t="shared" si="26"/>
        <v>0</v>
      </c>
      <c r="U69" s="5">
        <f t="shared" si="27"/>
        <v>0</v>
      </c>
      <c r="V69" s="5">
        <v>2930</v>
      </c>
      <c r="W69" s="5">
        <v>27</v>
      </c>
      <c r="X69" s="5">
        <v>0</v>
      </c>
      <c r="Y69" s="5">
        <v>0</v>
      </c>
      <c r="Z69" s="5">
        <v>0</v>
      </c>
      <c r="AA69" s="5">
        <f t="shared" si="28"/>
        <v>2957</v>
      </c>
      <c r="AB69" s="5">
        <f t="shared" si="29"/>
        <v>11720</v>
      </c>
      <c r="AC69" s="5">
        <f t="shared" si="30"/>
        <v>108</v>
      </c>
      <c r="AD69" s="5">
        <f t="shared" si="31"/>
        <v>0</v>
      </c>
      <c r="AE69" s="5">
        <f t="shared" si="32"/>
        <v>0</v>
      </c>
      <c r="AF69" s="5">
        <f t="shared" si="33"/>
        <v>0</v>
      </c>
      <c r="AG69" s="5">
        <f t="shared" si="34"/>
        <v>0.23937214394709042</v>
      </c>
    </row>
    <row r="70" spans="1:33" x14ac:dyDescent="0.35">
      <c r="A70" s="5" t="s">
        <v>438</v>
      </c>
      <c r="B70" s="6" t="s">
        <v>439</v>
      </c>
      <c r="C70" s="6" t="s">
        <v>303</v>
      </c>
      <c r="D70" t="s">
        <v>35</v>
      </c>
      <c r="E70" s="5">
        <v>1278195</v>
      </c>
      <c r="F70" s="5">
        <v>519950</v>
      </c>
      <c r="G70" s="5">
        <v>40.68</v>
      </c>
      <c r="H70" s="5">
        <v>360</v>
      </c>
      <c r="I70" s="8">
        <v>0.28164718</v>
      </c>
      <c r="J70" s="5">
        <v>25</v>
      </c>
      <c r="K70" s="9">
        <v>43497</v>
      </c>
      <c r="L70" s="5">
        <v>356</v>
      </c>
      <c r="M70" s="5">
        <v>4</v>
      </c>
      <c r="N70" s="5">
        <v>0</v>
      </c>
      <c r="O70" s="5">
        <v>0</v>
      </c>
      <c r="P70" s="5">
        <v>0</v>
      </c>
      <c r="Q70" s="5">
        <f t="shared" si="23"/>
        <v>14240</v>
      </c>
      <c r="R70" s="5">
        <f t="shared" si="24"/>
        <v>160</v>
      </c>
      <c r="S70" s="5">
        <f t="shared" si="25"/>
        <v>0</v>
      </c>
      <c r="T70" s="5">
        <f t="shared" si="26"/>
        <v>0</v>
      </c>
      <c r="U70" s="5">
        <f t="shared" si="27"/>
        <v>0</v>
      </c>
      <c r="V70" s="5">
        <v>10687</v>
      </c>
      <c r="W70" s="5">
        <v>109</v>
      </c>
      <c r="X70" s="5">
        <v>0</v>
      </c>
      <c r="Y70" s="5">
        <v>0</v>
      </c>
      <c r="Z70" s="5">
        <v>0</v>
      </c>
      <c r="AA70" s="5">
        <f t="shared" si="28"/>
        <v>10796</v>
      </c>
      <c r="AB70" s="5">
        <f t="shared" si="29"/>
        <v>42748</v>
      </c>
      <c r="AC70" s="5">
        <f t="shared" si="30"/>
        <v>436</v>
      </c>
      <c r="AD70" s="5">
        <f t="shared" si="31"/>
        <v>0</v>
      </c>
      <c r="AE70" s="5">
        <f t="shared" si="32"/>
        <v>0</v>
      </c>
      <c r="AF70" s="5">
        <f t="shared" si="33"/>
        <v>0</v>
      </c>
      <c r="AG70" s="5">
        <f t="shared" si="34"/>
        <v>0.84462855824033112</v>
      </c>
    </row>
    <row r="71" spans="1:33" x14ac:dyDescent="0.35">
      <c r="A71" s="5" t="s">
        <v>440</v>
      </c>
      <c r="B71" s="6" t="s">
        <v>441</v>
      </c>
      <c r="C71" s="6" t="s">
        <v>303</v>
      </c>
      <c r="D71" t="s">
        <v>35</v>
      </c>
      <c r="E71" s="5">
        <v>449408</v>
      </c>
      <c r="F71" s="5">
        <v>152295</v>
      </c>
      <c r="G71" s="5">
        <v>33.89</v>
      </c>
      <c r="H71" s="5">
        <v>39</v>
      </c>
      <c r="I71" s="8">
        <v>8.6780830000000003E-2</v>
      </c>
      <c r="J71" s="5">
        <v>25</v>
      </c>
      <c r="K71" s="9">
        <v>43497</v>
      </c>
      <c r="L71" s="5">
        <v>39</v>
      </c>
      <c r="M71" s="5">
        <v>0</v>
      </c>
      <c r="N71" s="5">
        <v>0</v>
      </c>
      <c r="O71" s="5">
        <v>0</v>
      </c>
      <c r="P71" s="5">
        <v>0</v>
      </c>
      <c r="Q71" s="5">
        <f t="shared" si="23"/>
        <v>1560</v>
      </c>
      <c r="R71" s="5">
        <f t="shared" si="24"/>
        <v>0</v>
      </c>
      <c r="S71" s="5">
        <f t="shared" si="25"/>
        <v>0</v>
      </c>
      <c r="T71" s="5">
        <f t="shared" si="26"/>
        <v>0</v>
      </c>
      <c r="U71" s="5">
        <f t="shared" si="27"/>
        <v>0</v>
      </c>
      <c r="V71" s="5">
        <v>1155</v>
      </c>
      <c r="W71" s="5">
        <v>0</v>
      </c>
      <c r="X71" s="5">
        <v>0</v>
      </c>
      <c r="Y71" s="5">
        <v>0</v>
      </c>
      <c r="Z71" s="5">
        <v>0</v>
      </c>
      <c r="AA71" s="5">
        <f t="shared" si="28"/>
        <v>1155</v>
      </c>
      <c r="AB71" s="5">
        <f t="shared" si="29"/>
        <v>4620</v>
      </c>
      <c r="AC71" s="5">
        <f t="shared" si="30"/>
        <v>0</v>
      </c>
      <c r="AD71" s="5">
        <f t="shared" si="31"/>
        <v>0</v>
      </c>
      <c r="AE71" s="5">
        <f t="shared" si="32"/>
        <v>0</v>
      </c>
      <c r="AF71" s="5">
        <f t="shared" si="33"/>
        <v>0</v>
      </c>
      <c r="AG71" s="5">
        <f t="shared" si="34"/>
        <v>0.25700477072059241</v>
      </c>
    </row>
    <row r="72" spans="1:33" x14ac:dyDescent="0.35">
      <c r="A72" s="5" t="s">
        <v>442</v>
      </c>
      <c r="B72" s="6" t="s">
        <v>443</v>
      </c>
      <c r="C72" s="6" t="s">
        <v>303</v>
      </c>
      <c r="D72" t="s">
        <v>35</v>
      </c>
      <c r="E72" s="5">
        <v>992785</v>
      </c>
      <c r="F72" s="5">
        <v>296798</v>
      </c>
      <c r="G72" s="5">
        <v>29.9</v>
      </c>
      <c r="H72" s="5">
        <v>105</v>
      </c>
      <c r="I72" s="8">
        <v>0.10576308</v>
      </c>
      <c r="J72" s="5">
        <v>25</v>
      </c>
      <c r="K72" s="9">
        <v>43497</v>
      </c>
      <c r="L72" s="5">
        <v>103</v>
      </c>
      <c r="M72" s="5">
        <v>2</v>
      </c>
      <c r="N72" s="5">
        <v>0</v>
      </c>
      <c r="O72" s="5">
        <v>0</v>
      </c>
      <c r="P72" s="5">
        <v>0</v>
      </c>
      <c r="Q72" s="5">
        <f t="shared" si="23"/>
        <v>4120</v>
      </c>
      <c r="R72" s="5">
        <f t="shared" si="24"/>
        <v>80</v>
      </c>
      <c r="S72" s="5">
        <f t="shared" si="25"/>
        <v>0</v>
      </c>
      <c r="T72" s="5">
        <f t="shared" si="26"/>
        <v>0</v>
      </c>
      <c r="U72" s="5">
        <f t="shared" si="27"/>
        <v>0</v>
      </c>
      <c r="V72" s="5">
        <v>3016</v>
      </c>
      <c r="W72" s="5">
        <v>58</v>
      </c>
      <c r="X72" s="5">
        <v>0</v>
      </c>
      <c r="Y72" s="5">
        <v>0</v>
      </c>
      <c r="Z72" s="5">
        <v>0</v>
      </c>
      <c r="AA72" s="5">
        <f t="shared" si="28"/>
        <v>3074</v>
      </c>
      <c r="AB72" s="5">
        <f t="shared" si="29"/>
        <v>12064</v>
      </c>
      <c r="AC72" s="5">
        <f t="shared" si="30"/>
        <v>232</v>
      </c>
      <c r="AD72" s="5">
        <f t="shared" si="31"/>
        <v>0</v>
      </c>
      <c r="AE72" s="5">
        <f t="shared" si="32"/>
        <v>0</v>
      </c>
      <c r="AF72" s="5">
        <f t="shared" si="33"/>
        <v>0</v>
      </c>
      <c r="AG72" s="5">
        <f t="shared" si="34"/>
        <v>0.30963400937765984</v>
      </c>
    </row>
    <row r="73" spans="1:33" x14ac:dyDescent="0.35">
      <c r="A73" s="5" t="s">
        <v>444</v>
      </c>
      <c r="B73" s="6" t="s">
        <v>445</v>
      </c>
      <c r="C73" s="6" t="s">
        <v>303</v>
      </c>
      <c r="D73" t="s">
        <v>35</v>
      </c>
      <c r="E73" s="5">
        <v>776466</v>
      </c>
      <c r="F73" s="5">
        <v>376467</v>
      </c>
      <c r="G73" s="5">
        <v>48.48</v>
      </c>
      <c r="H73" s="5">
        <v>382</v>
      </c>
      <c r="I73" s="8">
        <v>0.49197259999999998</v>
      </c>
      <c r="J73" s="5">
        <v>25</v>
      </c>
      <c r="K73" s="9">
        <v>43497</v>
      </c>
      <c r="L73" s="5">
        <v>380</v>
      </c>
      <c r="M73" s="5">
        <v>2</v>
      </c>
      <c r="N73" s="5">
        <v>0</v>
      </c>
      <c r="O73" s="5">
        <v>0</v>
      </c>
      <c r="P73" s="5">
        <v>0</v>
      </c>
      <c r="Q73" s="5">
        <f t="shared" si="23"/>
        <v>15200</v>
      </c>
      <c r="R73" s="5">
        <f t="shared" si="24"/>
        <v>80</v>
      </c>
      <c r="S73" s="5">
        <f t="shared" si="25"/>
        <v>0</v>
      </c>
      <c r="T73" s="5">
        <f t="shared" si="26"/>
        <v>0</v>
      </c>
      <c r="U73" s="5">
        <f t="shared" si="27"/>
        <v>0</v>
      </c>
      <c r="V73" s="5">
        <v>11032</v>
      </c>
      <c r="W73" s="5">
        <v>57</v>
      </c>
      <c r="X73" s="5">
        <v>0</v>
      </c>
      <c r="Y73" s="5">
        <v>0</v>
      </c>
      <c r="Z73" s="5">
        <v>0</v>
      </c>
      <c r="AA73" s="5">
        <f t="shared" si="28"/>
        <v>11089</v>
      </c>
      <c r="AB73" s="5">
        <f t="shared" si="29"/>
        <v>44128</v>
      </c>
      <c r="AC73" s="5">
        <f t="shared" si="30"/>
        <v>228</v>
      </c>
      <c r="AD73" s="5">
        <f t="shared" si="31"/>
        <v>0</v>
      </c>
      <c r="AE73" s="5">
        <f t="shared" si="32"/>
        <v>0</v>
      </c>
      <c r="AF73" s="5">
        <f t="shared" si="33"/>
        <v>0</v>
      </c>
      <c r="AG73" s="5">
        <f t="shared" si="34"/>
        <v>1.428137226871492</v>
      </c>
    </row>
    <row r="74" spans="1:33" x14ac:dyDescent="0.35">
      <c r="A74" s="5" t="s">
        <v>446</v>
      </c>
      <c r="B74" s="6" t="s">
        <v>447</v>
      </c>
      <c r="C74" s="6" t="s">
        <v>303</v>
      </c>
      <c r="D74" t="s">
        <v>35</v>
      </c>
      <c r="E74" s="5">
        <v>985626</v>
      </c>
      <c r="F74" s="5">
        <v>351771</v>
      </c>
      <c r="G74" s="5">
        <v>35.69</v>
      </c>
      <c r="H74" s="5">
        <v>180</v>
      </c>
      <c r="I74" s="8">
        <v>0.18262506000000001</v>
      </c>
      <c r="J74" s="5">
        <v>25</v>
      </c>
      <c r="K74" s="9">
        <v>43497</v>
      </c>
      <c r="L74" s="5">
        <v>178</v>
      </c>
      <c r="M74" s="5">
        <v>2</v>
      </c>
      <c r="N74" s="5">
        <v>0</v>
      </c>
      <c r="O74" s="5">
        <v>0</v>
      </c>
      <c r="P74" s="5">
        <v>0</v>
      </c>
      <c r="Q74" s="5">
        <f t="shared" si="23"/>
        <v>7120</v>
      </c>
      <c r="R74" s="5">
        <f t="shared" si="24"/>
        <v>80</v>
      </c>
      <c r="S74" s="5">
        <f t="shared" si="25"/>
        <v>0</v>
      </c>
      <c r="T74" s="5">
        <f t="shared" si="26"/>
        <v>0</v>
      </c>
      <c r="U74" s="5">
        <f t="shared" si="27"/>
        <v>0</v>
      </c>
      <c r="V74" s="5">
        <v>5367</v>
      </c>
      <c r="W74" s="5">
        <v>64</v>
      </c>
      <c r="X74" s="5">
        <v>0</v>
      </c>
      <c r="Y74" s="5">
        <v>0</v>
      </c>
      <c r="Z74" s="5">
        <v>0</v>
      </c>
      <c r="AA74" s="5">
        <f t="shared" si="28"/>
        <v>5431</v>
      </c>
      <c r="AB74" s="5">
        <f t="shared" si="29"/>
        <v>21468</v>
      </c>
      <c r="AC74" s="5">
        <f t="shared" si="30"/>
        <v>256</v>
      </c>
      <c r="AD74" s="5">
        <f t="shared" si="31"/>
        <v>0</v>
      </c>
      <c r="AE74" s="5">
        <f t="shared" si="32"/>
        <v>0</v>
      </c>
      <c r="AF74" s="5">
        <f t="shared" si="33"/>
        <v>0</v>
      </c>
      <c r="AG74" s="5">
        <f t="shared" si="34"/>
        <v>0.55102036675168875</v>
      </c>
    </row>
    <row r="75" spans="1:33" x14ac:dyDescent="0.35">
      <c r="A75" s="5" t="s">
        <v>448</v>
      </c>
      <c r="B75" s="6" t="s">
        <v>449</v>
      </c>
      <c r="C75" s="6" t="s">
        <v>303</v>
      </c>
      <c r="D75" t="s">
        <v>35</v>
      </c>
      <c r="E75" s="5">
        <v>940486</v>
      </c>
      <c r="F75" s="5">
        <v>381948</v>
      </c>
      <c r="G75" s="5">
        <v>40.61</v>
      </c>
      <c r="H75" s="5">
        <v>411</v>
      </c>
      <c r="I75" s="8">
        <v>0.43700810000000001</v>
      </c>
      <c r="J75" s="5">
        <v>25</v>
      </c>
      <c r="K75" s="9">
        <v>43497</v>
      </c>
      <c r="L75" s="5">
        <v>407</v>
      </c>
      <c r="M75" s="5">
        <v>4</v>
      </c>
      <c r="N75" s="5">
        <v>0</v>
      </c>
      <c r="O75" s="5">
        <v>0</v>
      </c>
      <c r="P75" s="5">
        <v>0</v>
      </c>
      <c r="Q75" s="5">
        <f t="shared" si="23"/>
        <v>16280.000000000002</v>
      </c>
      <c r="R75" s="5">
        <f t="shared" si="24"/>
        <v>160</v>
      </c>
      <c r="S75" s="5">
        <f t="shared" si="25"/>
        <v>0</v>
      </c>
      <c r="T75" s="5">
        <f t="shared" si="26"/>
        <v>0</v>
      </c>
      <c r="U75" s="5">
        <f t="shared" si="27"/>
        <v>0</v>
      </c>
      <c r="V75" s="5">
        <v>11968</v>
      </c>
      <c r="W75" s="5">
        <v>117</v>
      </c>
      <c r="X75" s="5">
        <v>0</v>
      </c>
      <c r="Y75" s="5">
        <v>0</v>
      </c>
      <c r="Z75" s="5">
        <v>0</v>
      </c>
      <c r="AA75" s="5">
        <f t="shared" si="28"/>
        <v>12085</v>
      </c>
      <c r="AB75" s="5">
        <f t="shared" si="29"/>
        <v>47872</v>
      </c>
      <c r="AC75" s="5">
        <f t="shared" si="30"/>
        <v>468</v>
      </c>
      <c r="AD75" s="5">
        <f t="shared" si="31"/>
        <v>0</v>
      </c>
      <c r="AE75" s="5">
        <f t="shared" si="32"/>
        <v>0</v>
      </c>
      <c r="AF75" s="5">
        <f t="shared" si="33"/>
        <v>0</v>
      </c>
      <c r="AG75" s="5">
        <f t="shared" si="34"/>
        <v>1.2849739390060033</v>
      </c>
    </row>
    <row r="76" spans="1:33" x14ac:dyDescent="0.35">
      <c r="A76" s="5" t="s">
        <v>450</v>
      </c>
      <c r="B76" s="6" t="s">
        <v>451</v>
      </c>
      <c r="C76" s="6" t="s">
        <v>303</v>
      </c>
      <c r="D76" t="s">
        <v>35</v>
      </c>
      <c r="E76" s="5">
        <v>2833868</v>
      </c>
      <c r="F76" s="5">
        <v>1370096</v>
      </c>
      <c r="G76" s="5">
        <v>48.35</v>
      </c>
      <c r="H76" s="5">
        <v>1408</v>
      </c>
      <c r="I76" s="8">
        <v>0.49684745000000002</v>
      </c>
      <c r="J76" s="5">
        <v>25</v>
      </c>
      <c r="K76" s="9">
        <v>43497</v>
      </c>
      <c r="L76" s="5">
        <v>1403</v>
      </c>
      <c r="M76" s="5">
        <v>5</v>
      </c>
      <c r="N76" s="5">
        <v>0</v>
      </c>
      <c r="O76" s="5">
        <v>0</v>
      </c>
      <c r="P76" s="5">
        <v>0</v>
      </c>
      <c r="Q76" s="5">
        <f t="shared" si="23"/>
        <v>56120</v>
      </c>
      <c r="R76" s="5">
        <f t="shared" si="24"/>
        <v>200</v>
      </c>
      <c r="S76" s="5">
        <f t="shared" si="25"/>
        <v>0</v>
      </c>
      <c r="T76" s="5">
        <f t="shared" si="26"/>
        <v>0</v>
      </c>
      <c r="U76" s="5">
        <f t="shared" si="27"/>
        <v>0</v>
      </c>
      <c r="V76" s="5">
        <v>40925</v>
      </c>
      <c r="W76" s="5">
        <v>166</v>
      </c>
      <c r="X76" s="5">
        <v>0</v>
      </c>
      <c r="Y76" s="5">
        <v>0</v>
      </c>
      <c r="Z76" s="5">
        <v>0</v>
      </c>
      <c r="AA76" s="5">
        <f t="shared" si="28"/>
        <v>41091</v>
      </c>
      <c r="AB76" s="5">
        <f t="shared" si="29"/>
        <v>163700</v>
      </c>
      <c r="AC76" s="5">
        <f t="shared" si="30"/>
        <v>664</v>
      </c>
      <c r="AD76" s="5">
        <f t="shared" si="31"/>
        <v>0</v>
      </c>
      <c r="AE76" s="5">
        <f t="shared" si="32"/>
        <v>0</v>
      </c>
      <c r="AF76" s="5">
        <f t="shared" si="33"/>
        <v>0</v>
      </c>
      <c r="AG76" s="5">
        <f t="shared" si="34"/>
        <v>1.449996965278552</v>
      </c>
    </row>
    <row r="77" spans="1:33" x14ac:dyDescent="0.35">
      <c r="A77" s="5" t="s">
        <v>452</v>
      </c>
      <c r="B77" s="6" t="s">
        <v>453</v>
      </c>
      <c r="C77" s="6" t="s">
        <v>303</v>
      </c>
      <c r="D77" t="s">
        <v>35</v>
      </c>
      <c r="E77" s="5">
        <v>1104438</v>
      </c>
      <c r="F77" s="5">
        <v>393878</v>
      </c>
      <c r="G77" s="5">
        <v>35.659999999999997</v>
      </c>
      <c r="H77" s="5">
        <v>160</v>
      </c>
      <c r="I77" s="8">
        <v>0.14487005999999999</v>
      </c>
      <c r="J77" s="5">
        <v>25</v>
      </c>
      <c r="K77" s="9">
        <v>43497</v>
      </c>
      <c r="L77" s="5">
        <v>160</v>
      </c>
      <c r="M77" s="5">
        <v>0</v>
      </c>
      <c r="N77" s="5">
        <v>0</v>
      </c>
      <c r="O77" s="5">
        <v>0</v>
      </c>
      <c r="P77" s="5">
        <v>0</v>
      </c>
      <c r="Q77" s="5">
        <f t="shared" si="23"/>
        <v>6400</v>
      </c>
      <c r="R77" s="5">
        <f t="shared" si="24"/>
        <v>0</v>
      </c>
      <c r="S77" s="5">
        <f t="shared" si="25"/>
        <v>0</v>
      </c>
      <c r="T77" s="5">
        <f t="shared" si="26"/>
        <v>0</v>
      </c>
      <c r="U77" s="5">
        <f t="shared" si="27"/>
        <v>0</v>
      </c>
      <c r="V77" s="5">
        <v>4685</v>
      </c>
      <c r="W77" s="5">
        <v>0</v>
      </c>
      <c r="X77" s="5">
        <v>0</v>
      </c>
      <c r="Y77" s="5">
        <v>0</v>
      </c>
      <c r="Z77" s="5">
        <v>0</v>
      </c>
      <c r="AA77" s="5">
        <f t="shared" si="28"/>
        <v>4685</v>
      </c>
      <c r="AB77" s="5">
        <f t="shared" si="29"/>
        <v>18740</v>
      </c>
      <c r="AC77" s="5">
        <f t="shared" si="30"/>
        <v>0</v>
      </c>
      <c r="AD77" s="5">
        <f t="shared" si="31"/>
        <v>0</v>
      </c>
      <c r="AE77" s="5">
        <f t="shared" si="32"/>
        <v>0</v>
      </c>
      <c r="AF77" s="5">
        <f t="shared" si="33"/>
        <v>0</v>
      </c>
      <c r="AG77" s="5">
        <f t="shared" si="34"/>
        <v>0.42419764622369022</v>
      </c>
    </row>
    <row r="78" spans="1:33" x14ac:dyDescent="0.35">
      <c r="A78" s="5" t="s">
        <v>454</v>
      </c>
      <c r="B78" s="6" t="s">
        <v>455</v>
      </c>
      <c r="C78" s="6" t="s">
        <v>303</v>
      </c>
      <c r="D78" t="s">
        <v>35</v>
      </c>
      <c r="E78" s="5">
        <v>404769</v>
      </c>
      <c r="F78" s="5">
        <v>144347</v>
      </c>
      <c r="G78" s="5">
        <v>35.659999999999997</v>
      </c>
      <c r="H78" s="5">
        <v>132</v>
      </c>
      <c r="I78" s="8">
        <v>0.32611193999999999</v>
      </c>
      <c r="J78" s="5">
        <v>25</v>
      </c>
      <c r="K78" s="9">
        <v>43497</v>
      </c>
      <c r="L78" s="5">
        <v>130</v>
      </c>
      <c r="M78" s="5">
        <v>2</v>
      </c>
      <c r="N78" s="5">
        <v>0</v>
      </c>
      <c r="O78" s="5">
        <v>0</v>
      </c>
      <c r="P78" s="5">
        <v>0</v>
      </c>
      <c r="Q78" s="5">
        <f t="shared" si="23"/>
        <v>5200</v>
      </c>
      <c r="R78" s="5">
        <f t="shared" si="24"/>
        <v>80</v>
      </c>
      <c r="S78" s="5">
        <f t="shared" si="25"/>
        <v>0</v>
      </c>
      <c r="T78" s="5">
        <f t="shared" si="26"/>
        <v>0</v>
      </c>
      <c r="U78" s="5">
        <f t="shared" si="27"/>
        <v>0</v>
      </c>
      <c r="V78" s="5">
        <v>3864</v>
      </c>
      <c r="W78" s="5">
        <v>54</v>
      </c>
      <c r="X78" s="5">
        <v>0</v>
      </c>
      <c r="Y78" s="5">
        <v>0</v>
      </c>
      <c r="Z78" s="5">
        <v>0</v>
      </c>
      <c r="AA78" s="5">
        <f t="shared" si="28"/>
        <v>3918</v>
      </c>
      <c r="AB78" s="5">
        <f t="shared" si="29"/>
        <v>15456</v>
      </c>
      <c r="AC78" s="5">
        <f t="shared" si="30"/>
        <v>216</v>
      </c>
      <c r="AD78" s="5">
        <f t="shared" si="31"/>
        <v>0</v>
      </c>
      <c r="AE78" s="5">
        <f t="shared" si="32"/>
        <v>0</v>
      </c>
      <c r="AF78" s="5">
        <f t="shared" si="33"/>
        <v>0</v>
      </c>
      <c r="AG78" s="5">
        <f t="shared" si="34"/>
        <v>0.96795950282753862</v>
      </c>
    </row>
    <row r="79" spans="1:33" x14ac:dyDescent="0.35">
      <c r="A79" s="5" t="s">
        <v>456</v>
      </c>
      <c r="B79" s="6" t="s">
        <v>457</v>
      </c>
      <c r="C79" s="6" t="s">
        <v>303</v>
      </c>
      <c r="D79" t="s">
        <v>35</v>
      </c>
      <c r="E79" s="5">
        <v>1185071</v>
      </c>
      <c r="F79" s="5">
        <v>630539</v>
      </c>
      <c r="G79" s="5">
        <v>53.21</v>
      </c>
      <c r="H79" s="5">
        <v>2121</v>
      </c>
      <c r="I79" s="8">
        <v>1.7897661</v>
      </c>
      <c r="J79" s="5">
        <v>25</v>
      </c>
      <c r="K79" s="9">
        <v>43497</v>
      </c>
      <c r="L79" s="5">
        <v>2077</v>
      </c>
      <c r="M79" s="5">
        <v>42</v>
      </c>
      <c r="N79" s="5">
        <v>2</v>
      </c>
      <c r="O79" s="5">
        <v>0</v>
      </c>
      <c r="P79" s="5">
        <v>0</v>
      </c>
      <c r="Q79" s="5">
        <f t="shared" si="23"/>
        <v>83080</v>
      </c>
      <c r="R79" s="5">
        <f t="shared" si="24"/>
        <v>1680</v>
      </c>
      <c r="S79" s="5">
        <f t="shared" si="25"/>
        <v>80</v>
      </c>
      <c r="T79" s="5">
        <f t="shared" si="26"/>
        <v>0</v>
      </c>
      <c r="U79" s="5">
        <f t="shared" si="27"/>
        <v>0</v>
      </c>
      <c r="V79" s="5">
        <v>61142</v>
      </c>
      <c r="W79" s="5">
        <v>1184</v>
      </c>
      <c r="X79" s="5">
        <v>56</v>
      </c>
      <c r="Y79" s="5">
        <v>0</v>
      </c>
      <c r="Z79" s="5">
        <v>0</v>
      </c>
      <c r="AA79" s="5">
        <f t="shared" si="28"/>
        <v>62382</v>
      </c>
      <c r="AB79" s="5">
        <f t="shared" si="29"/>
        <v>244568</v>
      </c>
      <c r="AC79" s="5">
        <f t="shared" si="30"/>
        <v>4736</v>
      </c>
      <c r="AD79" s="5">
        <f t="shared" si="31"/>
        <v>224</v>
      </c>
      <c r="AE79" s="5">
        <f t="shared" si="32"/>
        <v>0</v>
      </c>
      <c r="AF79" s="5">
        <f t="shared" si="33"/>
        <v>0</v>
      </c>
      <c r="AG79" s="5">
        <f t="shared" si="34"/>
        <v>5.2639884023826422</v>
      </c>
    </row>
    <row r="80" spans="1:33" x14ac:dyDescent="0.35">
      <c r="A80" s="5" t="s">
        <v>458</v>
      </c>
      <c r="B80" s="6" t="s">
        <v>459</v>
      </c>
      <c r="C80" s="6" t="s">
        <v>303</v>
      </c>
      <c r="D80" t="s">
        <v>35</v>
      </c>
      <c r="E80" s="5">
        <v>1309304</v>
      </c>
      <c r="F80" s="5">
        <v>467617</v>
      </c>
      <c r="G80" s="5">
        <v>35.71</v>
      </c>
      <c r="H80" s="5">
        <v>299</v>
      </c>
      <c r="I80" s="8">
        <v>0.2283656</v>
      </c>
      <c r="J80" s="5">
        <v>25</v>
      </c>
      <c r="K80" s="9">
        <v>43497</v>
      </c>
      <c r="L80" s="5">
        <v>297</v>
      </c>
      <c r="M80" s="5">
        <v>2</v>
      </c>
      <c r="N80" s="5">
        <v>0</v>
      </c>
      <c r="O80" s="5">
        <v>0</v>
      </c>
      <c r="P80" s="5">
        <v>0</v>
      </c>
      <c r="Q80" s="5">
        <f t="shared" si="23"/>
        <v>11880</v>
      </c>
      <c r="R80" s="5">
        <f t="shared" si="24"/>
        <v>80</v>
      </c>
      <c r="S80" s="5">
        <f t="shared" si="25"/>
        <v>0</v>
      </c>
      <c r="T80" s="5">
        <f t="shared" si="26"/>
        <v>0</v>
      </c>
      <c r="U80" s="5">
        <f t="shared" si="27"/>
        <v>0</v>
      </c>
      <c r="V80" s="5">
        <v>8790</v>
      </c>
      <c r="W80" s="5">
        <v>54</v>
      </c>
      <c r="X80" s="5">
        <v>0</v>
      </c>
      <c r="Y80" s="5">
        <v>0</v>
      </c>
      <c r="Z80" s="5">
        <v>0</v>
      </c>
      <c r="AA80" s="5">
        <f t="shared" si="28"/>
        <v>8844</v>
      </c>
      <c r="AB80" s="5">
        <f t="shared" si="29"/>
        <v>35160</v>
      </c>
      <c r="AC80" s="5">
        <f t="shared" si="30"/>
        <v>216</v>
      </c>
      <c r="AD80" s="5">
        <f t="shared" si="31"/>
        <v>0</v>
      </c>
      <c r="AE80" s="5">
        <f t="shared" si="32"/>
        <v>0</v>
      </c>
      <c r="AF80" s="5">
        <f t="shared" si="33"/>
        <v>0</v>
      </c>
      <c r="AG80" s="5">
        <f t="shared" si="34"/>
        <v>0.67547338127738099</v>
      </c>
    </row>
    <row r="81" spans="1:33" x14ac:dyDescent="0.35">
      <c r="A81" s="5" t="s">
        <v>460</v>
      </c>
      <c r="B81" s="6" t="s">
        <v>461</v>
      </c>
      <c r="C81" s="6" t="s">
        <v>303</v>
      </c>
      <c r="D81" t="s">
        <v>35</v>
      </c>
      <c r="E81" s="5">
        <v>1572957</v>
      </c>
      <c r="F81" s="5">
        <v>531564</v>
      </c>
      <c r="G81" s="5">
        <v>33.79</v>
      </c>
      <c r="H81" s="5">
        <v>259</v>
      </c>
      <c r="I81" s="8">
        <v>0.16465804000000001</v>
      </c>
      <c r="J81" s="5">
        <v>25</v>
      </c>
      <c r="K81" s="9">
        <v>43497</v>
      </c>
      <c r="L81" s="5">
        <v>255</v>
      </c>
      <c r="M81" s="5">
        <v>4</v>
      </c>
      <c r="N81" s="5">
        <v>0</v>
      </c>
      <c r="O81" s="5">
        <v>0</v>
      </c>
      <c r="P81" s="5">
        <v>0</v>
      </c>
      <c r="Q81" s="5">
        <f t="shared" si="23"/>
        <v>10200</v>
      </c>
      <c r="R81" s="5">
        <f t="shared" si="24"/>
        <v>160</v>
      </c>
      <c r="S81" s="5">
        <f t="shared" si="25"/>
        <v>0</v>
      </c>
      <c r="T81" s="5">
        <f t="shared" si="26"/>
        <v>0</v>
      </c>
      <c r="U81" s="5">
        <f t="shared" si="27"/>
        <v>0</v>
      </c>
      <c r="V81" s="5">
        <v>7640</v>
      </c>
      <c r="W81" s="5">
        <v>111</v>
      </c>
      <c r="X81" s="5">
        <v>0</v>
      </c>
      <c r="Y81" s="5">
        <v>0</v>
      </c>
      <c r="Z81" s="5">
        <v>0</v>
      </c>
      <c r="AA81" s="5">
        <f t="shared" si="28"/>
        <v>7751</v>
      </c>
      <c r="AB81" s="5">
        <f t="shared" si="29"/>
        <v>30560</v>
      </c>
      <c r="AC81" s="5">
        <f t="shared" si="30"/>
        <v>444</v>
      </c>
      <c r="AD81" s="5">
        <f t="shared" si="31"/>
        <v>0</v>
      </c>
      <c r="AE81" s="5">
        <f t="shared" si="32"/>
        <v>0</v>
      </c>
      <c r="AF81" s="5">
        <f t="shared" si="33"/>
        <v>0</v>
      </c>
      <c r="AG81" s="5">
        <f t="shared" si="34"/>
        <v>0.4927661722475567</v>
      </c>
    </row>
    <row r="82" spans="1:33" x14ac:dyDescent="0.35">
      <c r="A82" s="5" t="s">
        <v>462</v>
      </c>
      <c r="B82" s="6" t="s">
        <v>463</v>
      </c>
      <c r="C82" s="6" t="s">
        <v>303</v>
      </c>
      <c r="D82" t="s">
        <v>35</v>
      </c>
      <c r="E82" s="5">
        <v>789519</v>
      </c>
      <c r="F82" s="5">
        <v>418132</v>
      </c>
      <c r="G82" s="5">
        <v>52.96</v>
      </c>
      <c r="H82" s="5">
        <v>2405</v>
      </c>
      <c r="I82" s="8">
        <v>3.0461586</v>
      </c>
      <c r="J82" s="5">
        <v>25</v>
      </c>
      <c r="K82" s="9">
        <v>43497</v>
      </c>
      <c r="L82" s="5">
        <v>2366</v>
      </c>
      <c r="M82" s="5">
        <v>37</v>
      </c>
      <c r="N82" s="5">
        <v>2</v>
      </c>
      <c r="O82" s="5">
        <v>0</v>
      </c>
      <c r="P82" s="5">
        <v>0</v>
      </c>
      <c r="Q82" s="5">
        <f t="shared" si="23"/>
        <v>94640</v>
      </c>
      <c r="R82" s="5">
        <f t="shared" si="24"/>
        <v>1480</v>
      </c>
      <c r="S82" s="5">
        <f t="shared" si="25"/>
        <v>80</v>
      </c>
      <c r="T82" s="5">
        <f t="shared" si="26"/>
        <v>0</v>
      </c>
      <c r="U82" s="5">
        <f t="shared" si="27"/>
        <v>0</v>
      </c>
      <c r="V82" s="5">
        <v>70828</v>
      </c>
      <c r="W82" s="5">
        <v>1098</v>
      </c>
      <c r="X82" s="5">
        <v>56</v>
      </c>
      <c r="Y82" s="5">
        <v>0</v>
      </c>
      <c r="Z82" s="5">
        <v>0</v>
      </c>
      <c r="AA82" s="5">
        <f t="shared" si="28"/>
        <v>71982</v>
      </c>
      <c r="AB82" s="5">
        <f t="shared" si="29"/>
        <v>283312</v>
      </c>
      <c r="AC82" s="5">
        <f t="shared" si="30"/>
        <v>4392</v>
      </c>
      <c r="AD82" s="5">
        <f t="shared" si="31"/>
        <v>224</v>
      </c>
      <c r="AE82" s="5">
        <f t="shared" si="32"/>
        <v>0</v>
      </c>
      <c r="AF82" s="5">
        <f t="shared" si="33"/>
        <v>0</v>
      </c>
      <c r="AG82" s="5">
        <f t="shared" si="34"/>
        <v>9.1171966729109748</v>
      </c>
    </row>
    <row r="83" spans="1:33" x14ac:dyDescent="0.35">
      <c r="A83" s="5" t="s">
        <v>464</v>
      </c>
      <c r="B83" s="6" t="s">
        <v>465</v>
      </c>
      <c r="C83" s="6" t="s">
        <v>303</v>
      </c>
      <c r="D83" t="s">
        <v>35</v>
      </c>
      <c r="E83" s="5">
        <v>798641</v>
      </c>
      <c r="F83" s="5">
        <v>286478</v>
      </c>
      <c r="G83" s="5">
        <v>35.869999999999997</v>
      </c>
      <c r="H83" s="5">
        <v>237</v>
      </c>
      <c r="I83" s="8">
        <v>0.29675412000000001</v>
      </c>
      <c r="J83" s="5">
        <v>25</v>
      </c>
      <c r="K83" s="9">
        <v>43497</v>
      </c>
      <c r="L83" s="5">
        <v>234</v>
      </c>
      <c r="M83" s="5">
        <v>3</v>
      </c>
      <c r="N83" s="5">
        <v>0</v>
      </c>
      <c r="O83" s="5">
        <v>0</v>
      </c>
      <c r="P83" s="5">
        <v>0</v>
      </c>
      <c r="Q83" s="5">
        <f t="shared" si="23"/>
        <v>9360</v>
      </c>
      <c r="R83" s="5">
        <f t="shared" si="24"/>
        <v>120</v>
      </c>
      <c r="S83" s="5">
        <f t="shared" si="25"/>
        <v>0</v>
      </c>
      <c r="T83" s="5">
        <f t="shared" si="26"/>
        <v>0</v>
      </c>
      <c r="U83" s="5">
        <f t="shared" si="27"/>
        <v>0</v>
      </c>
      <c r="V83" s="5">
        <v>6872</v>
      </c>
      <c r="W83" s="5">
        <v>83</v>
      </c>
      <c r="X83" s="5">
        <v>0</v>
      </c>
      <c r="Y83" s="5">
        <v>0</v>
      </c>
      <c r="Z83" s="5">
        <v>0</v>
      </c>
      <c r="AA83" s="5">
        <f t="shared" si="28"/>
        <v>6955</v>
      </c>
      <c r="AB83" s="5">
        <f t="shared" si="29"/>
        <v>27488</v>
      </c>
      <c r="AC83" s="5">
        <f t="shared" si="30"/>
        <v>332</v>
      </c>
      <c r="AD83" s="5">
        <f t="shared" si="31"/>
        <v>0</v>
      </c>
      <c r="AE83" s="5">
        <f t="shared" si="32"/>
        <v>0</v>
      </c>
      <c r="AF83" s="5">
        <f t="shared" si="33"/>
        <v>0</v>
      </c>
      <c r="AG83" s="5">
        <f t="shared" si="34"/>
        <v>0.87085436385059123</v>
      </c>
    </row>
    <row r="84" spans="1:33" x14ac:dyDescent="0.35">
      <c r="A84" s="5" t="s">
        <v>466</v>
      </c>
      <c r="B84" s="6" t="s">
        <v>467</v>
      </c>
      <c r="C84" s="6" t="s">
        <v>303</v>
      </c>
      <c r="D84" t="s">
        <v>35</v>
      </c>
      <c r="E84" s="5">
        <v>1180338</v>
      </c>
      <c r="F84" s="5">
        <v>723589</v>
      </c>
      <c r="G84" s="5">
        <v>61.3</v>
      </c>
      <c r="H84" s="5">
        <v>5086</v>
      </c>
      <c r="I84" s="8">
        <v>4.308935</v>
      </c>
      <c r="J84" s="5">
        <v>25</v>
      </c>
      <c r="K84" s="9">
        <v>43497</v>
      </c>
      <c r="L84" s="5">
        <v>5023</v>
      </c>
      <c r="M84" s="5">
        <v>61</v>
      </c>
      <c r="N84" s="5">
        <v>2</v>
      </c>
      <c r="O84" s="5">
        <v>0</v>
      </c>
      <c r="P84" s="5">
        <v>0</v>
      </c>
      <c r="Q84" s="5">
        <f t="shared" si="23"/>
        <v>200920</v>
      </c>
      <c r="R84" s="5">
        <f t="shared" si="24"/>
        <v>2440</v>
      </c>
      <c r="S84" s="5">
        <f t="shared" si="25"/>
        <v>80</v>
      </c>
      <c r="T84" s="5">
        <f t="shared" si="26"/>
        <v>0</v>
      </c>
      <c r="U84" s="5">
        <f t="shared" si="27"/>
        <v>0</v>
      </c>
      <c r="V84" s="5">
        <v>149631</v>
      </c>
      <c r="W84" s="5">
        <v>1873</v>
      </c>
      <c r="X84" s="5">
        <v>111</v>
      </c>
      <c r="Y84" s="5">
        <v>0</v>
      </c>
      <c r="Z84" s="5">
        <v>0</v>
      </c>
      <c r="AA84" s="5">
        <f t="shared" si="28"/>
        <v>151615</v>
      </c>
      <c r="AB84" s="5">
        <f t="shared" si="29"/>
        <v>598524</v>
      </c>
      <c r="AC84" s="5">
        <f t="shared" si="30"/>
        <v>7492</v>
      </c>
      <c r="AD84" s="5">
        <f t="shared" si="31"/>
        <v>444</v>
      </c>
      <c r="AE84" s="5">
        <f t="shared" si="32"/>
        <v>0</v>
      </c>
      <c r="AF84" s="5">
        <f t="shared" si="33"/>
        <v>0</v>
      </c>
      <c r="AG84" s="5">
        <f t="shared" si="34"/>
        <v>12.845049468880948</v>
      </c>
    </row>
    <row r="85" spans="1:33" x14ac:dyDescent="0.35">
      <c r="A85" s="5" t="s">
        <v>468</v>
      </c>
      <c r="B85" s="6" t="s">
        <v>469</v>
      </c>
      <c r="C85" s="6" t="s">
        <v>303</v>
      </c>
      <c r="D85" t="s">
        <v>35</v>
      </c>
      <c r="E85" s="5">
        <v>892063</v>
      </c>
      <c r="F85" s="5">
        <v>304182</v>
      </c>
      <c r="G85" s="5">
        <v>34.1</v>
      </c>
      <c r="H85" s="5">
        <v>79</v>
      </c>
      <c r="I85" s="8">
        <v>8.855876E-2</v>
      </c>
      <c r="J85" s="5">
        <v>25</v>
      </c>
      <c r="K85" s="9">
        <v>43497</v>
      </c>
      <c r="L85" s="5">
        <v>79</v>
      </c>
      <c r="M85" s="5">
        <v>0</v>
      </c>
      <c r="N85" s="5">
        <v>0</v>
      </c>
      <c r="O85" s="5">
        <v>0</v>
      </c>
      <c r="P85" s="5">
        <v>0</v>
      </c>
      <c r="Q85" s="5">
        <f t="shared" si="23"/>
        <v>3160</v>
      </c>
      <c r="R85" s="5">
        <f t="shared" si="24"/>
        <v>0</v>
      </c>
      <c r="S85" s="5">
        <f t="shared" si="25"/>
        <v>0</v>
      </c>
      <c r="T85" s="5">
        <f t="shared" si="26"/>
        <v>0</v>
      </c>
      <c r="U85" s="5">
        <f t="shared" si="27"/>
        <v>0</v>
      </c>
      <c r="V85" s="5">
        <v>2352</v>
      </c>
      <c r="W85" s="5">
        <v>0</v>
      </c>
      <c r="X85" s="5">
        <v>0</v>
      </c>
      <c r="Y85" s="5">
        <v>0</v>
      </c>
      <c r="Z85" s="5">
        <v>0</v>
      </c>
      <c r="AA85" s="5">
        <f t="shared" si="28"/>
        <v>2352</v>
      </c>
      <c r="AB85" s="5">
        <f t="shared" si="29"/>
        <v>9408</v>
      </c>
      <c r="AC85" s="5">
        <f t="shared" si="30"/>
        <v>0</v>
      </c>
      <c r="AD85" s="5">
        <f t="shared" si="31"/>
        <v>0</v>
      </c>
      <c r="AE85" s="5">
        <f t="shared" si="32"/>
        <v>0</v>
      </c>
      <c r="AF85" s="5">
        <f t="shared" si="33"/>
        <v>0</v>
      </c>
      <c r="AG85" s="5">
        <f t="shared" si="34"/>
        <v>0.2636585084237324</v>
      </c>
    </row>
    <row r="86" spans="1:33" x14ac:dyDescent="0.35">
      <c r="A86" s="5" t="s">
        <v>470</v>
      </c>
      <c r="B86" s="6" t="s">
        <v>471</v>
      </c>
      <c r="C86" s="6" t="s">
        <v>303</v>
      </c>
      <c r="D86" t="s">
        <v>35</v>
      </c>
      <c r="E86" s="5">
        <v>1025812</v>
      </c>
      <c r="F86" s="5">
        <v>494396</v>
      </c>
      <c r="G86" s="5">
        <v>48.2</v>
      </c>
      <c r="H86" s="5">
        <v>509</v>
      </c>
      <c r="I86" s="8">
        <v>0.49619229999999998</v>
      </c>
      <c r="J86" s="5">
        <v>25</v>
      </c>
      <c r="K86" s="9">
        <v>43497</v>
      </c>
      <c r="L86" s="5">
        <v>506</v>
      </c>
      <c r="M86" s="5">
        <v>3</v>
      </c>
      <c r="N86" s="5">
        <v>0</v>
      </c>
      <c r="O86" s="5">
        <v>0</v>
      </c>
      <c r="P86" s="5">
        <v>0</v>
      </c>
      <c r="Q86" s="5">
        <f t="shared" si="23"/>
        <v>20240</v>
      </c>
      <c r="R86" s="5">
        <f t="shared" si="24"/>
        <v>120</v>
      </c>
      <c r="S86" s="5">
        <f t="shared" si="25"/>
        <v>0</v>
      </c>
      <c r="T86" s="5">
        <f t="shared" si="26"/>
        <v>0</v>
      </c>
      <c r="U86" s="5">
        <f t="shared" si="27"/>
        <v>0</v>
      </c>
      <c r="V86" s="5">
        <v>14732</v>
      </c>
      <c r="W86" s="5">
        <v>84</v>
      </c>
      <c r="X86" s="5">
        <v>0</v>
      </c>
      <c r="Y86" s="5">
        <v>0</v>
      </c>
      <c r="Z86" s="5">
        <v>0</v>
      </c>
      <c r="AA86" s="5">
        <f t="shared" si="28"/>
        <v>14816</v>
      </c>
      <c r="AB86" s="5">
        <f t="shared" si="29"/>
        <v>58928</v>
      </c>
      <c r="AC86" s="5">
        <f t="shared" si="30"/>
        <v>336</v>
      </c>
      <c r="AD86" s="5">
        <f t="shared" si="31"/>
        <v>0</v>
      </c>
      <c r="AE86" s="5">
        <f t="shared" si="32"/>
        <v>0</v>
      </c>
      <c r="AF86" s="5">
        <f t="shared" si="33"/>
        <v>0</v>
      </c>
      <c r="AG86" s="5">
        <f t="shared" si="34"/>
        <v>1.4443192319840283</v>
      </c>
    </row>
    <row r="87" spans="1:33" x14ac:dyDescent="0.35">
      <c r="A87" s="5" t="s">
        <v>472</v>
      </c>
      <c r="B87" s="6" t="s">
        <v>473</v>
      </c>
      <c r="C87" s="6" t="s">
        <v>303</v>
      </c>
      <c r="D87" t="s">
        <v>35</v>
      </c>
      <c r="E87" s="5">
        <v>1131154</v>
      </c>
      <c r="F87" s="5">
        <v>352785</v>
      </c>
      <c r="G87" s="5">
        <v>31.19</v>
      </c>
      <c r="H87" s="5">
        <v>124</v>
      </c>
      <c r="I87" s="8">
        <v>0.10962255999999999</v>
      </c>
      <c r="J87" s="5">
        <v>25</v>
      </c>
      <c r="K87" s="9">
        <v>43497</v>
      </c>
      <c r="L87" s="5">
        <v>122</v>
      </c>
      <c r="M87" s="5">
        <v>2</v>
      </c>
      <c r="N87" s="5">
        <v>0</v>
      </c>
      <c r="O87" s="5">
        <v>0</v>
      </c>
      <c r="P87" s="5">
        <v>0</v>
      </c>
      <c r="Q87" s="5">
        <f t="shared" si="23"/>
        <v>4880</v>
      </c>
      <c r="R87" s="5">
        <f t="shared" si="24"/>
        <v>80</v>
      </c>
      <c r="S87" s="5">
        <f t="shared" si="25"/>
        <v>0</v>
      </c>
      <c r="T87" s="5">
        <f t="shared" si="26"/>
        <v>0</v>
      </c>
      <c r="U87" s="5">
        <f t="shared" si="27"/>
        <v>0</v>
      </c>
      <c r="V87" s="5">
        <v>3606</v>
      </c>
      <c r="W87" s="5">
        <v>59</v>
      </c>
      <c r="X87" s="5">
        <v>0</v>
      </c>
      <c r="Y87" s="5">
        <v>0</v>
      </c>
      <c r="Z87" s="5">
        <v>0</v>
      </c>
      <c r="AA87" s="5">
        <f t="shared" si="28"/>
        <v>3665</v>
      </c>
      <c r="AB87" s="5">
        <f t="shared" si="29"/>
        <v>14424</v>
      </c>
      <c r="AC87" s="5">
        <f t="shared" si="30"/>
        <v>236</v>
      </c>
      <c r="AD87" s="5">
        <f t="shared" si="31"/>
        <v>0</v>
      </c>
      <c r="AE87" s="5">
        <f t="shared" si="32"/>
        <v>0</v>
      </c>
      <c r="AF87" s="5">
        <f t="shared" si="33"/>
        <v>0</v>
      </c>
      <c r="AG87" s="5">
        <f t="shared" si="34"/>
        <v>0.32400539625904168</v>
      </c>
    </row>
    <row r="88" spans="1:33" x14ac:dyDescent="0.35">
      <c r="A88" s="5" t="s">
        <v>474</v>
      </c>
      <c r="B88" s="6" t="s">
        <v>475</v>
      </c>
      <c r="C88" s="6" t="s">
        <v>303</v>
      </c>
      <c r="D88" t="s">
        <v>35</v>
      </c>
      <c r="E88" s="5">
        <v>1577284</v>
      </c>
      <c r="F88" s="5">
        <v>656465</v>
      </c>
      <c r="G88" s="5">
        <v>41.62</v>
      </c>
      <c r="H88" s="5">
        <v>2129</v>
      </c>
      <c r="I88" s="8">
        <v>1.3497887</v>
      </c>
      <c r="J88" s="5">
        <v>25</v>
      </c>
      <c r="K88" s="9">
        <v>43497</v>
      </c>
      <c r="L88" s="5">
        <v>2101</v>
      </c>
      <c r="M88" s="5">
        <v>27</v>
      </c>
      <c r="N88" s="5">
        <v>1</v>
      </c>
      <c r="O88" s="5">
        <v>0</v>
      </c>
      <c r="P88" s="5">
        <v>0</v>
      </c>
      <c r="Q88" s="5">
        <f t="shared" si="23"/>
        <v>84040</v>
      </c>
      <c r="R88" s="5">
        <f t="shared" si="24"/>
        <v>1080</v>
      </c>
      <c r="S88" s="5">
        <f t="shared" si="25"/>
        <v>40</v>
      </c>
      <c r="T88" s="5">
        <f t="shared" si="26"/>
        <v>0</v>
      </c>
      <c r="U88" s="5">
        <f t="shared" si="27"/>
        <v>0</v>
      </c>
      <c r="V88" s="5">
        <v>64718</v>
      </c>
      <c r="W88" s="5">
        <v>865</v>
      </c>
      <c r="X88" s="5">
        <v>29</v>
      </c>
      <c r="Y88" s="5">
        <v>0</v>
      </c>
      <c r="Z88" s="5">
        <v>0</v>
      </c>
      <c r="AA88" s="5">
        <f t="shared" si="28"/>
        <v>65612</v>
      </c>
      <c r="AB88" s="5">
        <f t="shared" si="29"/>
        <v>258872</v>
      </c>
      <c r="AC88" s="5">
        <f t="shared" si="30"/>
        <v>3460</v>
      </c>
      <c r="AD88" s="5">
        <f t="shared" si="31"/>
        <v>116</v>
      </c>
      <c r="AE88" s="5">
        <f t="shared" si="32"/>
        <v>0</v>
      </c>
      <c r="AF88" s="5">
        <f t="shared" si="33"/>
        <v>0</v>
      </c>
      <c r="AG88" s="5">
        <f t="shared" si="34"/>
        <v>4.1598088866684755</v>
      </c>
    </row>
    <row r="89" spans="1:33" x14ac:dyDescent="0.35">
      <c r="A89" s="5" t="s">
        <v>476</v>
      </c>
      <c r="B89" s="6" t="s">
        <v>477</v>
      </c>
      <c r="C89" s="6" t="s">
        <v>303</v>
      </c>
      <c r="D89" t="s">
        <v>35</v>
      </c>
      <c r="E89" s="5">
        <v>871166</v>
      </c>
      <c r="F89" s="5">
        <v>448697</v>
      </c>
      <c r="G89" s="5">
        <v>51.51</v>
      </c>
      <c r="H89" s="5">
        <v>3487</v>
      </c>
      <c r="I89" s="8">
        <v>4.0026812999999999</v>
      </c>
      <c r="J89" s="5">
        <v>25</v>
      </c>
      <c r="K89" s="9">
        <v>43497</v>
      </c>
      <c r="L89" s="5">
        <v>3433</v>
      </c>
      <c r="M89" s="5">
        <v>52</v>
      </c>
      <c r="N89" s="5">
        <v>2</v>
      </c>
      <c r="O89" s="5">
        <v>0</v>
      </c>
      <c r="P89" s="5">
        <v>0</v>
      </c>
      <c r="Q89" s="5">
        <f t="shared" si="23"/>
        <v>137320</v>
      </c>
      <c r="R89" s="5">
        <f t="shared" si="24"/>
        <v>2080</v>
      </c>
      <c r="S89" s="5">
        <f t="shared" si="25"/>
        <v>80</v>
      </c>
      <c r="T89" s="5">
        <f t="shared" si="26"/>
        <v>0</v>
      </c>
      <c r="U89" s="5">
        <f t="shared" si="27"/>
        <v>0</v>
      </c>
      <c r="V89" s="5">
        <v>105238</v>
      </c>
      <c r="W89" s="5">
        <v>1646</v>
      </c>
      <c r="X89" s="5">
        <v>57</v>
      </c>
      <c r="Y89" s="5">
        <v>0</v>
      </c>
      <c r="Z89" s="5">
        <v>0</v>
      </c>
      <c r="AA89" s="5">
        <f t="shared" si="28"/>
        <v>106941</v>
      </c>
      <c r="AB89" s="5">
        <f t="shared" si="29"/>
        <v>420952</v>
      </c>
      <c r="AC89" s="5">
        <f t="shared" si="30"/>
        <v>6584</v>
      </c>
      <c r="AD89" s="5">
        <f t="shared" si="31"/>
        <v>228</v>
      </c>
      <c r="AE89" s="5">
        <f t="shared" si="32"/>
        <v>0</v>
      </c>
      <c r="AF89" s="5">
        <f t="shared" si="33"/>
        <v>0</v>
      </c>
      <c r="AG89" s="5">
        <f t="shared" si="34"/>
        <v>12.275616817001582</v>
      </c>
    </row>
    <row r="90" spans="1:33" x14ac:dyDescent="0.35">
      <c r="A90" s="5" t="s">
        <v>478</v>
      </c>
      <c r="B90" s="6" t="s">
        <v>479</v>
      </c>
      <c r="C90" s="6" t="s">
        <v>303</v>
      </c>
      <c r="D90" t="s">
        <v>35</v>
      </c>
      <c r="E90" s="5">
        <v>625023</v>
      </c>
      <c r="F90" s="5">
        <v>221236</v>
      </c>
      <c r="G90" s="5">
        <v>35.4</v>
      </c>
      <c r="H90" s="5">
        <v>77</v>
      </c>
      <c r="I90" s="8">
        <v>0.12319547</v>
      </c>
      <c r="J90" s="5">
        <v>25</v>
      </c>
      <c r="K90" s="9">
        <v>43497</v>
      </c>
      <c r="L90" s="5">
        <v>77</v>
      </c>
      <c r="M90" s="5">
        <v>0</v>
      </c>
      <c r="N90" s="5">
        <v>0</v>
      </c>
      <c r="O90" s="5">
        <v>0</v>
      </c>
      <c r="P90" s="5">
        <v>0</v>
      </c>
      <c r="Q90" s="5">
        <f t="shared" si="23"/>
        <v>3080</v>
      </c>
      <c r="R90" s="5">
        <f t="shared" si="24"/>
        <v>0</v>
      </c>
      <c r="S90" s="5">
        <f t="shared" si="25"/>
        <v>0</v>
      </c>
      <c r="T90" s="5">
        <f t="shared" si="26"/>
        <v>0</v>
      </c>
      <c r="U90" s="5">
        <f t="shared" si="27"/>
        <v>0</v>
      </c>
      <c r="V90" s="5">
        <v>2238</v>
      </c>
      <c r="W90" s="5">
        <v>0</v>
      </c>
      <c r="X90" s="5">
        <v>0</v>
      </c>
      <c r="Y90" s="5">
        <v>0</v>
      </c>
      <c r="Z90" s="5">
        <v>0</v>
      </c>
      <c r="AA90" s="5">
        <f t="shared" si="28"/>
        <v>2238</v>
      </c>
      <c r="AB90" s="5">
        <f t="shared" si="29"/>
        <v>8952</v>
      </c>
      <c r="AC90" s="5">
        <f t="shared" si="30"/>
        <v>0</v>
      </c>
      <c r="AD90" s="5">
        <f t="shared" si="31"/>
        <v>0</v>
      </c>
      <c r="AE90" s="5">
        <f t="shared" si="32"/>
        <v>0</v>
      </c>
      <c r="AF90" s="5">
        <f t="shared" si="33"/>
        <v>0</v>
      </c>
      <c r="AG90" s="5">
        <f t="shared" si="34"/>
        <v>0.35806682314090843</v>
      </c>
    </row>
    <row r="91" spans="1:33" x14ac:dyDescent="0.35">
      <c r="A91" s="5" t="s">
        <v>480</v>
      </c>
      <c r="B91" s="6" t="s">
        <v>481</v>
      </c>
      <c r="C91" s="6" t="s">
        <v>303</v>
      </c>
      <c r="D91" t="s">
        <v>35</v>
      </c>
      <c r="E91" s="5">
        <v>1202703</v>
      </c>
      <c r="F91" s="5">
        <v>397322</v>
      </c>
      <c r="G91" s="5">
        <v>33.04</v>
      </c>
      <c r="H91" s="5">
        <v>186</v>
      </c>
      <c r="I91" s="8">
        <v>0.15465164000000001</v>
      </c>
      <c r="J91" s="5">
        <v>25</v>
      </c>
      <c r="K91" s="9">
        <v>43497</v>
      </c>
      <c r="L91" s="5">
        <v>186</v>
      </c>
      <c r="M91" s="5">
        <v>0</v>
      </c>
      <c r="N91" s="5">
        <v>0</v>
      </c>
      <c r="O91" s="5">
        <v>0</v>
      </c>
      <c r="P91" s="5">
        <v>0</v>
      </c>
      <c r="Q91" s="5">
        <f t="shared" si="23"/>
        <v>7440</v>
      </c>
      <c r="R91" s="5">
        <f t="shared" si="24"/>
        <v>0</v>
      </c>
      <c r="S91" s="5">
        <f t="shared" si="25"/>
        <v>0</v>
      </c>
      <c r="T91" s="5">
        <f t="shared" si="26"/>
        <v>0</v>
      </c>
      <c r="U91" s="5">
        <f t="shared" si="27"/>
        <v>0</v>
      </c>
      <c r="V91" s="5">
        <v>5641</v>
      </c>
      <c r="W91" s="5">
        <v>0</v>
      </c>
      <c r="X91" s="5">
        <v>0</v>
      </c>
      <c r="Y91" s="5">
        <v>0</v>
      </c>
      <c r="Z91" s="5">
        <v>0</v>
      </c>
      <c r="AA91" s="5">
        <f t="shared" si="28"/>
        <v>5641</v>
      </c>
      <c r="AB91" s="5">
        <f t="shared" si="29"/>
        <v>22564</v>
      </c>
      <c r="AC91" s="5">
        <f t="shared" si="30"/>
        <v>0</v>
      </c>
      <c r="AD91" s="5">
        <f t="shared" si="31"/>
        <v>0</v>
      </c>
      <c r="AE91" s="5">
        <f t="shared" si="32"/>
        <v>0</v>
      </c>
      <c r="AF91" s="5">
        <f t="shared" si="33"/>
        <v>0</v>
      </c>
      <c r="AG91" s="5">
        <f t="shared" si="34"/>
        <v>0.46902685035291342</v>
      </c>
    </row>
    <row r="92" spans="1:33" x14ac:dyDescent="0.35">
      <c r="A92" s="5" t="s">
        <v>482</v>
      </c>
      <c r="B92" s="6" t="s">
        <v>483</v>
      </c>
      <c r="C92" s="6" t="s">
        <v>303</v>
      </c>
      <c r="D92" t="s">
        <v>35</v>
      </c>
      <c r="E92" s="5">
        <v>1187522</v>
      </c>
      <c r="F92" s="5">
        <v>581880</v>
      </c>
      <c r="G92" s="5">
        <v>49</v>
      </c>
      <c r="H92" s="5">
        <v>2171</v>
      </c>
      <c r="I92" s="8">
        <v>1.8281765999999999</v>
      </c>
      <c r="J92" s="5">
        <v>25</v>
      </c>
      <c r="K92" s="9">
        <v>43497</v>
      </c>
      <c r="L92" s="5">
        <v>2136</v>
      </c>
      <c r="M92" s="5">
        <v>35</v>
      </c>
      <c r="N92" s="5">
        <v>0</v>
      </c>
      <c r="O92" s="5">
        <v>0</v>
      </c>
      <c r="P92" s="5">
        <v>0</v>
      </c>
      <c r="Q92" s="5">
        <f t="shared" si="23"/>
        <v>85440</v>
      </c>
      <c r="R92" s="5">
        <f t="shared" si="24"/>
        <v>1400</v>
      </c>
      <c r="S92" s="5">
        <f t="shared" si="25"/>
        <v>0</v>
      </c>
      <c r="T92" s="5">
        <f t="shared" si="26"/>
        <v>0</v>
      </c>
      <c r="U92" s="5">
        <f t="shared" si="27"/>
        <v>0</v>
      </c>
      <c r="V92" s="5">
        <v>63166</v>
      </c>
      <c r="W92" s="5">
        <v>1047</v>
      </c>
      <c r="X92" s="5">
        <v>0</v>
      </c>
      <c r="Y92" s="5">
        <v>0</v>
      </c>
      <c r="Z92" s="5">
        <v>0</v>
      </c>
      <c r="AA92" s="5">
        <f t="shared" si="28"/>
        <v>64213</v>
      </c>
      <c r="AB92" s="5">
        <f t="shared" si="29"/>
        <v>252664</v>
      </c>
      <c r="AC92" s="5">
        <f t="shared" si="30"/>
        <v>4188</v>
      </c>
      <c r="AD92" s="5">
        <f t="shared" si="31"/>
        <v>0</v>
      </c>
      <c r="AE92" s="5">
        <f t="shared" si="32"/>
        <v>0</v>
      </c>
      <c r="AF92" s="5">
        <f t="shared" si="33"/>
        <v>0</v>
      </c>
      <c r="AG92" s="5">
        <f t="shared" si="34"/>
        <v>5.4073103487766963</v>
      </c>
    </row>
    <row r="93" spans="1:33" x14ac:dyDescent="0.35">
      <c r="A93" s="5" t="s">
        <v>484</v>
      </c>
      <c r="B93" s="6" t="s">
        <v>485</v>
      </c>
      <c r="C93" s="6" t="s">
        <v>303</v>
      </c>
      <c r="D93" t="s">
        <v>35</v>
      </c>
      <c r="E93" s="5">
        <v>624436</v>
      </c>
      <c r="F93" s="5">
        <v>193725</v>
      </c>
      <c r="G93" s="5">
        <v>31.02</v>
      </c>
      <c r="H93" s="5">
        <v>33</v>
      </c>
      <c r="I93" s="8">
        <v>5.2847686999999997E-2</v>
      </c>
      <c r="J93" s="5">
        <v>25</v>
      </c>
      <c r="K93" s="9">
        <v>43497</v>
      </c>
      <c r="L93" s="5">
        <v>33</v>
      </c>
      <c r="M93" s="5">
        <v>0</v>
      </c>
      <c r="N93" s="5">
        <v>0</v>
      </c>
      <c r="O93" s="5">
        <v>0</v>
      </c>
      <c r="P93" s="5">
        <v>0</v>
      </c>
      <c r="Q93" s="5">
        <f t="shared" si="23"/>
        <v>1320</v>
      </c>
      <c r="R93" s="5">
        <f t="shared" si="24"/>
        <v>0</v>
      </c>
      <c r="S93" s="5">
        <f t="shared" si="25"/>
        <v>0</v>
      </c>
      <c r="T93" s="5">
        <f t="shared" si="26"/>
        <v>0</v>
      </c>
      <c r="U93" s="5">
        <f t="shared" si="27"/>
        <v>0</v>
      </c>
      <c r="V93" s="5">
        <v>947</v>
      </c>
      <c r="W93" s="5">
        <v>0</v>
      </c>
      <c r="X93" s="5">
        <v>0</v>
      </c>
      <c r="Y93" s="5">
        <v>0</v>
      </c>
      <c r="Z93" s="5">
        <v>0</v>
      </c>
      <c r="AA93" s="5">
        <f t="shared" si="28"/>
        <v>947</v>
      </c>
      <c r="AB93" s="5">
        <f t="shared" si="29"/>
        <v>3788</v>
      </c>
      <c r="AC93" s="5">
        <f t="shared" si="30"/>
        <v>0</v>
      </c>
      <c r="AD93" s="5">
        <f t="shared" si="31"/>
        <v>0</v>
      </c>
      <c r="AE93" s="5">
        <f t="shared" si="32"/>
        <v>0</v>
      </c>
      <c r="AF93" s="5">
        <f t="shared" si="33"/>
        <v>0</v>
      </c>
      <c r="AG93" s="5">
        <f t="shared" si="34"/>
        <v>0.15165685514608382</v>
      </c>
    </row>
    <row r="94" spans="1:33" x14ac:dyDescent="0.35">
      <c r="A94" s="5" t="s">
        <v>486</v>
      </c>
      <c r="B94" s="6" t="s">
        <v>487</v>
      </c>
      <c r="C94" s="6" t="s">
        <v>303</v>
      </c>
      <c r="D94" t="s">
        <v>35</v>
      </c>
      <c r="E94" s="5">
        <v>412511</v>
      </c>
      <c r="F94" s="5">
        <v>223422</v>
      </c>
      <c r="G94" s="5">
        <v>54.16</v>
      </c>
      <c r="H94" s="5">
        <v>1434</v>
      </c>
      <c r="I94" s="8">
        <v>3.4762710000000001</v>
      </c>
      <c r="J94" s="5">
        <v>25</v>
      </c>
      <c r="K94" s="9">
        <v>43497</v>
      </c>
      <c r="L94" s="5">
        <v>1414</v>
      </c>
      <c r="M94" s="5">
        <v>20</v>
      </c>
      <c r="N94" s="5">
        <v>0</v>
      </c>
      <c r="O94" s="5">
        <v>0</v>
      </c>
      <c r="P94" s="5">
        <v>0</v>
      </c>
      <c r="Q94" s="5">
        <f t="shared" si="23"/>
        <v>56560</v>
      </c>
      <c r="R94" s="5">
        <f t="shared" si="24"/>
        <v>800</v>
      </c>
      <c r="S94" s="5">
        <f t="shared" si="25"/>
        <v>0</v>
      </c>
      <c r="T94" s="5">
        <f t="shared" si="26"/>
        <v>0</v>
      </c>
      <c r="U94" s="5">
        <f t="shared" si="27"/>
        <v>0</v>
      </c>
      <c r="V94" s="5">
        <v>43157</v>
      </c>
      <c r="W94" s="5">
        <v>603</v>
      </c>
      <c r="X94" s="5">
        <v>0</v>
      </c>
      <c r="Y94" s="5">
        <v>0</v>
      </c>
      <c r="Z94" s="5">
        <v>0</v>
      </c>
      <c r="AA94" s="5">
        <f t="shared" si="28"/>
        <v>43760</v>
      </c>
      <c r="AB94" s="5">
        <f t="shared" si="29"/>
        <v>172628</v>
      </c>
      <c r="AC94" s="5">
        <f t="shared" si="30"/>
        <v>2412</v>
      </c>
      <c r="AD94" s="5">
        <f t="shared" si="31"/>
        <v>0</v>
      </c>
      <c r="AE94" s="5">
        <f t="shared" si="32"/>
        <v>0</v>
      </c>
      <c r="AF94" s="5">
        <f t="shared" si="33"/>
        <v>0</v>
      </c>
      <c r="AG94" s="5">
        <f t="shared" si="34"/>
        <v>10.608201963099166</v>
      </c>
    </row>
    <row r="95" spans="1:33" x14ac:dyDescent="0.35">
      <c r="A95" s="5" t="s">
        <v>488</v>
      </c>
      <c r="B95" s="6" t="s">
        <v>489</v>
      </c>
      <c r="C95" s="6" t="s">
        <v>303</v>
      </c>
      <c r="D95" t="s">
        <v>35</v>
      </c>
      <c r="E95" s="5">
        <v>1803090</v>
      </c>
      <c r="F95" s="5">
        <v>602356</v>
      </c>
      <c r="G95" s="5">
        <v>33.409999999999997</v>
      </c>
      <c r="H95" s="5">
        <v>297</v>
      </c>
      <c r="I95" s="8">
        <v>0.16471722999999999</v>
      </c>
      <c r="J95" s="5">
        <v>25</v>
      </c>
      <c r="K95" s="9">
        <v>43497</v>
      </c>
      <c r="L95" s="5">
        <v>293</v>
      </c>
      <c r="M95" s="5">
        <v>4</v>
      </c>
      <c r="N95" s="5">
        <v>0</v>
      </c>
      <c r="O95" s="5">
        <v>0</v>
      </c>
      <c r="P95" s="5">
        <v>0</v>
      </c>
      <c r="Q95" s="5">
        <f t="shared" si="23"/>
        <v>11720</v>
      </c>
      <c r="R95" s="5">
        <f t="shared" si="24"/>
        <v>160</v>
      </c>
      <c r="S95" s="5">
        <f t="shared" si="25"/>
        <v>0</v>
      </c>
      <c r="T95" s="5">
        <f t="shared" si="26"/>
        <v>0</v>
      </c>
      <c r="U95" s="5">
        <f t="shared" si="27"/>
        <v>0</v>
      </c>
      <c r="V95" s="5">
        <v>8721</v>
      </c>
      <c r="W95" s="5">
        <v>110</v>
      </c>
      <c r="X95" s="5">
        <v>0</v>
      </c>
      <c r="Y95" s="5">
        <v>0</v>
      </c>
      <c r="Z95" s="5">
        <v>0</v>
      </c>
      <c r="AA95" s="5">
        <f t="shared" si="28"/>
        <v>8831</v>
      </c>
      <c r="AB95" s="5">
        <f t="shared" si="29"/>
        <v>34884</v>
      </c>
      <c r="AC95" s="5">
        <f t="shared" si="30"/>
        <v>440</v>
      </c>
      <c r="AD95" s="5">
        <f t="shared" si="31"/>
        <v>0</v>
      </c>
      <c r="AE95" s="5">
        <f t="shared" si="32"/>
        <v>0</v>
      </c>
      <c r="AF95" s="5">
        <f t="shared" si="33"/>
        <v>0</v>
      </c>
      <c r="AG95" s="5">
        <f t="shared" si="34"/>
        <v>0.48977033869634906</v>
      </c>
    </row>
    <row r="96" spans="1:33" x14ac:dyDescent="0.35">
      <c r="A96" s="5" t="s">
        <v>490</v>
      </c>
      <c r="B96" s="6" t="s">
        <v>491</v>
      </c>
      <c r="C96" s="6" t="s">
        <v>303</v>
      </c>
      <c r="D96" t="s">
        <v>35</v>
      </c>
      <c r="E96" s="5">
        <v>1762971</v>
      </c>
      <c r="F96" s="5">
        <v>736222</v>
      </c>
      <c r="G96" s="5">
        <v>41.76</v>
      </c>
      <c r="H96" s="5">
        <v>700</v>
      </c>
      <c r="I96" s="8">
        <v>0.39705699999999999</v>
      </c>
      <c r="J96" s="5">
        <v>25</v>
      </c>
      <c r="K96" s="9">
        <v>43497</v>
      </c>
      <c r="L96" s="5">
        <v>695</v>
      </c>
      <c r="M96" s="5">
        <v>5</v>
      </c>
      <c r="N96" s="5">
        <v>0</v>
      </c>
      <c r="O96" s="5">
        <v>0</v>
      </c>
      <c r="P96" s="5">
        <v>0</v>
      </c>
      <c r="Q96" s="5">
        <f t="shared" si="23"/>
        <v>27800</v>
      </c>
      <c r="R96" s="5">
        <f t="shared" si="24"/>
        <v>200</v>
      </c>
      <c r="S96" s="5">
        <f t="shared" si="25"/>
        <v>0</v>
      </c>
      <c r="T96" s="5">
        <f t="shared" si="26"/>
        <v>0</v>
      </c>
      <c r="U96" s="5">
        <f t="shared" si="27"/>
        <v>0</v>
      </c>
      <c r="V96" s="5">
        <v>20332</v>
      </c>
      <c r="W96" s="5">
        <v>173</v>
      </c>
      <c r="X96" s="5">
        <v>0</v>
      </c>
      <c r="Y96" s="5">
        <v>0</v>
      </c>
      <c r="Z96" s="5">
        <v>0</v>
      </c>
      <c r="AA96" s="5">
        <f t="shared" si="28"/>
        <v>20505</v>
      </c>
      <c r="AB96" s="5">
        <f t="shared" si="29"/>
        <v>81328</v>
      </c>
      <c r="AC96" s="5">
        <f t="shared" si="30"/>
        <v>692</v>
      </c>
      <c r="AD96" s="5">
        <f t="shared" si="31"/>
        <v>0</v>
      </c>
      <c r="AE96" s="5">
        <f t="shared" si="32"/>
        <v>0</v>
      </c>
      <c r="AF96" s="5">
        <f t="shared" si="33"/>
        <v>0</v>
      </c>
      <c r="AG96" s="5">
        <f t="shared" si="34"/>
        <v>1.1630934371580701</v>
      </c>
    </row>
    <row r="97" spans="1:33" x14ac:dyDescent="0.35">
      <c r="A97" s="5" t="s">
        <v>492</v>
      </c>
      <c r="B97" s="6" t="s">
        <v>493</v>
      </c>
      <c r="C97" s="6" t="s">
        <v>303</v>
      </c>
      <c r="D97" t="s">
        <v>35</v>
      </c>
      <c r="E97" s="5">
        <v>1040997</v>
      </c>
      <c r="F97" s="5">
        <v>315722</v>
      </c>
      <c r="G97" s="5">
        <v>30.33</v>
      </c>
      <c r="H97" s="5">
        <v>90</v>
      </c>
      <c r="I97" s="8">
        <v>8.6455580000000004E-2</v>
      </c>
      <c r="J97" s="5">
        <v>25</v>
      </c>
      <c r="K97" s="9">
        <v>43497</v>
      </c>
      <c r="L97" s="5">
        <v>89</v>
      </c>
      <c r="M97" s="5">
        <v>1</v>
      </c>
      <c r="N97" s="5">
        <v>0</v>
      </c>
      <c r="O97" s="5">
        <v>0</v>
      </c>
      <c r="P97" s="5">
        <v>0</v>
      </c>
      <c r="Q97" s="5">
        <f t="shared" si="23"/>
        <v>3560</v>
      </c>
      <c r="R97" s="5">
        <f t="shared" si="24"/>
        <v>40</v>
      </c>
      <c r="S97" s="5">
        <f t="shared" si="25"/>
        <v>0</v>
      </c>
      <c r="T97" s="5">
        <f t="shared" si="26"/>
        <v>0</v>
      </c>
      <c r="U97" s="5">
        <f t="shared" si="27"/>
        <v>0</v>
      </c>
      <c r="V97" s="5">
        <v>2610</v>
      </c>
      <c r="W97" s="5">
        <v>29</v>
      </c>
      <c r="X97" s="5">
        <v>0</v>
      </c>
      <c r="Y97" s="5">
        <v>0</v>
      </c>
      <c r="Z97" s="5">
        <v>0</v>
      </c>
      <c r="AA97" s="5">
        <f t="shared" si="28"/>
        <v>2639</v>
      </c>
      <c r="AB97" s="5">
        <f t="shared" si="29"/>
        <v>10440</v>
      </c>
      <c r="AC97" s="5">
        <f t="shared" si="30"/>
        <v>116</v>
      </c>
      <c r="AD97" s="5">
        <f t="shared" si="31"/>
        <v>0</v>
      </c>
      <c r="AE97" s="5">
        <f t="shared" si="32"/>
        <v>0</v>
      </c>
      <c r="AF97" s="5">
        <f t="shared" si="33"/>
        <v>0</v>
      </c>
      <c r="AG97" s="5">
        <f t="shared" si="34"/>
        <v>0.25350697456380761</v>
      </c>
    </row>
    <row r="98" spans="1:33" x14ac:dyDescent="0.35">
      <c r="A98" s="5" t="s">
        <v>494</v>
      </c>
      <c r="B98" s="6" t="s">
        <v>495</v>
      </c>
      <c r="C98" s="6" t="s">
        <v>303</v>
      </c>
      <c r="D98" t="s">
        <v>35</v>
      </c>
      <c r="E98" s="5">
        <v>699700</v>
      </c>
      <c r="F98" s="5">
        <v>224398</v>
      </c>
      <c r="G98" s="5">
        <v>32.07</v>
      </c>
      <c r="H98" s="5">
        <v>46</v>
      </c>
      <c r="I98" s="8">
        <v>6.5742460000000003E-2</v>
      </c>
      <c r="J98" s="5">
        <v>25</v>
      </c>
      <c r="K98" s="9">
        <v>43497</v>
      </c>
      <c r="L98" s="5">
        <v>46</v>
      </c>
      <c r="M98" s="5">
        <v>0</v>
      </c>
      <c r="N98" s="5">
        <v>0</v>
      </c>
      <c r="O98" s="5">
        <v>0</v>
      </c>
      <c r="P98" s="5">
        <v>0</v>
      </c>
      <c r="Q98" s="5">
        <f t="shared" ref="Q98:Q129" si="35">(L98/$J98)*1000</f>
        <v>1840</v>
      </c>
      <c r="R98" s="5">
        <f t="shared" ref="R98:R129" si="36">(M98/$J98)*1000</f>
        <v>0</v>
      </c>
      <c r="S98" s="5">
        <f t="shared" ref="S98:S129" si="37">(N98/$J98)*1000</f>
        <v>0</v>
      </c>
      <c r="T98" s="5">
        <f t="shared" ref="T98:T129" si="38">(O98/$J98)*1000</f>
        <v>0</v>
      </c>
      <c r="U98" s="5">
        <f t="shared" ref="U98:U129" si="39">(P98/$J98)*1000</f>
        <v>0</v>
      </c>
      <c r="V98" s="5">
        <v>1285</v>
      </c>
      <c r="W98" s="5">
        <v>0</v>
      </c>
      <c r="X98" s="5">
        <v>0</v>
      </c>
      <c r="Y98" s="5">
        <v>0</v>
      </c>
      <c r="Z98" s="5">
        <v>0</v>
      </c>
      <c r="AA98" s="5">
        <f t="shared" ref="AA98:AA129" si="40">SUM(V98:Z98)</f>
        <v>1285</v>
      </c>
      <c r="AB98" s="5">
        <f t="shared" ref="AB98:AB129" si="41">(V98*100)/$J98</f>
        <v>5140</v>
      </c>
      <c r="AC98" s="5">
        <f t="shared" ref="AC98:AC129" si="42">(W98*100)/$J98</f>
        <v>0</v>
      </c>
      <c r="AD98" s="5">
        <f t="shared" ref="AD98:AD129" si="43">(X98*100)/$J98</f>
        <v>0</v>
      </c>
      <c r="AE98" s="5">
        <f t="shared" ref="AE98:AE129" si="44">(Y98*100)/$J98</f>
        <v>0</v>
      </c>
      <c r="AF98" s="5">
        <f t="shared" ref="AF98:AF129" si="45">(Z98*100)/$J98</f>
        <v>0</v>
      </c>
      <c r="AG98" s="5">
        <f t="shared" si="34"/>
        <v>0.18365013577247391</v>
      </c>
    </row>
    <row r="99" spans="1:33" x14ac:dyDescent="0.35">
      <c r="A99" s="5" t="s">
        <v>496</v>
      </c>
      <c r="B99" s="6" t="s">
        <v>497</v>
      </c>
      <c r="C99" s="6" t="s">
        <v>303</v>
      </c>
      <c r="D99" t="s">
        <v>35</v>
      </c>
      <c r="E99" s="5">
        <v>921724</v>
      </c>
      <c r="F99" s="5">
        <v>293435</v>
      </c>
      <c r="G99" s="5">
        <v>31.84</v>
      </c>
      <c r="H99" s="5">
        <v>90</v>
      </c>
      <c r="I99" s="8">
        <v>9.7643115000000003E-2</v>
      </c>
      <c r="J99" s="5">
        <v>25</v>
      </c>
      <c r="K99" s="9">
        <v>43497</v>
      </c>
      <c r="L99" s="5">
        <v>89</v>
      </c>
      <c r="M99" s="5">
        <v>1</v>
      </c>
      <c r="N99" s="5">
        <v>0</v>
      </c>
      <c r="O99" s="5">
        <v>0</v>
      </c>
      <c r="P99" s="5">
        <v>0</v>
      </c>
      <c r="Q99" s="5">
        <f t="shared" si="35"/>
        <v>3560</v>
      </c>
      <c r="R99" s="5">
        <f t="shared" si="36"/>
        <v>40</v>
      </c>
      <c r="S99" s="5">
        <f t="shared" si="37"/>
        <v>0</v>
      </c>
      <c r="T99" s="5">
        <f t="shared" si="38"/>
        <v>0</v>
      </c>
      <c r="U99" s="5">
        <f t="shared" si="39"/>
        <v>0</v>
      </c>
      <c r="V99" s="5">
        <v>2588</v>
      </c>
      <c r="W99" s="5">
        <v>26</v>
      </c>
      <c r="X99" s="5">
        <v>0</v>
      </c>
      <c r="Y99" s="5">
        <v>0</v>
      </c>
      <c r="Z99" s="5">
        <v>0</v>
      </c>
      <c r="AA99" s="5">
        <f t="shared" si="40"/>
        <v>2614</v>
      </c>
      <c r="AB99" s="5">
        <f t="shared" si="41"/>
        <v>10352</v>
      </c>
      <c r="AC99" s="5">
        <f t="shared" si="42"/>
        <v>104</v>
      </c>
      <c r="AD99" s="5">
        <f t="shared" si="43"/>
        <v>0</v>
      </c>
      <c r="AE99" s="5">
        <f t="shared" si="44"/>
        <v>0</v>
      </c>
      <c r="AF99" s="5">
        <f t="shared" si="45"/>
        <v>0</v>
      </c>
      <c r="AG99" s="5">
        <f t="shared" si="34"/>
        <v>0.28359899492689783</v>
      </c>
    </row>
    <row r="100" spans="1:33" x14ac:dyDescent="0.35">
      <c r="A100" s="5" t="s">
        <v>498</v>
      </c>
      <c r="B100" s="6" t="s">
        <v>499</v>
      </c>
      <c r="C100" s="6" t="s">
        <v>303</v>
      </c>
      <c r="D100" t="s">
        <v>35</v>
      </c>
      <c r="E100" s="5">
        <v>752598</v>
      </c>
      <c r="F100" s="5">
        <v>371088</v>
      </c>
      <c r="G100" s="5">
        <v>49.31</v>
      </c>
      <c r="H100" s="5">
        <v>2199</v>
      </c>
      <c r="I100" s="8">
        <v>2.9218785999999999</v>
      </c>
      <c r="J100" s="5">
        <v>25</v>
      </c>
      <c r="K100" s="9">
        <v>43497</v>
      </c>
      <c r="L100" s="5">
        <v>2170</v>
      </c>
      <c r="M100" s="5">
        <v>27</v>
      </c>
      <c r="N100" s="5">
        <v>2</v>
      </c>
      <c r="O100" s="5">
        <v>0</v>
      </c>
      <c r="P100" s="5">
        <v>0</v>
      </c>
      <c r="Q100" s="5">
        <f t="shared" si="35"/>
        <v>86800</v>
      </c>
      <c r="R100" s="5">
        <f t="shared" si="36"/>
        <v>1080</v>
      </c>
      <c r="S100" s="5">
        <f t="shared" si="37"/>
        <v>80</v>
      </c>
      <c r="T100" s="5">
        <f t="shared" si="38"/>
        <v>0</v>
      </c>
      <c r="U100" s="5">
        <f t="shared" si="39"/>
        <v>0</v>
      </c>
      <c r="V100" s="5">
        <v>66390</v>
      </c>
      <c r="W100" s="5">
        <v>802</v>
      </c>
      <c r="X100" s="5">
        <v>56</v>
      </c>
      <c r="Y100" s="5">
        <v>0</v>
      </c>
      <c r="Z100" s="5">
        <v>0</v>
      </c>
      <c r="AA100" s="5">
        <f t="shared" si="40"/>
        <v>67248</v>
      </c>
      <c r="AB100" s="5">
        <f t="shared" si="41"/>
        <v>265560</v>
      </c>
      <c r="AC100" s="5">
        <f t="shared" si="42"/>
        <v>3208</v>
      </c>
      <c r="AD100" s="5">
        <f t="shared" si="43"/>
        <v>224</v>
      </c>
      <c r="AE100" s="5">
        <f t="shared" si="44"/>
        <v>0</v>
      </c>
      <c r="AF100" s="5">
        <f t="shared" si="45"/>
        <v>0</v>
      </c>
      <c r="AG100" s="5">
        <f t="shared" si="34"/>
        <v>8.9354476094807591</v>
      </c>
    </row>
    <row r="101" spans="1:33" x14ac:dyDescent="0.35">
      <c r="A101" s="5" t="s">
        <v>500</v>
      </c>
      <c r="B101" s="6" t="s">
        <v>501</v>
      </c>
      <c r="C101" s="6" t="s">
        <v>303</v>
      </c>
      <c r="D101" t="s">
        <v>35</v>
      </c>
      <c r="E101" s="5">
        <v>1224048</v>
      </c>
      <c r="F101" s="5">
        <v>426302</v>
      </c>
      <c r="G101" s="5">
        <v>34.83</v>
      </c>
      <c r="H101" s="5">
        <v>134</v>
      </c>
      <c r="I101" s="8">
        <v>0.109472826</v>
      </c>
      <c r="J101" s="5">
        <v>25</v>
      </c>
      <c r="K101" s="9">
        <v>43497</v>
      </c>
      <c r="L101" s="5">
        <v>131</v>
      </c>
      <c r="M101" s="5">
        <v>3</v>
      </c>
      <c r="N101" s="5">
        <v>0</v>
      </c>
      <c r="O101" s="5">
        <v>0</v>
      </c>
      <c r="P101" s="5">
        <v>0</v>
      </c>
      <c r="Q101" s="5">
        <f t="shared" si="35"/>
        <v>5240</v>
      </c>
      <c r="R101" s="5">
        <f t="shared" si="36"/>
        <v>120</v>
      </c>
      <c r="S101" s="5">
        <f t="shared" si="37"/>
        <v>0</v>
      </c>
      <c r="T101" s="5">
        <f t="shared" si="38"/>
        <v>0</v>
      </c>
      <c r="U101" s="5">
        <f t="shared" si="39"/>
        <v>0</v>
      </c>
      <c r="V101" s="5">
        <v>3853</v>
      </c>
      <c r="W101" s="5">
        <v>83</v>
      </c>
      <c r="X101" s="5">
        <v>0</v>
      </c>
      <c r="Y101" s="5">
        <v>0</v>
      </c>
      <c r="Z101" s="5">
        <v>0</v>
      </c>
      <c r="AA101" s="5">
        <f t="shared" si="40"/>
        <v>3936</v>
      </c>
      <c r="AB101" s="5">
        <f t="shared" si="41"/>
        <v>15412</v>
      </c>
      <c r="AC101" s="5">
        <f t="shared" si="42"/>
        <v>332</v>
      </c>
      <c r="AD101" s="5">
        <f t="shared" si="43"/>
        <v>0</v>
      </c>
      <c r="AE101" s="5">
        <f t="shared" si="44"/>
        <v>0</v>
      </c>
      <c r="AF101" s="5">
        <f t="shared" si="45"/>
        <v>0</v>
      </c>
      <c r="AG101" s="5">
        <f t="shared" si="34"/>
        <v>0.32155601741108192</v>
      </c>
    </row>
    <row r="102" spans="1:33" x14ac:dyDescent="0.35">
      <c r="A102" s="5" t="s">
        <v>502</v>
      </c>
      <c r="B102" s="6" t="s">
        <v>503</v>
      </c>
      <c r="C102" s="6" t="s">
        <v>303</v>
      </c>
      <c r="D102" t="s">
        <v>35</v>
      </c>
      <c r="E102" s="5">
        <v>1111745</v>
      </c>
      <c r="F102" s="5">
        <v>367515</v>
      </c>
      <c r="G102" s="5">
        <v>33.06</v>
      </c>
      <c r="H102" s="5">
        <v>101</v>
      </c>
      <c r="I102" s="8">
        <v>9.0848180000000001E-2</v>
      </c>
      <c r="J102" s="5">
        <v>25</v>
      </c>
      <c r="K102" s="9">
        <v>43497</v>
      </c>
      <c r="L102" s="5">
        <v>101</v>
      </c>
      <c r="M102" s="5">
        <v>0</v>
      </c>
      <c r="N102" s="5">
        <v>0</v>
      </c>
      <c r="O102" s="5">
        <v>0</v>
      </c>
      <c r="P102" s="5">
        <v>0</v>
      </c>
      <c r="Q102" s="5">
        <f t="shared" si="35"/>
        <v>4040</v>
      </c>
      <c r="R102" s="5">
        <f t="shared" si="36"/>
        <v>0</v>
      </c>
      <c r="S102" s="5">
        <f t="shared" si="37"/>
        <v>0</v>
      </c>
      <c r="T102" s="5">
        <f t="shared" si="38"/>
        <v>0</v>
      </c>
      <c r="U102" s="5">
        <f t="shared" si="39"/>
        <v>0</v>
      </c>
      <c r="V102" s="5">
        <v>2867</v>
      </c>
      <c r="W102" s="5">
        <v>0</v>
      </c>
      <c r="X102" s="5">
        <v>0</v>
      </c>
      <c r="Y102" s="5">
        <v>0</v>
      </c>
      <c r="Z102" s="5">
        <v>0</v>
      </c>
      <c r="AA102" s="5">
        <f t="shared" si="40"/>
        <v>2867</v>
      </c>
      <c r="AB102" s="5">
        <f t="shared" si="41"/>
        <v>11468</v>
      </c>
      <c r="AC102" s="5">
        <f t="shared" si="42"/>
        <v>0</v>
      </c>
      <c r="AD102" s="5">
        <f t="shared" si="43"/>
        <v>0</v>
      </c>
      <c r="AE102" s="5">
        <f t="shared" si="44"/>
        <v>0</v>
      </c>
      <c r="AF102" s="5">
        <f t="shared" si="45"/>
        <v>0</v>
      </c>
      <c r="AG102" s="5">
        <f t="shared" si="34"/>
        <v>0.25788287781820474</v>
      </c>
    </row>
    <row r="103" spans="1:33" x14ac:dyDescent="0.35">
      <c r="A103" s="5" t="s">
        <v>504</v>
      </c>
      <c r="B103" s="6" t="s">
        <v>505</v>
      </c>
      <c r="C103" s="6" t="s">
        <v>303</v>
      </c>
      <c r="D103" t="s">
        <v>35</v>
      </c>
      <c r="E103" s="5">
        <v>2836447</v>
      </c>
      <c r="F103" s="5">
        <v>966471</v>
      </c>
      <c r="G103" s="5">
        <v>34.07</v>
      </c>
      <c r="H103" s="5">
        <v>630</v>
      </c>
      <c r="I103" s="8">
        <v>0.22210885999999999</v>
      </c>
      <c r="J103" s="5">
        <v>25</v>
      </c>
      <c r="K103" s="9">
        <v>43497</v>
      </c>
      <c r="L103" s="5">
        <v>624</v>
      </c>
      <c r="M103" s="5">
        <v>6</v>
      </c>
      <c r="N103" s="5">
        <v>0</v>
      </c>
      <c r="O103" s="5">
        <v>0</v>
      </c>
      <c r="P103" s="5">
        <v>0</v>
      </c>
      <c r="Q103" s="5">
        <f t="shared" si="35"/>
        <v>24960</v>
      </c>
      <c r="R103" s="5">
        <f t="shared" si="36"/>
        <v>240</v>
      </c>
      <c r="S103" s="5">
        <f t="shared" si="37"/>
        <v>0</v>
      </c>
      <c r="T103" s="5">
        <f t="shared" si="38"/>
        <v>0</v>
      </c>
      <c r="U103" s="5">
        <f t="shared" si="39"/>
        <v>0</v>
      </c>
      <c r="V103" s="5">
        <v>18705</v>
      </c>
      <c r="W103" s="5">
        <v>224</v>
      </c>
      <c r="X103" s="5">
        <v>0</v>
      </c>
      <c r="Y103" s="5">
        <v>0</v>
      </c>
      <c r="Z103" s="5">
        <v>0</v>
      </c>
      <c r="AA103" s="5">
        <f t="shared" si="40"/>
        <v>18929</v>
      </c>
      <c r="AB103" s="5">
        <f t="shared" si="41"/>
        <v>74820</v>
      </c>
      <c r="AC103" s="5">
        <f t="shared" si="42"/>
        <v>896</v>
      </c>
      <c r="AD103" s="5">
        <f t="shared" si="43"/>
        <v>0</v>
      </c>
      <c r="AE103" s="5">
        <f t="shared" si="44"/>
        <v>0</v>
      </c>
      <c r="AF103" s="5">
        <f t="shared" si="45"/>
        <v>0</v>
      </c>
      <c r="AG103" s="5">
        <f t="shared" si="34"/>
        <v>0.66734897567273421</v>
      </c>
    </row>
    <row r="104" spans="1:33" x14ac:dyDescent="0.35">
      <c r="A104" s="5" t="s">
        <v>506</v>
      </c>
      <c r="B104" s="6" t="s">
        <v>507</v>
      </c>
      <c r="C104" s="6" t="s">
        <v>303</v>
      </c>
      <c r="D104" t="s">
        <v>35</v>
      </c>
      <c r="E104" s="5">
        <v>545893</v>
      </c>
      <c r="F104" s="5">
        <v>187693</v>
      </c>
      <c r="G104" s="5">
        <v>34.380000000000003</v>
      </c>
      <c r="H104" s="5">
        <v>44</v>
      </c>
      <c r="I104" s="8">
        <v>8.0601880000000001E-2</v>
      </c>
      <c r="J104" s="5">
        <v>25</v>
      </c>
      <c r="K104" s="9">
        <v>43497</v>
      </c>
      <c r="L104" s="5">
        <v>44</v>
      </c>
      <c r="M104" s="5">
        <v>0</v>
      </c>
      <c r="N104" s="5">
        <v>0</v>
      </c>
      <c r="O104" s="5">
        <v>0</v>
      </c>
      <c r="P104" s="5">
        <v>0</v>
      </c>
      <c r="Q104" s="5">
        <f t="shared" si="35"/>
        <v>1760</v>
      </c>
      <c r="R104" s="5">
        <f t="shared" si="36"/>
        <v>0</v>
      </c>
      <c r="S104" s="5">
        <f t="shared" si="37"/>
        <v>0</v>
      </c>
      <c r="T104" s="5">
        <f t="shared" si="38"/>
        <v>0</v>
      </c>
      <c r="U104" s="5">
        <f t="shared" si="39"/>
        <v>0</v>
      </c>
      <c r="V104" s="5">
        <v>1308</v>
      </c>
      <c r="W104" s="5">
        <v>0</v>
      </c>
      <c r="X104" s="5">
        <v>0</v>
      </c>
      <c r="Y104" s="5">
        <v>0</v>
      </c>
      <c r="Z104" s="5">
        <v>0</v>
      </c>
      <c r="AA104" s="5">
        <f t="shared" si="40"/>
        <v>1308</v>
      </c>
      <c r="AB104" s="5">
        <f t="shared" si="41"/>
        <v>5232</v>
      </c>
      <c r="AC104" s="5">
        <f t="shared" si="42"/>
        <v>0</v>
      </c>
      <c r="AD104" s="5">
        <f t="shared" si="43"/>
        <v>0</v>
      </c>
      <c r="AE104" s="5">
        <f t="shared" si="44"/>
        <v>0</v>
      </c>
      <c r="AF104" s="5">
        <f t="shared" si="45"/>
        <v>0</v>
      </c>
      <c r="AG104" s="5">
        <f t="shared" si="34"/>
        <v>0.23960739558851277</v>
      </c>
    </row>
    <row r="105" spans="1:33" x14ac:dyDescent="0.35">
      <c r="A105" s="5" t="s">
        <v>508</v>
      </c>
      <c r="B105" s="6" t="s">
        <v>509</v>
      </c>
      <c r="C105" s="6" t="s">
        <v>303</v>
      </c>
      <c r="D105" t="s">
        <v>35</v>
      </c>
      <c r="E105" s="5">
        <v>613362</v>
      </c>
      <c r="F105" s="5">
        <v>202989</v>
      </c>
      <c r="G105" s="5">
        <v>33.090000000000003</v>
      </c>
      <c r="H105" s="5">
        <v>54</v>
      </c>
      <c r="I105" s="8">
        <v>8.8039359999999997E-2</v>
      </c>
      <c r="J105" s="5">
        <v>25</v>
      </c>
      <c r="K105" s="9">
        <v>43497</v>
      </c>
      <c r="L105" s="5">
        <v>53</v>
      </c>
      <c r="M105" s="5">
        <v>1</v>
      </c>
      <c r="N105" s="5">
        <v>0</v>
      </c>
      <c r="O105" s="5">
        <v>0</v>
      </c>
      <c r="P105" s="5">
        <v>0</v>
      </c>
      <c r="Q105" s="5">
        <f t="shared" si="35"/>
        <v>2120</v>
      </c>
      <c r="R105" s="5">
        <f t="shared" si="36"/>
        <v>40</v>
      </c>
      <c r="S105" s="5">
        <f t="shared" si="37"/>
        <v>0</v>
      </c>
      <c r="T105" s="5">
        <f t="shared" si="38"/>
        <v>0</v>
      </c>
      <c r="U105" s="5">
        <f t="shared" si="39"/>
        <v>0</v>
      </c>
      <c r="V105" s="5">
        <v>1483</v>
      </c>
      <c r="W105" s="5">
        <v>27</v>
      </c>
      <c r="X105" s="5">
        <v>0</v>
      </c>
      <c r="Y105" s="5">
        <v>0</v>
      </c>
      <c r="Z105" s="5">
        <v>0</v>
      </c>
      <c r="AA105" s="5">
        <f t="shared" si="40"/>
        <v>1510</v>
      </c>
      <c r="AB105" s="5">
        <f t="shared" si="41"/>
        <v>5932</v>
      </c>
      <c r="AC105" s="5">
        <f t="shared" si="42"/>
        <v>108</v>
      </c>
      <c r="AD105" s="5">
        <f t="shared" si="43"/>
        <v>0</v>
      </c>
      <c r="AE105" s="5">
        <f t="shared" si="44"/>
        <v>0</v>
      </c>
      <c r="AF105" s="5">
        <f t="shared" si="45"/>
        <v>0</v>
      </c>
      <c r="AG105" s="5">
        <f t="shared" si="34"/>
        <v>0.24618414574101427</v>
      </c>
    </row>
    <row r="106" spans="1:33" x14ac:dyDescent="0.35">
      <c r="A106" s="5" t="s">
        <v>510</v>
      </c>
      <c r="B106" s="6" t="s">
        <v>511</v>
      </c>
      <c r="C106" s="6" t="s">
        <v>303</v>
      </c>
      <c r="D106" t="s">
        <v>35</v>
      </c>
      <c r="E106" s="5">
        <v>832406</v>
      </c>
      <c r="F106" s="5">
        <v>261772</v>
      </c>
      <c r="G106" s="5">
        <v>31.45</v>
      </c>
      <c r="H106" s="5">
        <v>55</v>
      </c>
      <c r="I106" s="8">
        <v>6.6073519999999997E-2</v>
      </c>
      <c r="J106" s="5">
        <v>25</v>
      </c>
      <c r="K106" s="9">
        <v>43497</v>
      </c>
      <c r="L106" s="5">
        <v>55</v>
      </c>
      <c r="M106" s="5">
        <v>0</v>
      </c>
      <c r="N106" s="5">
        <v>0</v>
      </c>
      <c r="O106" s="5">
        <v>0</v>
      </c>
      <c r="P106" s="5">
        <v>0</v>
      </c>
      <c r="Q106" s="5">
        <f t="shared" si="35"/>
        <v>2200</v>
      </c>
      <c r="R106" s="5">
        <f t="shared" si="36"/>
        <v>0</v>
      </c>
      <c r="S106" s="5">
        <f t="shared" si="37"/>
        <v>0</v>
      </c>
      <c r="T106" s="5">
        <f t="shared" si="38"/>
        <v>0</v>
      </c>
      <c r="U106" s="5">
        <f t="shared" si="39"/>
        <v>0</v>
      </c>
      <c r="V106" s="5">
        <v>1591</v>
      </c>
      <c r="W106" s="5">
        <v>0</v>
      </c>
      <c r="X106" s="5">
        <v>0</v>
      </c>
      <c r="Y106" s="5">
        <v>0</v>
      </c>
      <c r="Z106" s="5">
        <v>0</v>
      </c>
      <c r="AA106" s="5">
        <f t="shared" si="40"/>
        <v>1591</v>
      </c>
      <c r="AB106" s="5">
        <f t="shared" si="41"/>
        <v>6364</v>
      </c>
      <c r="AC106" s="5">
        <f t="shared" si="42"/>
        <v>0</v>
      </c>
      <c r="AD106" s="5">
        <f t="shared" si="43"/>
        <v>0</v>
      </c>
      <c r="AE106" s="5">
        <f t="shared" si="44"/>
        <v>0</v>
      </c>
      <c r="AF106" s="5">
        <f t="shared" si="45"/>
        <v>0</v>
      </c>
      <c r="AG106" s="5">
        <f t="shared" si="34"/>
        <v>0.19113269246016967</v>
      </c>
    </row>
    <row r="107" spans="1:33" x14ac:dyDescent="0.35">
      <c r="A107" s="5" t="s">
        <v>512</v>
      </c>
      <c r="B107" s="6" t="s">
        <v>513</v>
      </c>
      <c r="C107" s="6" t="s">
        <v>303</v>
      </c>
      <c r="D107" t="s">
        <v>35</v>
      </c>
      <c r="E107" s="5">
        <v>1192134</v>
      </c>
      <c r="F107" s="5">
        <v>569637</v>
      </c>
      <c r="G107" s="5">
        <v>47.78</v>
      </c>
      <c r="H107" s="5">
        <v>2290</v>
      </c>
      <c r="I107" s="8">
        <v>1.920925</v>
      </c>
      <c r="J107" s="5">
        <v>25</v>
      </c>
      <c r="K107" s="9">
        <v>43497</v>
      </c>
      <c r="L107" s="5">
        <v>2256</v>
      </c>
      <c r="M107" s="5">
        <v>32</v>
      </c>
      <c r="N107" s="5">
        <v>2</v>
      </c>
      <c r="O107" s="5">
        <v>0</v>
      </c>
      <c r="P107" s="5">
        <v>0</v>
      </c>
      <c r="Q107" s="5">
        <f t="shared" si="35"/>
        <v>90240</v>
      </c>
      <c r="R107" s="5">
        <f t="shared" si="36"/>
        <v>1280</v>
      </c>
      <c r="S107" s="5">
        <f t="shared" si="37"/>
        <v>80</v>
      </c>
      <c r="T107" s="5">
        <f t="shared" si="38"/>
        <v>0</v>
      </c>
      <c r="U107" s="5">
        <f t="shared" si="39"/>
        <v>0</v>
      </c>
      <c r="V107" s="5">
        <v>66852</v>
      </c>
      <c r="W107" s="5">
        <v>925</v>
      </c>
      <c r="X107" s="5">
        <v>56</v>
      </c>
      <c r="Y107" s="5">
        <v>0</v>
      </c>
      <c r="Z107" s="5">
        <v>0</v>
      </c>
      <c r="AA107" s="5">
        <f t="shared" si="40"/>
        <v>67833</v>
      </c>
      <c r="AB107" s="5">
        <f t="shared" si="41"/>
        <v>267408</v>
      </c>
      <c r="AC107" s="5">
        <f t="shared" si="42"/>
        <v>3700</v>
      </c>
      <c r="AD107" s="5">
        <f t="shared" si="43"/>
        <v>224</v>
      </c>
      <c r="AE107" s="5">
        <f t="shared" si="44"/>
        <v>0</v>
      </c>
      <c r="AF107" s="5">
        <f t="shared" si="45"/>
        <v>0</v>
      </c>
      <c r="AG107" s="5">
        <f t="shared" si="34"/>
        <v>5.6900482663861611</v>
      </c>
    </row>
    <row r="108" spans="1:33" x14ac:dyDescent="0.35">
      <c r="A108" s="5" t="s">
        <v>514</v>
      </c>
      <c r="B108" s="6" t="s">
        <v>515</v>
      </c>
      <c r="C108" s="6" t="s">
        <v>303</v>
      </c>
      <c r="D108" t="s">
        <v>35</v>
      </c>
      <c r="E108" s="5">
        <v>1383621</v>
      </c>
      <c r="F108" s="5">
        <v>434427</v>
      </c>
      <c r="G108" s="5">
        <v>31.4</v>
      </c>
      <c r="H108" s="5">
        <v>149</v>
      </c>
      <c r="I108" s="8">
        <v>0.10768845000000001</v>
      </c>
      <c r="J108" s="5">
        <v>25</v>
      </c>
      <c r="K108" s="9">
        <v>43497</v>
      </c>
      <c r="L108" s="5">
        <v>147</v>
      </c>
      <c r="M108" s="5">
        <v>2</v>
      </c>
      <c r="N108" s="5">
        <v>0</v>
      </c>
      <c r="O108" s="5">
        <v>0</v>
      </c>
      <c r="P108" s="5">
        <v>0</v>
      </c>
      <c r="Q108" s="5">
        <f t="shared" si="35"/>
        <v>5880</v>
      </c>
      <c r="R108" s="5">
        <f t="shared" si="36"/>
        <v>80</v>
      </c>
      <c r="S108" s="5">
        <f t="shared" si="37"/>
        <v>0</v>
      </c>
      <c r="T108" s="5">
        <f t="shared" si="38"/>
        <v>0</v>
      </c>
      <c r="U108" s="5">
        <f t="shared" si="39"/>
        <v>0</v>
      </c>
      <c r="V108" s="5">
        <v>4542</v>
      </c>
      <c r="W108" s="5">
        <v>82</v>
      </c>
      <c r="X108" s="5">
        <v>0</v>
      </c>
      <c r="Y108" s="5">
        <v>0</v>
      </c>
      <c r="Z108" s="5">
        <v>0</v>
      </c>
      <c r="AA108" s="5">
        <f t="shared" si="40"/>
        <v>4624</v>
      </c>
      <c r="AB108" s="5">
        <f t="shared" si="41"/>
        <v>18168</v>
      </c>
      <c r="AC108" s="5">
        <f t="shared" si="42"/>
        <v>328</v>
      </c>
      <c r="AD108" s="5">
        <f t="shared" si="43"/>
        <v>0</v>
      </c>
      <c r="AE108" s="5">
        <f t="shared" si="44"/>
        <v>0</v>
      </c>
      <c r="AF108" s="5">
        <f t="shared" si="45"/>
        <v>0</v>
      </c>
      <c r="AG108" s="5">
        <f t="shared" si="34"/>
        <v>0.3341955636695309</v>
      </c>
    </row>
    <row r="109" spans="1:33" x14ac:dyDescent="0.35">
      <c r="A109" s="5" t="s">
        <v>516</v>
      </c>
      <c r="B109" s="6" t="s">
        <v>517</v>
      </c>
      <c r="C109" s="6" t="s">
        <v>303</v>
      </c>
      <c r="D109" t="s">
        <v>35</v>
      </c>
      <c r="E109" s="5">
        <v>1127829</v>
      </c>
      <c r="F109" s="5">
        <v>348131</v>
      </c>
      <c r="G109" s="5">
        <v>30.87</v>
      </c>
      <c r="H109" s="5">
        <v>78</v>
      </c>
      <c r="I109" s="8">
        <v>6.9159419999999999E-2</v>
      </c>
      <c r="J109" s="5">
        <v>25</v>
      </c>
      <c r="K109" s="9">
        <v>43497</v>
      </c>
      <c r="L109" s="5">
        <v>77</v>
      </c>
      <c r="M109" s="5">
        <v>1</v>
      </c>
      <c r="N109" s="5">
        <v>0</v>
      </c>
      <c r="O109" s="5">
        <v>0</v>
      </c>
      <c r="P109" s="5">
        <v>0</v>
      </c>
      <c r="Q109" s="5">
        <f t="shared" si="35"/>
        <v>3080</v>
      </c>
      <c r="R109" s="5">
        <f t="shared" si="36"/>
        <v>40</v>
      </c>
      <c r="S109" s="5">
        <f t="shared" si="37"/>
        <v>0</v>
      </c>
      <c r="T109" s="5">
        <f t="shared" si="38"/>
        <v>0</v>
      </c>
      <c r="U109" s="5">
        <f t="shared" si="39"/>
        <v>0</v>
      </c>
      <c r="V109" s="5">
        <v>2234</v>
      </c>
      <c r="W109" s="5">
        <v>37</v>
      </c>
      <c r="X109" s="5">
        <v>0</v>
      </c>
      <c r="Y109" s="5">
        <v>0</v>
      </c>
      <c r="Z109" s="5">
        <v>0</v>
      </c>
      <c r="AA109" s="5">
        <f t="shared" si="40"/>
        <v>2271</v>
      </c>
      <c r="AB109" s="5">
        <f t="shared" si="41"/>
        <v>8936</v>
      </c>
      <c r="AC109" s="5">
        <f t="shared" si="42"/>
        <v>148</v>
      </c>
      <c r="AD109" s="5">
        <f t="shared" si="43"/>
        <v>0</v>
      </c>
      <c r="AE109" s="5">
        <f t="shared" si="44"/>
        <v>0</v>
      </c>
      <c r="AF109" s="5">
        <f t="shared" si="45"/>
        <v>0</v>
      </c>
      <c r="AG109" s="5">
        <f t="shared" si="34"/>
        <v>0.2013603126005804</v>
      </c>
    </row>
    <row r="110" spans="1:33" x14ac:dyDescent="0.35">
      <c r="A110" s="5" t="s">
        <v>518</v>
      </c>
      <c r="B110" s="6" t="s">
        <v>519</v>
      </c>
      <c r="C110" s="6" t="s">
        <v>303</v>
      </c>
      <c r="D110" t="s">
        <v>35</v>
      </c>
      <c r="E110" s="5">
        <v>1244484</v>
      </c>
      <c r="F110" s="5">
        <v>605738</v>
      </c>
      <c r="G110" s="5">
        <v>48.67</v>
      </c>
      <c r="H110" s="5">
        <v>647</v>
      </c>
      <c r="I110" s="8">
        <v>0.51989419999999997</v>
      </c>
      <c r="J110" s="5">
        <v>25</v>
      </c>
      <c r="K110" s="9">
        <v>43497</v>
      </c>
      <c r="L110" s="5">
        <v>643</v>
      </c>
      <c r="M110" s="5">
        <v>4</v>
      </c>
      <c r="N110" s="5">
        <v>0</v>
      </c>
      <c r="O110" s="5">
        <v>0</v>
      </c>
      <c r="P110" s="5">
        <v>0</v>
      </c>
      <c r="Q110" s="5">
        <f t="shared" si="35"/>
        <v>25720</v>
      </c>
      <c r="R110" s="5">
        <f t="shared" si="36"/>
        <v>160</v>
      </c>
      <c r="S110" s="5">
        <f t="shared" si="37"/>
        <v>0</v>
      </c>
      <c r="T110" s="5">
        <f t="shared" si="38"/>
        <v>0</v>
      </c>
      <c r="U110" s="5">
        <f t="shared" si="39"/>
        <v>0</v>
      </c>
      <c r="V110" s="5">
        <v>18674</v>
      </c>
      <c r="W110" s="5">
        <v>112</v>
      </c>
      <c r="X110" s="5">
        <v>0</v>
      </c>
      <c r="Y110" s="5">
        <v>0</v>
      </c>
      <c r="Z110" s="5">
        <v>0</v>
      </c>
      <c r="AA110" s="5">
        <f t="shared" si="40"/>
        <v>18786</v>
      </c>
      <c r="AB110" s="5">
        <f t="shared" si="41"/>
        <v>74696</v>
      </c>
      <c r="AC110" s="5">
        <f t="shared" si="42"/>
        <v>448</v>
      </c>
      <c r="AD110" s="5">
        <f t="shared" si="43"/>
        <v>0</v>
      </c>
      <c r="AE110" s="5">
        <f t="shared" si="44"/>
        <v>0</v>
      </c>
      <c r="AF110" s="5">
        <f t="shared" si="45"/>
        <v>0</v>
      </c>
      <c r="AG110" s="5">
        <f t="shared" si="34"/>
        <v>1.5095413038656986</v>
      </c>
    </row>
    <row r="111" spans="1:33" x14ac:dyDescent="0.35">
      <c r="A111" s="5" t="s">
        <v>520</v>
      </c>
      <c r="B111" s="6" t="s">
        <v>521</v>
      </c>
      <c r="C111" s="6" t="s">
        <v>303</v>
      </c>
      <c r="D111" t="s">
        <v>35</v>
      </c>
      <c r="E111" s="5">
        <v>1296717</v>
      </c>
      <c r="F111" s="5">
        <v>442553</v>
      </c>
      <c r="G111" s="5">
        <v>34.130000000000003</v>
      </c>
      <c r="H111" s="5">
        <v>187</v>
      </c>
      <c r="I111" s="8">
        <v>0.14421033999999999</v>
      </c>
      <c r="J111" s="5">
        <v>25</v>
      </c>
      <c r="K111" s="9">
        <v>43497</v>
      </c>
      <c r="L111" s="5">
        <v>186</v>
      </c>
      <c r="M111" s="5">
        <v>1</v>
      </c>
      <c r="N111" s="5">
        <v>0</v>
      </c>
      <c r="O111" s="5">
        <v>0</v>
      </c>
      <c r="P111" s="5">
        <v>0</v>
      </c>
      <c r="Q111" s="5">
        <f t="shared" si="35"/>
        <v>7440</v>
      </c>
      <c r="R111" s="5">
        <f t="shared" si="36"/>
        <v>40</v>
      </c>
      <c r="S111" s="5">
        <f t="shared" si="37"/>
        <v>0</v>
      </c>
      <c r="T111" s="5">
        <f t="shared" si="38"/>
        <v>0</v>
      </c>
      <c r="U111" s="5">
        <f t="shared" si="39"/>
        <v>0</v>
      </c>
      <c r="V111" s="5">
        <v>5499</v>
      </c>
      <c r="W111" s="5">
        <v>27</v>
      </c>
      <c r="X111" s="5">
        <v>0</v>
      </c>
      <c r="Y111" s="5">
        <v>0</v>
      </c>
      <c r="Z111" s="5">
        <v>0</v>
      </c>
      <c r="AA111" s="5">
        <f t="shared" si="40"/>
        <v>5526</v>
      </c>
      <c r="AB111" s="5">
        <f t="shared" si="41"/>
        <v>21996</v>
      </c>
      <c r="AC111" s="5">
        <f t="shared" si="42"/>
        <v>108</v>
      </c>
      <c r="AD111" s="5">
        <f t="shared" si="43"/>
        <v>0</v>
      </c>
      <c r="AE111" s="5">
        <f t="shared" si="44"/>
        <v>0</v>
      </c>
      <c r="AF111" s="5">
        <f t="shared" si="45"/>
        <v>0</v>
      </c>
      <c r="AG111" s="5">
        <f t="shared" si="34"/>
        <v>0.4261531236191089</v>
      </c>
    </row>
    <row r="112" spans="1:33" x14ac:dyDescent="0.35">
      <c r="A112" s="5" t="s">
        <v>522</v>
      </c>
      <c r="B112" s="6" t="s">
        <v>523</v>
      </c>
      <c r="C112" s="6" t="s">
        <v>303</v>
      </c>
      <c r="D112" t="s">
        <v>35</v>
      </c>
      <c r="E112" s="5">
        <v>1851930</v>
      </c>
      <c r="F112" s="5">
        <v>630399</v>
      </c>
      <c r="G112" s="5">
        <v>34.04</v>
      </c>
      <c r="H112" s="5">
        <v>246</v>
      </c>
      <c r="I112" s="8">
        <v>0.13283439</v>
      </c>
      <c r="J112" s="5">
        <v>25</v>
      </c>
      <c r="K112" s="9">
        <v>43497</v>
      </c>
      <c r="L112" s="5">
        <v>245</v>
      </c>
      <c r="M112" s="5">
        <v>1</v>
      </c>
      <c r="N112" s="5">
        <v>0</v>
      </c>
      <c r="O112" s="5">
        <v>0</v>
      </c>
      <c r="P112" s="5">
        <v>0</v>
      </c>
      <c r="Q112" s="5">
        <f t="shared" si="35"/>
        <v>9800</v>
      </c>
      <c r="R112" s="5">
        <f t="shared" si="36"/>
        <v>40</v>
      </c>
      <c r="S112" s="5">
        <f t="shared" si="37"/>
        <v>0</v>
      </c>
      <c r="T112" s="5">
        <f t="shared" si="38"/>
        <v>0</v>
      </c>
      <c r="U112" s="5">
        <f t="shared" si="39"/>
        <v>0</v>
      </c>
      <c r="V112" s="5">
        <v>7218</v>
      </c>
      <c r="W112" s="5">
        <v>27</v>
      </c>
      <c r="X112" s="5">
        <v>0</v>
      </c>
      <c r="Y112" s="5">
        <v>0</v>
      </c>
      <c r="Z112" s="5">
        <v>0</v>
      </c>
      <c r="AA112" s="5">
        <f t="shared" si="40"/>
        <v>7245</v>
      </c>
      <c r="AB112" s="5">
        <f t="shared" si="41"/>
        <v>28872</v>
      </c>
      <c r="AC112" s="5">
        <f t="shared" si="42"/>
        <v>108</v>
      </c>
      <c r="AD112" s="5">
        <f t="shared" si="43"/>
        <v>0</v>
      </c>
      <c r="AE112" s="5">
        <f t="shared" si="44"/>
        <v>0</v>
      </c>
      <c r="AF112" s="5">
        <f t="shared" si="45"/>
        <v>0</v>
      </c>
      <c r="AG112" s="5">
        <f t="shared" si="34"/>
        <v>0.39121349079068862</v>
      </c>
    </row>
    <row r="113" spans="1:33" x14ac:dyDescent="0.35">
      <c r="A113" s="5" t="s">
        <v>524</v>
      </c>
      <c r="B113" s="6" t="s">
        <v>525</v>
      </c>
      <c r="C113" s="6" t="s">
        <v>303</v>
      </c>
      <c r="D113" t="s">
        <v>35</v>
      </c>
      <c r="E113" s="5">
        <v>576790</v>
      </c>
      <c r="F113" s="5">
        <v>203868</v>
      </c>
      <c r="G113" s="5">
        <v>35.35</v>
      </c>
      <c r="H113" s="5">
        <v>75</v>
      </c>
      <c r="I113" s="8">
        <v>0.13002999000000001</v>
      </c>
      <c r="J113" s="5">
        <v>25</v>
      </c>
      <c r="K113" s="9">
        <v>43497</v>
      </c>
      <c r="L113" s="5">
        <v>75</v>
      </c>
      <c r="M113" s="5">
        <v>0</v>
      </c>
      <c r="N113" s="5">
        <v>0</v>
      </c>
      <c r="O113" s="5">
        <v>0</v>
      </c>
      <c r="P113" s="5">
        <v>0</v>
      </c>
      <c r="Q113" s="5">
        <f t="shared" si="35"/>
        <v>3000</v>
      </c>
      <c r="R113" s="5">
        <f t="shared" si="36"/>
        <v>0</v>
      </c>
      <c r="S113" s="5">
        <f t="shared" si="37"/>
        <v>0</v>
      </c>
      <c r="T113" s="5">
        <f t="shared" si="38"/>
        <v>0</v>
      </c>
      <c r="U113" s="5">
        <f t="shared" si="39"/>
        <v>0</v>
      </c>
      <c r="V113" s="5">
        <v>2177</v>
      </c>
      <c r="W113" s="5">
        <v>0</v>
      </c>
      <c r="X113" s="5">
        <v>0</v>
      </c>
      <c r="Y113" s="5">
        <v>0</v>
      </c>
      <c r="Z113" s="5">
        <v>0</v>
      </c>
      <c r="AA113" s="5">
        <f t="shared" si="40"/>
        <v>2177</v>
      </c>
      <c r="AB113" s="5">
        <f t="shared" si="41"/>
        <v>8708</v>
      </c>
      <c r="AC113" s="5">
        <f t="shared" si="42"/>
        <v>0</v>
      </c>
      <c r="AD113" s="5">
        <f t="shared" si="43"/>
        <v>0</v>
      </c>
      <c r="AE113" s="5">
        <f t="shared" si="44"/>
        <v>0</v>
      </c>
      <c r="AF113" s="5">
        <f t="shared" si="45"/>
        <v>0</v>
      </c>
      <c r="AG113" s="5">
        <f t="shared" si="34"/>
        <v>0.37743372804660275</v>
      </c>
    </row>
    <row r="114" spans="1:33" x14ac:dyDescent="0.35">
      <c r="A114" s="5" t="s">
        <v>526</v>
      </c>
      <c r="B114" s="6" t="s">
        <v>527</v>
      </c>
      <c r="C114" s="6" t="s">
        <v>303</v>
      </c>
      <c r="D114" t="s">
        <v>35</v>
      </c>
      <c r="E114" s="5">
        <v>1003722</v>
      </c>
      <c r="F114" s="5">
        <v>353809</v>
      </c>
      <c r="G114" s="5">
        <v>35.25</v>
      </c>
      <c r="H114" s="5">
        <v>131</v>
      </c>
      <c r="I114" s="8">
        <v>0.13051421999999999</v>
      </c>
      <c r="J114" s="5">
        <v>25</v>
      </c>
      <c r="K114" s="9">
        <v>43497</v>
      </c>
      <c r="L114" s="5">
        <v>127</v>
      </c>
      <c r="M114" s="5">
        <v>4</v>
      </c>
      <c r="N114" s="5">
        <v>0</v>
      </c>
      <c r="O114" s="5">
        <v>0</v>
      </c>
      <c r="P114" s="5">
        <v>0</v>
      </c>
      <c r="Q114" s="5">
        <f t="shared" si="35"/>
        <v>5080</v>
      </c>
      <c r="R114" s="5">
        <f t="shared" si="36"/>
        <v>160</v>
      </c>
      <c r="S114" s="5">
        <f t="shared" si="37"/>
        <v>0</v>
      </c>
      <c r="T114" s="5">
        <f t="shared" si="38"/>
        <v>0</v>
      </c>
      <c r="U114" s="5">
        <f t="shared" si="39"/>
        <v>0</v>
      </c>
      <c r="V114" s="5">
        <v>3739</v>
      </c>
      <c r="W114" s="5">
        <v>128</v>
      </c>
      <c r="X114" s="5">
        <v>0</v>
      </c>
      <c r="Y114" s="5">
        <v>0</v>
      </c>
      <c r="Z114" s="5">
        <v>0</v>
      </c>
      <c r="AA114" s="5">
        <f t="shared" si="40"/>
        <v>3867</v>
      </c>
      <c r="AB114" s="5">
        <f t="shared" si="41"/>
        <v>14956</v>
      </c>
      <c r="AC114" s="5">
        <f t="shared" si="42"/>
        <v>512</v>
      </c>
      <c r="AD114" s="5">
        <f t="shared" si="43"/>
        <v>0</v>
      </c>
      <c r="AE114" s="5">
        <f t="shared" si="44"/>
        <v>0</v>
      </c>
      <c r="AF114" s="5">
        <f t="shared" si="45"/>
        <v>0</v>
      </c>
      <c r="AG114" s="5">
        <f t="shared" si="34"/>
        <v>0.3852660397998649</v>
      </c>
    </row>
    <row r="115" spans="1:33" x14ac:dyDescent="0.35">
      <c r="A115" s="5" t="s">
        <v>528</v>
      </c>
      <c r="B115" s="6" t="s">
        <v>529</v>
      </c>
      <c r="C115" s="6" t="s">
        <v>303</v>
      </c>
      <c r="D115" t="s">
        <v>35</v>
      </c>
      <c r="E115" s="5">
        <v>1358434</v>
      </c>
      <c r="F115" s="5">
        <v>467573</v>
      </c>
      <c r="G115" s="5">
        <v>34.42</v>
      </c>
      <c r="H115" s="5">
        <v>256</v>
      </c>
      <c r="I115" s="8">
        <v>0.18845228999999999</v>
      </c>
      <c r="J115" s="5">
        <v>25</v>
      </c>
      <c r="K115" s="9">
        <v>43497</v>
      </c>
      <c r="L115" s="5">
        <v>256</v>
      </c>
      <c r="M115" s="5">
        <v>0</v>
      </c>
      <c r="N115" s="5">
        <v>0</v>
      </c>
      <c r="O115" s="5">
        <v>0</v>
      </c>
      <c r="P115" s="5">
        <v>0</v>
      </c>
      <c r="Q115" s="5">
        <f t="shared" si="35"/>
        <v>10240</v>
      </c>
      <c r="R115" s="5">
        <f t="shared" si="36"/>
        <v>0</v>
      </c>
      <c r="S115" s="5">
        <f t="shared" si="37"/>
        <v>0</v>
      </c>
      <c r="T115" s="5">
        <f t="shared" si="38"/>
        <v>0</v>
      </c>
      <c r="U115" s="5">
        <f t="shared" si="39"/>
        <v>0</v>
      </c>
      <c r="V115" s="5">
        <v>7699</v>
      </c>
      <c r="W115" s="5">
        <v>0</v>
      </c>
      <c r="X115" s="5">
        <v>0</v>
      </c>
      <c r="Y115" s="5">
        <v>0</v>
      </c>
      <c r="Z115" s="5">
        <v>0</v>
      </c>
      <c r="AA115" s="5">
        <f t="shared" si="40"/>
        <v>7699</v>
      </c>
      <c r="AB115" s="5">
        <f t="shared" si="41"/>
        <v>30796</v>
      </c>
      <c r="AC115" s="5">
        <f t="shared" si="42"/>
        <v>0</v>
      </c>
      <c r="AD115" s="5">
        <f t="shared" si="43"/>
        <v>0</v>
      </c>
      <c r="AE115" s="5">
        <f t="shared" si="44"/>
        <v>0</v>
      </c>
      <c r="AF115" s="5">
        <f t="shared" si="45"/>
        <v>0</v>
      </c>
      <c r="AG115" s="5">
        <f t="shared" si="34"/>
        <v>0.56675554351554802</v>
      </c>
    </row>
    <row r="116" spans="1:33" x14ac:dyDescent="0.35">
      <c r="A116" s="5" t="s">
        <v>530</v>
      </c>
      <c r="B116" s="6" t="s">
        <v>531</v>
      </c>
      <c r="C116" s="6" t="s">
        <v>303</v>
      </c>
      <c r="D116" t="s">
        <v>35</v>
      </c>
      <c r="E116" s="5">
        <v>3441569</v>
      </c>
      <c r="F116" s="5">
        <v>1160948</v>
      </c>
      <c r="G116" s="5">
        <v>33.729999999999997</v>
      </c>
      <c r="H116" s="5">
        <v>448</v>
      </c>
      <c r="I116" s="8">
        <v>0.13017318</v>
      </c>
      <c r="J116" s="5">
        <v>25</v>
      </c>
      <c r="K116" s="9">
        <v>43497</v>
      </c>
      <c r="L116" s="5">
        <v>445</v>
      </c>
      <c r="M116" s="5">
        <v>3</v>
      </c>
      <c r="N116" s="5">
        <v>0</v>
      </c>
      <c r="O116" s="5">
        <v>0</v>
      </c>
      <c r="P116" s="5">
        <v>0</v>
      </c>
      <c r="Q116" s="5">
        <f t="shared" si="35"/>
        <v>17800</v>
      </c>
      <c r="R116" s="5">
        <f t="shared" si="36"/>
        <v>120</v>
      </c>
      <c r="S116" s="5">
        <f t="shared" si="37"/>
        <v>0</v>
      </c>
      <c r="T116" s="5">
        <f t="shared" si="38"/>
        <v>0</v>
      </c>
      <c r="U116" s="5">
        <f t="shared" si="39"/>
        <v>0</v>
      </c>
      <c r="V116" s="5">
        <v>13437</v>
      </c>
      <c r="W116" s="5">
        <v>81</v>
      </c>
      <c r="X116" s="5">
        <v>0</v>
      </c>
      <c r="Y116" s="5">
        <v>0</v>
      </c>
      <c r="Z116" s="5">
        <v>0</v>
      </c>
      <c r="AA116" s="5">
        <f t="shared" si="40"/>
        <v>13518</v>
      </c>
      <c r="AB116" s="5">
        <f t="shared" si="41"/>
        <v>53748</v>
      </c>
      <c r="AC116" s="5">
        <f t="shared" si="42"/>
        <v>324</v>
      </c>
      <c r="AD116" s="5">
        <f t="shared" si="43"/>
        <v>0</v>
      </c>
      <c r="AE116" s="5">
        <f t="shared" si="44"/>
        <v>0</v>
      </c>
      <c r="AF116" s="5">
        <f t="shared" si="45"/>
        <v>0</v>
      </c>
      <c r="AG116" s="5">
        <f t="shared" si="34"/>
        <v>0.39278596477362504</v>
      </c>
    </row>
    <row r="117" spans="1:33" x14ac:dyDescent="0.35">
      <c r="A117" s="5" t="s">
        <v>532</v>
      </c>
      <c r="B117" s="6" t="s">
        <v>533</v>
      </c>
      <c r="C117" s="6" t="s">
        <v>303</v>
      </c>
      <c r="D117" t="s">
        <v>35</v>
      </c>
      <c r="E117" s="5">
        <v>1451029</v>
      </c>
      <c r="F117" s="5">
        <v>550098</v>
      </c>
      <c r="G117" s="5">
        <v>37.909999999999997</v>
      </c>
      <c r="H117" s="5">
        <v>310</v>
      </c>
      <c r="I117" s="8">
        <v>0.21364149999999901</v>
      </c>
      <c r="J117" s="5">
        <v>25</v>
      </c>
      <c r="K117" s="9">
        <v>43497</v>
      </c>
      <c r="L117" s="5">
        <v>308</v>
      </c>
      <c r="M117" s="5">
        <v>2</v>
      </c>
      <c r="N117" s="5">
        <v>0</v>
      </c>
      <c r="O117" s="5">
        <v>0</v>
      </c>
      <c r="P117" s="5">
        <v>0</v>
      </c>
      <c r="Q117" s="5">
        <f t="shared" si="35"/>
        <v>12320</v>
      </c>
      <c r="R117" s="5">
        <f t="shared" si="36"/>
        <v>80</v>
      </c>
      <c r="S117" s="5">
        <f t="shared" si="37"/>
        <v>0</v>
      </c>
      <c r="T117" s="5">
        <f t="shared" si="38"/>
        <v>0</v>
      </c>
      <c r="U117" s="5">
        <f t="shared" si="39"/>
        <v>0</v>
      </c>
      <c r="V117" s="5">
        <v>9220</v>
      </c>
      <c r="W117" s="5">
        <v>62</v>
      </c>
      <c r="X117" s="5">
        <v>0</v>
      </c>
      <c r="Y117" s="5">
        <v>0</v>
      </c>
      <c r="Z117" s="5">
        <v>0</v>
      </c>
      <c r="AA117" s="5">
        <f t="shared" si="40"/>
        <v>9282</v>
      </c>
      <c r="AB117" s="5">
        <f t="shared" si="41"/>
        <v>36880</v>
      </c>
      <c r="AC117" s="5">
        <f t="shared" si="42"/>
        <v>248</v>
      </c>
      <c r="AD117" s="5">
        <f t="shared" si="43"/>
        <v>0</v>
      </c>
      <c r="AE117" s="5">
        <f t="shared" si="44"/>
        <v>0</v>
      </c>
      <c r="AF117" s="5">
        <f t="shared" si="45"/>
        <v>0</v>
      </c>
      <c r="AG117" s="5">
        <f t="shared" si="34"/>
        <v>0.63968397599220972</v>
      </c>
    </row>
    <row r="118" spans="1:33" x14ac:dyDescent="0.35">
      <c r="A118" s="5" t="s">
        <v>534</v>
      </c>
      <c r="B118" s="6" t="s">
        <v>535</v>
      </c>
      <c r="C118" s="6" t="s">
        <v>303</v>
      </c>
      <c r="D118" t="s">
        <v>35</v>
      </c>
      <c r="E118" s="5">
        <v>1757809</v>
      </c>
      <c r="F118" s="5">
        <v>594817</v>
      </c>
      <c r="G118" s="5">
        <v>33.840000000000003</v>
      </c>
      <c r="H118" s="5">
        <v>270</v>
      </c>
      <c r="I118" s="8">
        <v>0.1536003</v>
      </c>
      <c r="J118" s="5">
        <v>25</v>
      </c>
      <c r="K118" s="9">
        <v>43497</v>
      </c>
      <c r="L118" s="5">
        <v>266</v>
      </c>
      <c r="M118" s="5">
        <v>4</v>
      </c>
      <c r="N118" s="5">
        <v>0</v>
      </c>
      <c r="O118" s="5">
        <v>0</v>
      </c>
      <c r="P118" s="5">
        <v>0</v>
      </c>
      <c r="Q118" s="5">
        <f t="shared" si="35"/>
        <v>10640</v>
      </c>
      <c r="R118" s="5">
        <f t="shared" si="36"/>
        <v>160</v>
      </c>
      <c r="S118" s="5">
        <f t="shared" si="37"/>
        <v>0</v>
      </c>
      <c r="T118" s="5">
        <f t="shared" si="38"/>
        <v>0</v>
      </c>
      <c r="U118" s="5">
        <f t="shared" si="39"/>
        <v>0</v>
      </c>
      <c r="V118" s="5">
        <v>7852</v>
      </c>
      <c r="W118" s="5">
        <v>109</v>
      </c>
      <c r="X118" s="5">
        <v>0</v>
      </c>
      <c r="Y118" s="5">
        <v>0</v>
      </c>
      <c r="Z118" s="5">
        <v>0</v>
      </c>
      <c r="AA118" s="5">
        <f t="shared" si="40"/>
        <v>7961</v>
      </c>
      <c r="AB118" s="5">
        <f t="shared" si="41"/>
        <v>31408</v>
      </c>
      <c r="AC118" s="5">
        <f t="shared" si="42"/>
        <v>436</v>
      </c>
      <c r="AD118" s="5">
        <f t="shared" si="43"/>
        <v>0</v>
      </c>
      <c r="AE118" s="5">
        <f t="shared" si="44"/>
        <v>0</v>
      </c>
      <c r="AF118" s="5">
        <f t="shared" si="45"/>
        <v>0</v>
      </c>
      <c r="AG118" s="5">
        <f t="shared" si="34"/>
        <v>0.45289334620541821</v>
      </c>
    </row>
    <row r="119" spans="1:33" x14ac:dyDescent="0.35">
      <c r="A119" s="5" t="s">
        <v>536</v>
      </c>
      <c r="B119" s="6" t="s">
        <v>537</v>
      </c>
      <c r="C119" s="6" t="s">
        <v>303</v>
      </c>
      <c r="D119" t="s">
        <v>35</v>
      </c>
      <c r="E119" s="5">
        <v>1380582</v>
      </c>
      <c r="F119" s="5">
        <v>527131</v>
      </c>
      <c r="G119" s="5">
        <v>38.18</v>
      </c>
      <c r="H119" s="5">
        <v>308</v>
      </c>
      <c r="I119" s="8">
        <v>0.22309430999999999</v>
      </c>
      <c r="J119" s="5">
        <v>25</v>
      </c>
      <c r="K119" s="9">
        <v>43497</v>
      </c>
      <c r="L119" s="5">
        <v>306</v>
      </c>
      <c r="M119" s="5">
        <v>2</v>
      </c>
      <c r="N119" s="5">
        <v>0</v>
      </c>
      <c r="O119" s="5">
        <v>0</v>
      </c>
      <c r="P119" s="5">
        <v>0</v>
      </c>
      <c r="Q119" s="5">
        <f t="shared" si="35"/>
        <v>12240</v>
      </c>
      <c r="R119" s="5">
        <f t="shared" si="36"/>
        <v>80</v>
      </c>
      <c r="S119" s="5">
        <f t="shared" si="37"/>
        <v>0</v>
      </c>
      <c r="T119" s="5">
        <f t="shared" si="38"/>
        <v>0</v>
      </c>
      <c r="U119" s="5">
        <f t="shared" si="39"/>
        <v>0</v>
      </c>
      <c r="V119" s="5">
        <v>9145</v>
      </c>
      <c r="W119" s="5">
        <v>56</v>
      </c>
      <c r="X119" s="5">
        <v>0</v>
      </c>
      <c r="Y119" s="5">
        <v>0</v>
      </c>
      <c r="Z119" s="5">
        <v>0</v>
      </c>
      <c r="AA119" s="5">
        <f t="shared" si="40"/>
        <v>9201</v>
      </c>
      <c r="AB119" s="5">
        <f t="shared" si="41"/>
        <v>36580</v>
      </c>
      <c r="AC119" s="5">
        <f t="shared" si="42"/>
        <v>224</v>
      </c>
      <c r="AD119" s="5">
        <f t="shared" si="43"/>
        <v>0</v>
      </c>
      <c r="AE119" s="5">
        <f t="shared" si="44"/>
        <v>0</v>
      </c>
      <c r="AF119" s="5">
        <f t="shared" si="45"/>
        <v>0</v>
      </c>
      <c r="AG119" s="5">
        <f t="shared" si="34"/>
        <v>0.66645805899251187</v>
      </c>
    </row>
    <row r="120" spans="1:33" x14ac:dyDescent="0.35">
      <c r="A120" s="5" t="s">
        <v>538</v>
      </c>
      <c r="B120" s="6" t="s">
        <v>539</v>
      </c>
      <c r="C120" s="6" t="s">
        <v>303</v>
      </c>
      <c r="D120" t="s">
        <v>35</v>
      </c>
      <c r="E120" s="5">
        <v>791146</v>
      </c>
      <c r="F120" s="5">
        <v>309580</v>
      </c>
      <c r="G120" s="5">
        <v>39.130000000000003</v>
      </c>
      <c r="H120" s="5">
        <v>176</v>
      </c>
      <c r="I120" s="8">
        <v>0.2224621</v>
      </c>
      <c r="J120" s="5">
        <v>25</v>
      </c>
      <c r="K120" s="9">
        <v>43497</v>
      </c>
      <c r="L120" s="5">
        <v>175</v>
      </c>
      <c r="M120" s="5">
        <v>1</v>
      </c>
      <c r="N120" s="5">
        <v>0</v>
      </c>
      <c r="O120" s="5">
        <v>0</v>
      </c>
      <c r="P120" s="5">
        <v>0</v>
      </c>
      <c r="Q120" s="5">
        <f t="shared" si="35"/>
        <v>7000</v>
      </c>
      <c r="R120" s="5">
        <f t="shared" si="36"/>
        <v>40</v>
      </c>
      <c r="S120" s="5">
        <f t="shared" si="37"/>
        <v>0</v>
      </c>
      <c r="T120" s="5">
        <f t="shared" si="38"/>
        <v>0</v>
      </c>
      <c r="U120" s="5">
        <f t="shared" si="39"/>
        <v>0</v>
      </c>
      <c r="V120" s="5">
        <v>5311</v>
      </c>
      <c r="W120" s="5">
        <v>28</v>
      </c>
      <c r="X120" s="5">
        <v>0</v>
      </c>
      <c r="Y120" s="5">
        <v>0</v>
      </c>
      <c r="Z120" s="5">
        <v>0</v>
      </c>
      <c r="AA120" s="5">
        <f t="shared" si="40"/>
        <v>5339</v>
      </c>
      <c r="AB120" s="5">
        <f t="shared" si="41"/>
        <v>21244</v>
      </c>
      <c r="AC120" s="5">
        <f t="shared" si="42"/>
        <v>112</v>
      </c>
      <c r="AD120" s="5">
        <f t="shared" si="43"/>
        <v>0</v>
      </c>
      <c r="AE120" s="5">
        <f t="shared" si="44"/>
        <v>0</v>
      </c>
      <c r="AF120" s="5">
        <f t="shared" si="45"/>
        <v>0</v>
      </c>
      <c r="AG120" s="5">
        <f t="shared" si="34"/>
        <v>0.67484383413428117</v>
      </c>
    </row>
    <row r="121" spans="1:33" x14ac:dyDescent="0.35">
      <c r="A121" s="5" t="s">
        <v>540</v>
      </c>
      <c r="B121" s="6" t="s">
        <v>541</v>
      </c>
      <c r="C121" s="6" t="s">
        <v>303</v>
      </c>
      <c r="D121" t="s">
        <v>35</v>
      </c>
      <c r="E121" s="5">
        <v>1226121</v>
      </c>
      <c r="F121" s="5">
        <v>803105</v>
      </c>
      <c r="G121" s="5">
        <v>65.5</v>
      </c>
      <c r="H121" s="5">
        <v>3592</v>
      </c>
      <c r="I121" s="8">
        <v>2.9295640000000001</v>
      </c>
      <c r="J121" s="5">
        <v>25</v>
      </c>
      <c r="K121" s="9">
        <v>43497</v>
      </c>
      <c r="L121" s="5">
        <v>3529</v>
      </c>
      <c r="M121" s="5">
        <v>62</v>
      </c>
      <c r="N121" s="5">
        <v>1</v>
      </c>
      <c r="O121" s="5">
        <v>0</v>
      </c>
      <c r="P121" s="5">
        <v>0</v>
      </c>
      <c r="Q121" s="5">
        <f t="shared" si="35"/>
        <v>141160</v>
      </c>
      <c r="R121" s="5">
        <f t="shared" si="36"/>
        <v>2480</v>
      </c>
      <c r="S121" s="5">
        <f t="shared" si="37"/>
        <v>40</v>
      </c>
      <c r="T121" s="5">
        <f t="shared" si="38"/>
        <v>0</v>
      </c>
      <c r="U121" s="5">
        <f t="shared" si="39"/>
        <v>0</v>
      </c>
      <c r="V121" s="5">
        <v>103462</v>
      </c>
      <c r="W121" s="5">
        <v>1783</v>
      </c>
      <c r="X121" s="5">
        <v>28</v>
      </c>
      <c r="Y121" s="5">
        <v>0</v>
      </c>
      <c r="Z121" s="5">
        <v>0</v>
      </c>
      <c r="AA121" s="5">
        <f t="shared" si="40"/>
        <v>105273</v>
      </c>
      <c r="AB121" s="5">
        <f t="shared" si="41"/>
        <v>413848</v>
      </c>
      <c r="AC121" s="5">
        <f t="shared" si="42"/>
        <v>7132</v>
      </c>
      <c r="AD121" s="5">
        <f t="shared" si="43"/>
        <v>112</v>
      </c>
      <c r="AE121" s="5">
        <f t="shared" si="44"/>
        <v>0</v>
      </c>
      <c r="AF121" s="5">
        <f t="shared" si="45"/>
        <v>0</v>
      </c>
      <c r="AG121" s="5">
        <f t="shared" si="34"/>
        <v>8.5858573501310236</v>
      </c>
    </row>
    <row r="122" spans="1:33" x14ac:dyDescent="0.35">
      <c r="A122" s="5" t="s">
        <v>542</v>
      </c>
      <c r="B122" s="6" t="s">
        <v>543</v>
      </c>
      <c r="C122" s="6" t="s">
        <v>303</v>
      </c>
      <c r="D122" t="s">
        <v>35</v>
      </c>
      <c r="E122" s="5">
        <v>667371</v>
      </c>
      <c r="F122" s="5">
        <v>412055</v>
      </c>
      <c r="G122" s="5">
        <v>61.74</v>
      </c>
      <c r="H122" s="5">
        <v>3000</v>
      </c>
      <c r="I122" s="8">
        <v>4.4952509999999997</v>
      </c>
      <c r="J122" s="5">
        <v>25</v>
      </c>
      <c r="K122" s="9">
        <v>43497</v>
      </c>
      <c r="L122" s="5">
        <v>2967</v>
      </c>
      <c r="M122" s="5">
        <v>31</v>
      </c>
      <c r="N122" s="5">
        <v>2</v>
      </c>
      <c r="O122" s="5">
        <v>0</v>
      </c>
      <c r="P122" s="5">
        <v>0</v>
      </c>
      <c r="Q122" s="5">
        <f t="shared" si="35"/>
        <v>118680</v>
      </c>
      <c r="R122" s="5">
        <f t="shared" si="36"/>
        <v>1240</v>
      </c>
      <c r="S122" s="5">
        <f t="shared" si="37"/>
        <v>80</v>
      </c>
      <c r="T122" s="5">
        <f t="shared" si="38"/>
        <v>0</v>
      </c>
      <c r="U122" s="5">
        <f t="shared" si="39"/>
        <v>0</v>
      </c>
      <c r="V122" s="5">
        <v>88418</v>
      </c>
      <c r="W122" s="5">
        <v>1004</v>
      </c>
      <c r="X122" s="5">
        <v>58</v>
      </c>
      <c r="Y122" s="5">
        <v>0</v>
      </c>
      <c r="Z122" s="5">
        <v>0</v>
      </c>
      <c r="AA122" s="5">
        <f t="shared" si="40"/>
        <v>89480</v>
      </c>
      <c r="AB122" s="5">
        <f t="shared" si="41"/>
        <v>353672</v>
      </c>
      <c r="AC122" s="5">
        <f t="shared" si="42"/>
        <v>4016</v>
      </c>
      <c r="AD122" s="5">
        <f t="shared" si="43"/>
        <v>232</v>
      </c>
      <c r="AE122" s="5">
        <f t="shared" si="44"/>
        <v>0</v>
      </c>
      <c r="AF122" s="5">
        <f t="shared" si="45"/>
        <v>0</v>
      </c>
      <c r="AG122" s="5">
        <f t="shared" si="34"/>
        <v>13.407834622721095</v>
      </c>
    </row>
    <row r="123" spans="1:33" x14ac:dyDescent="0.35">
      <c r="A123" s="5" t="s">
        <v>544</v>
      </c>
      <c r="B123" s="6" t="s">
        <v>545</v>
      </c>
      <c r="C123" s="6" t="s">
        <v>303</v>
      </c>
      <c r="D123" t="s">
        <v>35</v>
      </c>
      <c r="E123" s="5">
        <v>2954226</v>
      </c>
      <c r="F123" s="5">
        <v>1113755</v>
      </c>
      <c r="G123" s="5">
        <v>37.700000000000003</v>
      </c>
      <c r="H123" s="5">
        <v>782</v>
      </c>
      <c r="I123" s="8">
        <v>0.26470554000000002</v>
      </c>
      <c r="J123" s="5">
        <v>25</v>
      </c>
      <c r="K123" s="9">
        <v>43497</v>
      </c>
      <c r="L123" s="5">
        <v>771</v>
      </c>
      <c r="M123" s="5">
        <v>10</v>
      </c>
      <c r="N123" s="5">
        <v>1</v>
      </c>
      <c r="O123" s="5">
        <v>0</v>
      </c>
      <c r="P123" s="5">
        <v>0</v>
      </c>
      <c r="Q123" s="5">
        <f t="shared" si="35"/>
        <v>30840</v>
      </c>
      <c r="R123" s="5">
        <f t="shared" si="36"/>
        <v>400</v>
      </c>
      <c r="S123" s="5">
        <f t="shared" si="37"/>
        <v>40</v>
      </c>
      <c r="T123" s="5">
        <f t="shared" si="38"/>
        <v>0</v>
      </c>
      <c r="U123" s="5">
        <f t="shared" si="39"/>
        <v>0</v>
      </c>
      <c r="V123" s="5">
        <v>22765</v>
      </c>
      <c r="W123" s="5">
        <v>330</v>
      </c>
      <c r="X123" s="5">
        <v>28</v>
      </c>
      <c r="Y123" s="5">
        <v>0</v>
      </c>
      <c r="Z123" s="5">
        <v>0</v>
      </c>
      <c r="AA123" s="5">
        <f t="shared" si="40"/>
        <v>23123</v>
      </c>
      <c r="AB123" s="5">
        <f t="shared" si="41"/>
        <v>91060</v>
      </c>
      <c r="AC123" s="5">
        <f t="shared" si="42"/>
        <v>1320</v>
      </c>
      <c r="AD123" s="5">
        <f t="shared" si="43"/>
        <v>112</v>
      </c>
      <c r="AE123" s="5">
        <f t="shared" si="44"/>
        <v>0</v>
      </c>
      <c r="AF123" s="5">
        <f t="shared" si="45"/>
        <v>0</v>
      </c>
      <c r="AG123" s="5">
        <f t="shared" si="34"/>
        <v>0.78270924431644706</v>
      </c>
    </row>
    <row r="124" spans="1:33" x14ac:dyDescent="0.35">
      <c r="A124" s="5" t="s">
        <v>546</v>
      </c>
      <c r="B124" s="6" t="s">
        <v>547</v>
      </c>
      <c r="C124" s="6" t="s">
        <v>303</v>
      </c>
      <c r="D124" t="s">
        <v>35</v>
      </c>
      <c r="E124" s="5">
        <v>1202503</v>
      </c>
      <c r="F124" s="5">
        <v>396857</v>
      </c>
      <c r="G124" s="5">
        <v>33</v>
      </c>
      <c r="H124" s="5">
        <v>131</v>
      </c>
      <c r="I124" s="8">
        <v>0.10893944</v>
      </c>
      <c r="J124" s="5">
        <v>25</v>
      </c>
      <c r="K124" s="9">
        <v>43497</v>
      </c>
      <c r="L124" s="5">
        <v>130</v>
      </c>
      <c r="M124" s="5">
        <v>1</v>
      </c>
      <c r="N124" s="5">
        <v>0</v>
      </c>
      <c r="O124" s="5">
        <v>0</v>
      </c>
      <c r="P124" s="5">
        <v>0</v>
      </c>
      <c r="Q124" s="5">
        <f t="shared" si="35"/>
        <v>5200</v>
      </c>
      <c r="R124" s="5">
        <f t="shared" si="36"/>
        <v>40</v>
      </c>
      <c r="S124" s="5">
        <f t="shared" si="37"/>
        <v>0</v>
      </c>
      <c r="T124" s="5">
        <f t="shared" si="38"/>
        <v>0</v>
      </c>
      <c r="U124" s="5">
        <f t="shared" si="39"/>
        <v>0</v>
      </c>
      <c r="V124" s="5">
        <v>3939</v>
      </c>
      <c r="W124" s="5">
        <v>26</v>
      </c>
      <c r="X124" s="5">
        <v>0</v>
      </c>
      <c r="Y124" s="5">
        <v>0</v>
      </c>
      <c r="Z124" s="5">
        <v>0</v>
      </c>
      <c r="AA124" s="5">
        <f t="shared" si="40"/>
        <v>3965</v>
      </c>
      <c r="AB124" s="5">
        <f t="shared" si="41"/>
        <v>15756</v>
      </c>
      <c r="AC124" s="5">
        <f t="shared" si="42"/>
        <v>104</v>
      </c>
      <c r="AD124" s="5">
        <f t="shared" si="43"/>
        <v>0</v>
      </c>
      <c r="AE124" s="5">
        <f t="shared" si="44"/>
        <v>0</v>
      </c>
      <c r="AF124" s="5">
        <f t="shared" si="45"/>
        <v>0</v>
      </c>
      <c r="AG124" s="5">
        <f t="shared" si="34"/>
        <v>0.32972890712122965</v>
      </c>
    </row>
    <row r="125" spans="1:33" x14ac:dyDescent="0.35">
      <c r="A125" s="5" t="s">
        <v>548</v>
      </c>
      <c r="B125" s="6" t="s">
        <v>549</v>
      </c>
      <c r="C125" s="6" t="s">
        <v>303</v>
      </c>
      <c r="D125" t="s">
        <v>35</v>
      </c>
      <c r="E125" s="5">
        <v>664088</v>
      </c>
      <c r="F125" s="5">
        <v>327776</v>
      </c>
      <c r="G125" s="5">
        <v>49.36</v>
      </c>
      <c r="H125" s="5">
        <v>1386</v>
      </c>
      <c r="I125" s="8">
        <v>2.0870725999999999</v>
      </c>
      <c r="J125" s="5">
        <v>25</v>
      </c>
      <c r="K125" s="9">
        <v>43497</v>
      </c>
      <c r="L125" s="5">
        <v>1367</v>
      </c>
      <c r="M125" s="5">
        <v>19</v>
      </c>
      <c r="N125" s="5">
        <v>0</v>
      </c>
      <c r="O125" s="5">
        <v>0</v>
      </c>
      <c r="P125" s="5">
        <v>0</v>
      </c>
      <c r="Q125" s="5">
        <f t="shared" si="35"/>
        <v>54680</v>
      </c>
      <c r="R125" s="5">
        <f t="shared" si="36"/>
        <v>760</v>
      </c>
      <c r="S125" s="5">
        <f t="shared" si="37"/>
        <v>0</v>
      </c>
      <c r="T125" s="5">
        <f t="shared" si="38"/>
        <v>0</v>
      </c>
      <c r="U125" s="5">
        <f t="shared" si="39"/>
        <v>0</v>
      </c>
      <c r="V125" s="5">
        <v>41412</v>
      </c>
      <c r="W125" s="5">
        <v>549</v>
      </c>
      <c r="X125" s="5">
        <v>0</v>
      </c>
      <c r="Y125" s="5">
        <v>0</v>
      </c>
      <c r="Z125" s="5">
        <v>0</v>
      </c>
      <c r="AA125" s="5">
        <f t="shared" si="40"/>
        <v>41961</v>
      </c>
      <c r="AB125" s="5">
        <f t="shared" si="41"/>
        <v>165648</v>
      </c>
      <c r="AC125" s="5">
        <f t="shared" si="42"/>
        <v>2196</v>
      </c>
      <c r="AD125" s="5">
        <f t="shared" si="43"/>
        <v>0</v>
      </c>
      <c r="AE125" s="5">
        <f t="shared" si="44"/>
        <v>0</v>
      </c>
      <c r="AF125" s="5">
        <f t="shared" si="45"/>
        <v>0</v>
      </c>
      <c r="AG125" s="5">
        <f t="shared" si="34"/>
        <v>6.3185903073086696</v>
      </c>
    </row>
    <row r="126" spans="1:33" x14ac:dyDescent="0.35">
      <c r="A126" s="5" t="s">
        <v>550</v>
      </c>
      <c r="B126" s="6" t="s">
        <v>551</v>
      </c>
      <c r="C126" s="6" t="s">
        <v>303</v>
      </c>
      <c r="D126" t="s">
        <v>35</v>
      </c>
      <c r="E126" s="5">
        <v>1620156</v>
      </c>
      <c r="F126" s="5">
        <v>664214</v>
      </c>
      <c r="G126" s="5">
        <v>41</v>
      </c>
      <c r="H126" s="5">
        <v>342</v>
      </c>
      <c r="I126" s="8">
        <v>0.21109077000000001</v>
      </c>
      <c r="J126" s="5">
        <v>25</v>
      </c>
      <c r="K126" s="9">
        <v>43497</v>
      </c>
      <c r="L126" s="5">
        <v>342</v>
      </c>
      <c r="M126" s="5">
        <v>0</v>
      </c>
      <c r="N126" s="5">
        <v>0</v>
      </c>
      <c r="O126" s="5">
        <v>0</v>
      </c>
      <c r="P126" s="5">
        <v>0</v>
      </c>
      <c r="Q126" s="5">
        <f t="shared" si="35"/>
        <v>13680</v>
      </c>
      <c r="R126" s="5">
        <f t="shared" si="36"/>
        <v>0</v>
      </c>
      <c r="S126" s="5">
        <f t="shared" si="37"/>
        <v>0</v>
      </c>
      <c r="T126" s="5">
        <f t="shared" si="38"/>
        <v>0</v>
      </c>
      <c r="U126" s="5">
        <f t="shared" si="39"/>
        <v>0</v>
      </c>
      <c r="V126" s="5">
        <v>10011</v>
      </c>
      <c r="W126" s="5">
        <v>0</v>
      </c>
      <c r="X126" s="5">
        <v>0</v>
      </c>
      <c r="Y126" s="5">
        <v>0</v>
      </c>
      <c r="Z126" s="5">
        <v>0</v>
      </c>
      <c r="AA126" s="5">
        <f t="shared" si="40"/>
        <v>10011</v>
      </c>
      <c r="AB126" s="5">
        <f t="shared" si="41"/>
        <v>40044</v>
      </c>
      <c r="AC126" s="5">
        <f t="shared" si="42"/>
        <v>0</v>
      </c>
      <c r="AD126" s="5">
        <f t="shared" si="43"/>
        <v>0</v>
      </c>
      <c r="AE126" s="5">
        <f t="shared" si="44"/>
        <v>0</v>
      </c>
      <c r="AF126" s="5">
        <f t="shared" si="45"/>
        <v>0</v>
      </c>
      <c r="AG126" s="5">
        <f t="shared" si="34"/>
        <v>0.61790346114818573</v>
      </c>
    </row>
    <row r="127" spans="1:33" x14ac:dyDescent="0.35">
      <c r="A127" s="5" t="s">
        <v>552</v>
      </c>
      <c r="B127" s="6" t="s">
        <v>553</v>
      </c>
      <c r="C127" s="6" t="s">
        <v>303</v>
      </c>
      <c r="D127" t="s">
        <v>35</v>
      </c>
      <c r="E127" s="5">
        <v>1855559</v>
      </c>
      <c r="F127" s="5">
        <v>602861</v>
      </c>
      <c r="G127" s="5">
        <v>32.49</v>
      </c>
      <c r="H127" s="5">
        <v>261</v>
      </c>
      <c r="I127" s="8">
        <v>0.14065842000000001</v>
      </c>
      <c r="J127" s="5">
        <v>25</v>
      </c>
      <c r="K127" s="9">
        <v>43497</v>
      </c>
      <c r="L127" s="5">
        <v>259</v>
      </c>
      <c r="M127" s="5">
        <v>2</v>
      </c>
      <c r="N127" s="5">
        <v>0</v>
      </c>
      <c r="O127" s="5">
        <v>0</v>
      </c>
      <c r="P127" s="5">
        <v>0</v>
      </c>
      <c r="Q127" s="5">
        <f t="shared" si="35"/>
        <v>10360</v>
      </c>
      <c r="R127" s="5">
        <f t="shared" si="36"/>
        <v>80</v>
      </c>
      <c r="S127" s="5">
        <f t="shared" si="37"/>
        <v>0</v>
      </c>
      <c r="T127" s="5">
        <f t="shared" si="38"/>
        <v>0</v>
      </c>
      <c r="U127" s="5">
        <f t="shared" si="39"/>
        <v>0</v>
      </c>
      <c r="V127" s="5">
        <v>7703</v>
      </c>
      <c r="W127" s="5">
        <v>59</v>
      </c>
      <c r="X127" s="5">
        <v>0</v>
      </c>
      <c r="Y127" s="5">
        <v>0</v>
      </c>
      <c r="Z127" s="5">
        <v>0</v>
      </c>
      <c r="AA127" s="5">
        <f t="shared" si="40"/>
        <v>7762</v>
      </c>
      <c r="AB127" s="5">
        <f t="shared" si="41"/>
        <v>30812</v>
      </c>
      <c r="AC127" s="5">
        <f t="shared" si="42"/>
        <v>236</v>
      </c>
      <c r="AD127" s="5">
        <f t="shared" si="43"/>
        <v>0</v>
      </c>
      <c r="AE127" s="5">
        <f t="shared" si="44"/>
        <v>0</v>
      </c>
      <c r="AF127" s="5">
        <f t="shared" si="45"/>
        <v>0</v>
      </c>
      <c r="AG127" s="5">
        <f t="shared" si="34"/>
        <v>0.41831060074080101</v>
      </c>
    </row>
    <row r="128" spans="1:33" x14ac:dyDescent="0.35">
      <c r="A128" s="5" t="s">
        <v>554</v>
      </c>
      <c r="B128" s="6" t="s">
        <v>555</v>
      </c>
      <c r="C128" s="6" t="s">
        <v>303</v>
      </c>
      <c r="D128" t="s">
        <v>35</v>
      </c>
      <c r="E128" s="5">
        <v>1485689</v>
      </c>
      <c r="F128" s="5">
        <v>523964</v>
      </c>
      <c r="G128" s="5">
        <v>35.270000000000003</v>
      </c>
      <c r="H128" s="5">
        <v>205</v>
      </c>
      <c r="I128" s="8">
        <v>0.13798313000000001</v>
      </c>
      <c r="J128" s="5">
        <v>25</v>
      </c>
      <c r="K128" s="9">
        <v>43497</v>
      </c>
      <c r="L128" s="5">
        <v>202</v>
      </c>
      <c r="M128" s="5">
        <v>3</v>
      </c>
      <c r="N128" s="5">
        <v>0</v>
      </c>
      <c r="O128" s="5">
        <v>0</v>
      </c>
      <c r="P128" s="5">
        <v>0</v>
      </c>
      <c r="Q128" s="5">
        <f t="shared" si="35"/>
        <v>8080</v>
      </c>
      <c r="R128" s="5">
        <f t="shared" si="36"/>
        <v>120</v>
      </c>
      <c r="S128" s="5">
        <f t="shared" si="37"/>
        <v>0</v>
      </c>
      <c r="T128" s="5">
        <f t="shared" si="38"/>
        <v>0</v>
      </c>
      <c r="U128" s="5">
        <f t="shared" si="39"/>
        <v>0</v>
      </c>
      <c r="V128" s="5">
        <v>5957</v>
      </c>
      <c r="W128" s="5">
        <v>86</v>
      </c>
      <c r="X128" s="5">
        <v>0</v>
      </c>
      <c r="Y128" s="5">
        <v>0</v>
      </c>
      <c r="Z128" s="5">
        <v>0</v>
      </c>
      <c r="AA128" s="5">
        <f t="shared" si="40"/>
        <v>6043</v>
      </c>
      <c r="AB128" s="5">
        <f t="shared" si="41"/>
        <v>23828</v>
      </c>
      <c r="AC128" s="5">
        <f t="shared" si="42"/>
        <v>344</v>
      </c>
      <c r="AD128" s="5">
        <f t="shared" si="43"/>
        <v>0</v>
      </c>
      <c r="AE128" s="5">
        <f t="shared" si="44"/>
        <v>0</v>
      </c>
      <c r="AF128" s="5">
        <f t="shared" si="45"/>
        <v>0</v>
      </c>
      <c r="AG128" s="5">
        <f t="shared" si="34"/>
        <v>0.40674730714166962</v>
      </c>
    </row>
    <row r="129" spans="1:33" x14ac:dyDescent="0.35">
      <c r="A129" s="5" t="s">
        <v>556</v>
      </c>
      <c r="B129" s="6" t="s">
        <v>557</v>
      </c>
      <c r="C129" s="6" t="s">
        <v>303</v>
      </c>
      <c r="D129" t="s">
        <v>35</v>
      </c>
      <c r="E129" s="5">
        <v>1083781</v>
      </c>
      <c r="F129" s="5">
        <v>383517</v>
      </c>
      <c r="G129" s="5">
        <v>35.39</v>
      </c>
      <c r="H129" s="5">
        <v>146</v>
      </c>
      <c r="I129" s="8">
        <v>0.13471358</v>
      </c>
      <c r="J129" s="5">
        <v>25</v>
      </c>
      <c r="K129" s="9">
        <v>43497</v>
      </c>
      <c r="L129" s="5">
        <v>144</v>
      </c>
      <c r="M129" s="5">
        <v>2</v>
      </c>
      <c r="N129" s="5">
        <v>0</v>
      </c>
      <c r="O129" s="5">
        <v>0</v>
      </c>
      <c r="P129" s="5">
        <v>0</v>
      </c>
      <c r="Q129" s="5">
        <f t="shared" si="35"/>
        <v>5760</v>
      </c>
      <c r="R129" s="5">
        <f t="shared" si="36"/>
        <v>80</v>
      </c>
      <c r="S129" s="5">
        <f t="shared" si="37"/>
        <v>0</v>
      </c>
      <c r="T129" s="5">
        <f t="shared" si="38"/>
        <v>0</v>
      </c>
      <c r="U129" s="5">
        <f t="shared" si="39"/>
        <v>0</v>
      </c>
      <c r="V129" s="5">
        <v>4268</v>
      </c>
      <c r="W129" s="5">
        <v>63</v>
      </c>
      <c r="X129" s="5">
        <v>0</v>
      </c>
      <c r="Y129" s="5">
        <v>0</v>
      </c>
      <c r="Z129" s="5">
        <v>0</v>
      </c>
      <c r="AA129" s="5">
        <f t="shared" si="40"/>
        <v>4331</v>
      </c>
      <c r="AB129" s="5">
        <f t="shared" si="41"/>
        <v>17072</v>
      </c>
      <c r="AC129" s="5">
        <f t="shared" si="42"/>
        <v>252</v>
      </c>
      <c r="AD129" s="5">
        <f t="shared" si="43"/>
        <v>0</v>
      </c>
      <c r="AE129" s="5">
        <f t="shared" si="44"/>
        <v>0</v>
      </c>
      <c r="AF129" s="5">
        <f t="shared" si="45"/>
        <v>0</v>
      </c>
      <c r="AG129" s="5">
        <f t="shared" si="34"/>
        <v>0.3996194803193634</v>
      </c>
    </row>
    <row r="130" spans="1:33" x14ac:dyDescent="0.35">
      <c r="A130" s="5" t="s">
        <v>558</v>
      </c>
      <c r="B130" s="6" t="s">
        <v>559</v>
      </c>
      <c r="C130" s="6" t="s">
        <v>303</v>
      </c>
      <c r="D130" t="s">
        <v>35</v>
      </c>
      <c r="E130" s="5">
        <v>1360636</v>
      </c>
      <c r="F130" s="5">
        <v>466535</v>
      </c>
      <c r="G130" s="5">
        <v>34.29</v>
      </c>
      <c r="H130" s="5">
        <v>164</v>
      </c>
      <c r="I130" s="8">
        <v>0.12053187</v>
      </c>
      <c r="J130" s="5">
        <v>25</v>
      </c>
      <c r="K130" s="9">
        <v>43497</v>
      </c>
      <c r="L130" s="5">
        <v>163</v>
      </c>
      <c r="M130" s="5">
        <v>1</v>
      </c>
      <c r="N130" s="5">
        <v>0</v>
      </c>
      <c r="O130" s="5">
        <v>0</v>
      </c>
      <c r="P130" s="5">
        <v>0</v>
      </c>
      <c r="Q130" s="5">
        <f t="shared" ref="Q130:Q161" si="46">(L130/$J130)*1000</f>
        <v>6520</v>
      </c>
      <c r="R130" s="5">
        <f t="shared" ref="R130:R161" si="47">(M130/$J130)*1000</f>
        <v>40</v>
      </c>
      <c r="S130" s="5">
        <f t="shared" ref="S130:S161" si="48">(N130/$J130)*1000</f>
        <v>0</v>
      </c>
      <c r="T130" s="5">
        <f t="shared" ref="T130:T161" si="49">(O130/$J130)*1000</f>
        <v>0</v>
      </c>
      <c r="U130" s="5">
        <f t="shared" ref="U130:U161" si="50">(P130/$J130)*1000</f>
        <v>0</v>
      </c>
      <c r="V130" s="5">
        <v>4812</v>
      </c>
      <c r="W130" s="5">
        <v>27</v>
      </c>
      <c r="X130" s="5">
        <v>0</v>
      </c>
      <c r="Y130" s="5">
        <v>0</v>
      </c>
      <c r="Z130" s="5">
        <v>0</v>
      </c>
      <c r="AA130" s="5">
        <f t="shared" ref="AA130:AA161" si="51">SUM(V130:Z130)</f>
        <v>4839</v>
      </c>
      <c r="AB130" s="5">
        <f t="shared" ref="AB130:AB161" si="52">(V130*100)/$J130</f>
        <v>19248</v>
      </c>
      <c r="AC130" s="5">
        <f t="shared" ref="AC130:AC161" si="53">(W130*100)/$J130</f>
        <v>108</v>
      </c>
      <c r="AD130" s="5">
        <f t="shared" ref="AD130:AD161" si="54">(X130*100)/$J130</f>
        <v>0</v>
      </c>
      <c r="AE130" s="5">
        <f t="shared" ref="AE130:AE161" si="55">(Y130*100)/$J130</f>
        <v>0</v>
      </c>
      <c r="AF130" s="5">
        <f t="shared" ref="AF130:AF161" si="56">(Z130*100)/$J130</f>
        <v>0</v>
      </c>
      <c r="AG130" s="5">
        <f t="shared" si="34"/>
        <v>0.35564250835638628</v>
      </c>
    </row>
    <row r="131" spans="1:33" x14ac:dyDescent="0.35">
      <c r="A131" s="5" t="s">
        <v>560</v>
      </c>
      <c r="B131" s="6" t="s">
        <v>561</v>
      </c>
      <c r="C131" s="6" t="s">
        <v>303</v>
      </c>
      <c r="D131" t="s">
        <v>35</v>
      </c>
      <c r="E131" s="5">
        <v>1639964</v>
      </c>
      <c r="F131" s="5">
        <v>560592</v>
      </c>
      <c r="G131" s="5">
        <v>34.18</v>
      </c>
      <c r="H131" s="5">
        <v>214</v>
      </c>
      <c r="I131" s="8">
        <v>0.13049068</v>
      </c>
      <c r="J131" s="5">
        <v>25</v>
      </c>
      <c r="K131" s="9">
        <v>43497</v>
      </c>
      <c r="L131" s="5">
        <v>212</v>
      </c>
      <c r="M131" s="5">
        <v>2</v>
      </c>
      <c r="N131" s="5">
        <v>0</v>
      </c>
      <c r="O131" s="5">
        <v>0</v>
      </c>
      <c r="P131" s="5">
        <v>0</v>
      </c>
      <c r="Q131" s="5">
        <f t="shared" si="46"/>
        <v>8480</v>
      </c>
      <c r="R131" s="5">
        <f t="shared" si="47"/>
        <v>80</v>
      </c>
      <c r="S131" s="5">
        <f t="shared" si="48"/>
        <v>0</v>
      </c>
      <c r="T131" s="5">
        <f t="shared" si="49"/>
        <v>0</v>
      </c>
      <c r="U131" s="5">
        <f t="shared" si="50"/>
        <v>0</v>
      </c>
      <c r="V131" s="5">
        <v>6454</v>
      </c>
      <c r="W131" s="5">
        <v>54</v>
      </c>
      <c r="X131" s="5">
        <v>0</v>
      </c>
      <c r="Y131" s="5">
        <v>0</v>
      </c>
      <c r="Z131" s="5">
        <v>0</v>
      </c>
      <c r="AA131" s="5">
        <f t="shared" si="51"/>
        <v>6508</v>
      </c>
      <c r="AB131" s="5">
        <f t="shared" si="52"/>
        <v>25816</v>
      </c>
      <c r="AC131" s="5">
        <f t="shared" si="53"/>
        <v>216</v>
      </c>
      <c r="AD131" s="5">
        <f t="shared" si="54"/>
        <v>0</v>
      </c>
      <c r="AE131" s="5">
        <f t="shared" si="55"/>
        <v>0</v>
      </c>
      <c r="AF131" s="5">
        <f t="shared" si="56"/>
        <v>0</v>
      </c>
      <c r="AG131" s="5">
        <f t="shared" ref="AG131:AG193" si="57">(AA131*100)/E131</f>
        <v>0.39683797937027887</v>
      </c>
    </row>
    <row r="132" spans="1:33" x14ac:dyDescent="0.35">
      <c r="A132" s="5" t="s">
        <v>562</v>
      </c>
      <c r="B132" s="6" t="s">
        <v>563</v>
      </c>
      <c r="C132" s="6" t="s">
        <v>303</v>
      </c>
      <c r="D132" t="s">
        <v>35</v>
      </c>
      <c r="E132" s="5">
        <v>3047974</v>
      </c>
      <c r="F132" s="5">
        <v>1158596</v>
      </c>
      <c r="G132" s="5">
        <v>38.01</v>
      </c>
      <c r="H132" s="5">
        <v>831</v>
      </c>
      <c r="I132" s="8">
        <v>0.2726401</v>
      </c>
      <c r="J132" s="5">
        <v>25</v>
      </c>
      <c r="K132" s="9">
        <v>43497</v>
      </c>
      <c r="L132" s="5">
        <v>822</v>
      </c>
      <c r="M132" s="5">
        <v>8</v>
      </c>
      <c r="N132" s="5">
        <v>1</v>
      </c>
      <c r="O132" s="5">
        <v>0</v>
      </c>
      <c r="P132" s="5">
        <v>0</v>
      </c>
      <c r="Q132" s="5">
        <f t="shared" si="46"/>
        <v>32880</v>
      </c>
      <c r="R132" s="5">
        <f t="shared" si="47"/>
        <v>320</v>
      </c>
      <c r="S132" s="5">
        <f t="shared" si="48"/>
        <v>40</v>
      </c>
      <c r="T132" s="5">
        <f t="shared" si="49"/>
        <v>0</v>
      </c>
      <c r="U132" s="5">
        <f t="shared" si="50"/>
        <v>0</v>
      </c>
      <c r="V132" s="5">
        <v>24114</v>
      </c>
      <c r="W132" s="5">
        <v>272</v>
      </c>
      <c r="X132" s="5">
        <v>28</v>
      </c>
      <c r="Y132" s="5">
        <v>0</v>
      </c>
      <c r="Z132" s="5">
        <v>0</v>
      </c>
      <c r="AA132" s="5">
        <f t="shared" si="51"/>
        <v>24414</v>
      </c>
      <c r="AB132" s="5">
        <f t="shared" si="52"/>
        <v>96456</v>
      </c>
      <c r="AC132" s="5">
        <f t="shared" si="53"/>
        <v>1088</v>
      </c>
      <c r="AD132" s="5">
        <f t="shared" si="54"/>
        <v>112</v>
      </c>
      <c r="AE132" s="5">
        <f t="shared" si="55"/>
        <v>0</v>
      </c>
      <c r="AF132" s="5">
        <f t="shared" si="56"/>
        <v>0</v>
      </c>
      <c r="AG132" s="5">
        <f t="shared" si="57"/>
        <v>0.80099108456961898</v>
      </c>
    </row>
    <row r="133" spans="1:33" x14ac:dyDescent="0.35">
      <c r="A133" s="5" t="s">
        <v>564</v>
      </c>
      <c r="B133" s="6" t="s">
        <v>565</v>
      </c>
      <c r="C133" s="6" t="s">
        <v>303</v>
      </c>
      <c r="D133" t="s">
        <v>35</v>
      </c>
      <c r="E133" s="5">
        <v>1171110</v>
      </c>
      <c r="F133" s="5">
        <v>561089</v>
      </c>
      <c r="G133" s="5">
        <v>47.91</v>
      </c>
      <c r="H133" s="5">
        <v>1158</v>
      </c>
      <c r="I133" s="8">
        <v>0.98880553000000004</v>
      </c>
      <c r="J133" s="5">
        <v>25</v>
      </c>
      <c r="K133" s="9">
        <v>43497</v>
      </c>
      <c r="L133" s="5">
        <v>1139</v>
      </c>
      <c r="M133" s="5">
        <v>17</v>
      </c>
      <c r="N133" s="5">
        <v>2</v>
      </c>
      <c r="O133" s="5">
        <v>0</v>
      </c>
      <c r="P133" s="5">
        <v>0</v>
      </c>
      <c r="Q133" s="5">
        <f t="shared" si="46"/>
        <v>45560</v>
      </c>
      <c r="R133" s="5">
        <f t="shared" si="47"/>
        <v>680</v>
      </c>
      <c r="S133" s="5">
        <f t="shared" si="48"/>
        <v>80</v>
      </c>
      <c r="T133" s="5">
        <f t="shared" si="49"/>
        <v>0</v>
      </c>
      <c r="U133" s="5">
        <f t="shared" si="50"/>
        <v>0</v>
      </c>
      <c r="V133" s="5">
        <v>33449</v>
      </c>
      <c r="W133" s="5">
        <v>485</v>
      </c>
      <c r="X133" s="5">
        <v>57</v>
      </c>
      <c r="Y133" s="5">
        <v>0</v>
      </c>
      <c r="Z133" s="5">
        <v>0</v>
      </c>
      <c r="AA133" s="5">
        <f t="shared" si="51"/>
        <v>33991</v>
      </c>
      <c r="AB133" s="5">
        <f t="shared" si="52"/>
        <v>133796</v>
      </c>
      <c r="AC133" s="5">
        <f t="shared" si="53"/>
        <v>1940</v>
      </c>
      <c r="AD133" s="5">
        <f t="shared" si="54"/>
        <v>228</v>
      </c>
      <c r="AE133" s="5">
        <f t="shared" si="55"/>
        <v>0</v>
      </c>
      <c r="AF133" s="5">
        <f t="shared" si="56"/>
        <v>0</v>
      </c>
      <c r="AG133" s="5">
        <f t="shared" si="57"/>
        <v>2.9024600592600183</v>
      </c>
    </row>
    <row r="134" spans="1:33" x14ac:dyDescent="0.35">
      <c r="A134" s="5" t="s">
        <v>566</v>
      </c>
      <c r="B134" s="6" t="s">
        <v>567</v>
      </c>
      <c r="C134" s="6" t="s">
        <v>303</v>
      </c>
      <c r="D134" t="s">
        <v>35</v>
      </c>
      <c r="E134" s="5">
        <v>617045</v>
      </c>
      <c r="F134" s="5">
        <v>372787</v>
      </c>
      <c r="G134" s="5">
        <v>60.41</v>
      </c>
      <c r="H134" s="5">
        <v>2597</v>
      </c>
      <c r="I134" s="8">
        <v>4.2087693000000002</v>
      </c>
      <c r="J134" s="5">
        <v>25</v>
      </c>
      <c r="K134" s="9">
        <v>43497</v>
      </c>
      <c r="L134" s="5">
        <v>2565</v>
      </c>
      <c r="M134" s="5">
        <v>31</v>
      </c>
      <c r="N134" s="5">
        <v>1</v>
      </c>
      <c r="O134" s="5">
        <v>0</v>
      </c>
      <c r="P134" s="5">
        <v>0</v>
      </c>
      <c r="Q134" s="5">
        <f t="shared" si="46"/>
        <v>102600</v>
      </c>
      <c r="R134" s="5">
        <f t="shared" si="47"/>
        <v>1240</v>
      </c>
      <c r="S134" s="5">
        <f t="shared" si="48"/>
        <v>40</v>
      </c>
      <c r="T134" s="5">
        <f t="shared" si="49"/>
        <v>0</v>
      </c>
      <c r="U134" s="5">
        <f t="shared" si="50"/>
        <v>0</v>
      </c>
      <c r="V134" s="5">
        <v>76951</v>
      </c>
      <c r="W134" s="5">
        <v>1064</v>
      </c>
      <c r="X134" s="5">
        <v>28</v>
      </c>
      <c r="Y134" s="5">
        <v>0</v>
      </c>
      <c r="Z134" s="5">
        <v>0</v>
      </c>
      <c r="AA134" s="5">
        <f t="shared" si="51"/>
        <v>78043</v>
      </c>
      <c r="AB134" s="5">
        <f t="shared" si="52"/>
        <v>307804</v>
      </c>
      <c r="AC134" s="5">
        <f t="shared" si="53"/>
        <v>4256</v>
      </c>
      <c r="AD134" s="5">
        <f t="shared" si="54"/>
        <v>112</v>
      </c>
      <c r="AE134" s="5">
        <f t="shared" si="55"/>
        <v>0</v>
      </c>
      <c r="AF134" s="5">
        <f t="shared" si="56"/>
        <v>0</v>
      </c>
      <c r="AG134" s="5">
        <f t="shared" si="57"/>
        <v>12.647861987375313</v>
      </c>
    </row>
    <row r="135" spans="1:33" x14ac:dyDescent="0.35">
      <c r="A135" s="5" t="s">
        <v>568</v>
      </c>
      <c r="B135" s="6" t="s">
        <v>569</v>
      </c>
      <c r="C135" s="6" t="s">
        <v>303</v>
      </c>
      <c r="D135" t="s">
        <v>35</v>
      </c>
      <c r="E135" s="5">
        <v>1171444</v>
      </c>
      <c r="F135" s="5">
        <v>567796</v>
      </c>
      <c r="G135" s="5">
        <v>48.47</v>
      </c>
      <c r="H135" s="5">
        <v>609</v>
      </c>
      <c r="I135" s="8">
        <v>0.51987119999999998</v>
      </c>
      <c r="J135" s="5">
        <v>25</v>
      </c>
      <c r="K135" s="9">
        <v>43497</v>
      </c>
      <c r="L135" s="5">
        <v>607</v>
      </c>
      <c r="M135" s="5">
        <v>2</v>
      </c>
      <c r="N135" s="5">
        <v>0</v>
      </c>
      <c r="O135" s="5">
        <v>0</v>
      </c>
      <c r="P135" s="5">
        <v>0</v>
      </c>
      <c r="Q135" s="5">
        <f t="shared" si="46"/>
        <v>24280</v>
      </c>
      <c r="R135" s="5">
        <f t="shared" si="47"/>
        <v>80</v>
      </c>
      <c r="S135" s="5">
        <f t="shared" si="48"/>
        <v>0</v>
      </c>
      <c r="T135" s="5">
        <f t="shared" si="49"/>
        <v>0</v>
      </c>
      <c r="U135" s="5">
        <f t="shared" si="50"/>
        <v>0</v>
      </c>
      <c r="V135" s="5">
        <v>17590</v>
      </c>
      <c r="W135" s="5">
        <v>55</v>
      </c>
      <c r="X135" s="5">
        <v>0</v>
      </c>
      <c r="Y135" s="5">
        <v>0</v>
      </c>
      <c r="Z135" s="5">
        <v>0</v>
      </c>
      <c r="AA135" s="5">
        <f t="shared" si="51"/>
        <v>17645</v>
      </c>
      <c r="AB135" s="5">
        <f t="shared" si="52"/>
        <v>70360</v>
      </c>
      <c r="AC135" s="5">
        <f t="shared" si="53"/>
        <v>220</v>
      </c>
      <c r="AD135" s="5">
        <f t="shared" si="54"/>
        <v>0</v>
      </c>
      <c r="AE135" s="5">
        <f t="shared" si="55"/>
        <v>0</v>
      </c>
      <c r="AF135" s="5">
        <f t="shared" si="56"/>
        <v>0</v>
      </c>
      <c r="AG135" s="5">
        <f t="shared" si="57"/>
        <v>1.5062606492499855</v>
      </c>
    </row>
    <row r="136" spans="1:33" x14ac:dyDescent="0.35">
      <c r="A136" s="5" t="s">
        <v>570</v>
      </c>
      <c r="B136" s="6" t="s">
        <v>571</v>
      </c>
      <c r="C136" s="6" t="s">
        <v>303</v>
      </c>
      <c r="D136" t="s">
        <v>35</v>
      </c>
      <c r="E136" s="5">
        <v>564807</v>
      </c>
      <c r="F136" s="5">
        <v>203088</v>
      </c>
      <c r="G136" s="5">
        <v>35.96</v>
      </c>
      <c r="H136" s="5">
        <v>94</v>
      </c>
      <c r="I136" s="8">
        <v>0.16642854000000001</v>
      </c>
      <c r="J136" s="5">
        <v>25</v>
      </c>
      <c r="K136" s="9">
        <v>43497</v>
      </c>
      <c r="L136" s="5">
        <v>94</v>
      </c>
      <c r="M136" s="5">
        <v>0</v>
      </c>
      <c r="N136" s="5">
        <v>0</v>
      </c>
      <c r="O136" s="5">
        <v>0</v>
      </c>
      <c r="P136" s="5">
        <v>0</v>
      </c>
      <c r="Q136" s="5">
        <f t="shared" si="46"/>
        <v>3760</v>
      </c>
      <c r="R136" s="5">
        <f t="shared" si="47"/>
        <v>0</v>
      </c>
      <c r="S136" s="5">
        <f t="shared" si="48"/>
        <v>0</v>
      </c>
      <c r="T136" s="5">
        <f t="shared" si="49"/>
        <v>0</v>
      </c>
      <c r="U136" s="5">
        <f t="shared" si="50"/>
        <v>0</v>
      </c>
      <c r="V136" s="5">
        <v>2700</v>
      </c>
      <c r="W136" s="5">
        <v>0</v>
      </c>
      <c r="X136" s="5">
        <v>0</v>
      </c>
      <c r="Y136" s="5">
        <v>0</v>
      </c>
      <c r="Z136" s="5">
        <v>0</v>
      </c>
      <c r="AA136" s="5">
        <f t="shared" si="51"/>
        <v>2700</v>
      </c>
      <c r="AB136" s="5">
        <f t="shared" si="52"/>
        <v>10800</v>
      </c>
      <c r="AC136" s="5">
        <f t="shared" si="53"/>
        <v>0</v>
      </c>
      <c r="AD136" s="5">
        <f t="shared" si="54"/>
        <v>0</v>
      </c>
      <c r="AE136" s="5">
        <f t="shared" si="55"/>
        <v>0</v>
      </c>
      <c r="AF136" s="5">
        <f t="shared" si="56"/>
        <v>0</v>
      </c>
      <c r="AG136" s="5">
        <f t="shared" si="57"/>
        <v>0.47803940106974596</v>
      </c>
    </row>
    <row r="137" spans="1:33" x14ac:dyDescent="0.35">
      <c r="A137" s="5" t="s">
        <v>572</v>
      </c>
      <c r="B137" s="6" t="s">
        <v>573</v>
      </c>
      <c r="C137" s="6" t="s">
        <v>303</v>
      </c>
      <c r="D137" t="s">
        <v>35</v>
      </c>
      <c r="E137" s="5">
        <v>1592896</v>
      </c>
      <c r="F137" s="5">
        <v>791470</v>
      </c>
      <c r="G137" s="5">
        <v>49.69</v>
      </c>
      <c r="H137" s="5">
        <v>947</v>
      </c>
      <c r="I137" s="8">
        <v>0.59451467000000002</v>
      </c>
      <c r="J137" s="5">
        <v>25</v>
      </c>
      <c r="K137" s="9">
        <v>43497</v>
      </c>
      <c r="L137" s="5">
        <v>934</v>
      </c>
      <c r="M137" s="5">
        <v>13</v>
      </c>
      <c r="N137" s="5">
        <v>0</v>
      </c>
      <c r="O137" s="5">
        <v>0</v>
      </c>
      <c r="P137" s="5">
        <v>0</v>
      </c>
      <c r="Q137" s="5">
        <f t="shared" si="46"/>
        <v>37360</v>
      </c>
      <c r="R137" s="5">
        <f t="shared" si="47"/>
        <v>520</v>
      </c>
      <c r="S137" s="5">
        <f t="shared" si="48"/>
        <v>0</v>
      </c>
      <c r="T137" s="5">
        <f t="shared" si="49"/>
        <v>0</v>
      </c>
      <c r="U137" s="5">
        <f t="shared" si="50"/>
        <v>0</v>
      </c>
      <c r="V137" s="5">
        <v>27139</v>
      </c>
      <c r="W137" s="5">
        <v>408</v>
      </c>
      <c r="X137" s="5">
        <v>0</v>
      </c>
      <c r="Y137" s="5">
        <v>0</v>
      </c>
      <c r="Z137" s="5">
        <v>0</v>
      </c>
      <c r="AA137" s="5">
        <f t="shared" si="51"/>
        <v>27547</v>
      </c>
      <c r="AB137" s="5">
        <f t="shared" si="52"/>
        <v>108556</v>
      </c>
      <c r="AC137" s="5">
        <f t="shared" si="53"/>
        <v>1632</v>
      </c>
      <c r="AD137" s="5">
        <f t="shared" si="54"/>
        <v>0</v>
      </c>
      <c r="AE137" s="5">
        <f t="shared" si="55"/>
        <v>0</v>
      </c>
      <c r="AF137" s="5">
        <f t="shared" si="56"/>
        <v>0</v>
      </c>
      <c r="AG137" s="5">
        <f t="shared" si="57"/>
        <v>1.7293658845273012</v>
      </c>
    </row>
    <row r="138" spans="1:33" x14ac:dyDescent="0.35">
      <c r="A138" s="5" t="s">
        <v>574</v>
      </c>
      <c r="B138" s="6" t="s">
        <v>575</v>
      </c>
      <c r="C138" s="6" t="s">
        <v>303</v>
      </c>
      <c r="D138" t="s">
        <v>35</v>
      </c>
      <c r="E138" s="5">
        <v>931996</v>
      </c>
      <c r="F138" s="5">
        <v>329789</v>
      </c>
      <c r="G138" s="5">
        <v>35.39</v>
      </c>
      <c r="H138" s="5">
        <v>134</v>
      </c>
      <c r="I138" s="8">
        <v>0.14377744000000001</v>
      </c>
      <c r="J138" s="5">
        <v>25</v>
      </c>
      <c r="K138" s="9">
        <v>43497</v>
      </c>
      <c r="L138" s="5">
        <v>131</v>
      </c>
      <c r="M138" s="5">
        <v>3</v>
      </c>
      <c r="N138" s="5">
        <v>0</v>
      </c>
      <c r="O138" s="5">
        <v>0</v>
      </c>
      <c r="P138" s="5">
        <v>0</v>
      </c>
      <c r="Q138" s="5">
        <f t="shared" si="46"/>
        <v>5240</v>
      </c>
      <c r="R138" s="5">
        <f t="shared" si="47"/>
        <v>120</v>
      </c>
      <c r="S138" s="5">
        <f t="shared" si="48"/>
        <v>0</v>
      </c>
      <c r="T138" s="5">
        <f t="shared" si="49"/>
        <v>0</v>
      </c>
      <c r="U138" s="5">
        <f t="shared" si="50"/>
        <v>0</v>
      </c>
      <c r="V138" s="5">
        <v>3721</v>
      </c>
      <c r="W138" s="5">
        <v>105</v>
      </c>
      <c r="X138" s="5">
        <v>0</v>
      </c>
      <c r="Y138" s="5">
        <v>0</v>
      </c>
      <c r="Z138" s="5">
        <v>0</v>
      </c>
      <c r="AA138" s="5">
        <f t="shared" si="51"/>
        <v>3826</v>
      </c>
      <c r="AB138" s="5">
        <f t="shared" si="52"/>
        <v>14884</v>
      </c>
      <c r="AC138" s="5">
        <f t="shared" si="53"/>
        <v>420</v>
      </c>
      <c r="AD138" s="5">
        <f t="shared" si="54"/>
        <v>0</v>
      </c>
      <c r="AE138" s="5">
        <f t="shared" si="55"/>
        <v>0</v>
      </c>
      <c r="AF138" s="5">
        <f t="shared" si="56"/>
        <v>0</v>
      </c>
      <c r="AG138" s="5">
        <f t="shared" si="57"/>
        <v>0.41051678333383407</v>
      </c>
    </row>
    <row r="139" spans="1:33" x14ac:dyDescent="0.35">
      <c r="A139" s="5" t="s">
        <v>576</v>
      </c>
      <c r="B139" s="6" t="s">
        <v>577</v>
      </c>
      <c r="C139" s="6" t="s">
        <v>303</v>
      </c>
      <c r="D139" t="s">
        <v>35</v>
      </c>
      <c r="E139" s="5">
        <v>1462514</v>
      </c>
      <c r="F139" s="5">
        <v>482557</v>
      </c>
      <c r="G139" s="5">
        <v>33</v>
      </c>
      <c r="H139" s="5">
        <v>183</v>
      </c>
      <c r="I139" s="8">
        <v>0.12512699999999999</v>
      </c>
      <c r="J139" s="5">
        <v>25</v>
      </c>
      <c r="K139" s="9">
        <v>43497</v>
      </c>
      <c r="L139" s="5">
        <v>181</v>
      </c>
      <c r="M139" s="5">
        <v>2</v>
      </c>
      <c r="N139" s="5">
        <v>0</v>
      </c>
      <c r="O139" s="5">
        <v>0</v>
      </c>
      <c r="P139" s="5">
        <v>0</v>
      </c>
      <c r="Q139" s="5">
        <f t="shared" si="46"/>
        <v>7240</v>
      </c>
      <c r="R139" s="5">
        <f t="shared" si="47"/>
        <v>80</v>
      </c>
      <c r="S139" s="5">
        <f t="shared" si="48"/>
        <v>0</v>
      </c>
      <c r="T139" s="5">
        <f t="shared" si="49"/>
        <v>0</v>
      </c>
      <c r="U139" s="5">
        <f t="shared" si="50"/>
        <v>0</v>
      </c>
      <c r="V139" s="5">
        <v>5502</v>
      </c>
      <c r="W139" s="5">
        <v>55</v>
      </c>
      <c r="X139" s="5">
        <v>0</v>
      </c>
      <c r="Y139" s="5">
        <v>0</v>
      </c>
      <c r="Z139" s="5">
        <v>0</v>
      </c>
      <c r="AA139" s="5">
        <f t="shared" si="51"/>
        <v>5557</v>
      </c>
      <c r="AB139" s="5">
        <f t="shared" si="52"/>
        <v>22008</v>
      </c>
      <c r="AC139" s="5">
        <f t="shared" si="53"/>
        <v>220</v>
      </c>
      <c r="AD139" s="5">
        <f t="shared" si="54"/>
        <v>0</v>
      </c>
      <c r="AE139" s="5">
        <f t="shared" si="55"/>
        <v>0</v>
      </c>
      <c r="AF139" s="5">
        <f t="shared" si="56"/>
        <v>0</v>
      </c>
      <c r="AG139" s="5">
        <f t="shared" si="57"/>
        <v>0.37996217472106247</v>
      </c>
    </row>
    <row r="140" spans="1:33" x14ac:dyDescent="0.35">
      <c r="A140" s="5" t="s">
        <v>578</v>
      </c>
      <c r="B140" s="6" t="s">
        <v>579</v>
      </c>
      <c r="C140" s="6" t="s">
        <v>303</v>
      </c>
      <c r="D140" t="s">
        <v>35</v>
      </c>
      <c r="E140" s="5">
        <v>1636597</v>
      </c>
      <c r="F140" s="5">
        <v>539367</v>
      </c>
      <c r="G140" s="5">
        <v>32.96</v>
      </c>
      <c r="H140" s="5">
        <v>211</v>
      </c>
      <c r="I140" s="8">
        <v>0.12892604999999999</v>
      </c>
      <c r="J140" s="5">
        <v>25</v>
      </c>
      <c r="K140" s="9">
        <v>43497</v>
      </c>
      <c r="L140" s="5">
        <v>210</v>
      </c>
      <c r="M140" s="5">
        <v>1</v>
      </c>
      <c r="N140" s="5">
        <v>0</v>
      </c>
      <c r="O140" s="5">
        <v>0</v>
      </c>
      <c r="P140" s="5">
        <v>0</v>
      </c>
      <c r="Q140" s="5">
        <f t="shared" si="46"/>
        <v>8400</v>
      </c>
      <c r="R140" s="5">
        <f t="shared" si="47"/>
        <v>40</v>
      </c>
      <c r="S140" s="5">
        <f t="shared" si="48"/>
        <v>0</v>
      </c>
      <c r="T140" s="5">
        <f t="shared" si="49"/>
        <v>0</v>
      </c>
      <c r="U140" s="5">
        <f t="shared" si="50"/>
        <v>0</v>
      </c>
      <c r="V140" s="5">
        <v>6334</v>
      </c>
      <c r="W140" s="5">
        <v>26</v>
      </c>
      <c r="X140" s="5">
        <v>0</v>
      </c>
      <c r="Y140" s="5">
        <v>0</v>
      </c>
      <c r="Z140" s="5">
        <v>0</v>
      </c>
      <c r="AA140" s="5">
        <f t="shared" si="51"/>
        <v>6360</v>
      </c>
      <c r="AB140" s="5">
        <f t="shared" si="52"/>
        <v>25336</v>
      </c>
      <c r="AC140" s="5">
        <f t="shared" si="53"/>
        <v>104</v>
      </c>
      <c r="AD140" s="5">
        <f t="shared" si="54"/>
        <v>0</v>
      </c>
      <c r="AE140" s="5">
        <f t="shared" si="55"/>
        <v>0</v>
      </c>
      <c r="AF140" s="5">
        <f t="shared" si="56"/>
        <v>0</v>
      </c>
      <c r="AG140" s="5">
        <f t="shared" si="57"/>
        <v>0.38861124638502942</v>
      </c>
    </row>
    <row r="141" spans="1:33" x14ac:dyDescent="0.35">
      <c r="A141" s="5" t="s">
        <v>580</v>
      </c>
      <c r="B141" s="6" t="s">
        <v>581</v>
      </c>
      <c r="C141" s="6" t="s">
        <v>303</v>
      </c>
      <c r="D141" t="s">
        <v>35</v>
      </c>
      <c r="E141" s="5">
        <v>1996680</v>
      </c>
      <c r="F141" s="5">
        <v>1294181</v>
      </c>
      <c r="G141" s="5">
        <v>64.819999999999993</v>
      </c>
      <c r="H141" s="5">
        <v>10630</v>
      </c>
      <c r="I141" s="8">
        <v>5.3238373000000001</v>
      </c>
      <c r="J141" s="5">
        <v>25</v>
      </c>
      <c r="K141" s="9">
        <v>43497</v>
      </c>
      <c r="L141" s="5">
        <v>10305</v>
      </c>
      <c r="M141" s="5">
        <v>306</v>
      </c>
      <c r="N141" s="5">
        <v>19</v>
      </c>
      <c r="O141" s="5">
        <v>0</v>
      </c>
      <c r="P141" s="5">
        <v>0</v>
      </c>
      <c r="Q141" s="5">
        <f t="shared" si="46"/>
        <v>412200</v>
      </c>
      <c r="R141" s="5">
        <f t="shared" si="47"/>
        <v>12240</v>
      </c>
      <c r="S141" s="5">
        <f t="shared" si="48"/>
        <v>760</v>
      </c>
      <c r="T141" s="5">
        <f t="shared" si="49"/>
        <v>0</v>
      </c>
      <c r="U141" s="5">
        <f t="shared" si="50"/>
        <v>0</v>
      </c>
      <c r="V141" s="5">
        <v>306892</v>
      </c>
      <c r="W141" s="5">
        <v>9724</v>
      </c>
      <c r="X141" s="5">
        <v>610</v>
      </c>
      <c r="Y141" s="5">
        <v>0</v>
      </c>
      <c r="Z141" s="5">
        <v>0</v>
      </c>
      <c r="AA141" s="5">
        <f t="shared" si="51"/>
        <v>317226</v>
      </c>
      <c r="AB141" s="5">
        <f t="shared" si="52"/>
        <v>1227568</v>
      </c>
      <c r="AC141" s="5">
        <f t="shared" si="53"/>
        <v>38896</v>
      </c>
      <c r="AD141" s="5">
        <f t="shared" si="54"/>
        <v>2440</v>
      </c>
      <c r="AE141" s="5">
        <f t="shared" si="55"/>
        <v>0</v>
      </c>
      <c r="AF141" s="5">
        <f t="shared" si="56"/>
        <v>0</v>
      </c>
      <c r="AG141" s="5">
        <f t="shared" si="57"/>
        <v>15.887673538073201</v>
      </c>
    </row>
    <row r="142" spans="1:33" x14ac:dyDescent="0.35">
      <c r="A142" s="5" t="s">
        <v>582</v>
      </c>
      <c r="B142" s="6" t="s">
        <v>583</v>
      </c>
      <c r="C142" s="6" t="s">
        <v>303</v>
      </c>
      <c r="D142" t="s">
        <v>35</v>
      </c>
      <c r="E142" s="5">
        <v>1270387</v>
      </c>
      <c r="F142" s="5">
        <v>393885</v>
      </c>
      <c r="G142" s="5">
        <v>31.01</v>
      </c>
      <c r="H142" s="5">
        <v>154</v>
      </c>
      <c r="I142" s="8">
        <v>0.12122290599999901</v>
      </c>
      <c r="J142" s="5">
        <v>25</v>
      </c>
      <c r="K142" s="9">
        <v>43497</v>
      </c>
      <c r="L142" s="5">
        <v>153</v>
      </c>
      <c r="M142" s="5">
        <v>1</v>
      </c>
      <c r="N142" s="5">
        <v>0</v>
      </c>
      <c r="O142" s="5">
        <v>0</v>
      </c>
      <c r="P142" s="5">
        <v>0</v>
      </c>
      <c r="Q142" s="5">
        <f t="shared" si="46"/>
        <v>6120</v>
      </c>
      <c r="R142" s="5">
        <f t="shared" si="47"/>
        <v>40</v>
      </c>
      <c r="S142" s="5">
        <f t="shared" si="48"/>
        <v>0</v>
      </c>
      <c r="T142" s="5">
        <f t="shared" si="49"/>
        <v>0</v>
      </c>
      <c r="U142" s="5">
        <f t="shared" si="50"/>
        <v>0</v>
      </c>
      <c r="V142" s="5">
        <v>4536</v>
      </c>
      <c r="W142" s="5">
        <v>27</v>
      </c>
      <c r="X142" s="5">
        <v>0</v>
      </c>
      <c r="Y142" s="5">
        <v>0</v>
      </c>
      <c r="Z142" s="5">
        <v>0</v>
      </c>
      <c r="AA142" s="5">
        <f t="shared" si="51"/>
        <v>4563</v>
      </c>
      <c r="AB142" s="5">
        <f t="shared" si="52"/>
        <v>18144</v>
      </c>
      <c r="AC142" s="5">
        <f t="shared" si="53"/>
        <v>108</v>
      </c>
      <c r="AD142" s="5">
        <f t="shared" si="54"/>
        <v>0</v>
      </c>
      <c r="AE142" s="5">
        <f t="shared" si="55"/>
        <v>0</v>
      </c>
      <c r="AF142" s="5">
        <f t="shared" si="56"/>
        <v>0</v>
      </c>
      <c r="AG142" s="5">
        <f t="shared" si="57"/>
        <v>0.35918188709424764</v>
      </c>
    </row>
    <row r="143" spans="1:33" x14ac:dyDescent="0.35">
      <c r="A143" s="5" t="s">
        <v>584</v>
      </c>
      <c r="B143" s="6" t="s">
        <v>585</v>
      </c>
      <c r="C143" s="6" t="s">
        <v>303</v>
      </c>
      <c r="D143" t="s">
        <v>35</v>
      </c>
      <c r="E143" s="5">
        <v>548217</v>
      </c>
      <c r="F143" s="5">
        <v>213790</v>
      </c>
      <c r="G143" s="5">
        <v>39</v>
      </c>
      <c r="H143" s="5">
        <v>119</v>
      </c>
      <c r="I143" s="8">
        <v>0.21706733</v>
      </c>
      <c r="J143" s="5">
        <v>25</v>
      </c>
      <c r="K143" s="9">
        <v>43497</v>
      </c>
      <c r="L143" s="5">
        <v>118</v>
      </c>
      <c r="M143" s="5">
        <v>1</v>
      </c>
      <c r="N143" s="5">
        <v>0</v>
      </c>
      <c r="O143" s="5">
        <v>0</v>
      </c>
      <c r="P143" s="5">
        <v>0</v>
      </c>
      <c r="Q143" s="5">
        <f t="shared" si="46"/>
        <v>4720</v>
      </c>
      <c r="R143" s="5">
        <f t="shared" si="47"/>
        <v>40</v>
      </c>
      <c r="S143" s="5">
        <f t="shared" si="48"/>
        <v>0</v>
      </c>
      <c r="T143" s="5">
        <f t="shared" si="49"/>
        <v>0</v>
      </c>
      <c r="U143" s="5">
        <f t="shared" si="50"/>
        <v>0</v>
      </c>
      <c r="V143" s="5">
        <v>3544</v>
      </c>
      <c r="W143" s="5">
        <v>31</v>
      </c>
      <c r="X143" s="5">
        <v>0</v>
      </c>
      <c r="Y143" s="5">
        <v>0</v>
      </c>
      <c r="Z143" s="5">
        <v>0</v>
      </c>
      <c r="AA143" s="5">
        <f t="shared" si="51"/>
        <v>3575</v>
      </c>
      <c r="AB143" s="5">
        <f t="shared" si="52"/>
        <v>14176</v>
      </c>
      <c r="AC143" s="5">
        <f t="shared" si="53"/>
        <v>124</v>
      </c>
      <c r="AD143" s="5">
        <f t="shared" si="54"/>
        <v>0</v>
      </c>
      <c r="AE143" s="5">
        <f t="shared" si="55"/>
        <v>0</v>
      </c>
      <c r="AF143" s="5">
        <f t="shared" si="56"/>
        <v>0</v>
      </c>
      <c r="AG143" s="5">
        <f t="shared" si="57"/>
        <v>0.65211403513572186</v>
      </c>
    </row>
    <row r="144" spans="1:33" x14ac:dyDescent="0.35">
      <c r="A144" s="5" t="s">
        <v>586</v>
      </c>
      <c r="B144" s="6" t="s">
        <v>587</v>
      </c>
      <c r="C144" s="6" t="s">
        <v>303</v>
      </c>
      <c r="D144" t="s">
        <v>35</v>
      </c>
      <c r="E144" s="5">
        <v>164795</v>
      </c>
      <c r="F144" s="5">
        <v>100860</v>
      </c>
      <c r="G144" s="5">
        <v>61.2</v>
      </c>
      <c r="H144" s="5">
        <v>742</v>
      </c>
      <c r="I144" s="8">
        <v>4.5025639999999996</v>
      </c>
      <c r="J144" s="5">
        <v>25</v>
      </c>
      <c r="K144" s="9">
        <v>43497</v>
      </c>
      <c r="L144" s="5">
        <v>737</v>
      </c>
      <c r="M144" s="5">
        <v>5</v>
      </c>
      <c r="N144" s="5">
        <v>0</v>
      </c>
      <c r="O144" s="5">
        <v>0</v>
      </c>
      <c r="P144" s="5">
        <v>0</v>
      </c>
      <c r="Q144" s="5">
        <f t="shared" si="46"/>
        <v>29480</v>
      </c>
      <c r="R144" s="5">
        <f t="shared" si="47"/>
        <v>200</v>
      </c>
      <c r="S144" s="5">
        <f t="shared" si="48"/>
        <v>0</v>
      </c>
      <c r="T144" s="5">
        <f t="shared" si="49"/>
        <v>0</v>
      </c>
      <c r="U144" s="5">
        <f t="shared" si="50"/>
        <v>0</v>
      </c>
      <c r="V144" s="5">
        <v>22379</v>
      </c>
      <c r="W144" s="5">
        <v>142</v>
      </c>
      <c r="X144" s="5">
        <v>0</v>
      </c>
      <c r="Y144" s="5">
        <v>0</v>
      </c>
      <c r="Z144" s="5">
        <v>0</v>
      </c>
      <c r="AA144" s="5">
        <f t="shared" si="51"/>
        <v>22521</v>
      </c>
      <c r="AB144" s="5">
        <f t="shared" si="52"/>
        <v>89516</v>
      </c>
      <c r="AC144" s="5">
        <f t="shared" si="53"/>
        <v>568</v>
      </c>
      <c r="AD144" s="5">
        <f t="shared" si="54"/>
        <v>0</v>
      </c>
      <c r="AE144" s="5">
        <f t="shared" si="55"/>
        <v>0</v>
      </c>
      <c r="AF144" s="5">
        <f t="shared" si="56"/>
        <v>0</v>
      </c>
      <c r="AG144" s="5">
        <f t="shared" si="57"/>
        <v>13.666069965714978</v>
      </c>
    </row>
    <row r="145" spans="1:33" x14ac:dyDescent="0.35">
      <c r="A145" s="5" t="s">
        <v>588</v>
      </c>
      <c r="B145" s="6" t="s">
        <v>589</v>
      </c>
      <c r="C145" s="6" t="s">
        <v>303</v>
      </c>
      <c r="D145" t="s">
        <v>35</v>
      </c>
      <c r="E145" s="5">
        <v>1360076</v>
      </c>
      <c r="F145" s="5">
        <v>427571</v>
      </c>
      <c r="G145" s="5">
        <v>31.44</v>
      </c>
      <c r="H145" s="5">
        <v>150</v>
      </c>
      <c r="I145" s="8">
        <v>0.11028796</v>
      </c>
      <c r="J145" s="5">
        <v>25</v>
      </c>
      <c r="K145" s="9">
        <v>43497</v>
      </c>
      <c r="L145" s="5">
        <v>149</v>
      </c>
      <c r="M145" s="5">
        <v>1</v>
      </c>
      <c r="N145" s="5">
        <v>0</v>
      </c>
      <c r="O145" s="5">
        <v>0</v>
      </c>
      <c r="P145" s="5">
        <v>0</v>
      </c>
      <c r="Q145" s="5">
        <f t="shared" si="46"/>
        <v>5960</v>
      </c>
      <c r="R145" s="5">
        <f t="shared" si="47"/>
        <v>40</v>
      </c>
      <c r="S145" s="5">
        <f t="shared" si="48"/>
        <v>0</v>
      </c>
      <c r="T145" s="5">
        <f t="shared" si="49"/>
        <v>0</v>
      </c>
      <c r="U145" s="5">
        <f t="shared" si="50"/>
        <v>0</v>
      </c>
      <c r="V145" s="5">
        <v>4345</v>
      </c>
      <c r="W145" s="5">
        <v>27</v>
      </c>
      <c r="X145" s="5">
        <v>0</v>
      </c>
      <c r="Y145" s="5">
        <v>0</v>
      </c>
      <c r="Z145" s="5">
        <v>0</v>
      </c>
      <c r="AA145" s="5">
        <f t="shared" si="51"/>
        <v>4372</v>
      </c>
      <c r="AB145" s="5">
        <f t="shared" si="52"/>
        <v>17380</v>
      </c>
      <c r="AC145" s="5">
        <f t="shared" si="53"/>
        <v>108</v>
      </c>
      <c r="AD145" s="5">
        <f t="shared" si="54"/>
        <v>0</v>
      </c>
      <c r="AE145" s="5">
        <f t="shared" si="55"/>
        <v>0</v>
      </c>
      <c r="AF145" s="5">
        <f t="shared" si="56"/>
        <v>0</v>
      </c>
      <c r="AG145" s="5">
        <f t="shared" si="57"/>
        <v>0.3214526247062664</v>
      </c>
    </row>
    <row r="146" spans="1:33" x14ac:dyDescent="0.35">
      <c r="A146" s="5" t="s">
        <v>590</v>
      </c>
      <c r="B146" s="6" t="s">
        <v>591</v>
      </c>
      <c r="C146" s="6" t="s">
        <v>303</v>
      </c>
      <c r="D146" t="s">
        <v>35</v>
      </c>
      <c r="E146" s="5">
        <v>1925182</v>
      </c>
      <c r="F146" s="5">
        <v>609164</v>
      </c>
      <c r="G146" s="5">
        <v>31.64</v>
      </c>
      <c r="H146" s="5">
        <v>313</v>
      </c>
      <c r="I146" s="8">
        <v>0.16258201999999999</v>
      </c>
      <c r="J146" s="5">
        <v>25</v>
      </c>
      <c r="K146" s="9">
        <v>43497</v>
      </c>
      <c r="L146" s="5">
        <v>309</v>
      </c>
      <c r="M146" s="5">
        <v>4</v>
      </c>
      <c r="N146" s="5">
        <v>0</v>
      </c>
      <c r="O146" s="5">
        <v>0</v>
      </c>
      <c r="P146" s="5">
        <v>0</v>
      </c>
      <c r="Q146" s="5">
        <f t="shared" si="46"/>
        <v>12360</v>
      </c>
      <c r="R146" s="5">
        <f t="shared" si="47"/>
        <v>160</v>
      </c>
      <c r="S146" s="5">
        <f t="shared" si="48"/>
        <v>0</v>
      </c>
      <c r="T146" s="5">
        <f t="shared" si="49"/>
        <v>0</v>
      </c>
      <c r="U146" s="5">
        <f t="shared" si="50"/>
        <v>0</v>
      </c>
      <c r="V146" s="5">
        <v>9163</v>
      </c>
      <c r="W146" s="5">
        <v>111</v>
      </c>
      <c r="X146" s="5">
        <v>0</v>
      </c>
      <c r="Y146" s="5">
        <v>0</v>
      </c>
      <c r="Z146" s="5">
        <v>0</v>
      </c>
      <c r="AA146" s="5">
        <f t="shared" si="51"/>
        <v>9274</v>
      </c>
      <c r="AB146" s="5">
        <f t="shared" si="52"/>
        <v>36652</v>
      </c>
      <c r="AC146" s="5">
        <f t="shared" si="53"/>
        <v>444</v>
      </c>
      <c r="AD146" s="5">
        <f t="shared" si="54"/>
        <v>0</v>
      </c>
      <c r="AE146" s="5">
        <f t="shared" si="55"/>
        <v>0</v>
      </c>
      <c r="AF146" s="5">
        <f t="shared" si="56"/>
        <v>0</v>
      </c>
      <c r="AG146" s="5">
        <f t="shared" si="57"/>
        <v>0.48172068926470329</v>
      </c>
    </row>
    <row r="147" spans="1:33" x14ac:dyDescent="0.35">
      <c r="A147" s="5" t="s">
        <v>592</v>
      </c>
      <c r="B147" s="6" t="s">
        <v>593</v>
      </c>
      <c r="C147" s="6" t="s">
        <v>303</v>
      </c>
      <c r="D147" t="s">
        <v>35</v>
      </c>
      <c r="E147" s="5">
        <v>604421</v>
      </c>
      <c r="F147" s="5">
        <v>200666</v>
      </c>
      <c r="G147" s="5">
        <v>33.200000000000003</v>
      </c>
      <c r="H147" s="5">
        <v>66</v>
      </c>
      <c r="I147" s="8">
        <v>0.10919541000000001</v>
      </c>
      <c r="J147" s="5">
        <v>25</v>
      </c>
      <c r="K147" s="9">
        <v>43497</v>
      </c>
      <c r="L147" s="5">
        <v>65</v>
      </c>
      <c r="M147" s="5">
        <v>1</v>
      </c>
      <c r="N147" s="5">
        <v>0</v>
      </c>
      <c r="O147" s="5">
        <v>0</v>
      </c>
      <c r="P147" s="5">
        <v>0</v>
      </c>
      <c r="Q147" s="5">
        <f t="shared" si="46"/>
        <v>2600</v>
      </c>
      <c r="R147" s="5">
        <f t="shared" si="47"/>
        <v>40</v>
      </c>
      <c r="S147" s="5">
        <f t="shared" si="48"/>
        <v>0</v>
      </c>
      <c r="T147" s="5">
        <f t="shared" si="49"/>
        <v>0</v>
      </c>
      <c r="U147" s="5">
        <f t="shared" si="50"/>
        <v>0</v>
      </c>
      <c r="V147" s="5">
        <v>1878</v>
      </c>
      <c r="W147" s="5">
        <v>27</v>
      </c>
      <c r="X147" s="5">
        <v>0</v>
      </c>
      <c r="Y147" s="5">
        <v>0</v>
      </c>
      <c r="Z147" s="5">
        <v>0</v>
      </c>
      <c r="AA147" s="5">
        <f t="shared" si="51"/>
        <v>1905</v>
      </c>
      <c r="AB147" s="5">
        <f t="shared" si="52"/>
        <v>7512</v>
      </c>
      <c r="AC147" s="5">
        <f t="shared" si="53"/>
        <v>108</v>
      </c>
      <c r="AD147" s="5">
        <f t="shared" si="54"/>
        <v>0</v>
      </c>
      <c r="AE147" s="5">
        <f t="shared" si="55"/>
        <v>0</v>
      </c>
      <c r="AF147" s="5">
        <f t="shared" si="56"/>
        <v>0</v>
      </c>
      <c r="AG147" s="5">
        <f t="shared" si="57"/>
        <v>0.31517766589843832</v>
      </c>
    </row>
    <row r="148" spans="1:33" x14ac:dyDescent="0.35">
      <c r="A148" s="5" t="s">
        <v>594</v>
      </c>
      <c r="B148" s="6" t="s">
        <v>595</v>
      </c>
      <c r="C148" s="6" t="s">
        <v>303</v>
      </c>
      <c r="D148" t="s">
        <v>35</v>
      </c>
      <c r="E148" s="5">
        <v>1232128</v>
      </c>
      <c r="F148" s="5">
        <v>408546</v>
      </c>
      <c r="G148" s="5">
        <v>33.159999999999997</v>
      </c>
      <c r="H148" s="5">
        <v>101</v>
      </c>
      <c r="I148" s="8">
        <v>8.1972000000000003E-2</v>
      </c>
      <c r="J148" s="5">
        <v>25</v>
      </c>
      <c r="K148" s="9">
        <v>43497</v>
      </c>
      <c r="L148" s="5">
        <v>99</v>
      </c>
      <c r="M148" s="5">
        <v>2</v>
      </c>
      <c r="N148" s="5">
        <v>0</v>
      </c>
      <c r="O148" s="5">
        <v>0</v>
      </c>
      <c r="P148" s="5">
        <v>0</v>
      </c>
      <c r="Q148" s="5">
        <f t="shared" si="46"/>
        <v>3960</v>
      </c>
      <c r="R148" s="5">
        <f t="shared" si="47"/>
        <v>80</v>
      </c>
      <c r="S148" s="5">
        <f t="shared" si="48"/>
        <v>0</v>
      </c>
      <c r="T148" s="5">
        <f t="shared" si="49"/>
        <v>0</v>
      </c>
      <c r="U148" s="5">
        <f t="shared" si="50"/>
        <v>0</v>
      </c>
      <c r="V148" s="5">
        <v>2953</v>
      </c>
      <c r="W148" s="5">
        <v>56</v>
      </c>
      <c r="X148" s="5">
        <v>0</v>
      </c>
      <c r="Y148" s="5">
        <v>0</v>
      </c>
      <c r="Z148" s="5">
        <v>0</v>
      </c>
      <c r="AA148" s="5">
        <f t="shared" si="51"/>
        <v>3009</v>
      </c>
      <c r="AB148" s="5">
        <f t="shared" si="52"/>
        <v>11812</v>
      </c>
      <c r="AC148" s="5">
        <f t="shared" si="53"/>
        <v>224</v>
      </c>
      <c r="AD148" s="5">
        <f t="shared" si="54"/>
        <v>0</v>
      </c>
      <c r="AE148" s="5">
        <f t="shared" si="55"/>
        <v>0</v>
      </c>
      <c r="AF148" s="5">
        <f t="shared" si="56"/>
        <v>0</v>
      </c>
      <c r="AG148" s="5">
        <f t="shared" si="57"/>
        <v>0.24421164034905465</v>
      </c>
    </row>
    <row r="149" spans="1:33" x14ac:dyDescent="0.35">
      <c r="A149" s="5" t="s">
        <v>596</v>
      </c>
      <c r="B149" s="6" t="s">
        <v>597</v>
      </c>
      <c r="C149" s="6" t="s">
        <v>303</v>
      </c>
      <c r="D149" t="s">
        <v>35</v>
      </c>
      <c r="E149" s="5">
        <v>1697207</v>
      </c>
      <c r="F149" s="5">
        <v>715953</v>
      </c>
      <c r="G149" s="5">
        <v>42.18</v>
      </c>
      <c r="H149" s="5">
        <v>466</v>
      </c>
      <c r="I149" s="8">
        <v>0.27456873999999998</v>
      </c>
      <c r="J149" s="5">
        <v>25</v>
      </c>
      <c r="K149" s="9">
        <v>43497</v>
      </c>
      <c r="L149" s="5">
        <v>463</v>
      </c>
      <c r="M149" s="5">
        <v>3</v>
      </c>
      <c r="N149" s="5">
        <v>0</v>
      </c>
      <c r="O149" s="5">
        <v>0</v>
      </c>
      <c r="P149" s="5">
        <v>0</v>
      </c>
      <c r="Q149" s="5">
        <f t="shared" si="46"/>
        <v>18520</v>
      </c>
      <c r="R149" s="5">
        <f t="shared" si="47"/>
        <v>120</v>
      </c>
      <c r="S149" s="5">
        <f t="shared" si="48"/>
        <v>0</v>
      </c>
      <c r="T149" s="5">
        <f t="shared" si="49"/>
        <v>0</v>
      </c>
      <c r="U149" s="5">
        <f t="shared" si="50"/>
        <v>0</v>
      </c>
      <c r="V149" s="5">
        <v>13643</v>
      </c>
      <c r="W149" s="5">
        <v>89</v>
      </c>
      <c r="X149" s="5">
        <v>0</v>
      </c>
      <c r="Y149" s="5">
        <v>0</v>
      </c>
      <c r="Z149" s="5">
        <v>0</v>
      </c>
      <c r="AA149" s="5">
        <f t="shared" si="51"/>
        <v>13732</v>
      </c>
      <c r="AB149" s="5">
        <f t="shared" si="52"/>
        <v>54572</v>
      </c>
      <c r="AC149" s="5">
        <f t="shared" si="53"/>
        <v>356</v>
      </c>
      <c r="AD149" s="5">
        <f t="shared" si="54"/>
        <v>0</v>
      </c>
      <c r="AE149" s="5">
        <f t="shared" si="55"/>
        <v>0</v>
      </c>
      <c r="AF149" s="5">
        <f t="shared" si="56"/>
        <v>0</v>
      </c>
      <c r="AG149" s="5">
        <f t="shared" si="57"/>
        <v>0.80909399973014484</v>
      </c>
    </row>
    <row r="150" spans="1:33" x14ac:dyDescent="0.35">
      <c r="A150" s="5" t="s">
        <v>598</v>
      </c>
      <c r="B150" s="6" t="s">
        <v>599</v>
      </c>
      <c r="C150" s="6" t="s">
        <v>303</v>
      </c>
      <c r="D150" t="s">
        <v>35</v>
      </c>
      <c r="E150" s="5">
        <v>980468</v>
      </c>
      <c r="F150" s="5">
        <v>332464</v>
      </c>
      <c r="G150" s="5">
        <v>33.909999999999997</v>
      </c>
      <c r="H150" s="5">
        <v>81</v>
      </c>
      <c r="I150" s="8">
        <v>8.2613610000000004E-2</v>
      </c>
      <c r="J150" s="5">
        <v>25</v>
      </c>
      <c r="K150" s="9">
        <v>43497</v>
      </c>
      <c r="L150" s="5">
        <v>81</v>
      </c>
      <c r="M150" s="5">
        <v>0</v>
      </c>
      <c r="N150" s="5">
        <v>0</v>
      </c>
      <c r="O150" s="5">
        <v>0</v>
      </c>
      <c r="P150" s="5">
        <v>0</v>
      </c>
      <c r="Q150" s="5">
        <f t="shared" si="46"/>
        <v>3240</v>
      </c>
      <c r="R150" s="5">
        <f t="shared" si="47"/>
        <v>0</v>
      </c>
      <c r="S150" s="5">
        <f t="shared" si="48"/>
        <v>0</v>
      </c>
      <c r="T150" s="5">
        <f t="shared" si="49"/>
        <v>0</v>
      </c>
      <c r="U150" s="5">
        <f t="shared" si="50"/>
        <v>0</v>
      </c>
      <c r="V150" s="5">
        <v>2347</v>
      </c>
      <c r="W150" s="5">
        <v>0</v>
      </c>
      <c r="X150" s="5">
        <v>0</v>
      </c>
      <c r="Y150" s="5">
        <v>0</v>
      </c>
      <c r="Z150" s="5">
        <v>0</v>
      </c>
      <c r="AA150" s="5">
        <f t="shared" si="51"/>
        <v>2347</v>
      </c>
      <c r="AB150" s="5">
        <f t="shared" si="52"/>
        <v>9388</v>
      </c>
      <c r="AC150" s="5">
        <f t="shared" si="53"/>
        <v>0</v>
      </c>
      <c r="AD150" s="5">
        <f t="shared" si="54"/>
        <v>0</v>
      </c>
      <c r="AE150" s="5">
        <f t="shared" si="55"/>
        <v>0</v>
      </c>
      <c r="AF150" s="5">
        <f t="shared" si="56"/>
        <v>0</v>
      </c>
      <c r="AG150" s="5">
        <f t="shared" si="57"/>
        <v>0.23937548191271923</v>
      </c>
    </row>
    <row r="151" spans="1:33" x14ac:dyDescent="0.35">
      <c r="A151" s="5" t="s">
        <v>600</v>
      </c>
      <c r="B151" s="6" t="s">
        <v>601</v>
      </c>
      <c r="C151" s="6" t="s">
        <v>303</v>
      </c>
      <c r="D151" t="s">
        <v>35</v>
      </c>
      <c r="E151" s="5">
        <v>1197666</v>
      </c>
      <c r="F151" s="5">
        <v>524563</v>
      </c>
      <c r="G151" s="5">
        <v>43.8</v>
      </c>
      <c r="H151" s="5">
        <v>1232</v>
      </c>
      <c r="I151" s="8">
        <v>1.0286674</v>
      </c>
      <c r="J151" s="5">
        <v>25</v>
      </c>
      <c r="K151" s="9">
        <v>43497</v>
      </c>
      <c r="L151" s="5">
        <v>1211</v>
      </c>
      <c r="M151" s="5">
        <v>21</v>
      </c>
      <c r="N151" s="5">
        <v>0</v>
      </c>
      <c r="O151" s="5">
        <v>0</v>
      </c>
      <c r="P151" s="5">
        <v>0</v>
      </c>
      <c r="Q151" s="5">
        <f t="shared" si="46"/>
        <v>48440</v>
      </c>
      <c r="R151" s="5">
        <f t="shared" si="47"/>
        <v>840</v>
      </c>
      <c r="S151" s="5">
        <f t="shared" si="48"/>
        <v>0</v>
      </c>
      <c r="T151" s="5">
        <f t="shared" si="49"/>
        <v>0</v>
      </c>
      <c r="U151" s="5">
        <f t="shared" si="50"/>
        <v>0</v>
      </c>
      <c r="V151" s="5">
        <v>36024</v>
      </c>
      <c r="W151" s="5">
        <v>715</v>
      </c>
      <c r="X151" s="5">
        <v>0</v>
      </c>
      <c r="Y151" s="5">
        <v>0</v>
      </c>
      <c r="Z151" s="5">
        <v>0</v>
      </c>
      <c r="AA151" s="5">
        <f t="shared" si="51"/>
        <v>36739</v>
      </c>
      <c r="AB151" s="5">
        <f t="shared" si="52"/>
        <v>144096</v>
      </c>
      <c r="AC151" s="5">
        <f t="shared" si="53"/>
        <v>2860</v>
      </c>
      <c r="AD151" s="5">
        <f t="shared" si="54"/>
        <v>0</v>
      </c>
      <c r="AE151" s="5">
        <f t="shared" si="55"/>
        <v>0</v>
      </c>
      <c r="AF151" s="5">
        <f t="shared" si="56"/>
        <v>0</v>
      </c>
      <c r="AG151" s="5">
        <f t="shared" si="57"/>
        <v>3.0675497175339368</v>
      </c>
    </row>
    <row r="152" spans="1:33" x14ac:dyDescent="0.35">
      <c r="A152" s="5" t="s">
        <v>602</v>
      </c>
      <c r="B152" s="6" t="s">
        <v>603</v>
      </c>
      <c r="C152" s="6" t="s">
        <v>303</v>
      </c>
      <c r="D152" t="s">
        <v>35</v>
      </c>
      <c r="E152" s="5">
        <v>1708156</v>
      </c>
      <c r="F152" s="5">
        <v>601623</v>
      </c>
      <c r="G152" s="5">
        <v>35.22</v>
      </c>
      <c r="H152" s="5">
        <v>336</v>
      </c>
      <c r="I152" s="8">
        <v>0.19670334</v>
      </c>
      <c r="J152" s="5">
        <v>25</v>
      </c>
      <c r="K152" s="9">
        <v>43497</v>
      </c>
      <c r="L152" s="5">
        <v>335</v>
      </c>
      <c r="M152" s="5">
        <v>1</v>
      </c>
      <c r="N152" s="5">
        <v>0</v>
      </c>
      <c r="O152" s="5">
        <v>0</v>
      </c>
      <c r="P152" s="5">
        <v>0</v>
      </c>
      <c r="Q152" s="5">
        <f t="shared" si="46"/>
        <v>13400</v>
      </c>
      <c r="R152" s="5">
        <f t="shared" si="47"/>
        <v>40</v>
      </c>
      <c r="S152" s="5">
        <f t="shared" si="48"/>
        <v>0</v>
      </c>
      <c r="T152" s="5">
        <f t="shared" si="49"/>
        <v>0</v>
      </c>
      <c r="U152" s="5">
        <f t="shared" si="50"/>
        <v>0</v>
      </c>
      <c r="V152" s="5">
        <v>9776</v>
      </c>
      <c r="W152" s="5">
        <v>27</v>
      </c>
      <c r="X152" s="5">
        <v>0</v>
      </c>
      <c r="Y152" s="5">
        <v>0</v>
      </c>
      <c r="Z152" s="5">
        <v>0</v>
      </c>
      <c r="AA152" s="5">
        <f t="shared" si="51"/>
        <v>9803</v>
      </c>
      <c r="AB152" s="5">
        <f t="shared" si="52"/>
        <v>39104</v>
      </c>
      <c r="AC152" s="5">
        <f t="shared" si="53"/>
        <v>108</v>
      </c>
      <c r="AD152" s="5">
        <f t="shared" si="54"/>
        <v>0</v>
      </c>
      <c r="AE152" s="5">
        <f t="shared" si="55"/>
        <v>0</v>
      </c>
      <c r="AF152" s="5">
        <f t="shared" si="56"/>
        <v>0</v>
      </c>
      <c r="AG152" s="5">
        <f t="shared" si="57"/>
        <v>0.57389371930900923</v>
      </c>
    </row>
    <row r="153" spans="1:33" x14ac:dyDescent="0.35">
      <c r="A153" s="5" t="s">
        <v>604</v>
      </c>
      <c r="B153" s="6" t="s">
        <v>605</v>
      </c>
      <c r="C153" s="6" t="s">
        <v>303</v>
      </c>
      <c r="D153" t="s">
        <v>35</v>
      </c>
      <c r="E153" s="5">
        <v>1266765</v>
      </c>
      <c r="F153" s="5">
        <v>437434</v>
      </c>
      <c r="G153" s="5">
        <v>34.53</v>
      </c>
      <c r="H153" s="5">
        <v>157</v>
      </c>
      <c r="I153" s="8">
        <v>0.12393775</v>
      </c>
      <c r="J153" s="5">
        <v>25</v>
      </c>
      <c r="K153" s="9">
        <v>43497</v>
      </c>
      <c r="L153" s="5">
        <v>156</v>
      </c>
      <c r="M153" s="5">
        <v>1</v>
      </c>
      <c r="N153" s="5">
        <v>0</v>
      </c>
      <c r="O153" s="5">
        <v>0</v>
      </c>
      <c r="P153" s="5">
        <v>0</v>
      </c>
      <c r="Q153" s="5">
        <f t="shared" si="46"/>
        <v>6240</v>
      </c>
      <c r="R153" s="5">
        <f t="shared" si="47"/>
        <v>40</v>
      </c>
      <c r="S153" s="5">
        <f t="shared" si="48"/>
        <v>0</v>
      </c>
      <c r="T153" s="5">
        <f t="shared" si="49"/>
        <v>0</v>
      </c>
      <c r="U153" s="5">
        <f t="shared" si="50"/>
        <v>0</v>
      </c>
      <c r="V153" s="5">
        <v>4667</v>
      </c>
      <c r="W153" s="5">
        <v>27</v>
      </c>
      <c r="X153" s="5">
        <v>0</v>
      </c>
      <c r="Y153" s="5">
        <v>0</v>
      </c>
      <c r="Z153" s="5">
        <v>0</v>
      </c>
      <c r="AA153" s="5">
        <f t="shared" si="51"/>
        <v>4694</v>
      </c>
      <c r="AB153" s="5">
        <f t="shared" si="52"/>
        <v>18668</v>
      </c>
      <c r="AC153" s="5">
        <f t="shared" si="53"/>
        <v>108</v>
      </c>
      <c r="AD153" s="5">
        <f t="shared" si="54"/>
        <v>0</v>
      </c>
      <c r="AE153" s="5">
        <f t="shared" si="55"/>
        <v>0</v>
      </c>
      <c r="AF153" s="5">
        <f t="shared" si="56"/>
        <v>0</v>
      </c>
      <c r="AG153" s="5">
        <f t="shared" si="57"/>
        <v>0.37055018097279291</v>
      </c>
    </row>
    <row r="154" spans="1:33" x14ac:dyDescent="0.35">
      <c r="A154" s="5" t="s">
        <v>606</v>
      </c>
      <c r="B154" s="6" t="s">
        <v>607</v>
      </c>
      <c r="C154" s="6" t="s">
        <v>303</v>
      </c>
      <c r="D154" t="s">
        <v>35</v>
      </c>
      <c r="E154" s="5">
        <v>609612</v>
      </c>
      <c r="F154" s="5">
        <v>201959</v>
      </c>
      <c r="G154" s="5">
        <v>33.130000000000003</v>
      </c>
      <c r="H154" s="5">
        <v>82</v>
      </c>
      <c r="I154" s="8">
        <v>0.13451179999999999</v>
      </c>
      <c r="J154" s="5">
        <v>25</v>
      </c>
      <c r="K154" s="9">
        <v>43497</v>
      </c>
      <c r="L154" s="5">
        <v>80</v>
      </c>
      <c r="M154" s="5">
        <v>2</v>
      </c>
      <c r="N154" s="5">
        <v>0</v>
      </c>
      <c r="O154" s="5">
        <v>0</v>
      </c>
      <c r="P154" s="5">
        <v>0</v>
      </c>
      <c r="Q154" s="5">
        <f t="shared" si="46"/>
        <v>3200</v>
      </c>
      <c r="R154" s="5">
        <f t="shared" si="47"/>
        <v>80</v>
      </c>
      <c r="S154" s="5">
        <f t="shared" si="48"/>
        <v>0</v>
      </c>
      <c r="T154" s="5">
        <f t="shared" si="49"/>
        <v>0</v>
      </c>
      <c r="U154" s="5">
        <f t="shared" si="50"/>
        <v>0</v>
      </c>
      <c r="V154" s="5">
        <v>2391</v>
      </c>
      <c r="W154" s="5">
        <v>59</v>
      </c>
      <c r="X154" s="5">
        <v>0</v>
      </c>
      <c r="Y154" s="5">
        <v>0</v>
      </c>
      <c r="Z154" s="5">
        <v>0</v>
      </c>
      <c r="AA154" s="5">
        <f t="shared" si="51"/>
        <v>2450</v>
      </c>
      <c r="AB154" s="5">
        <f t="shared" si="52"/>
        <v>9564</v>
      </c>
      <c r="AC154" s="5">
        <f t="shared" si="53"/>
        <v>236</v>
      </c>
      <c r="AD154" s="5">
        <f t="shared" si="54"/>
        <v>0</v>
      </c>
      <c r="AE154" s="5">
        <f t="shared" si="55"/>
        <v>0</v>
      </c>
      <c r="AF154" s="5">
        <f t="shared" si="56"/>
        <v>0</v>
      </c>
      <c r="AG154" s="5">
        <f t="shared" si="57"/>
        <v>0.40189497582068595</v>
      </c>
    </row>
    <row r="155" spans="1:33" x14ac:dyDescent="0.35">
      <c r="A155" s="5" t="s">
        <v>608</v>
      </c>
      <c r="B155" s="6" t="s">
        <v>609</v>
      </c>
      <c r="C155" s="6" t="s">
        <v>303</v>
      </c>
      <c r="D155" t="s">
        <v>35</v>
      </c>
      <c r="E155" s="5">
        <v>533557</v>
      </c>
      <c r="F155" s="5">
        <v>181931</v>
      </c>
      <c r="G155" s="5">
        <v>34.1</v>
      </c>
      <c r="H155" s="5">
        <v>58</v>
      </c>
      <c r="I155" s="8">
        <v>0.10870442</v>
      </c>
      <c r="J155" s="5">
        <v>25</v>
      </c>
      <c r="K155" s="9">
        <v>43497</v>
      </c>
      <c r="L155" s="5">
        <v>58</v>
      </c>
      <c r="M155" s="5">
        <v>0</v>
      </c>
      <c r="N155" s="5">
        <v>0</v>
      </c>
      <c r="O155" s="5">
        <v>0</v>
      </c>
      <c r="P155" s="5">
        <v>0</v>
      </c>
      <c r="Q155" s="5">
        <f t="shared" si="46"/>
        <v>2320</v>
      </c>
      <c r="R155" s="5">
        <f t="shared" si="47"/>
        <v>0</v>
      </c>
      <c r="S155" s="5">
        <f t="shared" si="48"/>
        <v>0</v>
      </c>
      <c r="T155" s="5">
        <f t="shared" si="49"/>
        <v>0</v>
      </c>
      <c r="U155" s="5">
        <f t="shared" si="50"/>
        <v>0</v>
      </c>
      <c r="V155" s="5">
        <v>1677</v>
      </c>
      <c r="W155" s="5">
        <v>0</v>
      </c>
      <c r="X155" s="5">
        <v>0</v>
      </c>
      <c r="Y155" s="5">
        <v>0</v>
      </c>
      <c r="Z155" s="5">
        <v>0</v>
      </c>
      <c r="AA155" s="5">
        <f t="shared" si="51"/>
        <v>1677</v>
      </c>
      <c r="AB155" s="5">
        <f t="shared" si="52"/>
        <v>6708</v>
      </c>
      <c r="AC155" s="5">
        <f t="shared" si="53"/>
        <v>0</v>
      </c>
      <c r="AD155" s="5">
        <f t="shared" si="54"/>
        <v>0</v>
      </c>
      <c r="AE155" s="5">
        <f t="shared" si="55"/>
        <v>0</v>
      </c>
      <c r="AF155" s="5">
        <f t="shared" si="56"/>
        <v>0</v>
      </c>
      <c r="AG155" s="5">
        <f t="shared" si="57"/>
        <v>0.31430568805207315</v>
      </c>
    </row>
    <row r="156" spans="1:33" x14ac:dyDescent="0.35">
      <c r="A156" s="5" t="s">
        <v>610</v>
      </c>
      <c r="B156" s="6" t="s">
        <v>611</v>
      </c>
      <c r="C156" s="6" t="s">
        <v>303</v>
      </c>
      <c r="D156" t="s">
        <v>35</v>
      </c>
      <c r="E156" s="5">
        <v>1181612</v>
      </c>
      <c r="F156" s="5">
        <v>791486</v>
      </c>
      <c r="G156" s="5">
        <v>66.98</v>
      </c>
      <c r="H156" s="5">
        <v>3379</v>
      </c>
      <c r="I156" s="8">
        <v>2.8596527999999899</v>
      </c>
      <c r="J156" s="5">
        <v>25</v>
      </c>
      <c r="K156" s="9">
        <v>43497</v>
      </c>
      <c r="L156" s="5">
        <v>3314</v>
      </c>
      <c r="M156" s="5">
        <v>61</v>
      </c>
      <c r="N156" s="5">
        <v>4</v>
      </c>
      <c r="O156" s="5">
        <v>0</v>
      </c>
      <c r="P156" s="5">
        <v>0</v>
      </c>
      <c r="Q156" s="5">
        <f t="shared" si="46"/>
        <v>132560</v>
      </c>
      <c r="R156" s="5">
        <f t="shared" si="47"/>
        <v>2440</v>
      </c>
      <c r="S156" s="5">
        <f t="shared" si="48"/>
        <v>160</v>
      </c>
      <c r="T156" s="5">
        <f t="shared" si="49"/>
        <v>0</v>
      </c>
      <c r="U156" s="5">
        <f t="shared" si="50"/>
        <v>0</v>
      </c>
      <c r="V156" s="5">
        <v>97161</v>
      </c>
      <c r="W156" s="5">
        <v>1788</v>
      </c>
      <c r="X156" s="5">
        <v>121</v>
      </c>
      <c r="Y156" s="5">
        <v>0</v>
      </c>
      <c r="Z156" s="5">
        <v>0</v>
      </c>
      <c r="AA156" s="5">
        <f t="shared" si="51"/>
        <v>99070</v>
      </c>
      <c r="AB156" s="5">
        <f t="shared" si="52"/>
        <v>388644</v>
      </c>
      <c r="AC156" s="5">
        <f t="shared" si="53"/>
        <v>7152</v>
      </c>
      <c r="AD156" s="5">
        <f t="shared" si="54"/>
        <v>484</v>
      </c>
      <c r="AE156" s="5">
        <f t="shared" si="55"/>
        <v>0</v>
      </c>
      <c r="AF156" s="5">
        <f t="shared" si="56"/>
        <v>0</v>
      </c>
      <c r="AG156" s="5">
        <f t="shared" si="57"/>
        <v>8.3843088932746106</v>
      </c>
    </row>
    <row r="157" spans="1:33" x14ac:dyDescent="0.35">
      <c r="A157" s="5" t="s">
        <v>612</v>
      </c>
      <c r="B157" s="6" t="s">
        <v>613</v>
      </c>
      <c r="C157" s="6" t="s">
        <v>303</v>
      </c>
      <c r="D157" t="s">
        <v>35</v>
      </c>
      <c r="E157" s="5">
        <v>3081384</v>
      </c>
      <c r="F157" s="5">
        <v>1170293</v>
      </c>
      <c r="G157" s="5">
        <v>37.979999999999997</v>
      </c>
      <c r="H157" s="5">
        <v>886</v>
      </c>
      <c r="I157" s="8">
        <v>0.28753313000000003</v>
      </c>
      <c r="J157" s="5">
        <v>25</v>
      </c>
      <c r="K157" s="9">
        <v>43497</v>
      </c>
      <c r="L157" s="5">
        <v>877</v>
      </c>
      <c r="M157" s="5">
        <v>8</v>
      </c>
      <c r="N157" s="5">
        <v>1</v>
      </c>
      <c r="O157" s="5">
        <v>0</v>
      </c>
      <c r="P157" s="5">
        <v>0</v>
      </c>
      <c r="Q157" s="5">
        <f t="shared" si="46"/>
        <v>35080</v>
      </c>
      <c r="R157" s="5">
        <f t="shared" si="47"/>
        <v>320</v>
      </c>
      <c r="S157" s="5">
        <f t="shared" si="48"/>
        <v>40</v>
      </c>
      <c r="T157" s="5">
        <f t="shared" si="49"/>
        <v>0</v>
      </c>
      <c r="U157" s="5">
        <f t="shared" si="50"/>
        <v>0</v>
      </c>
      <c r="V157" s="5">
        <v>25750</v>
      </c>
      <c r="W157" s="5">
        <v>268</v>
      </c>
      <c r="X157" s="5">
        <v>28</v>
      </c>
      <c r="Y157" s="5">
        <v>0</v>
      </c>
      <c r="Z157" s="5">
        <v>0</v>
      </c>
      <c r="AA157" s="5">
        <f t="shared" si="51"/>
        <v>26046</v>
      </c>
      <c r="AB157" s="5">
        <f t="shared" si="52"/>
        <v>103000</v>
      </c>
      <c r="AC157" s="5">
        <f t="shared" si="53"/>
        <v>1072</v>
      </c>
      <c r="AD157" s="5">
        <f t="shared" si="54"/>
        <v>112</v>
      </c>
      <c r="AE157" s="5">
        <f t="shared" si="55"/>
        <v>0</v>
      </c>
      <c r="AF157" s="5">
        <f t="shared" si="56"/>
        <v>0</v>
      </c>
      <c r="AG157" s="5">
        <f t="shared" si="57"/>
        <v>0.84526952823796064</v>
      </c>
    </row>
    <row r="158" spans="1:33" x14ac:dyDescent="0.35">
      <c r="A158" s="5" t="s">
        <v>614</v>
      </c>
      <c r="B158" s="6" t="s">
        <v>615</v>
      </c>
      <c r="C158" s="6" t="s">
        <v>303</v>
      </c>
      <c r="D158" t="s">
        <v>35</v>
      </c>
      <c r="E158" s="5">
        <v>1208569</v>
      </c>
      <c r="F158" s="5">
        <v>456208</v>
      </c>
      <c r="G158" s="5">
        <v>37.75</v>
      </c>
      <c r="H158" s="5">
        <v>261</v>
      </c>
      <c r="I158" s="8">
        <v>0.21595787999999999</v>
      </c>
      <c r="J158" s="5">
        <v>25</v>
      </c>
      <c r="K158" s="9">
        <v>43497</v>
      </c>
      <c r="L158" s="5">
        <v>260</v>
      </c>
      <c r="M158" s="5">
        <v>1</v>
      </c>
      <c r="N158" s="5">
        <v>0</v>
      </c>
      <c r="O158" s="5">
        <v>0</v>
      </c>
      <c r="P158" s="5">
        <v>0</v>
      </c>
      <c r="Q158" s="5">
        <f t="shared" si="46"/>
        <v>10400</v>
      </c>
      <c r="R158" s="5">
        <f t="shared" si="47"/>
        <v>40</v>
      </c>
      <c r="S158" s="5">
        <f t="shared" si="48"/>
        <v>0</v>
      </c>
      <c r="T158" s="5">
        <f t="shared" si="49"/>
        <v>0</v>
      </c>
      <c r="U158" s="5">
        <f t="shared" si="50"/>
        <v>0</v>
      </c>
      <c r="V158" s="5">
        <v>7745</v>
      </c>
      <c r="W158" s="5">
        <v>28</v>
      </c>
      <c r="X158" s="5">
        <v>0</v>
      </c>
      <c r="Y158" s="5">
        <v>0</v>
      </c>
      <c r="Z158" s="5">
        <v>0</v>
      </c>
      <c r="AA158" s="5">
        <f t="shared" si="51"/>
        <v>7773</v>
      </c>
      <c r="AB158" s="5">
        <f t="shared" si="52"/>
        <v>30980</v>
      </c>
      <c r="AC158" s="5">
        <f t="shared" si="53"/>
        <v>112</v>
      </c>
      <c r="AD158" s="5">
        <f t="shared" si="54"/>
        <v>0</v>
      </c>
      <c r="AE158" s="5">
        <f t="shared" si="55"/>
        <v>0</v>
      </c>
      <c r="AF158" s="5">
        <f t="shared" si="56"/>
        <v>0</v>
      </c>
      <c r="AG158" s="5">
        <f t="shared" si="57"/>
        <v>0.64315732076530174</v>
      </c>
    </row>
    <row r="159" spans="1:33" x14ac:dyDescent="0.35">
      <c r="A159" s="5" t="s">
        <v>616</v>
      </c>
      <c r="B159" s="6" t="s">
        <v>617</v>
      </c>
      <c r="C159" s="6" t="s">
        <v>303</v>
      </c>
      <c r="D159" t="s">
        <v>35</v>
      </c>
      <c r="E159" s="5">
        <v>924268</v>
      </c>
      <c r="F159" s="5">
        <v>314293</v>
      </c>
      <c r="G159" s="5">
        <v>34</v>
      </c>
      <c r="H159" s="5">
        <v>62</v>
      </c>
      <c r="I159" s="8">
        <v>6.7080109999999998E-2</v>
      </c>
      <c r="J159" s="5">
        <v>25</v>
      </c>
      <c r="K159" s="9">
        <v>43497</v>
      </c>
      <c r="L159" s="5">
        <v>62</v>
      </c>
      <c r="M159" s="5">
        <v>0</v>
      </c>
      <c r="N159" s="5">
        <v>0</v>
      </c>
      <c r="O159" s="5">
        <v>0</v>
      </c>
      <c r="P159" s="5">
        <v>0</v>
      </c>
      <c r="Q159" s="5">
        <f t="shared" si="46"/>
        <v>2480</v>
      </c>
      <c r="R159" s="5">
        <f t="shared" si="47"/>
        <v>0</v>
      </c>
      <c r="S159" s="5">
        <f t="shared" si="48"/>
        <v>0</v>
      </c>
      <c r="T159" s="5">
        <f t="shared" si="49"/>
        <v>0</v>
      </c>
      <c r="U159" s="5">
        <f t="shared" si="50"/>
        <v>0</v>
      </c>
      <c r="V159" s="5">
        <v>1846</v>
      </c>
      <c r="W159" s="5">
        <v>0</v>
      </c>
      <c r="X159" s="5">
        <v>0</v>
      </c>
      <c r="Y159" s="5">
        <v>0</v>
      </c>
      <c r="Z159" s="5">
        <v>0</v>
      </c>
      <c r="AA159" s="5">
        <f t="shared" si="51"/>
        <v>1846</v>
      </c>
      <c r="AB159" s="5">
        <f t="shared" si="52"/>
        <v>7384</v>
      </c>
      <c r="AC159" s="5">
        <f t="shared" si="53"/>
        <v>0</v>
      </c>
      <c r="AD159" s="5">
        <f t="shared" si="54"/>
        <v>0</v>
      </c>
      <c r="AE159" s="5">
        <f t="shared" si="55"/>
        <v>0</v>
      </c>
      <c r="AF159" s="5">
        <f t="shared" si="56"/>
        <v>0</v>
      </c>
      <c r="AG159" s="5">
        <f t="shared" si="57"/>
        <v>0.19972562070741387</v>
      </c>
    </row>
    <row r="160" spans="1:33" x14ac:dyDescent="0.35">
      <c r="A160" s="5" t="s">
        <v>618</v>
      </c>
      <c r="B160" s="6" t="s">
        <v>619</v>
      </c>
      <c r="C160" s="6" t="s">
        <v>303</v>
      </c>
      <c r="D160" t="s">
        <v>35</v>
      </c>
      <c r="E160" s="5">
        <v>808330</v>
      </c>
      <c r="F160" s="5">
        <v>494910</v>
      </c>
      <c r="G160" s="5">
        <v>61.23</v>
      </c>
      <c r="H160" s="5">
        <v>3614</v>
      </c>
      <c r="I160" s="8">
        <v>4.4709462999999996</v>
      </c>
      <c r="J160" s="5">
        <v>25</v>
      </c>
      <c r="K160" s="9">
        <v>43497</v>
      </c>
      <c r="L160" s="5">
        <v>3535</v>
      </c>
      <c r="M160" s="5">
        <v>75</v>
      </c>
      <c r="N160" s="5">
        <v>4</v>
      </c>
      <c r="O160" s="5">
        <v>0</v>
      </c>
      <c r="P160" s="5">
        <v>0</v>
      </c>
      <c r="Q160" s="5">
        <f t="shared" si="46"/>
        <v>141400</v>
      </c>
      <c r="R160" s="5">
        <f t="shared" si="47"/>
        <v>3000</v>
      </c>
      <c r="S160" s="5">
        <f t="shared" si="48"/>
        <v>160</v>
      </c>
      <c r="T160" s="5">
        <f t="shared" si="49"/>
        <v>0</v>
      </c>
      <c r="U160" s="5">
        <f t="shared" si="50"/>
        <v>0</v>
      </c>
      <c r="V160" s="5">
        <v>105440</v>
      </c>
      <c r="W160" s="5">
        <v>2392</v>
      </c>
      <c r="X160" s="5">
        <v>124</v>
      </c>
      <c r="Y160" s="5">
        <v>0</v>
      </c>
      <c r="Z160" s="5">
        <v>0</v>
      </c>
      <c r="AA160" s="5">
        <f t="shared" si="51"/>
        <v>107956</v>
      </c>
      <c r="AB160" s="5">
        <f t="shared" si="52"/>
        <v>421760</v>
      </c>
      <c r="AC160" s="5">
        <f t="shared" si="53"/>
        <v>9568</v>
      </c>
      <c r="AD160" s="5">
        <f t="shared" si="54"/>
        <v>496</v>
      </c>
      <c r="AE160" s="5">
        <f t="shared" si="55"/>
        <v>0</v>
      </c>
      <c r="AF160" s="5">
        <f t="shared" si="56"/>
        <v>0</v>
      </c>
      <c r="AG160" s="5">
        <f t="shared" si="57"/>
        <v>13.355436517263989</v>
      </c>
    </row>
    <row r="161" spans="1:33" x14ac:dyDescent="0.35">
      <c r="A161" s="5" t="s">
        <v>620</v>
      </c>
      <c r="B161" s="6" t="s">
        <v>621</v>
      </c>
      <c r="C161" s="6" t="s">
        <v>303</v>
      </c>
      <c r="D161" t="s">
        <v>35</v>
      </c>
      <c r="E161" s="5">
        <v>740497</v>
      </c>
      <c r="F161" s="5">
        <v>242612</v>
      </c>
      <c r="G161" s="5">
        <v>32.76</v>
      </c>
      <c r="H161" s="5">
        <v>101</v>
      </c>
      <c r="I161" s="8">
        <v>0.13639488999999999</v>
      </c>
      <c r="J161" s="5">
        <v>25</v>
      </c>
      <c r="K161" s="9">
        <v>43497</v>
      </c>
      <c r="L161" s="5">
        <v>100</v>
      </c>
      <c r="M161" s="5">
        <v>1</v>
      </c>
      <c r="N161" s="5">
        <v>0</v>
      </c>
      <c r="O161" s="5">
        <v>0</v>
      </c>
      <c r="P161" s="5">
        <v>0</v>
      </c>
      <c r="Q161" s="5">
        <f t="shared" si="46"/>
        <v>4000</v>
      </c>
      <c r="R161" s="5">
        <f t="shared" si="47"/>
        <v>40</v>
      </c>
      <c r="S161" s="5">
        <f t="shared" si="48"/>
        <v>0</v>
      </c>
      <c r="T161" s="5">
        <f t="shared" si="49"/>
        <v>0</v>
      </c>
      <c r="U161" s="5">
        <f t="shared" si="50"/>
        <v>0</v>
      </c>
      <c r="V161" s="5">
        <v>2928</v>
      </c>
      <c r="W161" s="5">
        <v>27</v>
      </c>
      <c r="X161" s="5">
        <v>0</v>
      </c>
      <c r="Y161" s="5">
        <v>0</v>
      </c>
      <c r="Z161" s="5">
        <v>0</v>
      </c>
      <c r="AA161" s="5">
        <f t="shared" si="51"/>
        <v>2955</v>
      </c>
      <c r="AB161" s="5">
        <f t="shared" si="52"/>
        <v>11712</v>
      </c>
      <c r="AC161" s="5">
        <f t="shared" si="53"/>
        <v>108</v>
      </c>
      <c r="AD161" s="5">
        <f t="shared" si="54"/>
        <v>0</v>
      </c>
      <c r="AE161" s="5">
        <f t="shared" si="55"/>
        <v>0</v>
      </c>
      <c r="AF161" s="5">
        <f t="shared" si="56"/>
        <v>0</v>
      </c>
      <c r="AG161" s="5">
        <f t="shared" si="57"/>
        <v>0.39905630947863396</v>
      </c>
    </row>
    <row r="162" spans="1:33" x14ac:dyDescent="0.35">
      <c r="A162" s="5" t="s">
        <v>622</v>
      </c>
      <c r="B162" s="6" t="s">
        <v>623</v>
      </c>
      <c r="C162" s="6" t="s">
        <v>303</v>
      </c>
      <c r="D162" t="s">
        <v>35</v>
      </c>
      <c r="E162" s="5">
        <v>1139986</v>
      </c>
      <c r="F162" s="5">
        <v>345123</v>
      </c>
      <c r="G162" s="5">
        <v>30.27</v>
      </c>
      <c r="H162" s="5">
        <v>101</v>
      </c>
      <c r="I162" s="8">
        <v>8.8597579999999995E-2</v>
      </c>
      <c r="J162" s="5">
        <v>25</v>
      </c>
      <c r="K162" s="9">
        <v>43497</v>
      </c>
      <c r="L162" s="5">
        <v>101</v>
      </c>
      <c r="M162" s="5">
        <v>0</v>
      </c>
      <c r="N162" s="5">
        <v>0</v>
      </c>
      <c r="O162" s="5">
        <v>0</v>
      </c>
      <c r="P162" s="5">
        <v>0</v>
      </c>
      <c r="Q162" s="5">
        <f t="shared" ref="Q162:Q193" si="58">(L162/$J162)*1000</f>
        <v>4040</v>
      </c>
      <c r="R162" s="5">
        <f t="shared" ref="R162:R193" si="59">(M162/$J162)*1000</f>
        <v>0</v>
      </c>
      <c r="S162" s="5">
        <f t="shared" ref="S162:S193" si="60">(N162/$J162)*1000</f>
        <v>0</v>
      </c>
      <c r="T162" s="5">
        <f t="shared" ref="T162:T193" si="61">(O162/$J162)*1000</f>
        <v>0</v>
      </c>
      <c r="U162" s="5">
        <f t="shared" ref="U162:U193" si="62">(P162/$J162)*1000</f>
        <v>0</v>
      </c>
      <c r="V162" s="5">
        <v>2992</v>
      </c>
      <c r="W162" s="5">
        <v>0</v>
      </c>
      <c r="X162" s="5">
        <v>0</v>
      </c>
      <c r="Y162" s="5">
        <v>0</v>
      </c>
      <c r="Z162" s="5">
        <v>0</v>
      </c>
      <c r="AA162" s="5">
        <f t="shared" ref="AA162:AA193" si="63">SUM(V162:Z162)</f>
        <v>2992</v>
      </c>
      <c r="AB162" s="5">
        <f t="shared" ref="AB162:AB193" si="64">(V162*100)/$J162</f>
        <v>11968</v>
      </c>
      <c r="AC162" s="5">
        <f t="shared" ref="AC162:AC193" si="65">(W162*100)/$J162</f>
        <v>0</v>
      </c>
      <c r="AD162" s="5">
        <f t="shared" ref="AD162:AD193" si="66">(X162*100)/$J162</f>
        <v>0</v>
      </c>
      <c r="AE162" s="5">
        <f t="shared" ref="AE162:AE193" si="67">(Y162*100)/$J162</f>
        <v>0</v>
      </c>
      <c r="AF162" s="5">
        <f t="shared" ref="AF162:AF193" si="68">(Z162*100)/$J162</f>
        <v>0</v>
      </c>
      <c r="AG162" s="5">
        <f t="shared" si="57"/>
        <v>0.26245936353604343</v>
      </c>
    </row>
    <row r="163" spans="1:33" x14ac:dyDescent="0.35">
      <c r="A163" s="5" t="s">
        <v>624</v>
      </c>
      <c r="B163" s="6" t="s">
        <v>625</v>
      </c>
      <c r="C163" s="6" t="s">
        <v>303</v>
      </c>
      <c r="D163" t="s">
        <v>35</v>
      </c>
      <c r="E163" s="5">
        <v>1003945</v>
      </c>
      <c r="F163" s="5">
        <v>338367</v>
      </c>
      <c r="G163" s="5">
        <v>33.700000000000003</v>
      </c>
      <c r="H163" s="5">
        <v>130</v>
      </c>
      <c r="I163" s="8">
        <v>0.12948916999999999</v>
      </c>
      <c r="J163" s="5">
        <v>25</v>
      </c>
      <c r="K163" s="9">
        <v>43497</v>
      </c>
      <c r="L163" s="5">
        <v>129</v>
      </c>
      <c r="M163" s="5">
        <v>1</v>
      </c>
      <c r="N163" s="5">
        <v>0</v>
      </c>
      <c r="O163" s="5">
        <v>0</v>
      </c>
      <c r="P163" s="5">
        <v>0</v>
      </c>
      <c r="Q163" s="5">
        <f t="shared" si="58"/>
        <v>5160</v>
      </c>
      <c r="R163" s="5">
        <f t="shared" si="59"/>
        <v>40</v>
      </c>
      <c r="S163" s="5">
        <f t="shared" si="60"/>
        <v>0</v>
      </c>
      <c r="T163" s="5">
        <f t="shared" si="61"/>
        <v>0</v>
      </c>
      <c r="U163" s="5">
        <f t="shared" si="62"/>
        <v>0</v>
      </c>
      <c r="V163" s="5">
        <v>3868</v>
      </c>
      <c r="W163" s="5">
        <v>27</v>
      </c>
      <c r="X163" s="5">
        <v>0</v>
      </c>
      <c r="Y163" s="5">
        <v>0</v>
      </c>
      <c r="Z163" s="5">
        <v>0</v>
      </c>
      <c r="AA163" s="5">
        <f t="shared" si="63"/>
        <v>3895</v>
      </c>
      <c r="AB163" s="5">
        <f t="shared" si="64"/>
        <v>15472</v>
      </c>
      <c r="AC163" s="5">
        <f t="shared" si="65"/>
        <v>108</v>
      </c>
      <c r="AD163" s="5">
        <f t="shared" si="66"/>
        <v>0</v>
      </c>
      <c r="AE163" s="5">
        <f t="shared" si="67"/>
        <v>0</v>
      </c>
      <c r="AF163" s="5">
        <f t="shared" si="68"/>
        <v>0</v>
      </c>
      <c r="AG163" s="5">
        <f t="shared" si="57"/>
        <v>0.38796946047841269</v>
      </c>
    </row>
    <row r="164" spans="1:33" x14ac:dyDescent="0.35">
      <c r="A164" s="5" t="s">
        <v>626</v>
      </c>
      <c r="B164" s="6" t="s">
        <v>627</v>
      </c>
      <c r="C164" s="6" t="s">
        <v>303</v>
      </c>
      <c r="D164" t="s">
        <v>35</v>
      </c>
      <c r="E164" s="5">
        <v>2842388</v>
      </c>
      <c r="F164" s="5">
        <v>1689547</v>
      </c>
      <c r="G164" s="5">
        <v>59.44</v>
      </c>
      <c r="H164" s="5">
        <v>7416</v>
      </c>
      <c r="I164" s="8">
        <v>2.6090738999999998</v>
      </c>
      <c r="J164" s="5">
        <v>25</v>
      </c>
      <c r="K164" s="9">
        <v>43497</v>
      </c>
      <c r="L164" s="5">
        <v>7291</v>
      </c>
      <c r="M164" s="5">
        <v>123</v>
      </c>
      <c r="N164" s="5">
        <v>2</v>
      </c>
      <c r="O164" s="5">
        <v>0</v>
      </c>
      <c r="P164" s="5">
        <v>0</v>
      </c>
      <c r="Q164" s="5">
        <f t="shared" si="58"/>
        <v>291640</v>
      </c>
      <c r="R164" s="5">
        <f t="shared" si="59"/>
        <v>4920</v>
      </c>
      <c r="S164" s="5">
        <f t="shared" si="60"/>
        <v>80</v>
      </c>
      <c r="T164" s="5">
        <f t="shared" si="61"/>
        <v>0</v>
      </c>
      <c r="U164" s="5">
        <f t="shared" si="62"/>
        <v>0</v>
      </c>
      <c r="V164" s="5">
        <v>213174</v>
      </c>
      <c r="W164" s="5">
        <v>3803</v>
      </c>
      <c r="X164" s="5">
        <v>58</v>
      </c>
      <c r="Y164" s="5">
        <v>0</v>
      </c>
      <c r="Z164" s="5">
        <v>0</v>
      </c>
      <c r="AA164" s="5">
        <f t="shared" si="63"/>
        <v>217035</v>
      </c>
      <c r="AB164" s="5">
        <f t="shared" si="64"/>
        <v>852696</v>
      </c>
      <c r="AC164" s="5">
        <f t="shared" si="65"/>
        <v>15212</v>
      </c>
      <c r="AD164" s="5">
        <f t="shared" si="66"/>
        <v>232</v>
      </c>
      <c r="AE164" s="5">
        <f t="shared" si="67"/>
        <v>0</v>
      </c>
      <c r="AF164" s="5">
        <f t="shared" si="68"/>
        <v>0</v>
      </c>
      <c r="AG164" s="5">
        <f t="shared" si="57"/>
        <v>7.6356570601902343</v>
      </c>
    </row>
    <row r="165" spans="1:33" x14ac:dyDescent="0.35">
      <c r="A165" s="5" t="s">
        <v>628</v>
      </c>
      <c r="B165" s="6" t="s">
        <v>629</v>
      </c>
      <c r="C165" s="6" t="s">
        <v>303</v>
      </c>
      <c r="D165" t="s">
        <v>35</v>
      </c>
      <c r="E165" s="5">
        <v>1235054</v>
      </c>
      <c r="F165" s="5">
        <v>420465</v>
      </c>
      <c r="G165" s="5">
        <v>34.04</v>
      </c>
      <c r="H165" s="5">
        <v>183</v>
      </c>
      <c r="I165" s="8">
        <v>0.14817166000000001</v>
      </c>
      <c r="J165" s="5">
        <v>25</v>
      </c>
      <c r="K165" s="9">
        <v>43497</v>
      </c>
      <c r="L165" s="5">
        <v>183</v>
      </c>
      <c r="M165" s="5">
        <v>0</v>
      </c>
      <c r="N165" s="5">
        <v>0</v>
      </c>
      <c r="O165" s="5">
        <v>0</v>
      </c>
      <c r="P165" s="5">
        <v>0</v>
      </c>
      <c r="Q165" s="5">
        <f t="shared" si="58"/>
        <v>7320</v>
      </c>
      <c r="R165" s="5">
        <f t="shared" si="59"/>
        <v>0</v>
      </c>
      <c r="S165" s="5">
        <f t="shared" si="60"/>
        <v>0</v>
      </c>
      <c r="T165" s="5">
        <f t="shared" si="61"/>
        <v>0</v>
      </c>
      <c r="U165" s="5">
        <f t="shared" si="62"/>
        <v>0</v>
      </c>
      <c r="V165" s="5">
        <v>5445</v>
      </c>
      <c r="W165" s="5">
        <v>0</v>
      </c>
      <c r="X165" s="5">
        <v>0</v>
      </c>
      <c r="Y165" s="5">
        <v>0</v>
      </c>
      <c r="Z165" s="5">
        <v>0</v>
      </c>
      <c r="AA165" s="5">
        <f t="shared" si="63"/>
        <v>5445</v>
      </c>
      <c r="AB165" s="5">
        <f t="shared" si="64"/>
        <v>21780</v>
      </c>
      <c r="AC165" s="5">
        <f t="shared" si="65"/>
        <v>0</v>
      </c>
      <c r="AD165" s="5">
        <f t="shared" si="66"/>
        <v>0</v>
      </c>
      <c r="AE165" s="5">
        <f t="shared" si="67"/>
        <v>0</v>
      </c>
      <c r="AF165" s="5">
        <f t="shared" si="68"/>
        <v>0</v>
      </c>
      <c r="AG165" s="5">
        <f t="shared" si="57"/>
        <v>0.44087141129051849</v>
      </c>
    </row>
    <row r="166" spans="1:33" x14ac:dyDescent="0.35">
      <c r="A166" s="5" t="s">
        <v>630</v>
      </c>
      <c r="B166" s="6" t="s">
        <v>631</v>
      </c>
      <c r="C166" s="6" t="s">
        <v>303</v>
      </c>
      <c r="D166" t="s">
        <v>35</v>
      </c>
      <c r="E166" s="5">
        <v>703726</v>
      </c>
      <c r="F166" s="5">
        <v>385534</v>
      </c>
      <c r="G166" s="5">
        <v>54.78</v>
      </c>
      <c r="H166" s="5">
        <v>2535</v>
      </c>
      <c r="I166" s="8">
        <v>3.6022542</v>
      </c>
      <c r="J166" s="5">
        <v>25</v>
      </c>
      <c r="K166" s="9">
        <v>43497</v>
      </c>
      <c r="L166" s="5">
        <v>2484</v>
      </c>
      <c r="M166" s="5">
        <v>50</v>
      </c>
      <c r="N166" s="5">
        <v>1</v>
      </c>
      <c r="O166" s="5">
        <v>0</v>
      </c>
      <c r="P166" s="5">
        <v>0</v>
      </c>
      <c r="Q166" s="5">
        <f t="shared" si="58"/>
        <v>99360</v>
      </c>
      <c r="R166" s="5">
        <f t="shared" si="59"/>
        <v>2000</v>
      </c>
      <c r="S166" s="5">
        <f t="shared" si="60"/>
        <v>40</v>
      </c>
      <c r="T166" s="5">
        <f t="shared" si="61"/>
        <v>0</v>
      </c>
      <c r="U166" s="5">
        <f t="shared" si="62"/>
        <v>0</v>
      </c>
      <c r="V166" s="5">
        <v>75735</v>
      </c>
      <c r="W166" s="5">
        <v>1609</v>
      </c>
      <c r="X166" s="5">
        <v>29</v>
      </c>
      <c r="Y166" s="5">
        <v>0</v>
      </c>
      <c r="Z166" s="5">
        <v>0</v>
      </c>
      <c r="AA166" s="5">
        <f t="shared" si="63"/>
        <v>77373</v>
      </c>
      <c r="AB166" s="5">
        <f t="shared" si="64"/>
        <v>302940</v>
      </c>
      <c r="AC166" s="5">
        <f t="shared" si="65"/>
        <v>6436</v>
      </c>
      <c r="AD166" s="5">
        <f t="shared" si="66"/>
        <v>116</v>
      </c>
      <c r="AE166" s="5">
        <f t="shared" si="67"/>
        <v>0</v>
      </c>
      <c r="AF166" s="5">
        <f t="shared" si="68"/>
        <v>0</v>
      </c>
      <c r="AG166" s="5">
        <f t="shared" si="57"/>
        <v>10.994762165956637</v>
      </c>
    </row>
    <row r="167" spans="1:33" x14ac:dyDescent="0.35">
      <c r="A167" s="5" t="s">
        <v>632</v>
      </c>
      <c r="B167" s="6" t="s">
        <v>633</v>
      </c>
      <c r="C167" s="6" t="s">
        <v>303</v>
      </c>
      <c r="D167" t="s">
        <v>35</v>
      </c>
      <c r="E167" s="5">
        <v>746133</v>
      </c>
      <c r="F167" s="5">
        <v>242638</v>
      </c>
      <c r="G167" s="5">
        <v>32.520000000000003</v>
      </c>
      <c r="H167" s="5">
        <v>68</v>
      </c>
      <c r="I167" s="8">
        <v>9.113657E-2</v>
      </c>
      <c r="J167" s="5">
        <v>25</v>
      </c>
      <c r="K167" s="9">
        <v>43497</v>
      </c>
      <c r="L167" s="5">
        <v>67</v>
      </c>
      <c r="M167" s="5">
        <v>1</v>
      </c>
      <c r="N167" s="5">
        <v>0</v>
      </c>
      <c r="O167" s="5">
        <v>0</v>
      </c>
      <c r="P167" s="5">
        <v>0</v>
      </c>
      <c r="Q167" s="5">
        <f t="shared" si="58"/>
        <v>2680</v>
      </c>
      <c r="R167" s="5">
        <f t="shared" si="59"/>
        <v>40</v>
      </c>
      <c r="S167" s="5">
        <f t="shared" si="60"/>
        <v>0</v>
      </c>
      <c r="T167" s="5">
        <f t="shared" si="61"/>
        <v>0</v>
      </c>
      <c r="U167" s="5">
        <f t="shared" si="62"/>
        <v>0</v>
      </c>
      <c r="V167" s="5">
        <v>1990</v>
      </c>
      <c r="W167" s="5">
        <v>29</v>
      </c>
      <c r="X167" s="5">
        <v>0</v>
      </c>
      <c r="Y167" s="5">
        <v>0</v>
      </c>
      <c r="Z167" s="5">
        <v>0</v>
      </c>
      <c r="AA167" s="5">
        <f t="shared" si="63"/>
        <v>2019</v>
      </c>
      <c r="AB167" s="5">
        <f t="shared" si="64"/>
        <v>7960</v>
      </c>
      <c r="AC167" s="5">
        <f t="shared" si="65"/>
        <v>116</v>
      </c>
      <c r="AD167" s="5">
        <f t="shared" si="66"/>
        <v>0</v>
      </c>
      <c r="AE167" s="5">
        <f t="shared" si="67"/>
        <v>0</v>
      </c>
      <c r="AF167" s="5">
        <f t="shared" si="68"/>
        <v>0</v>
      </c>
      <c r="AG167" s="5">
        <f t="shared" si="57"/>
        <v>0.27059518879341887</v>
      </c>
    </row>
    <row r="168" spans="1:33" x14ac:dyDescent="0.35">
      <c r="A168" s="5" t="s">
        <v>638</v>
      </c>
      <c r="B168" s="6" t="s">
        <v>639</v>
      </c>
      <c r="C168" s="6" t="s">
        <v>303</v>
      </c>
      <c r="D168" t="s">
        <v>35</v>
      </c>
      <c r="E168" s="5">
        <v>854732</v>
      </c>
      <c r="F168" s="5">
        <v>312621</v>
      </c>
      <c r="G168" s="5">
        <v>36.58</v>
      </c>
      <c r="H168" s="5">
        <v>264</v>
      </c>
      <c r="I168" s="8">
        <v>0.30886873999999997</v>
      </c>
      <c r="J168" s="5">
        <v>25</v>
      </c>
      <c r="K168" s="9">
        <v>43497</v>
      </c>
      <c r="L168" s="5">
        <v>262</v>
      </c>
      <c r="M168" s="5">
        <v>2</v>
      </c>
      <c r="N168" s="5">
        <v>0</v>
      </c>
      <c r="O168" s="5">
        <v>0</v>
      </c>
      <c r="P168" s="5">
        <v>0</v>
      </c>
      <c r="Q168" s="5">
        <f t="shared" si="58"/>
        <v>10480</v>
      </c>
      <c r="R168" s="5">
        <f t="shared" si="59"/>
        <v>80</v>
      </c>
      <c r="S168" s="5">
        <f t="shared" si="60"/>
        <v>0</v>
      </c>
      <c r="T168" s="5">
        <f t="shared" si="61"/>
        <v>0</v>
      </c>
      <c r="U168" s="5">
        <f t="shared" si="62"/>
        <v>0</v>
      </c>
      <c r="V168" s="5">
        <v>7711</v>
      </c>
      <c r="W168" s="5">
        <v>56</v>
      </c>
      <c r="X168" s="5">
        <v>0</v>
      </c>
      <c r="Y168" s="5">
        <v>0</v>
      </c>
      <c r="Z168" s="5">
        <v>0</v>
      </c>
      <c r="AA168" s="5">
        <f t="shared" si="63"/>
        <v>7767</v>
      </c>
      <c r="AB168" s="5">
        <f t="shared" si="64"/>
        <v>30844</v>
      </c>
      <c r="AC168" s="5">
        <f t="shared" si="65"/>
        <v>224</v>
      </c>
      <c r="AD168" s="5">
        <f t="shared" si="66"/>
        <v>0</v>
      </c>
      <c r="AE168" s="5">
        <f t="shared" si="67"/>
        <v>0</v>
      </c>
      <c r="AF168" s="5">
        <f t="shared" si="68"/>
        <v>0</v>
      </c>
      <c r="AG168" s="5">
        <f t="shared" si="57"/>
        <v>0.90870588675748654</v>
      </c>
    </row>
    <row r="169" spans="1:33" x14ac:dyDescent="0.35">
      <c r="A169" s="5" t="s">
        <v>640</v>
      </c>
      <c r="B169" s="6" t="s">
        <v>641</v>
      </c>
      <c r="C169" s="6" t="s">
        <v>303</v>
      </c>
      <c r="D169" t="s">
        <v>35</v>
      </c>
      <c r="E169" s="5">
        <v>1650825</v>
      </c>
      <c r="F169" s="5">
        <v>564500</v>
      </c>
      <c r="G169" s="5">
        <v>34.200000000000003</v>
      </c>
      <c r="H169" s="5">
        <v>215</v>
      </c>
      <c r="I169" s="8">
        <v>0.13023789999999999</v>
      </c>
      <c r="J169" s="5">
        <v>25</v>
      </c>
      <c r="K169" s="9">
        <v>43497</v>
      </c>
      <c r="L169" s="5">
        <v>213</v>
      </c>
      <c r="M169" s="5">
        <v>2</v>
      </c>
      <c r="N169" s="5">
        <v>0</v>
      </c>
      <c r="O169" s="5">
        <v>0</v>
      </c>
      <c r="P169" s="5">
        <v>0</v>
      </c>
      <c r="Q169" s="5">
        <f t="shared" si="58"/>
        <v>8520</v>
      </c>
      <c r="R169" s="5">
        <f t="shared" si="59"/>
        <v>80</v>
      </c>
      <c r="S169" s="5">
        <f t="shared" si="60"/>
        <v>0</v>
      </c>
      <c r="T169" s="5">
        <f t="shared" si="61"/>
        <v>0</v>
      </c>
      <c r="U169" s="5">
        <f t="shared" si="62"/>
        <v>0</v>
      </c>
      <c r="V169" s="5">
        <v>6478</v>
      </c>
      <c r="W169" s="5">
        <v>54</v>
      </c>
      <c r="X169" s="5">
        <v>0</v>
      </c>
      <c r="Y169" s="5">
        <v>0</v>
      </c>
      <c r="Z169" s="5">
        <v>0</v>
      </c>
      <c r="AA169" s="5">
        <f t="shared" si="63"/>
        <v>6532</v>
      </c>
      <c r="AB169" s="5">
        <f t="shared" si="64"/>
        <v>25912</v>
      </c>
      <c r="AC169" s="5">
        <f t="shared" si="65"/>
        <v>216</v>
      </c>
      <c r="AD169" s="5">
        <f t="shared" si="66"/>
        <v>0</v>
      </c>
      <c r="AE169" s="5">
        <f t="shared" si="67"/>
        <v>0</v>
      </c>
      <c r="AF169" s="5">
        <f t="shared" si="68"/>
        <v>0</v>
      </c>
      <c r="AG169" s="5">
        <f t="shared" si="57"/>
        <v>0.39568094740508536</v>
      </c>
    </row>
    <row r="170" spans="1:33" x14ac:dyDescent="0.35">
      <c r="A170" s="5" t="s">
        <v>644</v>
      </c>
      <c r="B170" s="6" t="s">
        <v>645</v>
      </c>
      <c r="C170" s="6" t="s">
        <v>303</v>
      </c>
      <c r="D170" t="s">
        <v>35</v>
      </c>
      <c r="E170" s="5">
        <v>1370066</v>
      </c>
      <c r="F170" s="5">
        <v>912007</v>
      </c>
      <c r="G170" s="5">
        <v>66.569999999999993</v>
      </c>
      <c r="H170" s="5">
        <v>3989</v>
      </c>
      <c r="I170" s="8">
        <v>2.9115386000000001</v>
      </c>
      <c r="J170" s="5">
        <v>25</v>
      </c>
      <c r="K170" s="9">
        <v>43497</v>
      </c>
      <c r="L170" s="5">
        <v>3923</v>
      </c>
      <c r="M170" s="5">
        <v>64</v>
      </c>
      <c r="N170" s="5">
        <v>2</v>
      </c>
      <c r="O170" s="5">
        <v>0</v>
      </c>
      <c r="P170" s="5">
        <v>0</v>
      </c>
      <c r="Q170" s="5">
        <f t="shared" si="58"/>
        <v>156920</v>
      </c>
      <c r="R170" s="5">
        <f t="shared" si="59"/>
        <v>2560</v>
      </c>
      <c r="S170" s="5">
        <f t="shared" si="60"/>
        <v>80</v>
      </c>
      <c r="T170" s="5">
        <f t="shared" si="61"/>
        <v>0</v>
      </c>
      <c r="U170" s="5">
        <f t="shared" si="62"/>
        <v>0</v>
      </c>
      <c r="V170" s="5">
        <v>115075</v>
      </c>
      <c r="W170" s="5">
        <v>1886</v>
      </c>
      <c r="X170" s="5">
        <v>56</v>
      </c>
      <c r="Y170" s="5">
        <v>0</v>
      </c>
      <c r="Z170" s="5">
        <v>0</v>
      </c>
      <c r="AA170" s="5">
        <f t="shared" si="63"/>
        <v>117017</v>
      </c>
      <c r="AB170" s="5">
        <f t="shared" si="64"/>
        <v>460300</v>
      </c>
      <c r="AC170" s="5">
        <f t="shared" si="65"/>
        <v>7544</v>
      </c>
      <c r="AD170" s="5">
        <f t="shared" si="66"/>
        <v>224</v>
      </c>
      <c r="AE170" s="5">
        <f t="shared" si="67"/>
        <v>0</v>
      </c>
      <c r="AF170" s="5">
        <f t="shared" si="68"/>
        <v>0</v>
      </c>
      <c r="AG170" s="5">
        <f t="shared" si="57"/>
        <v>8.5409753982654859</v>
      </c>
    </row>
    <row r="171" spans="1:33" x14ac:dyDescent="0.35">
      <c r="A171" s="5" t="s">
        <v>646</v>
      </c>
      <c r="B171" s="6" t="s">
        <v>647</v>
      </c>
      <c r="C171" s="6" t="s">
        <v>303</v>
      </c>
      <c r="D171" t="s">
        <v>35</v>
      </c>
      <c r="E171" s="5">
        <v>2332089</v>
      </c>
      <c r="F171" s="5">
        <v>1405360</v>
      </c>
      <c r="G171" s="5">
        <v>60.26</v>
      </c>
      <c r="H171" s="5">
        <v>6416</v>
      </c>
      <c r="I171" s="8">
        <v>2.7511813999999899</v>
      </c>
      <c r="J171" s="5">
        <v>25</v>
      </c>
      <c r="K171" s="9">
        <v>43497</v>
      </c>
      <c r="L171" s="5">
        <v>6310</v>
      </c>
      <c r="M171" s="5">
        <v>104</v>
      </c>
      <c r="N171" s="5">
        <v>2</v>
      </c>
      <c r="O171" s="5">
        <v>0</v>
      </c>
      <c r="P171" s="5">
        <v>0</v>
      </c>
      <c r="Q171" s="5">
        <f t="shared" si="58"/>
        <v>252400</v>
      </c>
      <c r="R171" s="5">
        <f t="shared" si="59"/>
        <v>4160</v>
      </c>
      <c r="S171" s="5">
        <f t="shared" si="60"/>
        <v>80</v>
      </c>
      <c r="T171" s="5">
        <f t="shared" si="61"/>
        <v>0</v>
      </c>
      <c r="U171" s="5">
        <f t="shared" si="62"/>
        <v>0</v>
      </c>
      <c r="V171" s="5">
        <v>184341</v>
      </c>
      <c r="W171" s="5">
        <v>3180</v>
      </c>
      <c r="X171" s="5">
        <v>58</v>
      </c>
      <c r="Y171" s="5">
        <v>0</v>
      </c>
      <c r="Z171" s="5">
        <v>0</v>
      </c>
      <c r="AA171" s="5">
        <f t="shared" si="63"/>
        <v>187579</v>
      </c>
      <c r="AB171" s="5">
        <f t="shared" si="64"/>
        <v>737364</v>
      </c>
      <c r="AC171" s="5">
        <f t="shared" si="65"/>
        <v>12720</v>
      </c>
      <c r="AD171" s="5">
        <f t="shared" si="66"/>
        <v>232</v>
      </c>
      <c r="AE171" s="5">
        <f t="shared" si="67"/>
        <v>0</v>
      </c>
      <c r="AF171" s="5">
        <f t="shared" si="68"/>
        <v>0</v>
      </c>
      <c r="AG171" s="5">
        <f t="shared" si="57"/>
        <v>8.0433894246746149</v>
      </c>
    </row>
    <row r="172" spans="1:33" x14ac:dyDescent="0.35">
      <c r="A172" s="5" t="s">
        <v>648</v>
      </c>
      <c r="B172" s="6" t="s">
        <v>649</v>
      </c>
      <c r="C172" s="6" t="s">
        <v>303</v>
      </c>
      <c r="D172" t="s">
        <v>35</v>
      </c>
      <c r="E172" s="5">
        <v>1245544</v>
      </c>
      <c r="F172" s="5">
        <v>413252</v>
      </c>
      <c r="G172" s="5">
        <v>33.18</v>
      </c>
      <c r="H172" s="5">
        <v>101</v>
      </c>
      <c r="I172" s="8">
        <v>8.1089064000000002E-2</v>
      </c>
      <c r="J172" s="5">
        <v>25</v>
      </c>
      <c r="K172" s="9">
        <v>43497</v>
      </c>
      <c r="L172" s="5">
        <v>99</v>
      </c>
      <c r="M172" s="5">
        <v>2</v>
      </c>
      <c r="N172" s="5">
        <v>0</v>
      </c>
      <c r="O172" s="5">
        <v>0</v>
      </c>
      <c r="P172" s="5">
        <v>0</v>
      </c>
      <c r="Q172" s="5">
        <f t="shared" si="58"/>
        <v>3960</v>
      </c>
      <c r="R172" s="5">
        <f t="shared" si="59"/>
        <v>80</v>
      </c>
      <c r="S172" s="5">
        <f t="shared" si="60"/>
        <v>0</v>
      </c>
      <c r="T172" s="5">
        <f t="shared" si="61"/>
        <v>0</v>
      </c>
      <c r="U172" s="5">
        <f t="shared" si="62"/>
        <v>0</v>
      </c>
      <c r="V172" s="5">
        <v>2953</v>
      </c>
      <c r="W172" s="5">
        <v>56</v>
      </c>
      <c r="X172" s="5">
        <v>0</v>
      </c>
      <c r="Y172" s="5">
        <v>0</v>
      </c>
      <c r="Z172" s="5">
        <v>0</v>
      </c>
      <c r="AA172" s="5">
        <f t="shared" si="63"/>
        <v>3009</v>
      </c>
      <c r="AB172" s="5">
        <f t="shared" si="64"/>
        <v>11812</v>
      </c>
      <c r="AC172" s="5">
        <f t="shared" si="65"/>
        <v>224</v>
      </c>
      <c r="AD172" s="5">
        <f t="shared" si="66"/>
        <v>0</v>
      </c>
      <c r="AE172" s="5">
        <f t="shared" si="67"/>
        <v>0</v>
      </c>
      <c r="AF172" s="5">
        <f t="shared" si="68"/>
        <v>0</v>
      </c>
      <c r="AG172" s="5">
        <f t="shared" si="57"/>
        <v>0.24158118862119685</v>
      </c>
    </row>
    <row r="173" spans="1:33" x14ac:dyDescent="0.35">
      <c r="A173" s="5" t="s">
        <v>650</v>
      </c>
      <c r="B173" s="6" t="s">
        <v>651</v>
      </c>
      <c r="C173" s="6" t="s">
        <v>303</v>
      </c>
      <c r="D173" t="s">
        <v>35</v>
      </c>
      <c r="E173" s="5">
        <v>249792</v>
      </c>
      <c r="F173" s="5">
        <v>154344</v>
      </c>
      <c r="G173" s="5">
        <v>61.79</v>
      </c>
      <c r="H173" s="5">
        <v>1042</v>
      </c>
      <c r="I173" s="8">
        <v>4.1714706000000001</v>
      </c>
      <c r="J173" s="5">
        <v>25</v>
      </c>
      <c r="K173" s="9">
        <v>43497</v>
      </c>
      <c r="L173" s="5">
        <v>1033</v>
      </c>
      <c r="M173" s="5">
        <v>8</v>
      </c>
      <c r="N173" s="5">
        <v>1</v>
      </c>
      <c r="O173" s="5">
        <v>0</v>
      </c>
      <c r="P173" s="5">
        <v>0</v>
      </c>
      <c r="Q173" s="5">
        <f t="shared" si="58"/>
        <v>41320</v>
      </c>
      <c r="R173" s="5">
        <f t="shared" si="59"/>
        <v>320</v>
      </c>
      <c r="S173" s="5">
        <f t="shared" si="60"/>
        <v>40</v>
      </c>
      <c r="T173" s="5">
        <f t="shared" si="61"/>
        <v>0</v>
      </c>
      <c r="U173" s="5">
        <f t="shared" si="62"/>
        <v>0</v>
      </c>
      <c r="V173" s="5">
        <v>30957</v>
      </c>
      <c r="W173" s="5">
        <v>230</v>
      </c>
      <c r="X173" s="5">
        <v>83</v>
      </c>
      <c r="Y173" s="5">
        <v>0</v>
      </c>
      <c r="Z173" s="5">
        <v>0</v>
      </c>
      <c r="AA173" s="5">
        <f t="shared" si="63"/>
        <v>31270</v>
      </c>
      <c r="AB173" s="5">
        <f t="shared" si="64"/>
        <v>123828</v>
      </c>
      <c r="AC173" s="5">
        <f t="shared" si="65"/>
        <v>920</v>
      </c>
      <c r="AD173" s="5">
        <f t="shared" si="66"/>
        <v>332</v>
      </c>
      <c r="AE173" s="5">
        <f t="shared" si="67"/>
        <v>0</v>
      </c>
      <c r="AF173" s="5">
        <f t="shared" si="68"/>
        <v>0</v>
      </c>
      <c r="AG173" s="5">
        <f t="shared" si="57"/>
        <v>12.518415321547527</v>
      </c>
    </row>
    <row r="174" spans="1:33" x14ac:dyDescent="0.35">
      <c r="A174" s="5" t="s">
        <v>652</v>
      </c>
      <c r="B174" s="6" t="s">
        <v>653</v>
      </c>
      <c r="C174" s="6" t="s">
        <v>303</v>
      </c>
      <c r="D174" t="s">
        <v>35</v>
      </c>
      <c r="E174" s="5">
        <v>681765</v>
      </c>
      <c r="F174" s="5">
        <v>271056</v>
      </c>
      <c r="G174" s="5">
        <v>39.76</v>
      </c>
      <c r="H174" s="5">
        <v>214</v>
      </c>
      <c r="I174" s="8">
        <v>0.31389114000000001</v>
      </c>
      <c r="J174" s="5">
        <v>25</v>
      </c>
      <c r="K174" s="9">
        <v>43497</v>
      </c>
      <c r="L174" s="5">
        <v>211</v>
      </c>
      <c r="M174" s="5">
        <v>3</v>
      </c>
      <c r="N174" s="5">
        <v>0</v>
      </c>
      <c r="O174" s="5">
        <v>0</v>
      </c>
      <c r="P174" s="5">
        <v>0</v>
      </c>
      <c r="Q174" s="5">
        <f t="shared" si="58"/>
        <v>8440</v>
      </c>
      <c r="R174" s="5">
        <f t="shared" si="59"/>
        <v>120</v>
      </c>
      <c r="S174" s="5">
        <f t="shared" si="60"/>
        <v>0</v>
      </c>
      <c r="T174" s="5">
        <f t="shared" si="61"/>
        <v>0</v>
      </c>
      <c r="U174" s="5">
        <f t="shared" si="62"/>
        <v>0</v>
      </c>
      <c r="V174" s="5">
        <v>6059</v>
      </c>
      <c r="W174" s="5">
        <v>86</v>
      </c>
      <c r="X174" s="5">
        <v>0</v>
      </c>
      <c r="Y174" s="5">
        <v>0</v>
      </c>
      <c r="Z174" s="5">
        <v>0</v>
      </c>
      <c r="AA174" s="5">
        <f t="shared" si="63"/>
        <v>6145</v>
      </c>
      <c r="AB174" s="5">
        <f t="shared" si="64"/>
        <v>24236</v>
      </c>
      <c r="AC174" s="5">
        <f t="shared" si="65"/>
        <v>344</v>
      </c>
      <c r="AD174" s="5">
        <f t="shared" si="66"/>
        <v>0</v>
      </c>
      <c r="AE174" s="5">
        <f t="shared" si="67"/>
        <v>0</v>
      </c>
      <c r="AF174" s="5">
        <f t="shared" si="68"/>
        <v>0</v>
      </c>
      <c r="AG174" s="5">
        <f t="shared" si="57"/>
        <v>0.90133697095040077</v>
      </c>
    </row>
    <row r="175" spans="1:33" x14ac:dyDescent="0.35">
      <c r="A175" s="5" t="s">
        <v>654</v>
      </c>
      <c r="B175" s="6" t="s">
        <v>655</v>
      </c>
      <c r="C175" s="6" t="s">
        <v>303</v>
      </c>
      <c r="D175" t="s">
        <v>35</v>
      </c>
      <c r="E175" s="5">
        <v>1091294</v>
      </c>
      <c r="F175" s="5">
        <v>360687</v>
      </c>
      <c r="G175" s="5">
        <v>33.049999999999997</v>
      </c>
      <c r="H175" s="5">
        <v>130</v>
      </c>
      <c r="I175" s="8">
        <v>0.11912463599999901</v>
      </c>
      <c r="J175" s="5">
        <v>25</v>
      </c>
      <c r="K175" s="9">
        <v>43497</v>
      </c>
      <c r="L175" s="5">
        <v>129</v>
      </c>
      <c r="M175" s="5">
        <v>1</v>
      </c>
      <c r="N175" s="5">
        <v>0</v>
      </c>
      <c r="O175" s="5">
        <v>0</v>
      </c>
      <c r="P175" s="5">
        <v>0</v>
      </c>
      <c r="Q175" s="5">
        <f t="shared" si="58"/>
        <v>5160</v>
      </c>
      <c r="R175" s="5">
        <f t="shared" si="59"/>
        <v>40</v>
      </c>
      <c r="S175" s="5">
        <f t="shared" si="60"/>
        <v>0</v>
      </c>
      <c r="T175" s="5">
        <f t="shared" si="61"/>
        <v>0</v>
      </c>
      <c r="U175" s="5">
        <f t="shared" si="62"/>
        <v>0</v>
      </c>
      <c r="V175" s="5">
        <v>3868</v>
      </c>
      <c r="W175" s="5">
        <v>26</v>
      </c>
      <c r="X175" s="5">
        <v>0</v>
      </c>
      <c r="Y175" s="5">
        <v>0</v>
      </c>
      <c r="Z175" s="5">
        <v>0</v>
      </c>
      <c r="AA175" s="5">
        <f t="shared" si="63"/>
        <v>3894</v>
      </c>
      <c r="AB175" s="5">
        <f t="shared" si="64"/>
        <v>15472</v>
      </c>
      <c r="AC175" s="5">
        <f t="shared" si="65"/>
        <v>104</v>
      </c>
      <c r="AD175" s="5">
        <f t="shared" si="66"/>
        <v>0</v>
      </c>
      <c r="AE175" s="5">
        <f t="shared" si="67"/>
        <v>0</v>
      </c>
      <c r="AF175" s="5">
        <f t="shared" si="68"/>
        <v>0</v>
      </c>
      <c r="AG175" s="5">
        <f t="shared" si="57"/>
        <v>0.35682410056318464</v>
      </c>
    </row>
    <row r="176" spans="1:33" x14ac:dyDescent="0.35">
      <c r="A176" s="5" t="s">
        <v>656</v>
      </c>
      <c r="B176" s="6" t="s">
        <v>657</v>
      </c>
      <c r="C176" s="6" t="s">
        <v>303</v>
      </c>
      <c r="D176" t="s">
        <v>35</v>
      </c>
      <c r="E176" s="5">
        <v>1135163</v>
      </c>
      <c r="F176" s="5">
        <v>552809</v>
      </c>
      <c r="G176" s="5">
        <v>48.7</v>
      </c>
      <c r="H176" s="5">
        <v>589</v>
      </c>
      <c r="I176" s="8">
        <v>0.5188682</v>
      </c>
      <c r="J176" s="5">
        <v>25</v>
      </c>
      <c r="K176" s="9">
        <v>43497</v>
      </c>
      <c r="L176" s="5">
        <v>586</v>
      </c>
      <c r="M176" s="5">
        <v>2</v>
      </c>
      <c r="N176" s="5">
        <v>1</v>
      </c>
      <c r="O176" s="5">
        <v>0</v>
      </c>
      <c r="P176" s="5">
        <v>0</v>
      </c>
      <c r="Q176" s="5">
        <f t="shared" si="58"/>
        <v>23440</v>
      </c>
      <c r="R176" s="5">
        <f t="shared" si="59"/>
        <v>80</v>
      </c>
      <c r="S176" s="5">
        <f t="shared" si="60"/>
        <v>40</v>
      </c>
      <c r="T176" s="5">
        <f t="shared" si="61"/>
        <v>0</v>
      </c>
      <c r="U176" s="5">
        <f t="shared" si="62"/>
        <v>0</v>
      </c>
      <c r="V176" s="5">
        <v>16969</v>
      </c>
      <c r="W176" s="5">
        <v>59</v>
      </c>
      <c r="X176" s="5">
        <v>29</v>
      </c>
      <c r="Y176" s="5">
        <v>0</v>
      </c>
      <c r="Z176" s="5">
        <v>0</v>
      </c>
      <c r="AA176" s="5">
        <f t="shared" si="63"/>
        <v>17057</v>
      </c>
      <c r="AB176" s="5">
        <f t="shared" si="64"/>
        <v>67876</v>
      </c>
      <c r="AC176" s="5">
        <f t="shared" si="65"/>
        <v>236</v>
      </c>
      <c r="AD176" s="5">
        <f t="shared" si="66"/>
        <v>116</v>
      </c>
      <c r="AE176" s="5">
        <f t="shared" si="67"/>
        <v>0</v>
      </c>
      <c r="AF176" s="5">
        <f t="shared" si="68"/>
        <v>0</v>
      </c>
      <c r="AG176" s="5">
        <f t="shared" si="57"/>
        <v>1.5026035908499484</v>
      </c>
    </row>
    <row r="177" spans="1:33" x14ac:dyDescent="0.35">
      <c r="A177" s="5" t="s">
        <v>658</v>
      </c>
      <c r="B177" s="6" t="s">
        <v>659</v>
      </c>
      <c r="C177" s="6" t="s">
        <v>303</v>
      </c>
      <c r="D177" t="s">
        <v>35</v>
      </c>
      <c r="E177" s="5">
        <v>870512</v>
      </c>
      <c r="F177" s="5">
        <v>296377</v>
      </c>
      <c r="G177" s="5">
        <v>34.049999999999997</v>
      </c>
      <c r="H177" s="5">
        <v>79</v>
      </c>
      <c r="I177" s="8">
        <v>9.0751189999999995E-2</v>
      </c>
      <c r="J177" s="5">
        <v>25</v>
      </c>
      <c r="K177" s="9">
        <v>43497</v>
      </c>
      <c r="L177" s="5">
        <v>79</v>
      </c>
      <c r="M177" s="5">
        <v>0</v>
      </c>
      <c r="N177" s="5">
        <v>0</v>
      </c>
      <c r="O177" s="5">
        <v>0</v>
      </c>
      <c r="P177" s="5">
        <v>0</v>
      </c>
      <c r="Q177" s="5">
        <f t="shared" si="58"/>
        <v>3160</v>
      </c>
      <c r="R177" s="5">
        <f t="shared" si="59"/>
        <v>0</v>
      </c>
      <c r="S177" s="5">
        <f t="shared" si="60"/>
        <v>0</v>
      </c>
      <c r="T177" s="5">
        <f t="shared" si="61"/>
        <v>0</v>
      </c>
      <c r="U177" s="5">
        <f t="shared" si="62"/>
        <v>0</v>
      </c>
      <c r="V177" s="5">
        <v>2334</v>
      </c>
      <c r="W177" s="5">
        <v>0</v>
      </c>
      <c r="X177" s="5">
        <v>0</v>
      </c>
      <c r="Y177" s="5">
        <v>0</v>
      </c>
      <c r="Z177" s="5">
        <v>0</v>
      </c>
      <c r="AA177" s="5">
        <f t="shared" si="63"/>
        <v>2334</v>
      </c>
      <c r="AB177" s="5">
        <f t="shared" si="64"/>
        <v>9336</v>
      </c>
      <c r="AC177" s="5">
        <f t="shared" si="65"/>
        <v>0</v>
      </c>
      <c r="AD177" s="5">
        <f t="shared" si="66"/>
        <v>0</v>
      </c>
      <c r="AE177" s="5">
        <f t="shared" si="67"/>
        <v>0</v>
      </c>
      <c r="AF177" s="5">
        <f t="shared" si="68"/>
        <v>0</v>
      </c>
      <c r="AG177" s="5">
        <f t="shared" si="57"/>
        <v>0.2681180730420718</v>
      </c>
    </row>
    <row r="178" spans="1:33" x14ac:dyDescent="0.35">
      <c r="A178" s="5" t="s">
        <v>660</v>
      </c>
      <c r="B178" s="6" t="s">
        <v>661</v>
      </c>
      <c r="C178" s="6" t="s">
        <v>303</v>
      </c>
      <c r="D178" t="s">
        <v>35</v>
      </c>
      <c r="E178" s="5">
        <v>1389729</v>
      </c>
      <c r="F178" s="5">
        <v>567248</v>
      </c>
      <c r="G178" s="5">
        <v>40.82</v>
      </c>
      <c r="H178" s="5">
        <v>774</v>
      </c>
      <c r="I178" s="8">
        <v>0.55694309999999903</v>
      </c>
      <c r="J178" s="5">
        <v>25</v>
      </c>
      <c r="K178" s="9">
        <v>43497</v>
      </c>
      <c r="L178" s="5">
        <v>759</v>
      </c>
      <c r="M178" s="5">
        <v>13</v>
      </c>
      <c r="N178" s="5">
        <v>2</v>
      </c>
      <c r="O178" s="5">
        <v>0</v>
      </c>
      <c r="P178" s="5">
        <v>0</v>
      </c>
      <c r="Q178" s="5">
        <f t="shared" si="58"/>
        <v>30360</v>
      </c>
      <c r="R178" s="5">
        <f t="shared" si="59"/>
        <v>520</v>
      </c>
      <c r="S178" s="5">
        <f t="shared" si="60"/>
        <v>80</v>
      </c>
      <c r="T178" s="5">
        <f t="shared" si="61"/>
        <v>0</v>
      </c>
      <c r="U178" s="5">
        <f t="shared" si="62"/>
        <v>0</v>
      </c>
      <c r="V178" s="5">
        <v>22980</v>
      </c>
      <c r="W178" s="5">
        <v>458</v>
      </c>
      <c r="X178" s="5">
        <v>59</v>
      </c>
      <c r="Y178" s="5">
        <v>0</v>
      </c>
      <c r="Z178" s="5">
        <v>0</v>
      </c>
      <c r="AA178" s="5">
        <f t="shared" si="63"/>
        <v>23497</v>
      </c>
      <c r="AB178" s="5">
        <f t="shared" si="64"/>
        <v>91920</v>
      </c>
      <c r="AC178" s="5">
        <f t="shared" si="65"/>
        <v>1832</v>
      </c>
      <c r="AD178" s="5">
        <f t="shared" si="66"/>
        <v>236</v>
      </c>
      <c r="AE178" s="5">
        <f t="shared" si="67"/>
        <v>0</v>
      </c>
      <c r="AF178" s="5">
        <f t="shared" si="68"/>
        <v>0</v>
      </c>
      <c r="AG178" s="5">
        <f t="shared" si="57"/>
        <v>1.6907612923095079</v>
      </c>
    </row>
    <row r="179" spans="1:33" x14ac:dyDescent="0.35">
      <c r="A179" s="5" t="s">
        <v>662</v>
      </c>
      <c r="B179" s="6" t="s">
        <v>663</v>
      </c>
      <c r="C179" s="6" t="s">
        <v>303</v>
      </c>
      <c r="D179" t="s">
        <v>35</v>
      </c>
      <c r="E179" s="5">
        <v>1306149</v>
      </c>
      <c r="F179" s="5">
        <v>621930</v>
      </c>
      <c r="G179" s="5">
        <v>47.62</v>
      </c>
      <c r="H179" s="5">
        <v>1289</v>
      </c>
      <c r="I179" s="8">
        <v>0.98687060000000004</v>
      </c>
      <c r="J179" s="5">
        <v>25</v>
      </c>
      <c r="K179" s="9">
        <v>43497</v>
      </c>
      <c r="L179" s="5">
        <v>1271</v>
      </c>
      <c r="M179" s="5">
        <v>16</v>
      </c>
      <c r="N179" s="5">
        <v>2</v>
      </c>
      <c r="O179" s="5">
        <v>0</v>
      </c>
      <c r="P179" s="5">
        <v>0</v>
      </c>
      <c r="Q179" s="5">
        <f t="shared" si="58"/>
        <v>50840</v>
      </c>
      <c r="R179" s="5">
        <f t="shared" si="59"/>
        <v>640</v>
      </c>
      <c r="S179" s="5">
        <f t="shared" si="60"/>
        <v>80</v>
      </c>
      <c r="T179" s="5">
        <f t="shared" si="61"/>
        <v>0</v>
      </c>
      <c r="U179" s="5">
        <f t="shared" si="62"/>
        <v>0</v>
      </c>
      <c r="V179" s="5">
        <v>37362</v>
      </c>
      <c r="W179" s="5">
        <v>480</v>
      </c>
      <c r="X179" s="5">
        <v>57</v>
      </c>
      <c r="Y179" s="5">
        <v>0</v>
      </c>
      <c r="Z179" s="5">
        <v>0</v>
      </c>
      <c r="AA179" s="5">
        <f t="shared" si="63"/>
        <v>37899</v>
      </c>
      <c r="AB179" s="5">
        <f t="shared" si="64"/>
        <v>149448</v>
      </c>
      <c r="AC179" s="5">
        <f t="shared" si="65"/>
        <v>1920</v>
      </c>
      <c r="AD179" s="5">
        <f t="shared" si="66"/>
        <v>228</v>
      </c>
      <c r="AE179" s="5">
        <f t="shared" si="67"/>
        <v>0</v>
      </c>
      <c r="AF179" s="5">
        <f t="shared" si="68"/>
        <v>0</v>
      </c>
      <c r="AG179" s="5">
        <f t="shared" si="57"/>
        <v>2.901583203753936</v>
      </c>
    </row>
    <row r="180" spans="1:33" x14ac:dyDescent="0.35">
      <c r="A180" s="5" t="s">
        <v>664</v>
      </c>
      <c r="B180" s="6" t="s">
        <v>665</v>
      </c>
      <c r="C180" s="6" t="s">
        <v>303</v>
      </c>
      <c r="D180" t="s">
        <v>35</v>
      </c>
      <c r="E180" s="5">
        <v>2989777</v>
      </c>
      <c r="F180" s="5">
        <v>1014680</v>
      </c>
      <c r="G180" s="5">
        <v>33.94</v>
      </c>
      <c r="H180" s="5">
        <v>700</v>
      </c>
      <c r="I180" s="8">
        <v>0.23413117</v>
      </c>
      <c r="J180" s="5">
        <v>25</v>
      </c>
      <c r="K180" s="9">
        <v>43497</v>
      </c>
      <c r="L180" s="5">
        <v>693</v>
      </c>
      <c r="M180" s="5">
        <v>7</v>
      </c>
      <c r="N180" s="5">
        <v>0</v>
      </c>
      <c r="O180" s="5">
        <v>0</v>
      </c>
      <c r="P180" s="5">
        <v>0</v>
      </c>
      <c r="Q180" s="5">
        <f t="shared" si="58"/>
        <v>27720</v>
      </c>
      <c r="R180" s="5">
        <f t="shared" si="59"/>
        <v>280</v>
      </c>
      <c r="S180" s="5">
        <f t="shared" si="60"/>
        <v>0</v>
      </c>
      <c r="T180" s="5">
        <f t="shared" si="61"/>
        <v>0</v>
      </c>
      <c r="U180" s="5">
        <f t="shared" si="62"/>
        <v>0</v>
      </c>
      <c r="V180" s="5">
        <v>20489</v>
      </c>
      <c r="W180" s="5">
        <v>344</v>
      </c>
      <c r="X180" s="5">
        <v>0</v>
      </c>
      <c r="Y180" s="5">
        <v>0</v>
      </c>
      <c r="Z180" s="5">
        <v>0</v>
      </c>
      <c r="AA180" s="5">
        <f t="shared" si="63"/>
        <v>20833</v>
      </c>
      <c r="AB180" s="5">
        <f t="shared" si="64"/>
        <v>81956</v>
      </c>
      <c r="AC180" s="5">
        <f t="shared" si="65"/>
        <v>1376</v>
      </c>
      <c r="AD180" s="5">
        <f t="shared" si="66"/>
        <v>0</v>
      </c>
      <c r="AE180" s="5">
        <f t="shared" si="67"/>
        <v>0</v>
      </c>
      <c r="AF180" s="5">
        <f t="shared" si="68"/>
        <v>0</v>
      </c>
      <c r="AG180" s="5">
        <f t="shared" si="57"/>
        <v>0.69680782212185055</v>
      </c>
    </row>
    <row r="181" spans="1:33" x14ac:dyDescent="0.35">
      <c r="A181" s="5" t="s">
        <v>666</v>
      </c>
      <c r="B181" s="6" t="s">
        <v>667</v>
      </c>
      <c r="C181" s="6" t="s">
        <v>303</v>
      </c>
      <c r="D181" t="s">
        <v>35</v>
      </c>
      <c r="E181" s="5">
        <v>1680938</v>
      </c>
      <c r="F181" s="5">
        <v>868199</v>
      </c>
      <c r="G181" s="5">
        <v>51.65</v>
      </c>
      <c r="H181" s="5">
        <v>3234</v>
      </c>
      <c r="I181" s="8">
        <v>1.92392589999999</v>
      </c>
      <c r="J181" s="5">
        <v>25</v>
      </c>
      <c r="K181" s="9">
        <v>43497</v>
      </c>
      <c r="L181" s="5">
        <v>3201</v>
      </c>
      <c r="M181" s="5">
        <v>32</v>
      </c>
      <c r="N181" s="5">
        <v>1</v>
      </c>
      <c r="O181" s="5">
        <v>0</v>
      </c>
      <c r="P181" s="5">
        <v>0</v>
      </c>
      <c r="Q181" s="5">
        <f t="shared" si="58"/>
        <v>128039.99999999999</v>
      </c>
      <c r="R181" s="5">
        <f t="shared" si="59"/>
        <v>1280</v>
      </c>
      <c r="S181" s="5">
        <f t="shared" si="60"/>
        <v>40</v>
      </c>
      <c r="T181" s="5">
        <f t="shared" si="61"/>
        <v>0</v>
      </c>
      <c r="U181" s="5">
        <f t="shared" si="62"/>
        <v>0</v>
      </c>
      <c r="V181" s="5">
        <v>94891</v>
      </c>
      <c r="W181" s="5">
        <v>973</v>
      </c>
      <c r="X181" s="5">
        <v>28</v>
      </c>
      <c r="Y181" s="5">
        <v>0</v>
      </c>
      <c r="Z181" s="5">
        <v>0</v>
      </c>
      <c r="AA181" s="5">
        <f t="shared" si="63"/>
        <v>95892</v>
      </c>
      <c r="AB181" s="5">
        <f t="shared" si="64"/>
        <v>379564</v>
      </c>
      <c r="AC181" s="5">
        <f t="shared" si="65"/>
        <v>3892</v>
      </c>
      <c r="AD181" s="5">
        <f t="shared" si="66"/>
        <v>112</v>
      </c>
      <c r="AE181" s="5">
        <f t="shared" si="67"/>
        <v>0</v>
      </c>
      <c r="AF181" s="5">
        <f t="shared" si="68"/>
        <v>0</v>
      </c>
      <c r="AG181" s="5">
        <f t="shared" si="57"/>
        <v>5.7046720343046564</v>
      </c>
    </row>
    <row r="182" spans="1:33" x14ac:dyDescent="0.35">
      <c r="A182" s="5" t="s">
        <v>668</v>
      </c>
      <c r="B182" s="6" t="s">
        <v>669</v>
      </c>
      <c r="C182" s="6" t="s">
        <v>303</v>
      </c>
      <c r="D182" t="s">
        <v>35</v>
      </c>
      <c r="E182" s="5">
        <v>741841</v>
      </c>
      <c r="F182" s="5">
        <v>460491</v>
      </c>
      <c r="G182" s="5">
        <v>62.07</v>
      </c>
      <c r="H182" s="5">
        <v>3281</v>
      </c>
      <c r="I182" s="8">
        <v>4.4227805</v>
      </c>
      <c r="J182" s="5">
        <v>25</v>
      </c>
      <c r="K182" s="9">
        <v>43497</v>
      </c>
      <c r="L182" s="5">
        <v>3239</v>
      </c>
      <c r="M182" s="5">
        <v>39</v>
      </c>
      <c r="N182" s="5">
        <v>3</v>
      </c>
      <c r="O182" s="5">
        <v>0</v>
      </c>
      <c r="P182" s="5">
        <v>0</v>
      </c>
      <c r="Q182" s="5">
        <f t="shared" si="58"/>
        <v>129560</v>
      </c>
      <c r="R182" s="5">
        <f t="shared" si="59"/>
        <v>1560</v>
      </c>
      <c r="S182" s="5">
        <f t="shared" si="60"/>
        <v>120</v>
      </c>
      <c r="T182" s="5">
        <f t="shared" si="61"/>
        <v>0</v>
      </c>
      <c r="U182" s="5">
        <f t="shared" si="62"/>
        <v>0</v>
      </c>
      <c r="V182" s="5">
        <v>96867</v>
      </c>
      <c r="W182" s="5">
        <v>1209</v>
      </c>
      <c r="X182" s="5">
        <v>139</v>
      </c>
      <c r="Y182" s="5">
        <v>0</v>
      </c>
      <c r="Z182" s="5">
        <v>0</v>
      </c>
      <c r="AA182" s="5">
        <f t="shared" si="63"/>
        <v>98215</v>
      </c>
      <c r="AB182" s="5">
        <f t="shared" si="64"/>
        <v>387468</v>
      </c>
      <c r="AC182" s="5">
        <f t="shared" si="65"/>
        <v>4836</v>
      </c>
      <c r="AD182" s="5">
        <f t="shared" si="66"/>
        <v>556</v>
      </c>
      <c r="AE182" s="5">
        <f t="shared" si="67"/>
        <v>0</v>
      </c>
      <c r="AF182" s="5">
        <f t="shared" si="68"/>
        <v>0</v>
      </c>
      <c r="AG182" s="5">
        <f t="shared" si="57"/>
        <v>13.239359916747659</v>
      </c>
    </row>
    <row r="183" spans="1:33" x14ac:dyDescent="0.35">
      <c r="A183" s="5" t="s">
        <v>670</v>
      </c>
      <c r="B183" s="6" t="s">
        <v>671</v>
      </c>
      <c r="C183" s="6" t="s">
        <v>303</v>
      </c>
      <c r="D183" t="s">
        <v>35</v>
      </c>
      <c r="E183" s="5">
        <v>522768</v>
      </c>
      <c r="F183" s="5">
        <v>180733</v>
      </c>
      <c r="G183" s="5">
        <v>34.57</v>
      </c>
      <c r="H183" s="5">
        <v>84</v>
      </c>
      <c r="I183" s="8">
        <v>0.16068314</v>
      </c>
      <c r="J183" s="5">
        <v>25</v>
      </c>
      <c r="K183" s="9">
        <v>43497</v>
      </c>
      <c r="L183" s="5">
        <v>83</v>
      </c>
      <c r="M183" s="5">
        <v>1</v>
      </c>
      <c r="N183" s="5">
        <v>0</v>
      </c>
      <c r="O183" s="5">
        <v>0</v>
      </c>
      <c r="P183" s="5">
        <v>0</v>
      </c>
      <c r="Q183" s="5">
        <f t="shared" si="58"/>
        <v>3320</v>
      </c>
      <c r="R183" s="5">
        <f t="shared" si="59"/>
        <v>40</v>
      </c>
      <c r="S183" s="5">
        <f t="shared" si="60"/>
        <v>0</v>
      </c>
      <c r="T183" s="5">
        <f t="shared" si="61"/>
        <v>0</v>
      </c>
      <c r="U183" s="5">
        <f t="shared" si="62"/>
        <v>0</v>
      </c>
      <c r="V183" s="5">
        <v>2480</v>
      </c>
      <c r="W183" s="5">
        <v>35</v>
      </c>
      <c r="X183" s="5">
        <v>0</v>
      </c>
      <c r="Y183" s="5">
        <v>0</v>
      </c>
      <c r="Z183" s="5">
        <v>0</v>
      </c>
      <c r="AA183" s="5">
        <f t="shared" si="63"/>
        <v>2515</v>
      </c>
      <c r="AB183" s="5">
        <f t="shared" si="64"/>
        <v>9920</v>
      </c>
      <c r="AC183" s="5">
        <f t="shared" si="65"/>
        <v>140</v>
      </c>
      <c r="AD183" s="5">
        <f t="shared" si="66"/>
        <v>0</v>
      </c>
      <c r="AE183" s="5">
        <f t="shared" si="67"/>
        <v>0</v>
      </c>
      <c r="AF183" s="5">
        <f t="shared" si="68"/>
        <v>0</v>
      </c>
      <c r="AG183" s="5">
        <f t="shared" si="57"/>
        <v>0.48109295136657176</v>
      </c>
    </row>
    <row r="184" spans="1:33" x14ac:dyDescent="0.35">
      <c r="A184" s="5" t="s">
        <v>672</v>
      </c>
      <c r="B184" s="6" t="s">
        <v>673</v>
      </c>
      <c r="C184" s="6" t="s">
        <v>303</v>
      </c>
      <c r="D184" t="s">
        <v>35</v>
      </c>
      <c r="E184" s="5">
        <v>1019752</v>
      </c>
      <c r="F184" s="5">
        <v>372512</v>
      </c>
      <c r="G184" s="5">
        <v>36.53</v>
      </c>
      <c r="H184" s="5">
        <v>242</v>
      </c>
      <c r="I184" s="8">
        <v>0.23731260000000001</v>
      </c>
      <c r="J184" s="5">
        <v>25</v>
      </c>
      <c r="K184" s="9">
        <v>43497</v>
      </c>
      <c r="L184" s="5">
        <v>238</v>
      </c>
      <c r="M184" s="5">
        <v>4</v>
      </c>
      <c r="N184" s="5">
        <v>0</v>
      </c>
      <c r="O184" s="5">
        <v>0</v>
      </c>
      <c r="P184" s="5">
        <v>0</v>
      </c>
      <c r="Q184" s="5">
        <f t="shared" si="58"/>
        <v>9520</v>
      </c>
      <c r="R184" s="5">
        <f t="shared" si="59"/>
        <v>160</v>
      </c>
      <c r="S184" s="5">
        <f t="shared" si="60"/>
        <v>0</v>
      </c>
      <c r="T184" s="5">
        <f t="shared" si="61"/>
        <v>0</v>
      </c>
      <c r="U184" s="5">
        <f t="shared" si="62"/>
        <v>0</v>
      </c>
      <c r="V184" s="5">
        <v>7026</v>
      </c>
      <c r="W184" s="5">
        <v>111</v>
      </c>
      <c r="X184" s="5">
        <v>0</v>
      </c>
      <c r="Y184" s="5">
        <v>0</v>
      </c>
      <c r="Z184" s="5">
        <v>0</v>
      </c>
      <c r="AA184" s="5">
        <f t="shared" si="63"/>
        <v>7137</v>
      </c>
      <c r="AB184" s="5">
        <f t="shared" si="64"/>
        <v>28104</v>
      </c>
      <c r="AC184" s="5">
        <f t="shared" si="65"/>
        <v>444</v>
      </c>
      <c r="AD184" s="5">
        <f t="shared" si="66"/>
        <v>0</v>
      </c>
      <c r="AE184" s="5">
        <f t="shared" si="67"/>
        <v>0</v>
      </c>
      <c r="AF184" s="5">
        <f t="shared" si="68"/>
        <v>0</v>
      </c>
      <c r="AG184" s="5">
        <f t="shared" si="57"/>
        <v>0.699876048294095</v>
      </c>
    </row>
    <row r="185" spans="1:33" x14ac:dyDescent="0.35">
      <c r="A185" s="5" t="s">
        <v>674</v>
      </c>
      <c r="B185" s="6" t="s">
        <v>675</v>
      </c>
      <c r="C185" s="6" t="s">
        <v>303</v>
      </c>
      <c r="D185" t="s">
        <v>35</v>
      </c>
      <c r="E185" s="5">
        <v>1906738</v>
      </c>
      <c r="F185" s="5">
        <v>595531</v>
      </c>
      <c r="G185" s="5">
        <v>31.23</v>
      </c>
      <c r="H185" s="5">
        <v>274</v>
      </c>
      <c r="I185" s="8">
        <v>0.14370090999999999</v>
      </c>
      <c r="J185" s="5">
        <v>25</v>
      </c>
      <c r="K185" s="9">
        <v>43497</v>
      </c>
      <c r="L185" s="5">
        <v>274</v>
      </c>
      <c r="M185" s="5">
        <v>0</v>
      </c>
      <c r="N185" s="5">
        <v>0</v>
      </c>
      <c r="O185" s="5">
        <v>0</v>
      </c>
      <c r="P185" s="5">
        <v>0</v>
      </c>
      <c r="Q185" s="5">
        <f t="shared" si="58"/>
        <v>10960</v>
      </c>
      <c r="R185" s="5">
        <f t="shared" si="59"/>
        <v>0</v>
      </c>
      <c r="S185" s="5">
        <f t="shared" si="60"/>
        <v>0</v>
      </c>
      <c r="T185" s="5">
        <f t="shared" si="61"/>
        <v>0</v>
      </c>
      <c r="U185" s="5">
        <f t="shared" si="62"/>
        <v>0</v>
      </c>
      <c r="V185" s="5">
        <v>8150</v>
      </c>
      <c r="W185" s="5">
        <v>0</v>
      </c>
      <c r="X185" s="5">
        <v>0</v>
      </c>
      <c r="Y185" s="5">
        <v>0</v>
      </c>
      <c r="Z185" s="5">
        <v>0</v>
      </c>
      <c r="AA185" s="5">
        <f t="shared" si="63"/>
        <v>8150</v>
      </c>
      <c r="AB185" s="5">
        <f t="shared" si="64"/>
        <v>32600</v>
      </c>
      <c r="AC185" s="5">
        <f t="shared" si="65"/>
        <v>0</v>
      </c>
      <c r="AD185" s="5">
        <f t="shared" si="66"/>
        <v>0</v>
      </c>
      <c r="AE185" s="5">
        <f t="shared" si="67"/>
        <v>0</v>
      </c>
      <c r="AF185" s="5">
        <f t="shared" si="68"/>
        <v>0</v>
      </c>
      <c r="AG185" s="5">
        <f t="shared" si="57"/>
        <v>0.42743156112690889</v>
      </c>
    </row>
    <row r="186" spans="1:33" x14ac:dyDescent="0.35">
      <c r="A186" s="5" t="s">
        <v>676</v>
      </c>
      <c r="B186" s="6" t="s">
        <v>677</v>
      </c>
      <c r="C186" s="6" t="s">
        <v>303</v>
      </c>
      <c r="D186" t="s">
        <v>35</v>
      </c>
      <c r="E186" s="5">
        <v>1772718</v>
      </c>
      <c r="F186" s="5">
        <v>565882</v>
      </c>
      <c r="G186" s="5">
        <v>31.92</v>
      </c>
      <c r="H186" s="5">
        <v>225</v>
      </c>
      <c r="I186" s="8">
        <v>0.12692374000000001</v>
      </c>
      <c r="J186" s="5">
        <v>25</v>
      </c>
      <c r="K186" s="9">
        <v>43497</v>
      </c>
      <c r="L186" s="5">
        <v>224</v>
      </c>
      <c r="M186" s="5">
        <v>1</v>
      </c>
      <c r="N186" s="5">
        <v>0</v>
      </c>
      <c r="O186" s="5">
        <v>0</v>
      </c>
      <c r="P186" s="5">
        <v>0</v>
      </c>
      <c r="Q186" s="5">
        <f t="shared" si="58"/>
        <v>8960</v>
      </c>
      <c r="R186" s="5">
        <f t="shared" si="59"/>
        <v>40</v>
      </c>
      <c r="S186" s="5">
        <f t="shared" si="60"/>
        <v>0</v>
      </c>
      <c r="T186" s="5">
        <f t="shared" si="61"/>
        <v>0</v>
      </c>
      <c r="U186" s="5">
        <f t="shared" si="62"/>
        <v>0</v>
      </c>
      <c r="V186" s="5">
        <v>6611</v>
      </c>
      <c r="W186" s="5">
        <v>30</v>
      </c>
      <c r="X186" s="5">
        <v>0</v>
      </c>
      <c r="Y186" s="5">
        <v>0</v>
      </c>
      <c r="Z186" s="5">
        <v>0</v>
      </c>
      <c r="AA186" s="5">
        <f t="shared" si="63"/>
        <v>6641</v>
      </c>
      <c r="AB186" s="5">
        <f t="shared" si="64"/>
        <v>26444</v>
      </c>
      <c r="AC186" s="5">
        <f t="shared" si="65"/>
        <v>120</v>
      </c>
      <c r="AD186" s="5">
        <f t="shared" si="66"/>
        <v>0</v>
      </c>
      <c r="AE186" s="5">
        <f t="shared" si="67"/>
        <v>0</v>
      </c>
      <c r="AF186" s="5">
        <f t="shared" si="68"/>
        <v>0</v>
      </c>
      <c r="AG186" s="5">
        <f t="shared" si="57"/>
        <v>0.37462247238421453</v>
      </c>
    </row>
    <row r="187" spans="1:33" x14ac:dyDescent="0.35">
      <c r="A187" s="5" t="s">
        <v>678</v>
      </c>
      <c r="B187" s="6" t="s">
        <v>679</v>
      </c>
      <c r="C187" s="6" t="s">
        <v>303</v>
      </c>
      <c r="D187" t="s">
        <v>35</v>
      </c>
      <c r="E187" s="5">
        <v>2343364</v>
      </c>
      <c r="F187" s="5">
        <v>1368170</v>
      </c>
      <c r="G187" s="5">
        <v>58.38</v>
      </c>
      <c r="H187" s="5">
        <v>5147</v>
      </c>
      <c r="I187" s="8">
        <v>2.1964152000000001</v>
      </c>
      <c r="J187" s="5">
        <v>25</v>
      </c>
      <c r="K187" s="9">
        <v>43497</v>
      </c>
      <c r="L187" s="5">
        <v>5071</v>
      </c>
      <c r="M187" s="5">
        <v>74</v>
      </c>
      <c r="N187" s="5">
        <v>2</v>
      </c>
      <c r="O187" s="5">
        <v>0</v>
      </c>
      <c r="P187" s="5">
        <v>0</v>
      </c>
      <c r="Q187" s="5">
        <f t="shared" si="58"/>
        <v>202840</v>
      </c>
      <c r="R187" s="5">
        <f t="shared" si="59"/>
        <v>2960</v>
      </c>
      <c r="S187" s="5">
        <f t="shared" si="60"/>
        <v>80</v>
      </c>
      <c r="T187" s="5">
        <f t="shared" si="61"/>
        <v>0</v>
      </c>
      <c r="U187" s="5">
        <f t="shared" si="62"/>
        <v>0</v>
      </c>
      <c r="V187" s="5">
        <v>148931</v>
      </c>
      <c r="W187" s="5">
        <v>2193</v>
      </c>
      <c r="X187" s="5">
        <v>62</v>
      </c>
      <c r="Y187" s="5">
        <v>0</v>
      </c>
      <c r="Z187" s="5">
        <v>0</v>
      </c>
      <c r="AA187" s="5">
        <f t="shared" si="63"/>
        <v>151186</v>
      </c>
      <c r="AB187" s="5">
        <f t="shared" si="64"/>
        <v>595724</v>
      </c>
      <c r="AC187" s="5">
        <f t="shared" si="65"/>
        <v>8772</v>
      </c>
      <c r="AD187" s="5">
        <f t="shared" si="66"/>
        <v>248</v>
      </c>
      <c r="AE187" s="5">
        <f t="shared" si="67"/>
        <v>0</v>
      </c>
      <c r="AF187" s="5">
        <f t="shared" si="68"/>
        <v>0</v>
      </c>
      <c r="AG187" s="5">
        <f t="shared" si="57"/>
        <v>6.4516652129161329</v>
      </c>
    </row>
    <row r="188" spans="1:33" x14ac:dyDescent="0.35">
      <c r="A188" s="5" t="s">
        <v>680</v>
      </c>
      <c r="B188" s="6" t="s">
        <v>681</v>
      </c>
      <c r="C188" s="6" t="s">
        <v>303</v>
      </c>
      <c r="D188" t="s">
        <v>35</v>
      </c>
      <c r="E188" s="5">
        <v>935896</v>
      </c>
      <c r="F188" s="5">
        <v>360748</v>
      </c>
      <c r="G188" s="5">
        <v>38.549999999999997</v>
      </c>
      <c r="H188" s="5">
        <v>209</v>
      </c>
      <c r="I188" s="8">
        <v>0.2233154</v>
      </c>
      <c r="J188" s="5">
        <v>25</v>
      </c>
      <c r="K188" s="9">
        <v>43497</v>
      </c>
      <c r="L188" s="5">
        <v>208</v>
      </c>
      <c r="M188" s="5">
        <v>1</v>
      </c>
      <c r="N188" s="5">
        <v>0</v>
      </c>
      <c r="O188" s="5">
        <v>0</v>
      </c>
      <c r="P188" s="5">
        <v>0</v>
      </c>
      <c r="Q188" s="5">
        <f t="shared" si="58"/>
        <v>8320</v>
      </c>
      <c r="R188" s="5">
        <f t="shared" si="59"/>
        <v>40</v>
      </c>
      <c r="S188" s="5">
        <f t="shared" si="60"/>
        <v>0</v>
      </c>
      <c r="T188" s="5">
        <f t="shared" si="61"/>
        <v>0</v>
      </c>
      <c r="U188" s="5">
        <f t="shared" si="62"/>
        <v>0</v>
      </c>
      <c r="V188" s="5">
        <v>6104</v>
      </c>
      <c r="W188" s="5">
        <v>28</v>
      </c>
      <c r="X188" s="5">
        <v>0</v>
      </c>
      <c r="Y188" s="5">
        <v>0</v>
      </c>
      <c r="Z188" s="5">
        <v>0</v>
      </c>
      <c r="AA188" s="5">
        <f t="shared" si="63"/>
        <v>6132</v>
      </c>
      <c r="AB188" s="5">
        <f t="shared" si="64"/>
        <v>24416</v>
      </c>
      <c r="AC188" s="5">
        <f t="shared" si="65"/>
        <v>112</v>
      </c>
      <c r="AD188" s="5">
        <f t="shared" si="66"/>
        <v>0</v>
      </c>
      <c r="AE188" s="5">
        <f t="shared" si="67"/>
        <v>0</v>
      </c>
      <c r="AF188" s="5">
        <f t="shared" si="68"/>
        <v>0</v>
      </c>
      <c r="AG188" s="5">
        <f t="shared" si="57"/>
        <v>0.65520100523989844</v>
      </c>
    </row>
    <row r="189" spans="1:33" x14ac:dyDescent="0.35">
      <c r="A189" s="5" t="s">
        <v>682</v>
      </c>
      <c r="B189" s="6" t="s">
        <v>683</v>
      </c>
      <c r="C189" s="6" t="s">
        <v>303</v>
      </c>
      <c r="D189" t="s">
        <v>35</v>
      </c>
      <c r="E189" s="5">
        <v>1507370</v>
      </c>
      <c r="F189" s="5">
        <v>546906</v>
      </c>
      <c r="G189" s="5">
        <v>36.28</v>
      </c>
      <c r="H189" s="5">
        <v>215</v>
      </c>
      <c r="I189" s="8">
        <v>0.14263253000000001</v>
      </c>
      <c r="J189" s="5">
        <v>25</v>
      </c>
      <c r="K189" s="9">
        <v>43497</v>
      </c>
      <c r="L189" s="5">
        <v>215</v>
      </c>
      <c r="M189" s="5">
        <v>0</v>
      </c>
      <c r="N189" s="5">
        <v>0</v>
      </c>
      <c r="O189" s="5">
        <v>0</v>
      </c>
      <c r="P189" s="5">
        <v>0</v>
      </c>
      <c r="Q189" s="5">
        <f t="shared" si="58"/>
        <v>8600</v>
      </c>
      <c r="R189" s="5">
        <f t="shared" si="59"/>
        <v>0</v>
      </c>
      <c r="S189" s="5">
        <f t="shared" si="60"/>
        <v>0</v>
      </c>
      <c r="T189" s="5">
        <f t="shared" si="61"/>
        <v>0</v>
      </c>
      <c r="U189" s="5">
        <f t="shared" si="62"/>
        <v>0</v>
      </c>
      <c r="V189" s="5">
        <v>6410</v>
      </c>
      <c r="W189" s="5">
        <v>0</v>
      </c>
      <c r="X189" s="5">
        <v>0</v>
      </c>
      <c r="Y189" s="5">
        <v>0</v>
      </c>
      <c r="Z189" s="5">
        <v>0</v>
      </c>
      <c r="AA189" s="5">
        <f t="shared" si="63"/>
        <v>6410</v>
      </c>
      <c r="AB189" s="5">
        <f t="shared" si="64"/>
        <v>25640</v>
      </c>
      <c r="AC189" s="5">
        <f t="shared" si="65"/>
        <v>0</v>
      </c>
      <c r="AD189" s="5">
        <f t="shared" si="66"/>
        <v>0</v>
      </c>
      <c r="AE189" s="5">
        <f t="shared" si="67"/>
        <v>0</v>
      </c>
      <c r="AF189" s="5">
        <f t="shared" si="68"/>
        <v>0</v>
      </c>
      <c r="AG189" s="5">
        <f t="shared" si="57"/>
        <v>0.42524396797070396</v>
      </c>
    </row>
    <row r="190" spans="1:33" x14ac:dyDescent="0.35">
      <c r="A190" s="5" t="s">
        <v>684</v>
      </c>
      <c r="B190" s="6" t="s">
        <v>685</v>
      </c>
      <c r="C190" s="6" t="s">
        <v>303</v>
      </c>
      <c r="D190" t="s">
        <v>35</v>
      </c>
      <c r="E190" s="5">
        <v>1226034</v>
      </c>
      <c r="F190" s="5">
        <v>581461</v>
      </c>
      <c r="G190" s="5">
        <v>47.43</v>
      </c>
      <c r="H190" s="5">
        <v>2278</v>
      </c>
      <c r="I190" s="8">
        <v>1.8580234</v>
      </c>
      <c r="J190" s="5">
        <v>25</v>
      </c>
      <c r="K190" s="9">
        <v>43497</v>
      </c>
      <c r="L190" s="5">
        <v>2245</v>
      </c>
      <c r="M190" s="5">
        <v>31</v>
      </c>
      <c r="N190" s="5">
        <v>2</v>
      </c>
      <c r="O190" s="5">
        <v>0</v>
      </c>
      <c r="P190" s="5">
        <v>0</v>
      </c>
      <c r="Q190" s="5">
        <f t="shared" si="58"/>
        <v>89800</v>
      </c>
      <c r="R190" s="5">
        <f t="shared" si="59"/>
        <v>1240</v>
      </c>
      <c r="S190" s="5">
        <f t="shared" si="60"/>
        <v>80</v>
      </c>
      <c r="T190" s="5">
        <f t="shared" si="61"/>
        <v>0</v>
      </c>
      <c r="U190" s="5">
        <f t="shared" si="62"/>
        <v>0</v>
      </c>
      <c r="V190" s="5">
        <v>66952</v>
      </c>
      <c r="W190" s="5">
        <v>936</v>
      </c>
      <c r="X190" s="5">
        <v>56</v>
      </c>
      <c r="Y190" s="5">
        <v>0</v>
      </c>
      <c r="Z190" s="5">
        <v>0</v>
      </c>
      <c r="AA190" s="5">
        <f t="shared" si="63"/>
        <v>67944</v>
      </c>
      <c r="AB190" s="5">
        <f t="shared" si="64"/>
        <v>267808</v>
      </c>
      <c r="AC190" s="5">
        <f t="shared" si="65"/>
        <v>3744</v>
      </c>
      <c r="AD190" s="5">
        <f t="shared" si="66"/>
        <v>224</v>
      </c>
      <c r="AE190" s="5">
        <f t="shared" si="67"/>
        <v>0</v>
      </c>
      <c r="AF190" s="5">
        <f t="shared" si="68"/>
        <v>0</v>
      </c>
      <c r="AG190" s="5">
        <f t="shared" si="57"/>
        <v>5.5417712722485675</v>
      </c>
    </row>
    <row r="191" spans="1:33" x14ac:dyDescent="0.35">
      <c r="A191" s="5" t="s">
        <v>686</v>
      </c>
      <c r="B191" s="6" t="s">
        <v>687</v>
      </c>
      <c r="C191" s="6" t="s">
        <v>303</v>
      </c>
      <c r="D191" t="s">
        <v>35</v>
      </c>
      <c r="E191" s="5">
        <v>1415322</v>
      </c>
      <c r="F191" s="5">
        <v>483334</v>
      </c>
      <c r="G191" s="5">
        <v>34.15</v>
      </c>
      <c r="H191" s="5">
        <v>177</v>
      </c>
      <c r="I191" s="8">
        <v>0.12505989000000001</v>
      </c>
      <c r="J191" s="5">
        <v>25</v>
      </c>
      <c r="K191" s="9">
        <v>43497</v>
      </c>
      <c r="L191" s="5">
        <v>176</v>
      </c>
      <c r="M191" s="5">
        <v>1</v>
      </c>
      <c r="N191" s="5">
        <v>0</v>
      </c>
      <c r="O191" s="5">
        <v>0</v>
      </c>
      <c r="P191" s="5">
        <v>0</v>
      </c>
      <c r="Q191" s="5">
        <f t="shared" si="58"/>
        <v>7040</v>
      </c>
      <c r="R191" s="5">
        <f t="shared" si="59"/>
        <v>40</v>
      </c>
      <c r="S191" s="5">
        <f t="shared" si="60"/>
        <v>0</v>
      </c>
      <c r="T191" s="5">
        <f t="shared" si="61"/>
        <v>0</v>
      </c>
      <c r="U191" s="5">
        <f t="shared" si="62"/>
        <v>0</v>
      </c>
      <c r="V191" s="5">
        <v>5180</v>
      </c>
      <c r="W191" s="5">
        <v>27</v>
      </c>
      <c r="X191" s="5">
        <v>0</v>
      </c>
      <c r="Y191" s="5">
        <v>0</v>
      </c>
      <c r="Z191" s="5">
        <v>0</v>
      </c>
      <c r="AA191" s="5">
        <f t="shared" si="63"/>
        <v>5207</v>
      </c>
      <c r="AB191" s="5">
        <f t="shared" si="64"/>
        <v>20720</v>
      </c>
      <c r="AC191" s="5">
        <f t="shared" si="65"/>
        <v>108</v>
      </c>
      <c r="AD191" s="5">
        <f t="shared" si="66"/>
        <v>0</v>
      </c>
      <c r="AE191" s="5">
        <f t="shared" si="67"/>
        <v>0</v>
      </c>
      <c r="AF191" s="5">
        <f t="shared" si="68"/>
        <v>0</v>
      </c>
      <c r="AG191" s="5">
        <f t="shared" si="57"/>
        <v>0.36790214523620773</v>
      </c>
    </row>
    <row r="192" spans="1:33" x14ac:dyDescent="0.35">
      <c r="A192" s="5" t="s">
        <v>688</v>
      </c>
      <c r="B192" s="6" t="s">
        <v>689</v>
      </c>
      <c r="C192" s="6" t="s">
        <v>303</v>
      </c>
      <c r="D192" t="s">
        <v>35</v>
      </c>
      <c r="E192" s="5">
        <v>852867</v>
      </c>
      <c r="F192" s="5">
        <v>269776</v>
      </c>
      <c r="G192" s="5">
        <v>31.63</v>
      </c>
      <c r="H192" s="5">
        <v>56</v>
      </c>
      <c r="I192" s="8">
        <v>6.5660880000000005E-2</v>
      </c>
      <c r="J192" s="5">
        <v>25</v>
      </c>
      <c r="K192" s="9">
        <v>43497</v>
      </c>
      <c r="L192" s="5">
        <v>55</v>
      </c>
      <c r="M192" s="5">
        <v>1</v>
      </c>
      <c r="N192" s="5">
        <v>0</v>
      </c>
      <c r="O192" s="5">
        <v>0</v>
      </c>
      <c r="P192" s="5">
        <v>0</v>
      </c>
      <c r="Q192" s="5">
        <f t="shared" si="58"/>
        <v>2200</v>
      </c>
      <c r="R192" s="5">
        <f t="shared" si="59"/>
        <v>40</v>
      </c>
      <c r="S192" s="5">
        <f t="shared" si="60"/>
        <v>0</v>
      </c>
      <c r="T192" s="5">
        <f t="shared" si="61"/>
        <v>0</v>
      </c>
      <c r="U192" s="5">
        <f t="shared" si="62"/>
        <v>0</v>
      </c>
      <c r="V192" s="5">
        <v>1555</v>
      </c>
      <c r="W192" s="5">
        <v>27</v>
      </c>
      <c r="X192" s="5">
        <v>0</v>
      </c>
      <c r="Y192" s="5">
        <v>0</v>
      </c>
      <c r="Z192" s="5">
        <v>0</v>
      </c>
      <c r="AA192" s="5">
        <f t="shared" si="63"/>
        <v>1582</v>
      </c>
      <c r="AB192" s="5">
        <f t="shared" si="64"/>
        <v>6220</v>
      </c>
      <c r="AC192" s="5">
        <f t="shared" si="65"/>
        <v>108</v>
      </c>
      <c r="AD192" s="5">
        <f t="shared" si="66"/>
        <v>0</v>
      </c>
      <c r="AE192" s="5">
        <f t="shared" si="67"/>
        <v>0</v>
      </c>
      <c r="AF192" s="5">
        <f t="shared" si="68"/>
        <v>0</v>
      </c>
      <c r="AG192" s="5">
        <f t="shared" si="57"/>
        <v>0.1854919934761223</v>
      </c>
    </row>
    <row r="193" spans="1:33" x14ac:dyDescent="0.35">
      <c r="A193" s="5" t="s">
        <v>690</v>
      </c>
      <c r="B193" s="6" t="s">
        <v>691</v>
      </c>
      <c r="C193" s="6" t="s">
        <v>303</v>
      </c>
      <c r="D193" t="s">
        <v>35</v>
      </c>
      <c r="E193" s="5">
        <v>1617394</v>
      </c>
      <c r="F193" s="5">
        <v>671845</v>
      </c>
      <c r="G193" s="5">
        <v>41.54</v>
      </c>
      <c r="H193" s="5">
        <v>2170</v>
      </c>
      <c r="I193" s="8">
        <v>1.34166439999999</v>
      </c>
      <c r="J193" s="5">
        <v>25</v>
      </c>
      <c r="K193" s="9">
        <v>43497</v>
      </c>
      <c r="L193" s="5">
        <v>2142</v>
      </c>
      <c r="M193" s="5">
        <v>27</v>
      </c>
      <c r="N193" s="5">
        <v>1</v>
      </c>
      <c r="O193" s="5">
        <v>0</v>
      </c>
      <c r="P193" s="5">
        <v>0</v>
      </c>
      <c r="Q193" s="5">
        <f t="shared" si="58"/>
        <v>85680</v>
      </c>
      <c r="R193" s="5">
        <f t="shared" si="59"/>
        <v>1080</v>
      </c>
      <c r="S193" s="5">
        <f t="shared" si="60"/>
        <v>40</v>
      </c>
      <c r="T193" s="5">
        <f t="shared" si="61"/>
        <v>0</v>
      </c>
      <c r="U193" s="5">
        <f t="shared" si="62"/>
        <v>0</v>
      </c>
      <c r="V193" s="5">
        <v>65997</v>
      </c>
      <c r="W193" s="5">
        <v>865</v>
      </c>
      <c r="X193" s="5">
        <v>29</v>
      </c>
      <c r="Y193" s="5">
        <v>0</v>
      </c>
      <c r="Z193" s="5">
        <v>0</v>
      </c>
      <c r="AA193" s="5">
        <f t="shared" si="63"/>
        <v>66891</v>
      </c>
      <c r="AB193" s="5">
        <f t="shared" si="64"/>
        <v>263988</v>
      </c>
      <c r="AC193" s="5">
        <f t="shared" si="65"/>
        <v>3460</v>
      </c>
      <c r="AD193" s="5">
        <f t="shared" si="66"/>
        <v>116</v>
      </c>
      <c r="AE193" s="5">
        <f t="shared" si="67"/>
        <v>0</v>
      </c>
      <c r="AF193" s="5">
        <f t="shared" si="68"/>
        <v>0</v>
      </c>
      <c r="AG193" s="5">
        <f t="shared" si="57"/>
        <v>4.135726978089445</v>
      </c>
    </row>
    <row r="194" spans="1:33" x14ac:dyDescent="0.35">
      <c r="A194" s="5"/>
      <c r="B194" s="6"/>
      <c r="C194" s="6"/>
      <c r="E194" s="5"/>
      <c r="F194" s="5"/>
      <c r="G194" s="5"/>
      <c r="H194" s="5"/>
      <c r="I194" s="8"/>
      <c r="J194" s="5"/>
      <c r="K194" s="9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</row>
    <row r="196" spans="1:33" x14ac:dyDescent="0.35">
      <c r="D196" s="10" t="s">
        <v>290</v>
      </c>
      <c r="E196" s="11" t="s">
        <v>3</v>
      </c>
      <c r="F196" s="11" t="s">
        <v>4</v>
      </c>
      <c r="G196" s="11" t="s">
        <v>5</v>
      </c>
      <c r="H196" s="11" t="s">
        <v>6</v>
      </c>
      <c r="I196" s="12" t="s">
        <v>7</v>
      </c>
      <c r="J196" s="11" t="s">
        <v>8</v>
      </c>
      <c r="K196" s="11" t="s">
        <v>9</v>
      </c>
      <c r="L196" s="11" t="s">
        <v>10</v>
      </c>
      <c r="M196" s="11" t="s">
        <v>11</v>
      </c>
      <c r="N196" s="11" t="s">
        <v>12</v>
      </c>
      <c r="O196" s="11" t="s">
        <v>13</v>
      </c>
      <c r="P196" s="11" t="s">
        <v>14</v>
      </c>
      <c r="Q196" s="11" t="s">
        <v>15</v>
      </c>
      <c r="R196" s="11" t="s">
        <v>16</v>
      </c>
      <c r="S196" s="11" t="s">
        <v>17</v>
      </c>
      <c r="T196" s="11" t="s">
        <v>18</v>
      </c>
      <c r="U196" s="11" t="s">
        <v>19</v>
      </c>
      <c r="V196" s="11" t="s">
        <v>20</v>
      </c>
      <c r="W196" s="11" t="s">
        <v>21</v>
      </c>
      <c r="X196" s="11" t="s">
        <v>22</v>
      </c>
      <c r="Y196" s="11" t="s">
        <v>23</v>
      </c>
      <c r="Z196" s="11" t="s">
        <v>24</v>
      </c>
      <c r="AA196" s="11" t="s">
        <v>25</v>
      </c>
      <c r="AB196" s="11" t="s">
        <v>26</v>
      </c>
      <c r="AC196" s="11" t="s">
        <v>27</v>
      </c>
      <c r="AD196" s="11" t="s">
        <v>28</v>
      </c>
      <c r="AE196" s="11" t="s">
        <v>29</v>
      </c>
      <c r="AF196" s="11" t="s">
        <v>30</v>
      </c>
      <c r="AG196" s="11" t="s">
        <v>31</v>
      </c>
    </row>
    <row r="197" spans="1:33" x14ac:dyDescent="0.35">
      <c r="D197" s="10" t="s">
        <v>291</v>
      </c>
      <c r="E197" s="5">
        <f>SUM(E2:E193)</f>
        <v>236246847</v>
      </c>
      <c r="F197" s="5">
        <f t="shared" ref="F197:Y197" si="69">SUM(F2:F193)</f>
        <v>95279233</v>
      </c>
      <c r="G197" s="5">
        <f t="shared" si="69"/>
        <v>7857.8099999999968</v>
      </c>
      <c r="H197" s="5">
        <f>SUM(H2:H193)</f>
        <v>176516</v>
      </c>
      <c r="I197" s="5">
        <f t="shared" si="69"/>
        <v>175.66042991299994</v>
      </c>
      <c r="J197" s="5">
        <f t="shared" si="69"/>
        <v>4800</v>
      </c>
      <c r="K197" s="5">
        <f t="shared" si="69"/>
        <v>8351424</v>
      </c>
      <c r="L197" s="5">
        <f t="shared" si="69"/>
        <v>173901</v>
      </c>
      <c r="M197" s="5">
        <f t="shared" si="69"/>
        <v>2506</v>
      </c>
      <c r="N197" s="5">
        <f t="shared" si="69"/>
        <v>108</v>
      </c>
      <c r="O197" s="5">
        <f t="shared" si="69"/>
        <v>1</v>
      </c>
      <c r="P197" s="5">
        <f t="shared" si="69"/>
        <v>0</v>
      </c>
      <c r="Q197" s="5">
        <f t="shared" si="69"/>
        <v>6956040</v>
      </c>
      <c r="R197" s="5">
        <f t="shared" si="69"/>
        <v>100240</v>
      </c>
      <c r="S197" s="5">
        <f t="shared" si="69"/>
        <v>4320</v>
      </c>
      <c r="T197" s="5">
        <f t="shared" si="69"/>
        <v>40</v>
      </c>
      <c r="U197" s="5">
        <f t="shared" si="69"/>
        <v>0</v>
      </c>
      <c r="V197" s="5">
        <f t="shared" si="69"/>
        <v>5166574</v>
      </c>
      <c r="W197" s="5">
        <f t="shared" si="69"/>
        <v>77440</v>
      </c>
      <c r="X197" s="5">
        <f t="shared" si="69"/>
        <v>3482</v>
      </c>
      <c r="Y197" s="5">
        <f t="shared" si="69"/>
        <v>73</v>
      </c>
      <c r="Z197" s="5">
        <f>SUM(Z2:Z193)</f>
        <v>0</v>
      </c>
      <c r="AA197" s="5">
        <f t="shared" ref="AA197:AG197" si="70">SUM(AA2:AA193)</f>
        <v>5247569</v>
      </c>
      <c r="AB197" s="5">
        <f t="shared" si="70"/>
        <v>20666296</v>
      </c>
      <c r="AC197" s="5">
        <f t="shared" si="70"/>
        <v>309760</v>
      </c>
      <c r="AD197" s="5">
        <f t="shared" si="70"/>
        <v>13928</v>
      </c>
      <c r="AE197" s="5">
        <f t="shared" si="70"/>
        <v>292</v>
      </c>
      <c r="AF197" s="5">
        <f t="shared" si="70"/>
        <v>0</v>
      </c>
      <c r="AG197" s="5">
        <f t="shared" si="70"/>
        <v>524.55057992752927</v>
      </c>
    </row>
    <row r="198" spans="1:33" x14ac:dyDescent="0.35">
      <c r="D198" s="10" t="s">
        <v>292</v>
      </c>
      <c r="E198" s="5">
        <v>192</v>
      </c>
      <c r="F198" s="5">
        <v>192</v>
      </c>
      <c r="G198" s="5">
        <v>192</v>
      </c>
      <c r="H198" s="5">
        <v>192</v>
      </c>
      <c r="I198" s="5">
        <v>192</v>
      </c>
      <c r="J198" s="5">
        <v>192</v>
      </c>
      <c r="K198" s="5">
        <v>192</v>
      </c>
      <c r="L198" s="5">
        <v>192</v>
      </c>
      <c r="M198" s="5">
        <v>192</v>
      </c>
      <c r="N198" s="5">
        <v>192</v>
      </c>
      <c r="O198" s="5">
        <v>192</v>
      </c>
      <c r="P198" s="5">
        <v>192</v>
      </c>
      <c r="Q198" s="5">
        <v>192</v>
      </c>
      <c r="R198" s="5">
        <v>192</v>
      </c>
      <c r="S198" s="5">
        <v>192</v>
      </c>
      <c r="T198" s="5">
        <v>192</v>
      </c>
      <c r="U198" s="5">
        <v>192</v>
      </c>
      <c r="V198" s="5">
        <v>192</v>
      </c>
      <c r="W198" s="5">
        <v>192</v>
      </c>
      <c r="X198" s="5">
        <v>192</v>
      </c>
      <c r="Y198" s="5">
        <v>192</v>
      </c>
      <c r="Z198" s="5">
        <v>192</v>
      </c>
      <c r="AA198" s="5">
        <v>192</v>
      </c>
      <c r="AB198" s="5">
        <v>192</v>
      </c>
      <c r="AC198" s="5">
        <v>192</v>
      </c>
      <c r="AD198" s="5">
        <v>192</v>
      </c>
      <c r="AE198" s="5">
        <v>192</v>
      </c>
      <c r="AF198" s="5">
        <v>192</v>
      </c>
      <c r="AG198" s="5">
        <v>192</v>
      </c>
    </row>
    <row r="199" spans="1:33" x14ac:dyDescent="0.35">
      <c r="D199" s="10" t="s">
        <v>293</v>
      </c>
      <c r="E199" s="5">
        <f>AVERAGEA(E2:E193)</f>
        <v>1230452.328125</v>
      </c>
      <c r="F199" s="5">
        <f t="shared" ref="F199:Y199" si="71">AVERAGEA(F2:F193)</f>
        <v>496246.00520833331</v>
      </c>
      <c r="G199" s="5">
        <f>AVERAGEA(G2:G193)</f>
        <v>40.926093749999986</v>
      </c>
      <c r="H199" s="5">
        <f t="shared" si="71"/>
        <v>919.35416666666663</v>
      </c>
      <c r="I199" s="5">
        <f t="shared" si="71"/>
        <v>0.91489807246354138</v>
      </c>
      <c r="J199" s="5">
        <f t="shared" si="71"/>
        <v>25</v>
      </c>
      <c r="K199" s="5">
        <f t="shared" si="71"/>
        <v>43497</v>
      </c>
      <c r="L199" s="5">
        <f t="shared" si="71"/>
        <v>905.734375</v>
      </c>
      <c r="M199" s="5">
        <f t="shared" si="71"/>
        <v>13.052083333333334</v>
      </c>
      <c r="N199" s="5">
        <f t="shared" si="71"/>
        <v>0.5625</v>
      </c>
      <c r="O199" s="5">
        <f t="shared" si="71"/>
        <v>5.208333333333333E-3</v>
      </c>
      <c r="P199" s="5">
        <f t="shared" si="71"/>
        <v>0</v>
      </c>
      <c r="Q199" s="5">
        <f t="shared" si="71"/>
        <v>36229.375</v>
      </c>
      <c r="R199" s="5">
        <f t="shared" si="71"/>
        <v>522.08333333333337</v>
      </c>
      <c r="S199" s="5">
        <f t="shared" si="71"/>
        <v>22.5</v>
      </c>
      <c r="T199" s="5">
        <f t="shared" si="71"/>
        <v>0.20833333333333334</v>
      </c>
      <c r="U199" s="5">
        <f t="shared" si="71"/>
        <v>0</v>
      </c>
      <c r="V199" s="5">
        <f t="shared" si="71"/>
        <v>26909.239583333332</v>
      </c>
      <c r="W199" s="5">
        <f t="shared" si="71"/>
        <v>403.33333333333331</v>
      </c>
      <c r="X199" s="5">
        <f t="shared" si="71"/>
        <v>18.135416666666668</v>
      </c>
      <c r="Y199" s="5">
        <f t="shared" si="71"/>
        <v>0.38020833333333331</v>
      </c>
      <c r="Z199" s="5">
        <f>AVERAGEA(Z2:Z193)</f>
        <v>0</v>
      </c>
      <c r="AA199" s="5">
        <f t="shared" ref="AA199:AF199" si="72">AVERAGEA(AA2:AA193)</f>
        <v>27331.088541666668</v>
      </c>
      <c r="AB199" s="5">
        <f t="shared" si="72"/>
        <v>107636.95833333333</v>
      </c>
      <c r="AC199" s="5">
        <f t="shared" si="72"/>
        <v>1613.3333333333333</v>
      </c>
      <c r="AD199" s="5">
        <f t="shared" si="72"/>
        <v>72.541666666666671</v>
      </c>
      <c r="AE199" s="5">
        <f t="shared" si="72"/>
        <v>1.5208333333333333</v>
      </c>
      <c r="AF199" s="5">
        <f t="shared" si="72"/>
        <v>0</v>
      </c>
      <c r="AG199" s="5">
        <f>AVERAGEA(AG2:AG194)</f>
        <v>2.7320342704558818</v>
      </c>
    </row>
    <row r="200" spans="1:33" x14ac:dyDescent="0.35">
      <c r="D200" s="10" t="s">
        <v>294</v>
      </c>
      <c r="E200" s="5">
        <f>MIN(E2:E193)</f>
        <v>164795</v>
      </c>
      <c r="F200" s="5">
        <f t="shared" ref="F200:Y200" si="73">MIN(F2:F193)</f>
        <v>100860</v>
      </c>
      <c r="G200" s="5">
        <f t="shared" si="73"/>
        <v>28.15</v>
      </c>
      <c r="H200" s="5">
        <f t="shared" si="73"/>
        <v>33</v>
      </c>
      <c r="I200" s="5">
        <f t="shared" si="73"/>
        <v>5.2847686999999997E-2</v>
      </c>
      <c r="J200" s="5">
        <f t="shared" si="73"/>
        <v>25</v>
      </c>
      <c r="K200" s="5">
        <f t="shared" si="73"/>
        <v>43497</v>
      </c>
      <c r="L200" s="5">
        <f t="shared" si="73"/>
        <v>33</v>
      </c>
      <c r="M200" s="5">
        <f t="shared" si="73"/>
        <v>0</v>
      </c>
      <c r="N200" s="5">
        <f t="shared" si="73"/>
        <v>0</v>
      </c>
      <c r="O200" s="5">
        <f t="shared" si="73"/>
        <v>0</v>
      </c>
      <c r="P200" s="5">
        <f t="shared" si="73"/>
        <v>0</v>
      </c>
      <c r="Q200" s="5">
        <f t="shared" si="73"/>
        <v>1320</v>
      </c>
      <c r="R200" s="5">
        <f t="shared" si="73"/>
        <v>0</v>
      </c>
      <c r="S200" s="5">
        <f t="shared" si="73"/>
        <v>0</v>
      </c>
      <c r="T200" s="5">
        <f t="shared" si="73"/>
        <v>0</v>
      </c>
      <c r="U200" s="5">
        <f t="shared" si="73"/>
        <v>0</v>
      </c>
      <c r="V200" s="5">
        <f t="shared" si="73"/>
        <v>947</v>
      </c>
      <c r="W200" s="5">
        <f t="shared" si="73"/>
        <v>0</v>
      </c>
      <c r="X200" s="5">
        <f t="shared" si="73"/>
        <v>0</v>
      </c>
      <c r="Y200" s="5">
        <f t="shared" si="73"/>
        <v>0</v>
      </c>
      <c r="Z200" s="5">
        <f>MIN(Z2:Z193)</f>
        <v>0</v>
      </c>
      <c r="AA200" s="5">
        <f t="shared" ref="AA200:AG200" si="74">MIN(AA2:AA193)</f>
        <v>947</v>
      </c>
      <c r="AB200" s="5">
        <f t="shared" si="74"/>
        <v>3788</v>
      </c>
      <c r="AC200" s="5">
        <f t="shared" si="74"/>
        <v>0</v>
      </c>
      <c r="AD200" s="5">
        <f t="shared" si="74"/>
        <v>0</v>
      </c>
      <c r="AE200" s="5">
        <f t="shared" si="74"/>
        <v>0</v>
      </c>
      <c r="AF200" s="5">
        <f t="shared" si="74"/>
        <v>0</v>
      </c>
      <c r="AG200" s="5">
        <f t="shared" si="74"/>
        <v>0.15165685514608382</v>
      </c>
    </row>
    <row r="201" spans="1:33" x14ac:dyDescent="0.35">
      <c r="D201" s="10" t="s">
        <v>295</v>
      </c>
      <c r="E201" s="5">
        <f>MAX(E2:E193)</f>
        <v>3441569</v>
      </c>
      <c r="F201" s="5">
        <f t="shared" ref="F201:Y201" si="75">MAX(F2:F193)</f>
        <v>1689547</v>
      </c>
      <c r="G201" s="5">
        <f t="shared" si="75"/>
        <v>66.98</v>
      </c>
      <c r="H201" s="5">
        <f t="shared" si="75"/>
        <v>10630</v>
      </c>
      <c r="I201" s="5">
        <f t="shared" si="75"/>
        <v>5.3238373000000001</v>
      </c>
      <c r="J201" s="5">
        <f t="shared" si="75"/>
        <v>25</v>
      </c>
      <c r="K201" s="5">
        <f t="shared" si="75"/>
        <v>43497</v>
      </c>
      <c r="L201" s="5">
        <f t="shared" si="75"/>
        <v>10305</v>
      </c>
      <c r="M201" s="5">
        <f t="shared" si="75"/>
        <v>306</v>
      </c>
      <c r="N201" s="5">
        <f t="shared" si="75"/>
        <v>19</v>
      </c>
      <c r="O201" s="5">
        <f t="shared" si="75"/>
        <v>1</v>
      </c>
      <c r="P201" s="5">
        <f t="shared" si="75"/>
        <v>0</v>
      </c>
      <c r="Q201" s="5">
        <f t="shared" si="75"/>
        <v>412200</v>
      </c>
      <c r="R201" s="5">
        <f t="shared" si="75"/>
        <v>12240</v>
      </c>
      <c r="S201" s="5">
        <f t="shared" si="75"/>
        <v>760</v>
      </c>
      <c r="T201" s="5">
        <f t="shared" si="75"/>
        <v>40</v>
      </c>
      <c r="U201" s="5">
        <f t="shared" si="75"/>
        <v>0</v>
      </c>
      <c r="V201" s="5">
        <f t="shared" si="75"/>
        <v>306892</v>
      </c>
      <c r="W201" s="5">
        <f t="shared" si="75"/>
        <v>9724</v>
      </c>
      <c r="X201" s="5">
        <f t="shared" si="75"/>
        <v>610</v>
      </c>
      <c r="Y201" s="5">
        <f t="shared" si="75"/>
        <v>73</v>
      </c>
      <c r="Z201" s="5">
        <f>MAX(Z2:Z193)</f>
        <v>0</v>
      </c>
      <c r="AA201" s="5">
        <f t="shared" ref="AA201:AG201" si="76">MAX(AA2:AA193)</f>
        <v>317226</v>
      </c>
      <c r="AB201" s="5">
        <f t="shared" si="76"/>
        <v>1227568</v>
      </c>
      <c r="AC201" s="5">
        <f t="shared" si="76"/>
        <v>38896</v>
      </c>
      <c r="AD201" s="5">
        <f t="shared" si="76"/>
        <v>2440</v>
      </c>
      <c r="AE201" s="5">
        <f t="shared" si="76"/>
        <v>292</v>
      </c>
      <c r="AF201" s="5">
        <f t="shared" si="76"/>
        <v>0</v>
      </c>
      <c r="AG201" s="5">
        <f t="shared" si="76"/>
        <v>15.887673538073201</v>
      </c>
    </row>
    <row r="202" spans="1:33" x14ac:dyDescent="0.35">
      <c r="D202" s="10" t="s">
        <v>296</v>
      </c>
      <c r="E202" s="5">
        <f>_xlfn.VAR.S(E2:E193)</f>
        <v>408587691364.20056</v>
      </c>
      <c r="F202" s="5">
        <f t="shared" ref="F202:Y202" si="77">_xlfn.VAR.S(F2:F193)</f>
        <v>82593207496.863876</v>
      </c>
      <c r="G202" s="5">
        <f t="shared" si="77"/>
        <v>101.24054644142822</v>
      </c>
      <c r="H202" s="5">
        <f t="shared" si="77"/>
        <v>2133782.0414485163</v>
      </c>
      <c r="I202" s="5">
        <f t="shared" si="77"/>
        <v>1.9063892503744289</v>
      </c>
      <c r="J202" s="5">
        <f t="shared" si="77"/>
        <v>0</v>
      </c>
      <c r="K202" s="5">
        <f t="shared" si="77"/>
        <v>0</v>
      </c>
      <c r="L202" s="5">
        <f t="shared" si="77"/>
        <v>2048116.8138907067</v>
      </c>
      <c r="M202" s="5">
        <f t="shared" si="77"/>
        <v>911.63078097731238</v>
      </c>
      <c r="N202" s="5">
        <f t="shared" si="77"/>
        <v>3.1583769633507854</v>
      </c>
      <c r="O202" s="5">
        <f t="shared" si="77"/>
        <v>5.208333333333333E-3</v>
      </c>
      <c r="P202" s="5">
        <f t="shared" si="77"/>
        <v>0</v>
      </c>
      <c r="Q202" s="5">
        <f t="shared" si="77"/>
        <v>3276986902.225131</v>
      </c>
      <c r="R202" s="5">
        <f t="shared" si="77"/>
        <v>1458609.2495636998</v>
      </c>
      <c r="S202" s="5">
        <f t="shared" si="77"/>
        <v>5053.4031413612565</v>
      </c>
      <c r="T202" s="5">
        <f t="shared" si="77"/>
        <v>8.3333333333333339</v>
      </c>
      <c r="U202" s="5">
        <f t="shared" si="77"/>
        <v>0</v>
      </c>
      <c r="V202" s="5">
        <f t="shared" si="77"/>
        <v>1798913893.9108856</v>
      </c>
      <c r="W202" s="5">
        <f t="shared" si="77"/>
        <v>886684.01396160549</v>
      </c>
      <c r="X202" s="5">
        <f t="shared" si="77"/>
        <v>3216.71455061082</v>
      </c>
      <c r="Y202" s="5">
        <f t="shared" si="77"/>
        <v>27.755208333333336</v>
      </c>
      <c r="Z202" s="5">
        <f>_xlfn.VAR.S(Z2:Z193)</f>
        <v>0</v>
      </c>
      <c r="AA202" s="5">
        <f t="shared" ref="AA202:AG202" si="78">_xlfn.VAR.S(AA2:AA193)</f>
        <v>1877895572.5523286</v>
      </c>
      <c r="AB202" s="5">
        <f t="shared" si="78"/>
        <v>28782622302.574169</v>
      </c>
      <c r="AC202" s="5">
        <f t="shared" si="78"/>
        <v>14186944.223385688</v>
      </c>
      <c r="AD202" s="5">
        <f t="shared" si="78"/>
        <v>51467.43280977312</v>
      </c>
      <c r="AE202" s="5">
        <f t="shared" si="78"/>
        <v>444.08333333333337</v>
      </c>
      <c r="AF202" s="5">
        <f t="shared" si="78"/>
        <v>0</v>
      </c>
      <c r="AG202" s="5">
        <f t="shared" si="78"/>
        <v>17.141647048874034</v>
      </c>
    </row>
    <row r="203" spans="1:33" x14ac:dyDescent="0.35">
      <c r="D203" s="10" t="s">
        <v>297</v>
      </c>
      <c r="E203" s="5">
        <f>STDEVA(E2:E193)</f>
        <v>639208.64462568134</v>
      </c>
      <c r="F203" s="5">
        <f t="shared" ref="F203:Y203" si="79">STDEVA(F2:F193)</f>
        <v>287390.33995049988</v>
      </c>
      <c r="G203" s="5">
        <f t="shared" si="79"/>
        <v>10.061836136681427</v>
      </c>
      <c r="H203" s="5">
        <f t="shared" si="79"/>
        <v>1460.7470833270613</v>
      </c>
      <c r="I203" s="5">
        <f t="shared" si="79"/>
        <v>1.3807205547736403</v>
      </c>
      <c r="J203" s="5">
        <f t="shared" si="79"/>
        <v>0</v>
      </c>
      <c r="K203" s="5">
        <f t="shared" si="79"/>
        <v>0</v>
      </c>
      <c r="L203" s="5">
        <f t="shared" si="79"/>
        <v>1431.12431811171</v>
      </c>
      <c r="M203" s="5">
        <f t="shared" si="79"/>
        <v>30.193224090469577</v>
      </c>
      <c r="N203" s="5">
        <f t="shared" si="79"/>
        <v>1.7771823101051805</v>
      </c>
      <c r="O203" s="5">
        <f t="shared" si="79"/>
        <v>7.2168783648703216E-2</v>
      </c>
      <c r="P203" s="5">
        <f t="shared" si="79"/>
        <v>0</v>
      </c>
      <c r="Q203" s="5">
        <f t="shared" si="79"/>
        <v>57244.972724468396</v>
      </c>
      <c r="R203" s="5">
        <f t="shared" si="79"/>
        <v>1207.7289636187832</v>
      </c>
      <c r="S203" s="5">
        <f t="shared" si="79"/>
        <v>71.087292404207219</v>
      </c>
      <c r="T203" s="5">
        <f t="shared" si="79"/>
        <v>2.8867513459481291</v>
      </c>
      <c r="U203" s="5">
        <f t="shared" si="79"/>
        <v>0</v>
      </c>
      <c r="V203" s="5">
        <f t="shared" si="79"/>
        <v>42413.605056760804</v>
      </c>
      <c r="W203" s="5">
        <f t="shared" si="79"/>
        <v>941.63900405707784</v>
      </c>
      <c r="X203" s="5">
        <f t="shared" si="79"/>
        <v>56.716087229381579</v>
      </c>
      <c r="Y203" s="5">
        <f t="shared" si="79"/>
        <v>5.2683212063553357</v>
      </c>
      <c r="Z203" s="5">
        <f>STDEVA(Z2:Z193)</f>
        <v>0</v>
      </c>
      <c r="AA203" s="5">
        <f t="shared" ref="AA203:AG203" si="80">STDEVA(AA2:AA193)</f>
        <v>43334.692482494072</v>
      </c>
      <c r="AB203" s="5">
        <f t="shared" si="80"/>
        <v>169654.42022704321</v>
      </c>
      <c r="AC203" s="5">
        <f t="shared" si="80"/>
        <v>3766.5560162283114</v>
      </c>
      <c r="AD203" s="5">
        <f t="shared" si="80"/>
        <v>226.86434891752631</v>
      </c>
      <c r="AE203" s="5">
        <f t="shared" si="80"/>
        <v>21.073284825421343</v>
      </c>
      <c r="AF203" s="5">
        <f t="shared" si="80"/>
        <v>0</v>
      </c>
      <c r="AG203" s="5">
        <f t="shared" si="80"/>
        <v>4.1402472207434711</v>
      </c>
    </row>
    <row r="204" spans="1:33" x14ac:dyDescent="0.35">
      <c r="D204" s="10" t="s">
        <v>298</v>
      </c>
      <c r="E204" s="5">
        <f>QUARTILE(E2:E193,1)</f>
        <v>786255.75</v>
      </c>
      <c r="F204" s="5">
        <f t="shared" ref="F204:Y204" si="81">QUARTILE(F2:F193,1)</f>
        <v>315887.75</v>
      </c>
      <c r="G204" s="5">
        <f t="shared" si="81"/>
        <v>33.707500000000003</v>
      </c>
      <c r="H204" s="5">
        <f t="shared" si="81"/>
        <v>133.5</v>
      </c>
      <c r="I204" s="5">
        <f t="shared" si="81"/>
        <v>0.12375218</v>
      </c>
      <c r="J204" s="5">
        <f t="shared" si="81"/>
        <v>25</v>
      </c>
      <c r="K204" s="5">
        <f t="shared" si="81"/>
        <v>43497</v>
      </c>
      <c r="L204" s="5">
        <f t="shared" si="81"/>
        <v>130.75</v>
      </c>
      <c r="M204" s="5">
        <f t="shared" si="81"/>
        <v>1</v>
      </c>
      <c r="N204" s="5">
        <f t="shared" si="81"/>
        <v>0</v>
      </c>
      <c r="O204" s="5">
        <f t="shared" si="81"/>
        <v>0</v>
      </c>
      <c r="P204" s="5">
        <f t="shared" si="81"/>
        <v>0</v>
      </c>
      <c r="Q204" s="5">
        <f t="shared" si="81"/>
        <v>5230</v>
      </c>
      <c r="R204" s="5">
        <f t="shared" si="81"/>
        <v>40</v>
      </c>
      <c r="S204" s="5">
        <f t="shared" si="81"/>
        <v>0</v>
      </c>
      <c r="T204" s="5">
        <f t="shared" si="81"/>
        <v>0</v>
      </c>
      <c r="U204" s="5">
        <f t="shared" si="81"/>
        <v>0</v>
      </c>
      <c r="V204" s="5">
        <f t="shared" si="81"/>
        <v>3868</v>
      </c>
      <c r="W204" s="5">
        <f t="shared" si="81"/>
        <v>27</v>
      </c>
      <c r="X204" s="5">
        <f t="shared" si="81"/>
        <v>0</v>
      </c>
      <c r="Y204" s="5">
        <f t="shared" si="81"/>
        <v>0</v>
      </c>
      <c r="Z204" s="5">
        <f>QUARTILE(Z2:Z193,1)</f>
        <v>0</v>
      </c>
      <c r="AA204" s="5">
        <f t="shared" ref="AA204:AG204" si="82">QUARTILE(AA2:AA193,1)</f>
        <v>3931.5</v>
      </c>
      <c r="AB204" s="5">
        <f t="shared" si="82"/>
        <v>15472</v>
      </c>
      <c r="AC204" s="5">
        <f t="shared" si="82"/>
        <v>108</v>
      </c>
      <c r="AD204" s="5">
        <f t="shared" si="82"/>
        <v>0</v>
      </c>
      <c r="AE204" s="5">
        <f t="shared" si="82"/>
        <v>0</v>
      </c>
      <c r="AF204" s="5">
        <f t="shared" si="82"/>
        <v>0</v>
      </c>
      <c r="AG204" s="5">
        <f t="shared" si="82"/>
        <v>0.36781543726820232</v>
      </c>
    </row>
    <row r="205" spans="1:33" x14ac:dyDescent="0.35">
      <c r="D205" s="10" t="s">
        <v>299</v>
      </c>
      <c r="E205" s="5">
        <f>MEDIAN(E2:E193)</f>
        <v>1173909.5</v>
      </c>
      <c r="F205" s="5">
        <f t="shared" ref="F205:Y205" si="83">MEDIAN(F2:F193)</f>
        <v>426936.5</v>
      </c>
      <c r="G205" s="5">
        <f t="shared" si="83"/>
        <v>36.045000000000002</v>
      </c>
      <c r="H205" s="5">
        <f t="shared" si="83"/>
        <v>262.5</v>
      </c>
      <c r="I205" s="5">
        <f t="shared" si="83"/>
        <v>0.212836899999999</v>
      </c>
      <c r="J205" s="5">
        <f t="shared" si="83"/>
        <v>25</v>
      </c>
      <c r="K205" s="5">
        <f t="shared" si="83"/>
        <v>43497</v>
      </c>
      <c r="L205" s="5">
        <f t="shared" si="83"/>
        <v>261</v>
      </c>
      <c r="M205" s="5">
        <f t="shared" si="83"/>
        <v>2</v>
      </c>
      <c r="N205" s="5">
        <f t="shared" si="83"/>
        <v>0</v>
      </c>
      <c r="O205" s="5">
        <f t="shared" si="83"/>
        <v>0</v>
      </c>
      <c r="P205" s="5">
        <f t="shared" si="83"/>
        <v>0</v>
      </c>
      <c r="Q205" s="5">
        <f t="shared" si="83"/>
        <v>10440</v>
      </c>
      <c r="R205" s="5">
        <f t="shared" si="83"/>
        <v>80</v>
      </c>
      <c r="S205" s="5">
        <f t="shared" si="83"/>
        <v>0</v>
      </c>
      <c r="T205" s="5">
        <f t="shared" si="83"/>
        <v>0</v>
      </c>
      <c r="U205" s="5">
        <f t="shared" si="83"/>
        <v>0</v>
      </c>
      <c r="V205" s="5">
        <f t="shared" si="83"/>
        <v>7728</v>
      </c>
      <c r="W205" s="5">
        <f t="shared" si="83"/>
        <v>62.5</v>
      </c>
      <c r="X205" s="5">
        <f t="shared" si="83"/>
        <v>0</v>
      </c>
      <c r="Y205" s="5">
        <f t="shared" si="83"/>
        <v>0</v>
      </c>
      <c r="Z205" s="5">
        <f>MEDIAN(Z2:Z193)</f>
        <v>0</v>
      </c>
      <c r="AA205" s="5">
        <f t="shared" ref="AA205:AG205" si="84">MEDIAN(AA2:AA193)</f>
        <v>7770</v>
      </c>
      <c r="AB205" s="5">
        <f t="shared" si="84"/>
        <v>30912</v>
      </c>
      <c r="AC205" s="5">
        <f t="shared" si="84"/>
        <v>250</v>
      </c>
      <c r="AD205" s="5">
        <f t="shared" si="84"/>
        <v>0</v>
      </c>
      <c r="AE205" s="5">
        <f t="shared" si="84"/>
        <v>0</v>
      </c>
      <c r="AF205" s="5">
        <f t="shared" si="84"/>
        <v>0</v>
      </c>
      <c r="AG205" s="5">
        <f t="shared" si="84"/>
        <v>0.63942667126370867</v>
      </c>
    </row>
    <row r="206" spans="1:33" x14ac:dyDescent="0.35">
      <c r="D206" s="10" t="s">
        <v>300</v>
      </c>
      <c r="E206" s="5">
        <f>QUARTILE(E2:E193,3)</f>
        <v>1551401</v>
      </c>
      <c r="F206" s="5">
        <f t="shared" ref="F206:Y206" si="85">QUARTILE(F2:F193,3)</f>
        <v>594995.5</v>
      </c>
      <c r="G206" s="5">
        <f t="shared" si="85"/>
        <v>48.215000000000003</v>
      </c>
      <c r="H206" s="5">
        <f t="shared" si="85"/>
        <v>959.25</v>
      </c>
      <c r="I206" s="5">
        <f t="shared" si="85"/>
        <v>0.83415293749999997</v>
      </c>
      <c r="J206" s="5">
        <f t="shared" si="85"/>
        <v>25</v>
      </c>
      <c r="K206" s="5">
        <f t="shared" si="85"/>
        <v>43497</v>
      </c>
      <c r="L206" s="5">
        <f t="shared" si="85"/>
        <v>947.5</v>
      </c>
      <c r="M206" s="5">
        <f t="shared" si="85"/>
        <v>12.25</v>
      </c>
      <c r="N206" s="5">
        <f t="shared" si="85"/>
        <v>0.25</v>
      </c>
      <c r="O206" s="5">
        <f t="shared" si="85"/>
        <v>0</v>
      </c>
      <c r="P206" s="5">
        <f t="shared" si="85"/>
        <v>0</v>
      </c>
      <c r="Q206" s="5">
        <f t="shared" si="85"/>
        <v>37900</v>
      </c>
      <c r="R206" s="5">
        <f t="shared" si="85"/>
        <v>490</v>
      </c>
      <c r="S206" s="5">
        <f t="shared" si="85"/>
        <v>10</v>
      </c>
      <c r="T206" s="5">
        <f t="shared" si="85"/>
        <v>0</v>
      </c>
      <c r="U206" s="5">
        <f t="shared" si="85"/>
        <v>0</v>
      </c>
      <c r="V206" s="5">
        <f t="shared" si="85"/>
        <v>27663.25</v>
      </c>
      <c r="W206" s="5">
        <f t="shared" si="85"/>
        <v>361.5</v>
      </c>
      <c r="X206" s="5">
        <f t="shared" si="85"/>
        <v>7</v>
      </c>
      <c r="Y206" s="5">
        <f t="shared" si="85"/>
        <v>0</v>
      </c>
      <c r="Z206" s="5">
        <f>QUARTILE(Z2:Z193,3)</f>
        <v>0</v>
      </c>
      <c r="AA206" s="5">
        <f t="shared" ref="AA206:AG206" si="86">QUARTILE(AA2:AA193,3)</f>
        <v>28034</v>
      </c>
      <c r="AB206" s="5">
        <f t="shared" si="86"/>
        <v>110653</v>
      </c>
      <c r="AC206" s="5">
        <f t="shared" si="86"/>
        <v>1446</v>
      </c>
      <c r="AD206" s="5">
        <f t="shared" si="86"/>
        <v>28</v>
      </c>
      <c r="AE206" s="5">
        <f t="shared" si="86"/>
        <v>0</v>
      </c>
      <c r="AF206" s="5">
        <f t="shared" si="86"/>
        <v>0</v>
      </c>
      <c r="AG206" s="5">
        <f t="shared" si="86"/>
        <v>2.4392234343693673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B856A-2B81-804D-BF28-75F5CF75A764}">
  <sheetPr>
    <tabColor theme="8" tint="0.59999389629810485"/>
  </sheetPr>
  <dimension ref="A1:AG161"/>
  <sheetViews>
    <sheetView topLeftCell="A125" workbookViewId="0">
      <selection activeCell="C1" sqref="C1"/>
    </sheetView>
  </sheetViews>
  <sheetFormatPr defaultColWidth="10.6640625" defaultRowHeight="15.5" x14ac:dyDescent="0.35"/>
  <cols>
    <col min="5" max="5" width="12.6640625" bestFit="1" customWidth="1"/>
    <col min="6" max="6" width="12.33203125" bestFit="1" customWidth="1"/>
    <col min="7" max="21" width="11.1640625" bestFit="1" customWidth="1"/>
    <col min="22" max="22" width="11.33203125" bestFit="1" customWidth="1"/>
    <col min="23" max="27" width="11.1640625" bestFit="1" customWidth="1"/>
    <col min="28" max="33" width="11" bestFit="1" customWidth="1"/>
  </cols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6726</v>
      </c>
      <c r="B2" s="6" t="s">
        <v>6727</v>
      </c>
      <c r="C2" s="14" t="s">
        <v>694</v>
      </c>
      <c r="D2" s="15" t="s">
        <v>6865</v>
      </c>
      <c r="E2" s="5">
        <v>1546846</v>
      </c>
      <c r="F2" s="5">
        <v>464580</v>
      </c>
      <c r="G2" s="5">
        <v>30.03</v>
      </c>
      <c r="H2" s="5">
        <v>457</v>
      </c>
      <c r="I2" s="8">
        <v>0.29543986999999999</v>
      </c>
      <c r="J2" s="5">
        <v>25</v>
      </c>
      <c r="K2" s="9">
        <v>43497</v>
      </c>
      <c r="L2" s="5">
        <v>452</v>
      </c>
      <c r="M2" s="5">
        <v>5</v>
      </c>
      <c r="N2" s="5">
        <v>0</v>
      </c>
      <c r="O2" s="5">
        <v>0</v>
      </c>
      <c r="P2" s="5">
        <v>0</v>
      </c>
      <c r="Q2" s="5">
        <v>0.29220749835471665</v>
      </c>
      <c r="R2" s="5">
        <v>3.2323838313574847E-3</v>
      </c>
      <c r="S2" s="5">
        <v>0</v>
      </c>
      <c r="T2" s="5">
        <v>0</v>
      </c>
      <c r="U2" s="5">
        <v>0</v>
      </c>
      <c r="V2" s="5">
        <v>13602</v>
      </c>
      <c r="W2" s="5">
        <v>136</v>
      </c>
      <c r="X2" s="5">
        <v>0</v>
      </c>
      <c r="Y2" s="5">
        <v>0</v>
      </c>
      <c r="Z2" s="5">
        <v>0</v>
      </c>
      <c r="AA2" s="5">
        <v>13738</v>
      </c>
      <c r="AB2" s="5">
        <v>0.87933769748249013</v>
      </c>
      <c r="AC2" s="5">
        <v>8.7920840212923589E-3</v>
      </c>
      <c r="AD2" s="5">
        <v>0</v>
      </c>
      <c r="AE2" s="5">
        <v>0</v>
      </c>
      <c r="AF2" s="5">
        <v>0</v>
      </c>
      <c r="AG2" s="5">
        <v>0.88812978150378252</v>
      </c>
    </row>
    <row r="3" spans="1:33" x14ac:dyDescent="0.35">
      <c r="A3" s="5" t="s">
        <v>6734</v>
      </c>
      <c r="B3" s="6" t="s">
        <v>6735</v>
      </c>
      <c r="C3" s="14" t="s">
        <v>697</v>
      </c>
      <c r="D3" s="15" t="s">
        <v>6865</v>
      </c>
      <c r="E3" s="5">
        <v>458561</v>
      </c>
      <c r="F3" s="5">
        <v>142979</v>
      </c>
      <c r="G3" s="5">
        <v>31.18</v>
      </c>
      <c r="H3" s="5">
        <v>124</v>
      </c>
      <c r="I3" s="8">
        <v>0.27041113</v>
      </c>
      <c r="J3" s="5">
        <v>25</v>
      </c>
      <c r="K3" s="9">
        <v>43497</v>
      </c>
      <c r="L3" s="5">
        <v>124</v>
      </c>
      <c r="M3" s="5">
        <v>0</v>
      </c>
      <c r="N3" s="5">
        <v>0</v>
      </c>
      <c r="O3" s="5">
        <v>0</v>
      </c>
      <c r="P3" s="5">
        <v>0</v>
      </c>
      <c r="Q3" s="5">
        <v>0.27041113396036737</v>
      </c>
      <c r="R3" s="5">
        <v>0</v>
      </c>
      <c r="S3" s="5">
        <v>0</v>
      </c>
      <c r="T3" s="5">
        <v>0</v>
      </c>
      <c r="U3" s="5">
        <v>0</v>
      </c>
      <c r="V3" s="5">
        <v>3663</v>
      </c>
      <c r="W3" s="5">
        <v>0</v>
      </c>
      <c r="X3" s="5">
        <v>0</v>
      </c>
      <c r="Y3" s="5">
        <v>0</v>
      </c>
      <c r="Z3" s="5">
        <v>0</v>
      </c>
      <c r="AA3" s="5">
        <v>3663</v>
      </c>
      <c r="AB3" s="5">
        <v>0.79880321265873022</v>
      </c>
      <c r="AC3" s="5">
        <v>0</v>
      </c>
      <c r="AD3" s="5">
        <v>0</v>
      </c>
      <c r="AE3" s="5">
        <v>0</v>
      </c>
      <c r="AF3" s="5">
        <v>0</v>
      </c>
      <c r="AG3" s="5">
        <v>0.79880321265873022</v>
      </c>
    </row>
    <row r="4" spans="1:33" x14ac:dyDescent="0.35">
      <c r="A4" s="5" t="s">
        <v>6724</v>
      </c>
      <c r="B4" s="6" t="s">
        <v>6725</v>
      </c>
      <c r="C4" s="7" t="s">
        <v>697</v>
      </c>
      <c r="D4" s="15" t="s">
        <v>6865</v>
      </c>
      <c r="E4" s="5">
        <v>2066741</v>
      </c>
      <c r="F4" s="5">
        <v>893767</v>
      </c>
      <c r="G4" s="5">
        <v>43.25</v>
      </c>
      <c r="H4" s="5">
        <v>1475</v>
      </c>
      <c r="I4" s="8">
        <v>0.71368399999999999</v>
      </c>
      <c r="J4" s="5">
        <v>25</v>
      </c>
      <c r="K4" s="9">
        <v>43497</v>
      </c>
      <c r="L4" s="5">
        <v>1461</v>
      </c>
      <c r="M4" s="5">
        <v>14</v>
      </c>
      <c r="N4" s="5">
        <v>0</v>
      </c>
      <c r="O4" s="5">
        <v>0</v>
      </c>
      <c r="P4" s="5">
        <v>0</v>
      </c>
      <c r="Q4" s="5">
        <v>0.70691005791243311</v>
      </c>
      <c r="R4" s="5">
        <v>6.7739499047050405E-3</v>
      </c>
      <c r="S4" s="5">
        <v>0</v>
      </c>
      <c r="T4" s="5">
        <v>0</v>
      </c>
      <c r="U4" s="5">
        <v>0</v>
      </c>
      <c r="V4" s="5">
        <v>44154</v>
      </c>
      <c r="W4" s="5">
        <v>542</v>
      </c>
      <c r="X4" s="5">
        <v>0</v>
      </c>
      <c r="Y4" s="5">
        <v>0</v>
      </c>
      <c r="Z4" s="5">
        <v>0</v>
      </c>
      <c r="AA4" s="5">
        <v>44696</v>
      </c>
      <c r="AB4" s="5">
        <v>2.1364070292310453</v>
      </c>
      <c r="AC4" s="5">
        <v>2.6224863202500941E-2</v>
      </c>
      <c r="AD4" s="5">
        <v>0</v>
      </c>
      <c r="AE4" s="5">
        <v>0</v>
      </c>
      <c r="AF4" s="5">
        <v>0</v>
      </c>
      <c r="AG4" s="5">
        <v>2.1626318924335464</v>
      </c>
    </row>
    <row r="5" spans="1:33" x14ac:dyDescent="0.35">
      <c r="A5" s="5" t="s">
        <v>6708</v>
      </c>
      <c r="B5" s="6" t="s">
        <v>6709</v>
      </c>
      <c r="C5" s="7" t="s">
        <v>697</v>
      </c>
      <c r="D5" s="15" t="s">
        <v>6865</v>
      </c>
      <c r="E5" s="5">
        <v>1247919</v>
      </c>
      <c r="F5" s="5">
        <v>641978</v>
      </c>
      <c r="G5" s="5">
        <v>51.44</v>
      </c>
      <c r="H5" s="5">
        <v>2810</v>
      </c>
      <c r="I5" s="8">
        <v>2.2517487999999899</v>
      </c>
      <c r="J5" s="5">
        <v>25</v>
      </c>
      <c r="K5" s="9">
        <v>43497</v>
      </c>
      <c r="L5" s="5">
        <v>2770</v>
      </c>
      <c r="M5" s="5">
        <v>37</v>
      </c>
      <c r="N5" s="5">
        <v>3</v>
      </c>
      <c r="O5" s="5">
        <v>0</v>
      </c>
      <c r="P5" s="5">
        <v>0</v>
      </c>
      <c r="Q5" s="5">
        <v>2.2196953488167099</v>
      </c>
      <c r="R5" s="5">
        <v>2.9649360254952448E-2</v>
      </c>
      <c r="S5" s="5">
        <v>2.404002182833982E-3</v>
      </c>
      <c r="T5" s="5">
        <v>0</v>
      </c>
      <c r="U5" s="5">
        <v>0</v>
      </c>
      <c r="V5" s="5">
        <v>83127</v>
      </c>
      <c r="W5" s="5">
        <v>1095</v>
      </c>
      <c r="X5" s="5">
        <v>90</v>
      </c>
      <c r="Y5" s="5">
        <v>0</v>
      </c>
      <c r="Z5" s="5">
        <v>0</v>
      </c>
      <c r="AA5" s="5">
        <v>84312</v>
      </c>
      <c r="AB5" s="5">
        <v>6.6612496484146808</v>
      </c>
      <c r="AC5" s="5">
        <v>8.774607967344035E-2</v>
      </c>
      <c r="AD5" s="5">
        <v>7.2120065485019461E-3</v>
      </c>
      <c r="AE5" s="5">
        <v>0</v>
      </c>
      <c r="AF5" s="5">
        <v>0</v>
      </c>
      <c r="AG5" s="5">
        <v>6.7562077346366234</v>
      </c>
    </row>
    <row r="6" spans="1:33" x14ac:dyDescent="0.35">
      <c r="A6" s="5" t="s">
        <v>6710</v>
      </c>
      <c r="B6" s="6" t="s">
        <v>6711</v>
      </c>
      <c r="C6" s="14" t="s">
        <v>697</v>
      </c>
      <c r="D6" s="15" t="s">
        <v>6865</v>
      </c>
      <c r="E6" s="5">
        <v>1367771</v>
      </c>
      <c r="F6" s="5">
        <v>700638</v>
      </c>
      <c r="G6" s="5">
        <v>51.22</v>
      </c>
      <c r="H6" s="5">
        <v>2961</v>
      </c>
      <c r="I6" s="8">
        <v>2.1648360000000002</v>
      </c>
      <c r="J6" s="5">
        <v>25</v>
      </c>
      <c r="K6" s="9">
        <v>43497</v>
      </c>
      <c r="L6" s="5">
        <v>2926</v>
      </c>
      <c r="M6" s="5">
        <v>33</v>
      </c>
      <c r="N6" s="5">
        <v>2</v>
      </c>
      <c r="O6" s="5">
        <v>0</v>
      </c>
      <c r="P6" s="5">
        <v>0</v>
      </c>
      <c r="Q6" s="5">
        <v>2.1392469938315695</v>
      </c>
      <c r="R6" s="5">
        <v>2.4126845795092892E-2</v>
      </c>
      <c r="S6" s="5">
        <v>1.4622330784904783E-3</v>
      </c>
      <c r="T6" s="5">
        <v>0</v>
      </c>
      <c r="U6" s="5">
        <v>0</v>
      </c>
      <c r="V6" s="5">
        <v>87970</v>
      </c>
      <c r="W6" s="5">
        <v>950</v>
      </c>
      <c r="X6" s="5">
        <v>59</v>
      </c>
      <c r="Y6" s="5">
        <v>0</v>
      </c>
      <c r="Z6" s="5">
        <v>0</v>
      </c>
      <c r="AA6" s="5">
        <v>88979</v>
      </c>
      <c r="AB6" s="5">
        <v>6.4316321957403693</v>
      </c>
      <c r="AC6" s="5">
        <v>6.9456071228297722E-2</v>
      </c>
      <c r="AD6" s="5">
        <v>4.3135875815469111E-3</v>
      </c>
      <c r="AE6" s="5">
        <v>0</v>
      </c>
      <c r="AF6" s="5">
        <v>0</v>
      </c>
      <c r="AG6" s="5">
        <v>6.5054018545502137</v>
      </c>
    </row>
    <row r="7" spans="1:33" x14ac:dyDescent="0.35">
      <c r="A7" s="5" t="s">
        <v>6712</v>
      </c>
      <c r="B7" s="6" t="s">
        <v>6713</v>
      </c>
      <c r="C7" s="7" t="s">
        <v>697</v>
      </c>
      <c r="D7" s="15" t="s">
        <v>6865</v>
      </c>
      <c r="E7" s="5">
        <v>2070048</v>
      </c>
      <c r="F7" s="5">
        <v>828598</v>
      </c>
      <c r="G7" s="5">
        <v>40.03</v>
      </c>
      <c r="H7" s="5">
        <v>1130</v>
      </c>
      <c r="I7" s="8">
        <v>0.54588102999999999</v>
      </c>
      <c r="J7" s="5">
        <v>25</v>
      </c>
      <c r="K7" s="9">
        <v>43497</v>
      </c>
      <c r="L7" s="5">
        <v>1118</v>
      </c>
      <c r="M7" s="5">
        <v>12</v>
      </c>
      <c r="N7" s="5">
        <v>0</v>
      </c>
      <c r="O7" s="5">
        <v>0</v>
      </c>
      <c r="P7" s="5">
        <v>0</v>
      </c>
      <c r="Q7" s="5">
        <v>0.54008409466833629</v>
      </c>
      <c r="R7" s="5">
        <v>5.7969670268515515E-3</v>
      </c>
      <c r="S7" s="5">
        <v>0</v>
      </c>
      <c r="T7" s="5">
        <v>0</v>
      </c>
      <c r="U7" s="5">
        <v>0</v>
      </c>
      <c r="V7" s="5">
        <v>33713</v>
      </c>
      <c r="W7" s="5">
        <v>375</v>
      </c>
      <c r="X7" s="5">
        <v>0</v>
      </c>
      <c r="Y7" s="5">
        <v>0</v>
      </c>
      <c r="Z7" s="5">
        <v>0</v>
      </c>
      <c r="AA7" s="5">
        <v>34088</v>
      </c>
      <c r="AB7" s="5">
        <v>1.6286095781353862</v>
      </c>
      <c r="AC7" s="5">
        <v>1.8115521958911099E-2</v>
      </c>
      <c r="AD7" s="5">
        <v>0</v>
      </c>
      <c r="AE7" s="5">
        <v>0</v>
      </c>
      <c r="AF7" s="5">
        <v>0</v>
      </c>
      <c r="AG7" s="5">
        <v>1.6467251000942973</v>
      </c>
    </row>
    <row r="8" spans="1:33" x14ac:dyDescent="0.35">
      <c r="A8" s="5" t="s">
        <v>6714</v>
      </c>
      <c r="B8" s="6" t="s">
        <v>6715</v>
      </c>
      <c r="C8" s="14" t="s">
        <v>697</v>
      </c>
      <c r="D8" s="15" t="s">
        <v>6865</v>
      </c>
      <c r="E8" s="5">
        <v>1812403</v>
      </c>
      <c r="F8" s="5">
        <v>722625</v>
      </c>
      <c r="G8" s="5">
        <v>39.869999999999997</v>
      </c>
      <c r="H8" s="5">
        <v>910</v>
      </c>
      <c r="I8" s="8">
        <v>0.50209589999999904</v>
      </c>
      <c r="J8" s="5">
        <v>25</v>
      </c>
      <c r="K8" s="9">
        <v>43497</v>
      </c>
      <c r="L8" s="5">
        <v>900</v>
      </c>
      <c r="M8" s="5">
        <v>9</v>
      </c>
      <c r="N8" s="5">
        <v>1</v>
      </c>
      <c r="O8" s="5">
        <v>0</v>
      </c>
      <c r="P8" s="5">
        <v>0</v>
      </c>
      <c r="Q8" s="5">
        <v>0.49657829963865657</v>
      </c>
      <c r="R8" s="5">
        <v>4.9657829963865655E-3</v>
      </c>
      <c r="S8" s="5">
        <v>5.5175366626517399E-4</v>
      </c>
      <c r="T8" s="5">
        <v>0</v>
      </c>
      <c r="U8" s="5">
        <v>0</v>
      </c>
      <c r="V8" s="5">
        <v>26796</v>
      </c>
      <c r="W8" s="5">
        <v>255</v>
      </c>
      <c r="X8" s="5">
        <v>28</v>
      </c>
      <c r="Y8" s="5">
        <v>0</v>
      </c>
      <c r="Z8" s="5">
        <v>0</v>
      </c>
      <c r="AA8" s="5">
        <v>27079</v>
      </c>
      <c r="AB8" s="5">
        <v>1.4784791241241599</v>
      </c>
      <c r="AC8" s="5">
        <v>1.4069718489761934E-2</v>
      </c>
      <c r="AD8" s="5">
        <v>1.5449102655424869E-3</v>
      </c>
      <c r="AE8" s="5">
        <v>0</v>
      </c>
      <c r="AF8" s="5">
        <v>0</v>
      </c>
      <c r="AG8" s="5">
        <v>1.4940937528794644</v>
      </c>
    </row>
    <row r="9" spans="1:33" x14ac:dyDescent="0.35">
      <c r="A9" s="5" t="s">
        <v>6736</v>
      </c>
      <c r="B9" s="6" t="s">
        <v>6737</v>
      </c>
      <c r="C9" s="7" t="s">
        <v>697</v>
      </c>
      <c r="D9" s="15" t="s">
        <v>6865</v>
      </c>
      <c r="E9" s="5">
        <v>1548506</v>
      </c>
      <c r="F9" s="5">
        <v>911078</v>
      </c>
      <c r="G9" s="5">
        <v>58.84</v>
      </c>
      <c r="H9" s="5">
        <v>5980</v>
      </c>
      <c r="I9" s="8">
        <v>3.8617867999999902</v>
      </c>
      <c r="J9" s="5">
        <v>25</v>
      </c>
      <c r="K9" s="9">
        <v>43497</v>
      </c>
      <c r="L9" s="5">
        <v>5868</v>
      </c>
      <c r="M9" s="5">
        <v>101</v>
      </c>
      <c r="N9" s="5">
        <v>11</v>
      </c>
      <c r="O9" s="5">
        <v>0</v>
      </c>
      <c r="P9" s="5">
        <v>0</v>
      </c>
      <c r="Q9" s="5">
        <v>3.7894590011275384</v>
      </c>
      <c r="R9" s="5">
        <v>6.5224157994867304E-2</v>
      </c>
      <c r="S9" s="5">
        <v>7.1036211677578259E-3</v>
      </c>
      <c r="T9" s="5">
        <v>0</v>
      </c>
      <c r="U9" s="5">
        <v>0</v>
      </c>
      <c r="V9" s="5">
        <v>173864</v>
      </c>
      <c r="W9" s="5">
        <v>3193</v>
      </c>
      <c r="X9" s="5">
        <v>320</v>
      </c>
      <c r="Y9" s="5">
        <v>0</v>
      </c>
      <c r="Z9" s="5">
        <v>0</v>
      </c>
      <c r="AA9" s="5">
        <v>177377</v>
      </c>
      <c r="AB9" s="5">
        <v>11.227854461009516</v>
      </c>
      <c r="AC9" s="5">
        <v>0.20619874898773399</v>
      </c>
      <c r="AD9" s="5">
        <v>2.0665079760750039E-2</v>
      </c>
      <c r="AE9" s="5">
        <v>0</v>
      </c>
      <c r="AF9" s="5">
        <v>0</v>
      </c>
      <c r="AG9" s="5">
        <v>11.454718289757999</v>
      </c>
    </row>
    <row r="10" spans="1:33" x14ac:dyDescent="0.35">
      <c r="A10" s="5" t="s">
        <v>6740</v>
      </c>
      <c r="B10" s="6" t="s">
        <v>6741</v>
      </c>
      <c r="C10" s="14" t="s">
        <v>697</v>
      </c>
      <c r="D10" s="15" t="s">
        <v>6865</v>
      </c>
      <c r="E10" s="5">
        <v>1413505</v>
      </c>
      <c r="F10" s="5">
        <v>428641</v>
      </c>
      <c r="G10" s="5">
        <v>30.32</v>
      </c>
      <c r="H10" s="5">
        <v>302</v>
      </c>
      <c r="I10" s="8">
        <v>0.21365329999999999</v>
      </c>
      <c r="J10" s="5">
        <v>25</v>
      </c>
      <c r="K10" s="9">
        <v>43497</v>
      </c>
      <c r="L10" s="5">
        <v>298</v>
      </c>
      <c r="M10" s="5">
        <v>4</v>
      </c>
      <c r="N10" s="5">
        <v>0</v>
      </c>
      <c r="O10" s="5">
        <v>0</v>
      </c>
      <c r="P10" s="5">
        <v>0</v>
      </c>
      <c r="Q10" s="5">
        <v>0.21082344951025994</v>
      </c>
      <c r="R10" s="5">
        <v>2.8298449598692615E-3</v>
      </c>
      <c r="S10" s="5">
        <v>0</v>
      </c>
      <c r="T10" s="5">
        <v>0</v>
      </c>
      <c r="U10" s="5">
        <v>0</v>
      </c>
      <c r="V10" s="5">
        <v>8832</v>
      </c>
      <c r="W10" s="5">
        <v>112</v>
      </c>
      <c r="X10" s="5">
        <v>0</v>
      </c>
      <c r="Y10" s="5">
        <v>0</v>
      </c>
      <c r="Z10" s="5">
        <v>0</v>
      </c>
      <c r="AA10" s="5">
        <v>8944</v>
      </c>
      <c r="AB10" s="5">
        <v>0.62482976713913285</v>
      </c>
      <c r="AC10" s="5">
        <v>7.9235658876339321E-3</v>
      </c>
      <c r="AD10" s="5">
        <v>0</v>
      </c>
      <c r="AE10" s="5">
        <v>0</v>
      </c>
      <c r="AF10" s="5">
        <v>0</v>
      </c>
      <c r="AG10" s="5">
        <v>0.63275333302676684</v>
      </c>
    </row>
    <row r="11" spans="1:33" x14ac:dyDescent="0.35">
      <c r="A11" s="5" t="s">
        <v>6742</v>
      </c>
      <c r="B11" s="6" t="s">
        <v>6743</v>
      </c>
      <c r="C11" s="14" t="s">
        <v>697</v>
      </c>
      <c r="D11" s="15" t="s">
        <v>6865</v>
      </c>
      <c r="E11" s="5">
        <v>1430817</v>
      </c>
      <c r="F11" s="5">
        <v>830964</v>
      </c>
      <c r="G11" s="5">
        <v>58.08</v>
      </c>
      <c r="H11" s="5">
        <v>5573</v>
      </c>
      <c r="I11" s="8">
        <v>3.8949775999999998</v>
      </c>
      <c r="J11" s="5">
        <v>25</v>
      </c>
      <c r="K11" s="9">
        <v>43497</v>
      </c>
      <c r="L11" s="5">
        <v>5470</v>
      </c>
      <c r="M11" s="5">
        <v>96</v>
      </c>
      <c r="N11" s="5">
        <v>7</v>
      </c>
      <c r="O11" s="5">
        <v>0</v>
      </c>
      <c r="P11" s="5">
        <v>0</v>
      </c>
      <c r="Q11" s="5">
        <v>3.8229906410113941</v>
      </c>
      <c r="R11" s="5">
        <v>6.7094534101845307E-2</v>
      </c>
      <c r="S11" s="5">
        <v>4.8923097782595541E-3</v>
      </c>
      <c r="T11" s="5">
        <v>0</v>
      </c>
      <c r="U11" s="5">
        <v>0</v>
      </c>
      <c r="V11" s="5">
        <v>162452</v>
      </c>
      <c r="W11" s="5">
        <v>3149</v>
      </c>
      <c r="X11" s="5">
        <v>207</v>
      </c>
      <c r="Y11" s="5">
        <v>0</v>
      </c>
      <c r="Z11" s="5">
        <v>0</v>
      </c>
      <c r="AA11" s="5">
        <v>165808</v>
      </c>
      <c r="AB11" s="5">
        <v>11.353792972826016</v>
      </c>
      <c r="AC11" s="5">
        <v>0.22008404988199051</v>
      </c>
      <c r="AD11" s="5">
        <v>1.4467258915710395E-2</v>
      </c>
      <c r="AE11" s="5">
        <v>0</v>
      </c>
      <c r="AF11" s="5">
        <v>0</v>
      </c>
      <c r="AG11" s="5">
        <v>11.588344281623716</v>
      </c>
    </row>
    <row r="12" spans="1:33" x14ac:dyDescent="0.35">
      <c r="A12" s="5" t="s">
        <v>6744</v>
      </c>
      <c r="B12" s="6" t="s">
        <v>6745</v>
      </c>
      <c r="C12" s="14" t="s">
        <v>697</v>
      </c>
      <c r="D12" s="15" t="s">
        <v>6865</v>
      </c>
      <c r="E12" s="5">
        <v>1456853</v>
      </c>
      <c r="F12" s="5">
        <v>638545</v>
      </c>
      <c r="G12" s="5">
        <v>43.83</v>
      </c>
      <c r="H12" s="5">
        <v>2179</v>
      </c>
      <c r="I12" s="8">
        <v>1.4956897</v>
      </c>
      <c r="J12" s="5">
        <v>25</v>
      </c>
      <c r="K12" s="9">
        <v>43497</v>
      </c>
      <c r="L12" s="5">
        <v>2143</v>
      </c>
      <c r="M12" s="5">
        <v>36</v>
      </c>
      <c r="N12" s="5">
        <v>0</v>
      </c>
      <c r="O12" s="5">
        <v>0</v>
      </c>
      <c r="P12" s="5">
        <v>0</v>
      </c>
      <c r="Q12" s="5">
        <v>1.4709788839368145</v>
      </c>
      <c r="R12" s="5">
        <v>2.4710797863614242E-2</v>
      </c>
      <c r="S12" s="5">
        <v>0</v>
      </c>
      <c r="T12" s="5">
        <v>0</v>
      </c>
      <c r="U12" s="5">
        <v>0</v>
      </c>
      <c r="V12" s="5">
        <v>65591</v>
      </c>
      <c r="W12" s="5">
        <v>1129</v>
      </c>
      <c r="X12" s="5">
        <v>0</v>
      </c>
      <c r="Y12" s="5">
        <v>0</v>
      </c>
      <c r="Z12" s="5">
        <v>0</v>
      </c>
      <c r="AA12" s="5">
        <v>66720</v>
      </c>
      <c r="AB12" s="5">
        <v>4.5022387296453381</v>
      </c>
      <c r="AC12" s="5">
        <v>7.7495807744501335E-2</v>
      </c>
      <c r="AD12" s="5">
        <v>0</v>
      </c>
      <c r="AE12" s="5">
        <v>0</v>
      </c>
      <c r="AF12" s="5">
        <v>0</v>
      </c>
      <c r="AG12" s="5">
        <v>4.5797345373898395</v>
      </c>
    </row>
    <row r="13" spans="1:33" x14ac:dyDescent="0.35">
      <c r="A13" s="5" t="s">
        <v>6746</v>
      </c>
      <c r="B13" s="6" t="s">
        <v>6747</v>
      </c>
      <c r="C13" s="14" t="s">
        <v>697</v>
      </c>
      <c r="D13" s="15" t="s">
        <v>6865</v>
      </c>
      <c r="E13" s="5">
        <v>1465940</v>
      </c>
      <c r="F13" s="5">
        <v>432006</v>
      </c>
      <c r="G13" s="5">
        <v>29.47</v>
      </c>
      <c r="H13" s="5">
        <v>294</v>
      </c>
      <c r="I13" s="8">
        <v>0.20055391</v>
      </c>
      <c r="J13" s="5">
        <v>25</v>
      </c>
      <c r="K13" s="9">
        <v>43497</v>
      </c>
      <c r="L13" s="5">
        <v>290</v>
      </c>
      <c r="M13" s="5">
        <v>3</v>
      </c>
      <c r="N13" s="5">
        <v>1</v>
      </c>
      <c r="O13" s="5">
        <v>0</v>
      </c>
      <c r="P13" s="5">
        <v>0</v>
      </c>
      <c r="Q13" s="5">
        <v>0.19782528616450878</v>
      </c>
      <c r="R13" s="5">
        <v>2.0464684775638839E-3</v>
      </c>
      <c r="S13" s="5">
        <v>6.8215615918796127E-4</v>
      </c>
      <c r="T13" s="5">
        <v>0</v>
      </c>
      <c r="U13" s="5">
        <v>0</v>
      </c>
      <c r="V13" s="5">
        <v>8609</v>
      </c>
      <c r="W13" s="5">
        <v>86</v>
      </c>
      <c r="X13" s="5">
        <v>29</v>
      </c>
      <c r="Y13" s="5">
        <v>0</v>
      </c>
      <c r="Z13" s="5">
        <v>0</v>
      </c>
      <c r="AA13" s="5">
        <v>8724</v>
      </c>
      <c r="AB13" s="5">
        <v>0.58726823744491585</v>
      </c>
      <c r="AC13" s="5">
        <v>5.8665429690164675E-3</v>
      </c>
      <c r="AD13" s="5">
        <v>1.978252861645088E-3</v>
      </c>
      <c r="AE13" s="5">
        <v>0</v>
      </c>
      <c r="AF13" s="5">
        <v>0</v>
      </c>
      <c r="AG13" s="5">
        <v>0.59511303327557741</v>
      </c>
    </row>
    <row r="14" spans="1:33" x14ac:dyDescent="0.35">
      <c r="A14" s="5" t="s">
        <v>6750</v>
      </c>
      <c r="B14" s="6" t="s">
        <v>6751</v>
      </c>
      <c r="C14" s="7" t="s">
        <v>697</v>
      </c>
      <c r="D14" s="15" t="s">
        <v>6865</v>
      </c>
      <c r="E14" s="5">
        <v>935586</v>
      </c>
      <c r="F14" s="5">
        <v>289956</v>
      </c>
      <c r="G14" s="5">
        <v>30.99</v>
      </c>
      <c r="H14" s="5">
        <v>256</v>
      </c>
      <c r="I14" s="8">
        <v>0.27362529999999902</v>
      </c>
      <c r="J14" s="5">
        <v>25</v>
      </c>
      <c r="K14" s="9">
        <v>43497</v>
      </c>
      <c r="L14" s="5">
        <v>253</v>
      </c>
      <c r="M14" s="5">
        <v>3</v>
      </c>
      <c r="N14" s="5">
        <v>0</v>
      </c>
      <c r="O14" s="5">
        <v>0</v>
      </c>
      <c r="P14" s="5">
        <v>0</v>
      </c>
      <c r="Q14" s="5">
        <v>0.27041875359400419</v>
      </c>
      <c r="R14" s="5">
        <v>3.2065464853043976E-3</v>
      </c>
      <c r="S14" s="5">
        <v>0</v>
      </c>
      <c r="T14" s="5">
        <v>0</v>
      </c>
      <c r="U14" s="5">
        <v>0</v>
      </c>
      <c r="V14" s="5">
        <v>7438</v>
      </c>
      <c r="W14" s="5">
        <v>83</v>
      </c>
      <c r="X14" s="5">
        <v>0</v>
      </c>
      <c r="Y14" s="5">
        <v>0</v>
      </c>
      <c r="Z14" s="5">
        <v>0</v>
      </c>
      <c r="AA14" s="5">
        <v>7521</v>
      </c>
      <c r="AB14" s="5">
        <v>0.79500975858980361</v>
      </c>
      <c r="AC14" s="5">
        <v>8.8714452760088325E-3</v>
      </c>
      <c r="AD14" s="5">
        <v>0</v>
      </c>
      <c r="AE14" s="5">
        <v>0</v>
      </c>
      <c r="AF14" s="5">
        <v>0</v>
      </c>
      <c r="AG14" s="5">
        <v>0.80388120386581241</v>
      </c>
    </row>
    <row r="15" spans="1:33" x14ac:dyDescent="0.35">
      <c r="A15" s="5" t="s">
        <v>6754</v>
      </c>
      <c r="B15" s="6" t="s">
        <v>6755</v>
      </c>
      <c r="C15" s="14" t="s">
        <v>697</v>
      </c>
      <c r="D15" s="15" t="s">
        <v>6865</v>
      </c>
      <c r="E15" s="5">
        <v>821366</v>
      </c>
      <c r="F15" s="5">
        <v>262382</v>
      </c>
      <c r="G15" s="5">
        <v>31.94</v>
      </c>
      <c r="H15" s="5">
        <v>253</v>
      </c>
      <c r="I15" s="8">
        <v>0.30802348000000002</v>
      </c>
      <c r="J15" s="5">
        <v>25</v>
      </c>
      <c r="K15" s="9">
        <v>43497</v>
      </c>
      <c r="L15" s="5">
        <v>251</v>
      </c>
      <c r="M15" s="5">
        <v>2</v>
      </c>
      <c r="N15" s="5">
        <v>0</v>
      </c>
      <c r="O15" s="5">
        <v>0</v>
      </c>
      <c r="P15" s="5">
        <v>0</v>
      </c>
      <c r="Q15" s="5">
        <v>0.3055884952627696</v>
      </c>
      <c r="R15" s="5">
        <v>2.4349680897431838E-3</v>
      </c>
      <c r="S15" s="5">
        <v>0</v>
      </c>
      <c r="T15" s="5">
        <v>0</v>
      </c>
      <c r="U15" s="5">
        <v>0</v>
      </c>
      <c r="V15" s="5">
        <v>7538</v>
      </c>
      <c r="W15" s="5">
        <v>56</v>
      </c>
      <c r="X15" s="5">
        <v>0</v>
      </c>
      <c r="Y15" s="5">
        <v>0</v>
      </c>
      <c r="Z15" s="5">
        <v>0</v>
      </c>
      <c r="AA15" s="5">
        <v>7594</v>
      </c>
      <c r="AB15" s="5">
        <v>0.917739473024206</v>
      </c>
      <c r="AC15" s="5">
        <v>6.8179106512809146E-3</v>
      </c>
      <c r="AD15" s="5">
        <v>0</v>
      </c>
      <c r="AE15" s="5">
        <v>0</v>
      </c>
      <c r="AF15" s="5">
        <v>0</v>
      </c>
      <c r="AG15" s="5">
        <v>0.9245573836754869</v>
      </c>
    </row>
    <row r="16" spans="1:33" x14ac:dyDescent="0.35">
      <c r="A16" s="5" t="s">
        <v>6758</v>
      </c>
      <c r="B16" s="6" t="s">
        <v>6759</v>
      </c>
      <c r="C16" s="7" t="s">
        <v>697</v>
      </c>
      <c r="D16" s="15" t="s">
        <v>6865</v>
      </c>
      <c r="E16" s="5">
        <v>1426691</v>
      </c>
      <c r="F16" s="5">
        <v>837621</v>
      </c>
      <c r="G16" s="5">
        <v>58.71</v>
      </c>
      <c r="H16" s="5">
        <v>5562</v>
      </c>
      <c r="I16" s="8">
        <v>3.8985316999999999</v>
      </c>
      <c r="J16" s="5">
        <v>25</v>
      </c>
      <c r="K16" s="9">
        <v>43497</v>
      </c>
      <c r="L16" s="5">
        <v>5450</v>
      </c>
      <c r="M16" s="5">
        <v>103</v>
      </c>
      <c r="N16" s="5">
        <v>9</v>
      </c>
      <c r="O16" s="5">
        <v>0</v>
      </c>
      <c r="P16" s="5">
        <v>0</v>
      </c>
      <c r="Q16" s="5">
        <v>3.8200283032555751</v>
      </c>
      <c r="R16" s="5">
        <v>7.2195030318408127E-2</v>
      </c>
      <c r="S16" s="5">
        <v>6.3083036200550788E-3</v>
      </c>
      <c r="T16" s="5">
        <v>0</v>
      </c>
      <c r="U16" s="5">
        <v>0</v>
      </c>
      <c r="V16" s="5">
        <v>161961</v>
      </c>
      <c r="W16" s="5">
        <v>3168</v>
      </c>
      <c r="X16" s="5">
        <v>337</v>
      </c>
      <c r="Y16" s="5">
        <v>0</v>
      </c>
      <c r="Z16" s="5">
        <v>0</v>
      </c>
      <c r="AA16" s="5">
        <v>165466</v>
      </c>
      <c r="AB16" s="5">
        <v>11.352212917863785</v>
      </c>
      <c r="AC16" s="5">
        <v>0.22205228742593877</v>
      </c>
      <c r="AD16" s="5">
        <v>2.3621092443984016E-2</v>
      </c>
      <c r="AE16" s="5">
        <v>0</v>
      </c>
      <c r="AF16" s="5">
        <v>0</v>
      </c>
      <c r="AG16" s="5">
        <v>11.597886297733707</v>
      </c>
    </row>
    <row r="17" spans="1:33" x14ac:dyDescent="0.35">
      <c r="A17" s="5" t="s">
        <v>6760</v>
      </c>
      <c r="B17" s="6" t="s">
        <v>6761</v>
      </c>
      <c r="C17" s="14" t="s">
        <v>697</v>
      </c>
      <c r="D17" s="15" t="s">
        <v>6865</v>
      </c>
      <c r="E17" s="5">
        <v>632518</v>
      </c>
      <c r="F17" s="5">
        <v>361109</v>
      </c>
      <c r="G17" s="5">
        <v>57.09</v>
      </c>
      <c r="H17" s="5">
        <v>2111</v>
      </c>
      <c r="I17" s="8">
        <v>3.3374546</v>
      </c>
      <c r="J17" s="5">
        <v>25</v>
      </c>
      <c r="K17" s="9">
        <v>43497</v>
      </c>
      <c r="L17" s="5">
        <v>2079</v>
      </c>
      <c r="M17" s="5">
        <v>29</v>
      </c>
      <c r="N17" s="5">
        <v>3</v>
      </c>
      <c r="O17" s="5">
        <v>0</v>
      </c>
      <c r="P17" s="5">
        <v>0</v>
      </c>
      <c r="Q17" s="5">
        <v>3.2868629825554367</v>
      </c>
      <c r="R17" s="5">
        <v>4.584849759216339E-2</v>
      </c>
      <c r="S17" s="5">
        <v>4.7429480267755222E-3</v>
      </c>
      <c r="T17" s="5">
        <v>0</v>
      </c>
      <c r="U17" s="5">
        <v>0</v>
      </c>
      <c r="V17" s="5">
        <v>61358</v>
      </c>
      <c r="W17" s="5">
        <v>966</v>
      </c>
      <c r="X17" s="5">
        <v>89</v>
      </c>
      <c r="Y17" s="5">
        <v>0</v>
      </c>
      <c r="Z17" s="5">
        <v>0</v>
      </c>
      <c r="AA17" s="5">
        <v>62413</v>
      </c>
      <c r="AB17" s="5">
        <v>9.7005935008964173</v>
      </c>
      <c r="AC17" s="5">
        <v>0.15272292646217184</v>
      </c>
      <c r="AD17" s="5">
        <v>1.4070745812767384E-2</v>
      </c>
      <c r="AE17" s="5">
        <v>0</v>
      </c>
      <c r="AF17" s="5">
        <v>0</v>
      </c>
      <c r="AG17" s="5">
        <v>9.8673871731713572</v>
      </c>
    </row>
    <row r="18" spans="1:33" x14ac:dyDescent="0.35">
      <c r="A18" s="5" t="s">
        <v>6762</v>
      </c>
      <c r="B18" s="6" t="s">
        <v>6763</v>
      </c>
      <c r="C18" s="14" t="s">
        <v>697</v>
      </c>
      <c r="D18" s="15" t="s">
        <v>6865</v>
      </c>
      <c r="E18" s="5">
        <v>242587</v>
      </c>
      <c r="F18" s="5">
        <v>139152</v>
      </c>
      <c r="G18" s="5">
        <v>57.36</v>
      </c>
      <c r="H18" s="5">
        <v>763</v>
      </c>
      <c r="I18" s="8">
        <v>3.1452632</v>
      </c>
      <c r="J18" s="5">
        <v>25</v>
      </c>
      <c r="K18" s="9">
        <v>43497</v>
      </c>
      <c r="L18" s="5">
        <v>754</v>
      </c>
      <c r="M18" s="5">
        <v>7</v>
      </c>
      <c r="N18" s="5">
        <v>2</v>
      </c>
      <c r="O18" s="5">
        <v>0</v>
      </c>
      <c r="P18" s="5">
        <v>0</v>
      </c>
      <c r="Q18" s="5">
        <v>3.1081632568934028</v>
      </c>
      <c r="R18" s="5">
        <v>2.8855627053387033E-2</v>
      </c>
      <c r="S18" s="5">
        <v>8.2444648723962958E-3</v>
      </c>
      <c r="T18" s="5">
        <v>0</v>
      </c>
      <c r="U18" s="5">
        <v>0</v>
      </c>
      <c r="V18" s="5">
        <v>22142</v>
      </c>
      <c r="W18" s="5">
        <v>245</v>
      </c>
      <c r="X18" s="5">
        <v>63</v>
      </c>
      <c r="Y18" s="5">
        <v>0</v>
      </c>
      <c r="Z18" s="5">
        <v>0</v>
      </c>
      <c r="AA18" s="5">
        <v>22450</v>
      </c>
      <c r="AB18" s="5">
        <v>9.1274470602299385</v>
      </c>
      <c r="AC18" s="5">
        <v>0.10099469468685461</v>
      </c>
      <c r="AD18" s="5">
        <v>2.5970064348048331E-2</v>
      </c>
      <c r="AE18" s="5">
        <v>0</v>
      </c>
      <c r="AF18" s="5">
        <v>0</v>
      </c>
      <c r="AG18" s="5">
        <v>9.2544118192648419</v>
      </c>
    </row>
    <row r="19" spans="1:33" x14ac:dyDescent="0.35">
      <c r="A19" s="5" t="s">
        <v>6764</v>
      </c>
      <c r="B19" s="6" t="s">
        <v>6765</v>
      </c>
      <c r="C19" s="7" t="s">
        <v>697</v>
      </c>
      <c r="D19" s="15" t="s">
        <v>6865</v>
      </c>
      <c r="E19" s="5">
        <v>1539049</v>
      </c>
      <c r="F19" s="5">
        <v>889230</v>
      </c>
      <c r="G19" s="5">
        <v>57.78</v>
      </c>
      <c r="H19" s="5">
        <v>5172</v>
      </c>
      <c r="I19" s="8">
        <v>3.3605167999999899</v>
      </c>
      <c r="J19" s="5">
        <v>25</v>
      </c>
      <c r="K19" s="9">
        <v>43497</v>
      </c>
      <c r="L19" s="5">
        <v>5061</v>
      </c>
      <c r="M19" s="5">
        <v>107</v>
      </c>
      <c r="N19" s="5">
        <v>4</v>
      </c>
      <c r="O19" s="5">
        <v>0</v>
      </c>
      <c r="P19" s="5">
        <v>0</v>
      </c>
      <c r="Q19" s="5">
        <v>3.2883943266263778</v>
      </c>
      <c r="R19" s="5">
        <v>6.9523452469674452E-2</v>
      </c>
      <c r="S19" s="5">
        <v>2.5990075689597929E-3</v>
      </c>
      <c r="T19" s="5">
        <v>0</v>
      </c>
      <c r="U19" s="5">
        <v>0</v>
      </c>
      <c r="V19" s="5">
        <v>150156</v>
      </c>
      <c r="W19" s="5">
        <v>3342</v>
      </c>
      <c r="X19" s="5">
        <v>117</v>
      </c>
      <c r="Y19" s="5">
        <v>0</v>
      </c>
      <c r="Z19" s="5">
        <v>0</v>
      </c>
      <c r="AA19" s="5">
        <v>153615</v>
      </c>
      <c r="AB19" s="5">
        <v>9.7564145131181661</v>
      </c>
      <c r="AC19" s="5">
        <v>0.21714708238659067</v>
      </c>
      <c r="AD19" s="5">
        <v>7.6020971392073934E-3</v>
      </c>
      <c r="AE19" s="5">
        <v>0</v>
      </c>
      <c r="AF19" s="5">
        <v>0</v>
      </c>
      <c r="AG19" s="5">
        <v>9.981163692643964</v>
      </c>
    </row>
    <row r="20" spans="1:33" x14ac:dyDescent="0.35">
      <c r="A20" s="5" t="s">
        <v>6768</v>
      </c>
      <c r="B20" s="6" t="s">
        <v>6769</v>
      </c>
      <c r="C20" s="14" t="s">
        <v>697</v>
      </c>
      <c r="D20" s="15" t="s">
        <v>6865</v>
      </c>
      <c r="E20" s="5">
        <v>2287077</v>
      </c>
      <c r="F20" s="5">
        <v>710744</v>
      </c>
      <c r="G20" s="5">
        <v>31.08</v>
      </c>
      <c r="H20" s="5">
        <v>297</v>
      </c>
      <c r="I20" s="8">
        <v>0.12986009000000001</v>
      </c>
      <c r="J20" s="5">
        <v>25</v>
      </c>
      <c r="K20" s="9">
        <v>43497</v>
      </c>
      <c r="L20" s="5">
        <v>293</v>
      </c>
      <c r="M20" s="5">
        <v>4</v>
      </c>
      <c r="N20" s="5">
        <v>0</v>
      </c>
      <c r="O20" s="5">
        <v>0</v>
      </c>
      <c r="P20" s="5">
        <v>0</v>
      </c>
      <c r="Q20" s="5">
        <v>0.1281111217506013</v>
      </c>
      <c r="R20" s="5">
        <v>1.7489572935235674E-3</v>
      </c>
      <c r="S20" s="5">
        <v>0</v>
      </c>
      <c r="T20" s="5">
        <v>0</v>
      </c>
      <c r="U20" s="5">
        <v>0</v>
      </c>
      <c r="V20" s="5">
        <v>8641</v>
      </c>
      <c r="W20" s="5">
        <v>110</v>
      </c>
      <c r="X20" s="5">
        <v>0</v>
      </c>
      <c r="Y20" s="5">
        <v>0</v>
      </c>
      <c r="Z20" s="5">
        <v>0</v>
      </c>
      <c r="AA20" s="5">
        <v>8751</v>
      </c>
      <c r="AB20" s="5">
        <v>0.37781849933342865</v>
      </c>
      <c r="AC20" s="5">
        <v>4.8096325571898102E-3</v>
      </c>
      <c r="AD20" s="5">
        <v>0</v>
      </c>
      <c r="AE20" s="5">
        <v>0</v>
      </c>
      <c r="AF20" s="5">
        <v>0</v>
      </c>
      <c r="AG20" s="5">
        <v>0.38262813189061845</v>
      </c>
    </row>
    <row r="21" spans="1:33" x14ac:dyDescent="0.35">
      <c r="A21" s="5" t="s">
        <v>6776</v>
      </c>
      <c r="B21" s="6" t="s">
        <v>6777</v>
      </c>
      <c r="C21" s="14" t="s">
        <v>697</v>
      </c>
      <c r="D21" s="15" t="s">
        <v>6865</v>
      </c>
      <c r="E21" s="5">
        <v>2137654</v>
      </c>
      <c r="F21" s="5">
        <v>729969</v>
      </c>
      <c r="G21" s="5">
        <v>34.15</v>
      </c>
      <c r="H21" s="5">
        <v>512</v>
      </c>
      <c r="I21" s="8">
        <v>0.239514899999999</v>
      </c>
      <c r="J21" s="5">
        <v>25</v>
      </c>
      <c r="K21" s="9">
        <v>43497</v>
      </c>
      <c r="L21" s="5">
        <v>506</v>
      </c>
      <c r="M21" s="5">
        <v>6</v>
      </c>
      <c r="N21" s="5">
        <v>0</v>
      </c>
      <c r="O21" s="5">
        <v>0</v>
      </c>
      <c r="P21" s="5">
        <v>0</v>
      </c>
      <c r="Q21" s="5">
        <v>0.2367080921421334</v>
      </c>
      <c r="R21" s="5">
        <v>2.8068153218434788E-3</v>
      </c>
      <c r="S21" s="5">
        <v>0</v>
      </c>
      <c r="T21" s="5">
        <v>0</v>
      </c>
      <c r="U21" s="5">
        <v>0</v>
      </c>
      <c r="V21" s="5">
        <v>14959</v>
      </c>
      <c r="W21" s="5">
        <v>171</v>
      </c>
      <c r="X21" s="5">
        <v>0</v>
      </c>
      <c r="Y21" s="5">
        <v>0</v>
      </c>
      <c r="Z21" s="5">
        <v>0</v>
      </c>
      <c r="AA21" s="5">
        <v>15130</v>
      </c>
      <c r="AB21" s="5">
        <v>0.69978583999094335</v>
      </c>
      <c r="AC21" s="5">
        <v>7.9994236672539156E-3</v>
      </c>
      <c r="AD21" s="5">
        <v>0</v>
      </c>
      <c r="AE21" s="5">
        <v>0</v>
      </c>
      <c r="AF21" s="5">
        <v>0</v>
      </c>
      <c r="AG21" s="5">
        <v>0.70778526365819727</v>
      </c>
    </row>
    <row r="22" spans="1:33" x14ac:dyDescent="0.35">
      <c r="A22" s="5" t="s">
        <v>634</v>
      </c>
      <c r="B22" s="6" t="s">
        <v>635</v>
      </c>
      <c r="C22" s="14" t="s">
        <v>697</v>
      </c>
      <c r="D22" s="15" t="s">
        <v>6865</v>
      </c>
      <c r="E22" s="5">
        <v>3430706</v>
      </c>
      <c r="F22" s="5">
        <v>1171202</v>
      </c>
      <c r="G22" s="5">
        <v>34.14</v>
      </c>
      <c r="H22" s="5">
        <v>872</v>
      </c>
      <c r="I22" s="8">
        <v>0.25417509999999999</v>
      </c>
      <c r="J22" s="5">
        <v>25</v>
      </c>
      <c r="K22" s="9">
        <v>43497</v>
      </c>
      <c r="L22" s="5">
        <v>843</v>
      </c>
      <c r="M22" s="5">
        <v>29</v>
      </c>
      <c r="N22" s="5">
        <v>0</v>
      </c>
      <c r="O22" s="5">
        <v>0</v>
      </c>
      <c r="P22" s="5">
        <v>0</v>
      </c>
      <c r="Q22" s="5">
        <v>0.24572201756722961</v>
      </c>
      <c r="R22" s="5">
        <v>8.4530705924669731E-3</v>
      </c>
      <c r="S22" s="5">
        <v>0</v>
      </c>
      <c r="T22" s="5">
        <v>0</v>
      </c>
      <c r="U22" s="5">
        <v>0</v>
      </c>
      <c r="V22" s="5">
        <v>24799</v>
      </c>
      <c r="W22" s="5">
        <v>1137</v>
      </c>
      <c r="X22" s="5">
        <v>0</v>
      </c>
      <c r="Y22" s="5">
        <v>0</v>
      </c>
      <c r="Z22" s="5">
        <v>0</v>
      </c>
      <c r="AA22" s="5">
        <v>25936</v>
      </c>
      <c r="AB22" s="5">
        <v>0.72285412973306373</v>
      </c>
      <c r="AC22" s="5">
        <v>3.314186642632741E-2</v>
      </c>
      <c r="AD22" s="5">
        <v>0</v>
      </c>
      <c r="AE22" s="5">
        <v>0</v>
      </c>
      <c r="AF22" s="5">
        <v>0</v>
      </c>
      <c r="AG22" s="5">
        <v>0.75599599615939106</v>
      </c>
    </row>
    <row r="23" spans="1:33" x14ac:dyDescent="0.35">
      <c r="A23" s="5" t="s">
        <v>636</v>
      </c>
      <c r="B23" s="6" t="s">
        <v>637</v>
      </c>
      <c r="C23" s="14" t="s">
        <v>697</v>
      </c>
      <c r="D23" s="15" t="s">
        <v>6865</v>
      </c>
      <c r="E23" s="5">
        <v>3969448</v>
      </c>
      <c r="F23" s="5">
        <v>1543799</v>
      </c>
      <c r="G23" s="5">
        <v>38.89</v>
      </c>
      <c r="H23" s="5">
        <v>1196</v>
      </c>
      <c r="I23" s="8">
        <v>0.30130132999999998</v>
      </c>
      <c r="J23" s="5">
        <v>25</v>
      </c>
      <c r="K23" s="9">
        <v>43497</v>
      </c>
      <c r="L23" s="5">
        <v>1183</v>
      </c>
      <c r="M23" s="5">
        <v>13</v>
      </c>
      <c r="N23" s="5">
        <v>0</v>
      </c>
      <c r="O23" s="5">
        <v>0</v>
      </c>
      <c r="P23" s="5">
        <v>0</v>
      </c>
      <c r="Q23" s="5">
        <v>0.2980263250708915</v>
      </c>
      <c r="R23" s="5">
        <v>3.2750145612185878E-3</v>
      </c>
      <c r="S23" s="5">
        <v>0</v>
      </c>
      <c r="T23" s="5">
        <v>0</v>
      </c>
      <c r="U23" s="5">
        <v>0</v>
      </c>
      <c r="V23" s="5">
        <v>35190</v>
      </c>
      <c r="W23" s="5">
        <v>371</v>
      </c>
      <c r="X23" s="5">
        <v>0</v>
      </c>
      <c r="Y23" s="5">
        <v>0</v>
      </c>
      <c r="Z23" s="5">
        <v>0</v>
      </c>
      <c r="AA23" s="5">
        <v>35561</v>
      </c>
      <c r="AB23" s="5">
        <v>0.88652124930217002</v>
      </c>
      <c r="AC23" s="5">
        <v>9.3463877093238161E-3</v>
      </c>
      <c r="AD23" s="5">
        <v>0</v>
      </c>
      <c r="AE23" s="5">
        <v>0</v>
      </c>
      <c r="AF23" s="5">
        <v>0</v>
      </c>
      <c r="AG23" s="5">
        <v>0.89586763701149374</v>
      </c>
    </row>
    <row r="24" spans="1:33" x14ac:dyDescent="0.35">
      <c r="A24" s="5" t="s">
        <v>6778</v>
      </c>
      <c r="B24" s="6" t="s">
        <v>6779</v>
      </c>
      <c r="C24" s="14" t="s">
        <v>697</v>
      </c>
      <c r="D24" s="15" t="s">
        <v>6865</v>
      </c>
      <c r="E24" s="5">
        <v>2947156</v>
      </c>
      <c r="F24" s="5">
        <v>940257</v>
      </c>
      <c r="G24" s="5">
        <v>31.9</v>
      </c>
      <c r="H24" s="5">
        <v>491</v>
      </c>
      <c r="I24" s="8">
        <v>0.16660129999999901</v>
      </c>
      <c r="J24" s="5">
        <v>25</v>
      </c>
      <c r="K24" s="9">
        <v>43497</v>
      </c>
      <c r="L24" s="5">
        <v>488</v>
      </c>
      <c r="M24" s="5">
        <v>3</v>
      </c>
      <c r="N24" s="5">
        <v>0</v>
      </c>
      <c r="O24" s="5">
        <v>0</v>
      </c>
      <c r="P24" s="5">
        <v>0</v>
      </c>
      <c r="Q24" s="5">
        <v>0.16558336240090446</v>
      </c>
      <c r="R24" s="5">
        <v>1.0179305065629372E-3</v>
      </c>
      <c r="S24" s="5">
        <v>0</v>
      </c>
      <c r="T24" s="5">
        <v>0</v>
      </c>
      <c r="U24" s="5">
        <v>0</v>
      </c>
      <c r="V24" s="5">
        <v>14675</v>
      </c>
      <c r="W24" s="5">
        <v>85</v>
      </c>
      <c r="X24" s="5">
        <v>0</v>
      </c>
      <c r="Y24" s="5">
        <v>0</v>
      </c>
      <c r="Z24" s="5">
        <v>0</v>
      </c>
      <c r="AA24" s="5">
        <v>14760</v>
      </c>
      <c r="AB24" s="5">
        <v>0.49793767279370349</v>
      </c>
      <c r="AC24" s="5">
        <v>2.8841364352616555E-3</v>
      </c>
      <c r="AD24" s="5">
        <v>0</v>
      </c>
      <c r="AE24" s="5">
        <v>0</v>
      </c>
      <c r="AF24" s="5">
        <v>0</v>
      </c>
      <c r="AG24" s="5">
        <v>0.50082180922896513</v>
      </c>
    </row>
    <row r="25" spans="1:33" x14ac:dyDescent="0.35">
      <c r="A25" s="5" t="s">
        <v>6780</v>
      </c>
      <c r="B25" s="6" t="s">
        <v>6781</v>
      </c>
      <c r="C25" s="14" t="s">
        <v>697</v>
      </c>
      <c r="D25" s="15" t="s">
        <v>6865</v>
      </c>
      <c r="E25" s="5">
        <v>1496453</v>
      </c>
      <c r="F25" s="5">
        <v>856231</v>
      </c>
      <c r="G25" s="5">
        <v>57.22</v>
      </c>
      <c r="H25" s="5">
        <v>4378</v>
      </c>
      <c r="I25" s="8">
        <v>2.92558479999999</v>
      </c>
      <c r="J25" s="5">
        <v>25</v>
      </c>
      <c r="K25" s="9">
        <v>43497</v>
      </c>
      <c r="L25" s="5">
        <v>4298</v>
      </c>
      <c r="M25" s="5">
        <v>78</v>
      </c>
      <c r="N25" s="5">
        <v>2</v>
      </c>
      <c r="O25" s="5">
        <v>0</v>
      </c>
      <c r="P25" s="5">
        <v>0</v>
      </c>
      <c r="Q25" s="5">
        <v>2.8721249514685727</v>
      </c>
      <c r="R25" s="5">
        <v>5.2123254121579497E-2</v>
      </c>
      <c r="S25" s="5">
        <v>1.3364936954251151E-3</v>
      </c>
      <c r="T25" s="5">
        <v>0</v>
      </c>
      <c r="U25" s="5">
        <v>0</v>
      </c>
      <c r="V25" s="5">
        <v>126845</v>
      </c>
      <c r="W25" s="5">
        <v>2400</v>
      </c>
      <c r="X25" s="5">
        <v>57</v>
      </c>
      <c r="Y25" s="5">
        <v>0</v>
      </c>
      <c r="Z25" s="5">
        <v>0</v>
      </c>
      <c r="AA25" s="5">
        <v>129302</v>
      </c>
      <c r="AB25" s="5">
        <v>8.4763771398099372</v>
      </c>
      <c r="AC25" s="5">
        <v>0.16037924345101384</v>
      </c>
      <c r="AD25" s="5">
        <v>3.8090070319615785E-3</v>
      </c>
      <c r="AE25" s="5">
        <v>0</v>
      </c>
      <c r="AF25" s="5">
        <v>0</v>
      </c>
      <c r="AG25" s="5">
        <v>8.6405653902929132</v>
      </c>
    </row>
    <row r="26" spans="1:33" x14ac:dyDescent="0.35">
      <c r="A26" s="5" t="s">
        <v>6782</v>
      </c>
      <c r="B26" s="6" t="s">
        <v>6783</v>
      </c>
      <c r="C26" s="14" t="s">
        <v>697</v>
      </c>
      <c r="D26" s="15" t="s">
        <v>6865</v>
      </c>
      <c r="E26" s="5">
        <v>1476663</v>
      </c>
      <c r="F26" s="5">
        <v>871845</v>
      </c>
      <c r="G26" s="5">
        <v>59.04</v>
      </c>
      <c r="H26" s="5">
        <v>5807</v>
      </c>
      <c r="I26" s="8">
        <v>3.9325155999999999</v>
      </c>
      <c r="J26" s="5">
        <v>25</v>
      </c>
      <c r="K26" s="9">
        <v>43497</v>
      </c>
      <c r="L26" s="5">
        <v>5697</v>
      </c>
      <c r="M26" s="5">
        <v>102</v>
      </c>
      <c r="N26" s="5">
        <v>8</v>
      </c>
      <c r="O26" s="5">
        <v>0</v>
      </c>
      <c r="P26" s="5">
        <v>0</v>
      </c>
      <c r="Q26" s="5">
        <v>3.8580231237594496</v>
      </c>
      <c r="R26" s="5">
        <v>6.9074663616546239E-2</v>
      </c>
      <c r="S26" s="5">
        <v>5.4176206758075468E-3</v>
      </c>
      <c r="T26" s="5">
        <v>0</v>
      </c>
      <c r="U26" s="5">
        <v>0</v>
      </c>
      <c r="V26" s="5">
        <v>168809</v>
      </c>
      <c r="W26" s="5">
        <v>3054</v>
      </c>
      <c r="X26" s="5">
        <v>234</v>
      </c>
      <c r="Y26" s="5">
        <v>0</v>
      </c>
      <c r="Z26" s="5">
        <v>0</v>
      </c>
      <c r="AA26" s="5">
        <v>172097</v>
      </c>
      <c r="AB26" s="5">
        <v>11.431789108279952</v>
      </c>
      <c r="AC26" s="5">
        <v>0.20681766929895312</v>
      </c>
      <c r="AD26" s="5">
        <v>1.5846540476737076E-2</v>
      </c>
      <c r="AE26" s="5">
        <v>0</v>
      </c>
      <c r="AF26" s="5">
        <v>0</v>
      </c>
      <c r="AG26" s="5">
        <v>11.654453318055642</v>
      </c>
    </row>
    <row r="27" spans="1:33" x14ac:dyDescent="0.35">
      <c r="A27" s="5" t="s">
        <v>642</v>
      </c>
      <c r="B27" s="6" t="s">
        <v>643</v>
      </c>
      <c r="C27" s="14" t="s">
        <v>697</v>
      </c>
      <c r="D27" s="15" t="s">
        <v>6865</v>
      </c>
      <c r="E27" s="5">
        <v>1753952</v>
      </c>
      <c r="F27" s="5">
        <v>575190</v>
      </c>
      <c r="G27" s="5">
        <v>32.79</v>
      </c>
      <c r="H27" s="5">
        <v>251</v>
      </c>
      <c r="I27" s="8">
        <v>0.14310539999999999</v>
      </c>
      <c r="J27" s="5">
        <v>25</v>
      </c>
      <c r="K27" s="9">
        <v>43497</v>
      </c>
      <c r="L27" s="5">
        <v>247</v>
      </c>
      <c r="M27" s="5">
        <v>4</v>
      </c>
      <c r="N27" s="5">
        <v>0</v>
      </c>
      <c r="O27" s="5">
        <v>0</v>
      </c>
      <c r="P27" s="5">
        <v>0</v>
      </c>
      <c r="Q27" s="5">
        <v>0.14082483443104485</v>
      </c>
      <c r="R27" s="5">
        <v>2.2805641203408077E-3</v>
      </c>
      <c r="S27" s="5">
        <v>0</v>
      </c>
      <c r="T27" s="5">
        <v>0</v>
      </c>
      <c r="U27" s="5">
        <v>0</v>
      </c>
      <c r="V27" s="5">
        <v>7224</v>
      </c>
      <c r="W27" s="5">
        <v>109</v>
      </c>
      <c r="X27" s="5">
        <v>0</v>
      </c>
      <c r="Y27" s="5">
        <v>0</v>
      </c>
      <c r="Z27" s="5">
        <v>0</v>
      </c>
      <c r="AA27" s="5">
        <v>7333</v>
      </c>
      <c r="AB27" s="5">
        <v>0.41186988013354986</v>
      </c>
      <c r="AC27" s="5">
        <v>6.2145372279287002E-3</v>
      </c>
      <c r="AD27" s="5">
        <v>0</v>
      </c>
      <c r="AE27" s="5">
        <v>0</v>
      </c>
      <c r="AF27" s="5">
        <v>0</v>
      </c>
      <c r="AG27" s="5">
        <v>0.41808441736147856</v>
      </c>
    </row>
    <row r="28" spans="1:33" x14ac:dyDescent="0.35">
      <c r="A28" s="5" t="s">
        <v>6790</v>
      </c>
      <c r="B28" s="6" t="s">
        <v>6791</v>
      </c>
      <c r="C28" s="14" t="s">
        <v>697</v>
      </c>
      <c r="D28" s="15" t="s">
        <v>6865</v>
      </c>
      <c r="E28" s="5">
        <v>655509</v>
      </c>
      <c r="F28" s="5">
        <v>230437</v>
      </c>
      <c r="G28" s="5">
        <v>35.15</v>
      </c>
      <c r="H28" s="5">
        <v>194</v>
      </c>
      <c r="I28" s="8">
        <v>0.29595320000000003</v>
      </c>
      <c r="J28" s="5">
        <v>25</v>
      </c>
      <c r="K28" s="9">
        <v>43497</v>
      </c>
      <c r="L28" s="5">
        <v>191</v>
      </c>
      <c r="M28" s="5">
        <v>3</v>
      </c>
      <c r="N28" s="5">
        <v>0</v>
      </c>
      <c r="O28" s="5">
        <v>0</v>
      </c>
      <c r="P28" s="5">
        <v>0</v>
      </c>
      <c r="Q28" s="5">
        <v>0.29137662488234334</v>
      </c>
      <c r="R28" s="5">
        <v>4.5765962023404713E-3</v>
      </c>
      <c r="S28" s="5">
        <v>0</v>
      </c>
      <c r="T28" s="5">
        <v>0</v>
      </c>
      <c r="U28" s="5">
        <v>0</v>
      </c>
      <c r="V28" s="5">
        <v>5638</v>
      </c>
      <c r="W28" s="5">
        <v>86</v>
      </c>
      <c r="X28" s="5">
        <v>0</v>
      </c>
      <c r="Y28" s="5">
        <v>0</v>
      </c>
      <c r="Z28" s="5">
        <v>0</v>
      </c>
      <c r="AA28" s="5">
        <v>5724</v>
      </c>
      <c r="AB28" s="5">
        <v>0.86009497962651926</v>
      </c>
      <c r="AC28" s="5">
        <v>1.3119575780042685E-2</v>
      </c>
      <c r="AD28" s="5">
        <v>0</v>
      </c>
      <c r="AE28" s="5">
        <v>0</v>
      </c>
      <c r="AF28" s="5">
        <v>0</v>
      </c>
      <c r="AG28" s="5">
        <v>0.8732145554065619</v>
      </c>
    </row>
    <row r="29" spans="1:33" x14ac:dyDescent="0.35">
      <c r="A29" s="5" t="s">
        <v>2020</v>
      </c>
      <c r="B29" s="6" t="s">
        <v>2021</v>
      </c>
      <c r="C29" s="14" t="s">
        <v>697</v>
      </c>
      <c r="D29" s="15" t="s">
        <v>6865</v>
      </c>
      <c r="E29" s="5">
        <v>1950313</v>
      </c>
      <c r="F29" s="5">
        <v>1088616</v>
      </c>
      <c r="G29" s="5">
        <v>55.82</v>
      </c>
      <c r="H29" s="5">
        <v>5357</v>
      </c>
      <c r="I29" s="8">
        <v>2.7467383999999999</v>
      </c>
      <c r="J29" s="5">
        <v>25</v>
      </c>
      <c r="K29" s="9">
        <v>43497</v>
      </c>
      <c r="L29" s="5">
        <v>5291</v>
      </c>
      <c r="M29" s="5">
        <v>65</v>
      </c>
      <c r="N29" s="5">
        <v>1</v>
      </c>
      <c r="O29" s="5">
        <v>0</v>
      </c>
      <c r="P29" s="5">
        <v>0</v>
      </c>
      <c r="Q29" s="5">
        <v>2.7128978784431013</v>
      </c>
      <c r="R29" s="5">
        <v>3.332798376465726E-2</v>
      </c>
      <c r="S29" s="5">
        <v>5.1273821176395782E-4</v>
      </c>
      <c r="T29" s="5">
        <v>0</v>
      </c>
      <c r="U29" s="5">
        <v>0</v>
      </c>
      <c r="V29" s="5">
        <v>156008</v>
      </c>
      <c r="W29" s="5">
        <v>1945</v>
      </c>
      <c r="X29" s="5">
        <v>30</v>
      </c>
      <c r="Y29" s="5">
        <v>0</v>
      </c>
      <c r="Z29" s="5">
        <v>0</v>
      </c>
      <c r="AA29" s="5">
        <v>157983</v>
      </c>
      <c r="AB29" s="5">
        <v>7.9991262940871541</v>
      </c>
      <c r="AC29" s="5">
        <v>9.9727582188089803E-2</v>
      </c>
      <c r="AD29" s="5">
        <v>1.5382146352918736E-3</v>
      </c>
      <c r="AE29" s="5">
        <v>0</v>
      </c>
      <c r="AF29" s="5">
        <v>0</v>
      </c>
      <c r="AG29" s="5">
        <v>8.1003920909105354</v>
      </c>
    </row>
    <row r="30" spans="1:33" x14ac:dyDescent="0.35">
      <c r="A30" s="5" t="s">
        <v>2022</v>
      </c>
      <c r="B30" s="6" t="s">
        <v>2023</v>
      </c>
      <c r="C30" s="14" t="s">
        <v>697</v>
      </c>
      <c r="D30" s="15" t="s">
        <v>6865</v>
      </c>
      <c r="E30" s="5">
        <v>1969648</v>
      </c>
      <c r="F30" s="5">
        <v>884775</v>
      </c>
      <c r="G30" s="5">
        <v>44.92</v>
      </c>
      <c r="H30" s="5">
        <v>3148</v>
      </c>
      <c r="I30" s="8">
        <v>1.5982551999999901</v>
      </c>
      <c r="J30" s="5">
        <v>25</v>
      </c>
      <c r="K30" s="9">
        <v>43497</v>
      </c>
      <c r="L30" s="5">
        <v>3108</v>
      </c>
      <c r="M30" s="5">
        <v>38</v>
      </c>
      <c r="N30" s="5">
        <v>2</v>
      </c>
      <c r="O30" s="5">
        <v>0</v>
      </c>
      <c r="P30" s="5">
        <v>0</v>
      </c>
      <c r="Q30" s="5">
        <v>1.577946922495796</v>
      </c>
      <c r="R30" s="5">
        <v>1.9292787340682193E-2</v>
      </c>
      <c r="S30" s="5">
        <v>1.015409860035905E-3</v>
      </c>
      <c r="T30" s="5">
        <v>0</v>
      </c>
      <c r="U30" s="5">
        <v>0</v>
      </c>
      <c r="V30" s="5">
        <v>92581</v>
      </c>
      <c r="W30" s="5">
        <v>1132</v>
      </c>
      <c r="X30" s="5">
        <v>56</v>
      </c>
      <c r="Y30" s="5">
        <v>0</v>
      </c>
      <c r="Z30" s="5">
        <v>0</v>
      </c>
      <c r="AA30" s="5">
        <v>93769</v>
      </c>
      <c r="AB30" s="5">
        <v>4.7003830125992057</v>
      </c>
      <c r="AC30" s="5">
        <v>5.7472198078032215E-2</v>
      </c>
      <c r="AD30" s="5">
        <v>2.8431476081005338E-3</v>
      </c>
      <c r="AE30" s="5">
        <v>0</v>
      </c>
      <c r="AF30" s="5">
        <v>0</v>
      </c>
      <c r="AG30" s="5">
        <v>4.7606983582853379</v>
      </c>
    </row>
    <row r="31" spans="1:33" x14ac:dyDescent="0.35">
      <c r="A31" s="5" t="s">
        <v>6792</v>
      </c>
      <c r="B31" s="6" t="s">
        <v>6793</v>
      </c>
      <c r="C31" s="14" t="s">
        <v>697</v>
      </c>
      <c r="D31" s="15" t="s">
        <v>6865</v>
      </c>
      <c r="E31" s="5">
        <v>1344112</v>
      </c>
      <c r="F31" s="5">
        <v>484349</v>
      </c>
      <c r="G31" s="5">
        <v>36.03</v>
      </c>
      <c r="H31" s="5">
        <v>557</v>
      </c>
      <c r="I31" s="8">
        <v>0.41439998</v>
      </c>
      <c r="J31" s="5">
        <v>25</v>
      </c>
      <c r="K31" s="9">
        <v>43497</v>
      </c>
      <c r="L31" s="5">
        <v>551</v>
      </c>
      <c r="M31" s="5">
        <v>6</v>
      </c>
      <c r="N31" s="5">
        <v>0</v>
      </c>
      <c r="O31" s="5">
        <v>0</v>
      </c>
      <c r="P31" s="5">
        <v>0</v>
      </c>
      <c r="Q31" s="5">
        <v>0.40993607675550847</v>
      </c>
      <c r="R31" s="5">
        <v>4.463913721475591E-3</v>
      </c>
      <c r="S31" s="5">
        <v>0</v>
      </c>
      <c r="T31" s="5">
        <v>0</v>
      </c>
      <c r="U31" s="5">
        <v>0</v>
      </c>
      <c r="V31" s="5">
        <v>16494</v>
      </c>
      <c r="W31" s="5">
        <v>183</v>
      </c>
      <c r="X31" s="5">
        <v>0</v>
      </c>
      <c r="Y31" s="5">
        <v>0</v>
      </c>
      <c r="Z31" s="5">
        <v>0</v>
      </c>
      <c r="AA31" s="5">
        <v>16677</v>
      </c>
      <c r="AB31" s="5">
        <v>1.22712988203364</v>
      </c>
      <c r="AC31" s="5">
        <v>1.3614936850500553E-2</v>
      </c>
      <c r="AD31" s="5">
        <v>0</v>
      </c>
      <c r="AE31" s="5">
        <v>0</v>
      </c>
      <c r="AF31" s="5">
        <v>0</v>
      </c>
      <c r="AG31" s="5">
        <v>1.2407448188841406</v>
      </c>
    </row>
    <row r="32" spans="1:33" x14ac:dyDescent="0.35">
      <c r="A32" s="5" t="s">
        <v>2026</v>
      </c>
      <c r="B32" s="6" t="s">
        <v>2027</v>
      </c>
      <c r="C32" s="14" t="s">
        <v>697</v>
      </c>
      <c r="D32" s="15" t="s">
        <v>6865</v>
      </c>
      <c r="E32" s="5">
        <v>1976356</v>
      </c>
      <c r="F32" s="5">
        <v>1083867</v>
      </c>
      <c r="G32" s="5">
        <v>54.84</v>
      </c>
      <c r="H32" s="5">
        <v>3698</v>
      </c>
      <c r="I32" s="8">
        <v>1.8711205</v>
      </c>
      <c r="J32" s="5">
        <v>25</v>
      </c>
      <c r="K32" s="9">
        <v>43497</v>
      </c>
      <c r="L32" s="5">
        <v>3644</v>
      </c>
      <c r="M32" s="5">
        <v>52</v>
      </c>
      <c r="N32" s="5">
        <v>2</v>
      </c>
      <c r="O32" s="5">
        <v>0</v>
      </c>
      <c r="P32" s="5">
        <v>0</v>
      </c>
      <c r="Q32" s="5">
        <v>1.843797372538146</v>
      </c>
      <c r="R32" s="5">
        <v>2.6311049223925246E-2</v>
      </c>
      <c r="S32" s="5">
        <v>1.0119634316894325E-3</v>
      </c>
      <c r="T32" s="5">
        <v>0</v>
      </c>
      <c r="U32" s="5">
        <v>0</v>
      </c>
      <c r="V32" s="5">
        <v>106536</v>
      </c>
      <c r="W32" s="5">
        <v>1485</v>
      </c>
      <c r="X32" s="5">
        <v>57</v>
      </c>
      <c r="Y32" s="5">
        <v>0</v>
      </c>
      <c r="Z32" s="5">
        <v>0</v>
      </c>
      <c r="AA32" s="5">
        <v>108078</v>
      </c>
      <c r="AB32" s="5">
        <v>5.3905268079232691</v>
      </c>
      <c r="AC32" s="5">
        <v>7.5138284802940367E-2</v>
      </c>
      <c r="AD32" s="5">
        <v>2.8840957803148827E-3</v>
      </c>
      <c r="AE32" s="5">
        <v>0</v>
      </c>
      <c r="AF32" s="5">
        <v>0</v>
      </c>
      <c r="AG32" s="5">
        <v>5.4685491885065245</v>
      </c>
    </row>
    <row r="33" spans="1:33" x14ac:dyDescent="0.35">
      <c r="A33" s="5" t="s">
        <v>2028</v>
      </c>
      <c r="B33" s="6" t="s">
        <v>2029</v>
      </c>
      <c r="C33" s="14" t="s">
        <v>697</v>
      </c>
      <c r="D33" s="15" t="s">
        <v>6865</v>
      </c>
      <c r="E33" s="5">
        <v>2168485</v>
      </c>
      <c r="F33" s="5">
        <v>936792</v>
      </c>
      <c r="G33" s="5">
        <v>43.2</v>
      </c>
      <c r="H33" s="5">
        <v>2387</v>
      </c>
      <c r="I33" s="8">
        <v>1.1007684</v>
      </c>
      <c r="J33" s="5">
        <v>25</v>
      </c>
      <c r="K33" s="9">
        <v>43497</v>
      </c>
      <c r="L33" s="5">
        <v>2360</v>
      </c>
      <c r="M33" s="5">
        <v>27</v>
      </c>
      <c r="N33" s="5">
        <v>0</v>
      </c>
      <c r="O33" s="5">
        <v>0</v>
      </c>
      <c r="P33" s="5">
        <v>0</v>
      </c>
      <c r="Q33" s="5">
        <v>1.0883174197654122</v>
      </c>
      <c r="R33" s="5">
        <v>1.2451089124434801E-2</v>
      </c>
      <c r="S33" s="5">
        <v>0</v>
      </c>
      <c r="T33" s="5">
        <v>0</v>
      </c>
      <c r="U33" s="5">
        <v>0</v>
      </c>
      <c r="V33" s="5">
        <v>69616</v>
      </c>
      <c r="W33" s="5">
        <v>751</v>
      </c>
      <c r="X33" s="5">
        <v>0</v>
      </c>
      <c r="Y33" s="5">
        <v>0</v>
      </c>
      <c r="Z33" s="5">
        <v>0</v>
      </c>
      <c r="AA33" s="5">
        <v>70367</v>
      </c>
      <c r="AB33" s="5">
        <v>3.210351927728345</v>
      </c>
      <c r="AC33" s="5">
        <v>3.4632473823890876E-2</v>
      </c>
      <c r="AD33" s="5">
        <v>0</v>
      </c>
      <c r="AE33" s="5">
        <v>0</v>
      </c>
      <c r="AF33" s="5">
        <v>0</v>
      </c>
      <c r="AG33" s="5">
        <v>3.244984401552236</v>
      </c>
    </row>
    <row r="34" spans="1:33" x14ac:dyDescent="0.35">
      <c r="A34" s="5" t="s">
        <v>6804</v>
      </c>
      <c r="B34" s="6" t="s">
        <v>6805</v>
      </c>
      <c r="C34" s="7" t="s">
        <v>697</v>
      </c>
      <c r="D34" s="15" t="s">
        <v>6865</v>
      </c>
      <c r="E34" s="5">
        <v>1581744</v>
      </c>
      <c r="F34" s="5">
        <v>537561</v>
      </c>
      <c r="G34" s="5">
        <v>33.99</v>
      </c>
      <c r="H34" s="5">
        <v>335</v>
      </c>
      <c r="I34" s="8">
        <v>0.21179155</v>
      </c>
      <c r="J34" s="5">
        <v>25</v>
      </c>
      <c r="K34" s="9">
        <v>43497</v>
      </c>
      <c r="L34" s="5">
        <v>332</v>
      </c>
      <c r="M34" s="5">
        <v>2</v>
      </c>
      <c r="N34" s="5">
        <v>1</v>
      </c>
      <c r="O34" s="5">
        <v>0</v>
      </c>
      <c r="P34" s="5">
        <v>0</v>
      </c>
      <c r="Q34" s="5">
        <v>0.20989490081833723</v>
      </c>
      <c r="R34" s="5">
        <v>1.2644271133634773E-3</v>
      </c>
      <c r="S34" s="5">
        <v>6.3221355668173864E-4</v>
      </c>
      <c r="T34" s="5">
        <v>0</v>
      </c>
      <c r="U34" s="5">
        <v>0</v>
      </c>
      <c r="V34" s="5">
        <v>9870</v>
      </c>
      <c r="W34" s="5">
        <v>56</v>
      </c>
      <c r="X34" s="5">
        <v>105</v>
      </c>
      <c r="Y34" s="5">
        <v>0</v>
      </c>
      <c r="Z34" s="5">
        <v>0</v>
      </c>
      <c r="AA34" s="5">
        <v>10031</v>
      </c>
      <c r="AB34" s="5">
        <v>0.623994780444876</v>
      </c>
      <c r="AC34" s="5">
        <v>3.5403959174177364E-3</v>
      </c>
      <c r="AD34" s="5">
        <v>6.6382423451582561E-3</v>
      </c>
      <c r="AE34" s="5">
        <v>0</v>
      </c>
      <c r="AF34" s="5">
        <v>0</v>
      </c>
      <c r="AG34" s="5">
        <v>0.63417341870745203</v>
      </c>
    </row>
    <row r="35" spans="1:33" x14ac:dyDescent="0.35">
      <c r="A35" s="5" t="s">
        <v>2060</v>
      </c>
      <c r="B35" s="6" t="s">
        <v>2061</v>
      </c>
      <c r="C35" s="14" t="s">
        <v>697</v>
      </c>
      <c r="D35" s="15" t="s">
        <v>6865</v>
      </c>
      <c r="E35" s="5">
        <v>1425064</v>
      </c>
      <c r="F35" s="5">
        <v>568938</v>
      </c>
      <c r="G35" s="5">
        <v>39.92</v>
      </c>
      <c r="H35" s="5">
        <v>1167</v>
      </c>
      <c r="I35" s="8">
        <v>0.81891059999999904</v>
      </c>
      <c r="J35" s="5">
        <v>25</v>
      </c>
      <c r="K35" s="9">
        <v>43497</v>
      </c>
      <c r="L35" s="5">
        <v>1146</v>
      </c>
      <c r="M35" s="5">
        <v>20</v>
      </c>
      <c r="N35" s="5">
        <v>1</v>
      </c>
      <c r="O35" s="5">
        <v>0</v>
      </c>
      <c r="P35" s="5">
        <v>0</v>
      </c>
      <c r="Q35" s="5">
        <v>0.80417440900899895</v>
      </c>
      <c r="R35" s="5">
        <v>1.4034457399808008E-2</v>
      </c>
      <c r="S35" s="5">
        <v>7.0172286999040036E-4</v>
      </c>
      <c r="T35" s="5">
        <v>0</v>
      </c>
      <c r="U35" s="5">
        <v>0</v>
      </c>
      <c r="V35" s="5">
        <v>33939</v>
      </c>
      <c r="W35" s="5">
        <v>574</v>
      </c>
      <c r="X35" s="5">
        <v>29</v>
      </c>
      <c r="Y35" s="5">
        <v>0</v>
      </c>
      <c r="Z35" s="5">
        <v>0</v>
      </c>
      <c r="AA35" s="5">
        <v>34542</v>
      </c>
      <c r="AB35" s="5">
        <v>2.3815772484604198</v>
      </c>
      <c r="AC35" s="5">
        <v>4.0278892737448987E-2</v>
      </c>
      <c r="AD35" s="5">
        <v>2.0349963229721615E-3</v>
      </c>
      <c r="AE35" s="5">
        <v>0</v>
      </c>
      <c r="AF35" s="5">
        <v>0</v>
      </c>
      <c r="AG35" s="5">
        <v>2.4238911375208412</v>
      </c>
    </row>
    <row r="36" spans="1:33" x14ac:dyDescent="0.35">
      <c r="A36" s="5" t="s">
        <v>2062</v>
      </c>
      <c r="B36" s="6" t="s">
        <v>2063</v>
      </c>
      <c r="C36" s="7" t="s">
        <v>697</v>
      </c>
      <c r="D36" s="15" t="s">
        <v>6865</v>
      </c>
      <c r="E36" s="5">
        <v>2206431</v>
      </c>
      <c r="F36" s="5">
        <v>1198229</v>
      </c>
      <c r="G36" s="5">
        <v>54.31</v>
      </c>
      <c r="H36" s="5">
        <v>7324</v>
      </c>
      <c r="I36" s="8">
        <v>3.3193877000000001</v>
      </c>
      <c r="J36" s="5">
        <v>25</v>
      </c>
      <c r="K36" s="9">
        <v>43497</v>
      </c>
      <c r="L36" s="5">
        <v>7214</v>
      </c>
      <c r="M36" s="5">
        <v>106</v>
      </c>
      <c r="N36" s="5">
        <v>4</v>
      </c>
      <c r="O36" s="5">
        <v>0</v>
      </c>
      <c r="P36" s="5">
        <v>0</v>
      </c>
      <c r="Q36" s="5">
        <v>3.2695334683024306</v>
      </c>
      <c r="R36" s="5">
        <v>4.8041384480185426E-2</v>
      </c>
      <c r="S36" s="5">
        <v>1.8128824332145444E-3</v>
      </c>
      <c r="T36" s="5">
        <v>0</v>
      </c>
      <c r="U36" s="5">
        <v>0</v>
      </c>
      <c r="V36" s="5">
        <v>213926</v>
      </c>
      <c r="W36" s="5">
        <v>3240</v>
      </c>
      <c r="X36" s="5">
        <v>115</v>
      </c>
      <c r="Y36" s="5">
        <v>0</v>
      </c>
      <c r="Z36" s="5">
        <v>0</v>
      </c>
      <c r="AA36" s="5">
        <v>217281</v>
      </c>
      <c r="AB36" s="5">
        <v>9.6955671851963654</v>
      </c>
      <c r="AC36" s="5">
        <v>0.14684347709037809</v>
      </c>
      <c r="AD36" s="5">
        <v>5.2120369954918146E-3</v>
      </c>
      <c r="AE36" s="5">
        <v>0</v>
      </c>
      <c r="AF36" s="5">
        <v>0</v>
      </c>
      <c r="AG36" s="5">
        <v>9.8476226992822351</v>
      </c>
    </row>
    <row r="37" spans="1:33" x14ac:dyDescent="0.35">
      <c r="A37" s="5" t="s">
        <v>6806</v>
      </c>
      <c r="B37" s="6" t="s">
        <v>6807</v>
      </c>
      <c r="C37" s="14" t="s">
        <v>697</v>
      </c>
      <c r="D37" s="15" t="s">
        <v>6865</v>
      </c>
      <c r="E37" s="5">
        <v>1319206</v>
      </c>
      <c r="F37" s="5">
        <v>494362</v>
      </c>
      <c r="G37" s="5">
        <v>37.47</v>
      </c>
      <c r="H37" s="5">
        <v>859</v>
      </c>
      <c r="I37" s="8">
        <v>0.65114930000000004</v>
      </c>
      <c r="J37" s="5">
        <v>25</v>
      </c>
      <c r="K37" s="9">
        <v>43497</v>
      </c>
      <c r="L37" s="5">
        <v>845</v>
      </c>
      <c r="M37" s="5">
        <v>14</v>
      </c>
      <c r="N37" s="5">
        <v>0</v>
      </c>
      <c r="O37" s="5">
        <v>0</v>
      </c>
      <c r="P37" s="5">
        <v>0</v>
      </c>
      <c r="Q37" s="5">
        <v>0.64053680774647781</v>
      </c>
      <c r="R37" s="5">
        <v>1.0612444152012649E-2</v>
      </c>
      <c r="S37" s="5">
        <v>0</v>
      </c>
      <c r="T37" s="5">
        <v>0</v>
      </c>
      <c r="U37" s="5">
        <v>0</v>
      </c>
      <c r="V37" s="5">
        <v>25613</v>
      </c>
      <c r="W37" s="5">
        <v>407</v>
      </c>
      <c r="X37" s="5">
        <v>0</v>
      </c>
      <c r="Y37" s="5">
        <v>0</v>
      </c>
      <c r="Z37" s="5">
        <v>0</v>
      </c>
      <c r="AA37" s="5">
        <v>26020</v>
      </c>
      <c r="AB37" s="5">
        <v>1.9415466576107143</v>
      </c>
      <c r="AC37" s="5">
        <v>3.0851891213351062E-2</v>
      </c>
      <c r="AD37" s="5">
        <v>0</v>
      </c>
      <c r="AE37" s="5">
        <v>0</v>
      </c>
      <c r="AF37" s="5">
        <v>0</v>
      </c>
      <c r="AG37" s="5">
        <v>1.9723985488240654</v>
      </c>
    </row>
    <row r="38" spans="1:33" x14ac:dyDescent="0.35">
      <c r="A38" s="5" t="s">
        <v>2074</v>
      </c>
      <c r="B38" s="6" t="s">
        <v>2075</v>
      </c>
      <c r="C38" s="7" t="s">
        <v>697</v>
      </c>
      <c r="D38" s="15" t="s">
        <v>6865</v>
      </c>
      <c r="E38" s="5">
        <v>1909827</v>
      </c>
      <c r="F38" s="5">
        <v>778959</v>
      </c>
      <c r="G38" s="5">
        <v>40.79</v>
      </c>
      <c r="H38" s="5">
        <v>2079</v>
      </c>
      <c r="I38" s="8">
        <v>1.0885803000000001</v>
      </c>
      <c r="J38" s="5">
        <v>25</v>
      </c>
      <c r="K38" s="9">
        <v>43497</v>
      </c>
      <c r="L38" s="5">
        <v>2052</v>
      </c>
      <c r="M38" s="5">
        <v>24</v>
      </c>
      <c r="N38" s="5">
        <v>3</v>
      </c>
      <c r="O38" s="5">
        <v>0</v>
      </c>
      <c r="P38" s="5">
        <v>0</v>
      </c>
      <c r="Q38" s="5">
        <v>1.074442868385461</v>
      </c>
      <c r="R38" s="5">
        <v>1.2566583255970305E-2</v>
      </c>
      <c r="S38" s="5">
        <v>1.5708229069962881E-3</v>
      </c>
      <c r="T38" s="5">
        <v>0</v>
      </c>
      <c r="U38" s="5">
        <v>0</v>
      </c>
      <c r="V38" s="5">
        <v>60955</v>
      </c>
      <c r="W38" s="5">
        <v>697</v>
      </c>
      <c r="X38" s="5">
        <v>90</v>
      </c>
      <c r="Y38" s="5">
        <v>0</v>
      </c>
      <c r="Z38" s="5">
        <v>0</v>
      </c>
      <c r="AA38" s="5">
        <v>61742</v>
      </c>
      <c r="AB38" s="5">
        <v>3.1916503431986247</v>
      </c>
      <c r="AC38" s="5">
        <v>3.6495452205880428E-2</v>
      </c>
      <c r="AD38" s="5">
        <v>4.7124687209888641E-3</v>
      </c>
      <c r="AE38" s="5">
        <v>0</v>
      </c>
      <c r="AF38" s="5">
        <v>0</v>
      </c>
      <c r="AG38" s="5">
        <v>3.2328582641254942</v>
      </c>
    </row>
    <row r="39" spans="1:33" x14ac:dyDescent="0.35">
      <c r="A39" s="5" t="s">
        <v>2076</v>
      </c>
      <c r="B39" s="6" t="s">
        <v>2077</v>
      </c>
      <c r="C39" s="14" t="s">
        <v>697</v>
      </c>
      <c r="D39" s="15" t="s">
        <v>6865</v>
      </c>
      <c r="E39" s="5">
        <v>2126164</v>
      </c>
      <c r="F39" s="5">
        <v>1136521</v>
      </c>
      <c r="G39" s="5">
        <v>53.45</v>
      </c>
      <c r="H39" s="5">
        <v>4152</v>
      </c>
      <c r="I39" s="8">
        <v>1.9528127</v>
      </c>
      <c r="J39" s="5">
        <v>25</v>
      </c>
      <c r="K39" s="9">
        <v>43497</v>
      </c>
      <c r="L39" s="5">
        <v>4095</v>
      </c>
      <c r="M39" s="5">
        <v>57</v>
      </c>
      <c r="N39" s="5">
        <v>0</v>
      </c>
      <c r="O39" s="5">
        <v>0</v>
      </c>
      <c r="P39" s="5">
        <v>0</v>
      </c>
      <c r="Q39" s="5">
        <v>1.9260038266098005</v>
      </c>
      <c r="R39" s="5">
        <v>2.6808844472956929E-2</v>
      </c>
      <c r="S39" s="5">
        <v>0</v>
      </c>
      <c r="T39" s="5">
        <v>0</v>
      </c>
      <c r="U39" s="5">
        <v>0</v>
      </c>
      <c r="V39" s="5">
        <v>120515</v>
      </c>
      <c r="W39" s="5">
        <v>1614</v>
      </c>
      <c r="X39" s="5">
        <v>0</v>
      </c>
      <c r="Y39" s="5">
        <v>0</v>
      </c>
      <c r="Z39" s="5">
        <v>0</v>
      </c>
      <c r="AA39" s="5">
        <v>122129</v>
      </c>
      <c r="AB39" s="5">
        <v>5.6681892836112358</v>
      </c>
      <c r="AC39" s="5">
        <v>7.5911359612899104E-2</v>
      </c>
      <c r="AD39" s="5">
        <v>0</v>
      </c>
      <c r="AE39" s="5">
        <v>0</v>
      </c>
      <c r="AF39" s="5">
        <v>0</v>
      </c>
      <c r="AG39" s="5">
        <v>5.7441006432241348</v>
      </c>
    </row>
    <row r="40" spans="1:33" x14ac:dyDescent="0.35">
      <c r="A40" s="5" t="s">
        <v>6818</v>
      </c>
      <c r="B40" s="6" t="s">
        <v>6819</v>
      </c>
      <c r="C40" s="7" t="s">
        <v>697</v>
      </c>
      <c r="D40" s="15" t="s">
        <v>6865</v>
      </c>
      <c r="E40" s="5">
        <v>2687463</v>
      </c>
      <c r="F40" s="5">
        <v>822904</v>
      </c>
      <c r="G40" s="5">
        <v>30.62</v>
      </c>
      <c r="H40" s="5">
        <v>377</v>
      </c>
      <c r="I40" s="8">
        <v>0.14028099999999999</v>
      </c>
      <c r="J40" s="5">
        <v>25</v>
      </c>
      <c r="K40" s="9">
        <v>43497</v>
      </c>
      <c r="L40" s="5">
        <v>371</v>
      </c>
      <c r="M40" s="5">
        <v>6</v>
      </c>
      <c r="N40" s="5">
        <v>0</v>
      </c>
      <c r="O40" s="5">
        <v>0</v>
      </c>
      <c r="P40" s="5">
        <v>0</v>
      </c>
      <c r="Q40" s="5">
        <v>0.13804841220139588</v>
      </c>
      <c r="R40" s="5">
        <v>2.2325888765724403E-3</v>
      </c>
      <c r="S40" s="5">
        <v>0</v>
      </c>
      <c r="T40" s="5">
        <v>0</v>
      </c>
      <c r="U40" s="5">
        <v>0</v>
      </c>
      <c r="V40" s="5">
        <v>11266</v>
      </c>
      <c r="W40" s="5">
        <v>168</v>
      </c>
      <c r="X40" s="5">
        <v>0</v>
      </c>
      <c r="Y40" s="5">
        <v>0</v>
      </c>
      <c r="Z40" s="5">
        <v>0</v>
      </c>
      <c r="AA40" s="5">
        <v>11434</v>
      </c>
      <c r="AB40" s="5">
        <v>0.41920577139108522</v>
      </c>
      <c r="AC40" s="5">
        <v>6.2512488544028324E-3</v>
      </c>
      <c r="AD40" s="5">
        <v>0</v>
      </c>
      <c r="AE40" s="5">
        <v>0</v>
      </c>
      <c r="AF40" s="5">
        <v>0</v>
      </c>
      <c r="AG40" s="5">
        <v>0.42545702024548804</v>
      </c>
    </row>
    <row r="41" spans="1:33" x14ac:dyDescent="0.35">
      <c r="A41" s="5" t="s">
        <v>2134</v>
      </c>
      <c r="B41" s="6" t="s">
        <v>2135</v>
      </c>
      <c r="C41" s="7" t="s">
        <v>697</v>
      </c>
      <c r="D41" s="15" t="s">
        <v>6865</v>
      </c>
      <c r="E41" s="5">
        <v>1363487</v>
      </c>
      <c r="F41" s="5">
        <v>607957</v>
      </c>
      <c r="G41" s="5">
        <v>44.59</v>
      </c>
      <c r="H41" s="5">
        <v>2194</v>
      </c>
      <c r="I41" s="8">
        <v>1.6091095</v>
      </c>
      <c r="J41" s="5">
        <v>25</v>
      </c>
      <c r="K41" s="9">
        <v>43497</v>
      </c>
      <c r="L41" s="5">
        <v>2161</v>
      </c>
      <c r="M41" s="5">
        <v>32</v>
      </c>
      <c r="N41" s="5">
        <v>1</v>
      </c>
      <c r="O41" s="5">
        <v>0</v>
      </c>
      <c r="P41" s="5">
        <v>0</v>
      </c>
      <c r="Q41" s="5">
        <v>1.5849069334727797</v>
      </c>
      <c r="R41" s="5">
        <v>2.3469237330462266E-2</v>
      </c>
      <c r="S41" s="5">
        <v>7.334136665769458E-4</v>
      </c>
      <c r="T41" s="5">
        <v>0</v>
      </c>
      <c r="U41" s="5">
        <v>0</v>
      </c>
      <c r="V41" s="5">
        <v>64121</v>
      </c>
      <c r="W41" s="5">
        <v>998</v>
      </c>
      <c r="X41" s="5">
        <v>30</v>
      </c>
      <c r="Y41" s="5">
        <v>0</v>
      </c>
      <c r="Z41" s="5">
        <v>0</v>
      </c>
      <c r="AA41" s="5">
        <v>65149</v>
      </c>
      <c r="AB41" s="5">
        <v>4.7027217714580338</v>
      </c>
      <c r="AC41" s="5">
        <v>7.3194683924379181E-2</v>
      </c>
      <c r="AD41" s="5">
        <v>2.2002409997308372E-3</v>
      </c>
      <c r="AE41" s="5">
        <v>0</v>
      </c>
      <c r="AF41" s="5">
        <v>0</v>
      </c>
      <c r="AG41" s="5">
        <v>4.7781166963821438</v>
      </c>
    </row>
    <row r="42" spans="1:33" x14ac:dyDescent="0.35">
      <c r="A42" s="5" t="s">
        <v>2136</v>
      </c>
      <c r="B42" s="6" t="s">
        <v>2137</v>
      </c>
      <c r="C42" s="7" t="s">
        <v>697</v>
      </c>
      <c r="D42" s="15" t="s">
        <v>6865</v>
      </c>
      <c r="E42" s="5">
        <v>1785673</v>
      </c>
      <c r="F42" s="5">
        <v>968563</v>
      </c>
      <c r="G42" s="5">
        <v>54.24</v>
      </c>
      <c r="H42" s="5">
        <v>3691</v>
      </c>
      <c r="I42" s="8">
        <v>2.0670077999999998</v>
      </c>
      <c r="J42" s="5">
        <v>25</v>
      </c>
      <c r="K42" s="9">
        <v>43497</v>
      </c>
      <c r="L42" s="5">
        <v>3641</v>
      </c>
      <c r="M42" s="5">
        <v>48</v>
      </c>
      <c r="N42" s="5">
        <v>2</v>
      </c>
      <c r="O42" s="5">
        <v>0</v>
      </c>
      <c r="P42" s="5">
        <v>0</v>
      </c>
      <c r="Q42" s="5">
        <v>2.0390071418451194</v>
      </c>
      <c r="R42" s="5">
        <v>2.6880621479968617E-2</v>
      </c>
      <c r="S42" s="5">
        <v>1.1200258949986923E-3</v>
      </c>
      <c r="T42" s="5">
        <v>0</v>
      </c>
      <c r="U42" s="5">
        <v>0</v>
      </c>
      <c r="V42" s="5">
        <v>106731</v>
      </c>
      <c r="W42" s="5">
        <v>1442</v>
      </c>
      <c r="X42" s="5">
        <v>56</v>
      </c>
      <c r="Y42" s="5">
        <v>0</v>
      </c>
      <c r="Z42" s="5">
        <v>0</v>
      </c>
      <c r="AA42" s="5">
        <v>108229</v>
      </c>
      <c r="AB42" s="5">
        <v>5.977074189955272</v>
      </c>
      <c r="AC42" s="5">
        <v>8.0753867029405721E-2</v>
      </c>
      <c r="AD42" s="5">
        <v>3.1360725059963387E-3</v>
      </c>
      <c r="AE42" s="5">
        <v>0</v>
      </c>
      <c r="AF42" s="5">
        <v>0</v>
      </c>
      <c r="AG42" s="5">
        <v>6.0609641294906735</v>
      </c>
    </row>
    <row r="43" spans="1:33" x14ac:dyDescent="0.35">
      <c r="A43" s="5" t="s">
        <v>695</v>
      </c>
      <c r="B43" s="6" t="s">
        <v>696</v>
      </c>
      <c r="C43" s="14" t="s">
        <v>697</v>
      </c>
      <c r="D43" s="15" t="s">
        <v>6865</v>
      </c>
      <c r="E43" s="5">
        <v>2077567</v>
      </c>
      <c r="F43" s="5">
        <v>895345</v>
      </c>
      <c r="G43" s="5">
        <v>43.1</v>
      </c>
      <c r="H43" s="5">
        <v>4796</v>
      </c>
      <c r="I43" s="8">
        <v>2.3084695000000002</v>
      </c>
      <c r="J43" s="5">
        <v>25</v>
      </c>
      <c r="K43" s="9">
        <v>43497</v>
      </c>
      <c r="L43" s="5">
        <v>4733</v>
      </c>
      <c r="M43" s="5">
        <v>60</v>
      </c>
      <c r="N43" s="5">
        <v>3</v>
      </c>
      <c r="O43" s="5">
        <v>0</v>
      </c>
      <c r="P43" s="5">
        <v>0</v>
      </c>
      <c r="Q43" s="5">
        <v>2.2781455423579597</v>
      </c>
      <c r="R43" s="5">
        <v>2.8879935039399451E-2</v>
      </c>
      <c r="S43" s="5">
        <v>1.4439967519699725E-3</v>
      </c>
      <c r="T43" s="5">
        <v>0</v>
      </c>
      <c r="U43" s="5">
        <v>0</v>
      </c>
      <c r="V43" s="5">
        <v>145379</v>
      </c>
      <c r="W43" s="5">
        <v>1770</v>
      </c>
      <c r="X43" s="5">
        <v>86</v>
      </c>
      <c r="Y43" s="5">
        <v>0</v>
      </c>
      <c r="Z43" s="5">
        <v>0</v>
      </c>
      <c r="AA43" s="5">
        <v>147235</v>
      </c>
      <c r="AB43" s="5">
        <v>6.9975601268214218</v>
      </c>
      <c r="AC43" s="5">
        <v>8.5195808366228379E-2</v>
      </c>
      <c r="AD43" s="5">
        <v>4.1394573556472547E-3</v>
      </c>
      <c r="AE43" s="5">
        <v>0</v>
      </c>
      <c r="AF43" s="5">
        <v>0</v>
      </c>
      <c r="AG43" s="5">
        <v>7.0868953925432967</v>
      </c>
    </row>
    <row r="44" spans="1:33" x14ac:dyDescent="0.35">
      <c r="A44" s="5" t="s">
        <v>698</v>
      </c>
      <c r="B44" s="6" t="s">
        <v>699</v>
      </c>
      <c r="C44" s="14" t="s">
        <v>697</v>
      </c>
      <c r="D44" s="15" t="s">
        <v>6865</v>
      </c>
      <c r="E44" s="5">
        <v>755156</v>
      </c>
      <c r="F44" s="5">
        <v>333859</v>
      </c>
      <c r="G44" s="5">
        <v>44.21</v>
      </c>
      <c r="H44" s="5">
        <v>1048</v>
      </c>
      <c r="I44" s="8">
        <v>1.3877926999999901</v>
      </c>
      <c r="J44" s="5">
        <v>25</v>
      </c>
      <c r="K44" s="9">
        <v>43497</v>
      </c>
      <c r="L44" s="5">
        <v>1028</v>
      </c>
      <c r="M44" s="5">
        <v>20</v>
      </c>
      <c r="N44" s="5">
        <v>0</v>
      </c>
      <c r="O44" s="5">
        <v>0</v>
      </c>
      <c r="P44" s="5">
        <v>0</v>
      </c>
      <c r="Q44" s="5">
        <v>1.3613081270624878</v>
      </c>
      <c r="R44" s="5">
        <v>2.6484593911721553E-2</v>
      </c>
      <c r="S44" s="5">
        <v>0</v>
      </c>
      <c r="T44" s="5">
        <v>0</v>
      </c>
      <c r="U44" s="5">
        <v>0</v>
      </c>
      <c r="V44" s="5">
        <v>30812</v>
      </c>
      <c r="W44" s="5">
        <v>584</v>
      </c>
      <c r="X44" s="5">
        <v>0</v>
      </c>
      <c r="Y44" s="5">
        <v>0</v>
      </c>
      <c r="Z44" s="5">
        <v>0</v>
      </c>
      <c r="AA44" s="5">
        <v>31396</v>
      </c>
      <c r="AB44" s="5">
        <v>4.0802165380398225</v>
      </c>
      <c r="AC44" s="5">
        <v>7.7335014222226925E-2</v>
      </c>
      <c r="AD44" s="5">
        <v>0</v>
      </c>
      <c r="AE44" s="5">
        <v>0</v>
      </c>
      <c r="AF44" s="5">
        <v>0</v>
      </c>
      <c r="AG44" s="5">
        <v>4.1575515522620492</v>
      </c>
    </row>
    <row r="45" spans="1:33" x14ac:dyDescent="0.35">
      <c r="A45" s="5" t="s">
        <v>700</v>
      </c>
      <c r="B45" s="6" t="s">
        <v>701</v>
      </c>
      <c r="C45" s="14" t="s">
        <v>697</v>
      </c>
      <c r="D45" s="15" t="s">
        <v>6865</v>
      </c>
      <c r="E45" s="5">
        <v>1082282</v>
      </c>
      <c r="F45" s="5">
        <v>476913</v>
      </c>
      <c r="G45" s="5">
        <v>44.07</v>
      </c>
      <c r="H45" s="5">
        <v>1071</v>
      </c>
      <c r="I45" s="8">
        <v>0.98957574000000004</v>
      </c>
      <c r="J45" s="5">
        <v>25</v>
      </c>
      <c r="K45" s="9">
        <v>43497</v>
      </c>
      <c r="L45" s="5">
        <v>1060</v>
      </c>
      <c r="M45" s="5">
        <v>10</v>
      </c>
      <c r="N45" s="5">
        <v>1</v>
      </c>
      <c r="O45" s="5">
        <v>0</v>
      </c>
      <c r="P45" s="5">
        <v>0</v>
      </c>
      <c r="Q45" s="5">
        <v>0.97941202015740814</v>
      </c>
      <c r="R45" s="5">
        <v>9.2397360392208316E-3</v>
      </c>
      <c r="S45" s="5">
        <v>9.2397360392208316E-4</v>
      </c>
      <c r="T45" s="5">
        <v>0</v>
      </c>
      <c r="U45" s="5">
        <v>0</v>
      </c>
      <c r="V45" s="5">
        <v>31235</v>
      </c>
      <c r="W45" s="5">
        <v>323</v>
      </c>
      <c r="X45" s="5">
        <v>28</v>
      </c>
      <c r="Y45" s="5">
        <v>0</v>
      </c>
      <c r="Z45" s="5">
        <v>0</v>
      </c>
      <c r="AA45" s="5">
        <v>31586</v>
      </c>
      <c r="AB45" s="5">
        <v>2.8860315518506265</v>
      </c>
      <c r="AC45" s="5">
        <v>2.9844347406683285E-2</v>
      </c>
      <c r="AD45" s="5">
        <v>2.5871260909818327E-3</v>
      </c>
      <c r="AE45" s="5">
        <v>0</v>
      </c>
      <c r="AF45" s="5">
        <v>0</v>
      </c>
      <c r="AG45" s="5">
        <v>2.9184630253482919</v>
      </c>
    </row>
    <row r="46" spans="1:33" x14ac:dyDescent="0.35">
      <c r="A46" s="5" t="s">
        <v>702</v>
      </c>
      <c r="B46" s="6" t="s">
        <v>703</v>
      </c>
      <c r="C46" s="14" t="s">
        <v>697</v>
      </c>
      <c r="D46" s="15" t="s">
        <v>6865</v>
      </c>
      <c r="E46" s="5">
        <v>1826402</v>
      </c>
      <c r="F46" s="5">
        <v>905878</v>
      </c>
      <c r="G46" s="5">
        <v>49.6</v>
      </c>
      <c r="H46" s="5">
        <v>5404</v>
      </c>
      <c r="I46" s="8">
        <v>2.9588226999999998</v>
      </c>
      <c r="J46" s="5">
        <v>25</v>
      </c>
      <c r="K46" s="9">
        <v>43497</v>
      </c>
      <c r="L46" s="5">
        <v>5235</v>
      </c>
      <c r="M46" s="5">
        <v>154</v>
      </c>
      <c r="N46" s="5">
        <v>15</v>
      </c>
      <c r="O46" s="5">
        <v>0</v>
      </c>
      <c r="P46" s="5">
        <v>0</v>
      </c>
      <c r="Q46" s="5">
        <v>2.8662912108068213</v>
      </c>
      <c r="R46" s="5">
        <v>8.4318786335100371E-2</v>
      </c>
      <c r="S46" s="5">
        <v>8.2128687988734135E-3</v>
      </c>
      <c r="T46" s="5">
        <v>0</v>
      </c>
      <c r="U46" s="5">
        <v>0</v>
      </c>
      <c r="V46" s="5">
        <v>163141</v>
      </c>
      <c r="W46" s="5">
        <v>5619</v>
      </c>
      <c r="X46" s="5">
        <v>474</v>
      </c>
      <c r="Y46" s="5">
        <v>0</v>
      </c>
      <c r="Z46" s="5">
        <v>0</v>
      </c>
      <c r="AA46" s="5">
        <v>169234</v>
      </c>
      <c r="AB46" s="5">
        <v>8.9323708581133836</v>
      </c>
      <c r="AC46" s="5">
        <v>0.30765406520579808</v>
      </c>
      <c r="AD46" s="5">
        <v>2.5952665404439985E-2</v>
      </c>
      <c r="AE46" s="5">
        <v>0</v>
      </c>
      <c r="AF46" s="5">
        <v>0</v>
      </c>
      <c r="AG46" s="5">
        <v>9.2659775887236222</v>
      </c>
    </row>
    <row r="47" spans="1:33" x14ac:dyDescent="0.35">
      <c r="A47" s="5" t="s">
        <v>704</v>
      </c>
      <c r="B47" s="6" t="s">
        <v>705</v>
      </c>
      <c r="C47" s="7" t="s">
        <v>697</v>
      </c>
      <c r="D47" s="15" t="s">
        <v>6865</v>
      </c>
      <c r="E47" s="5">
        <v>1563003</v>
      </c>
      <c r="F47" s="5">
        <v>683784</v>
      </c>
      <c r="G47" s="5">
        <v>43.75</v>
      </c>
      <c r="H47" s="5">
        <v>1634</v>
      </c>
      <c r="I47" s="8">
        <v>1.0454234</v>
      </c>
      <c r="J47" s="5">
        <v>25</v>
      </c>
      <c r="K47" s="9">
        <v>43497</v>
      </c>
      <c r="L47" s="5">
        <v>1614</v>
      </c>
      <c r="M47" s="5">
        <v>20</v>
      </c>
      <c r="N47" s="5">
        <v>0</v>
      </c>
      <c r="O47" s="5">
        <v>0</v>
      </c>
      <c r="P47" s="5">
        <v>0</v>
      </c>
      <c r="Q47" s="5">
        <v>1.0326275765305633</v>
      </c>
      <c r="R47" s="5">
        <v>1.2795880750068938E-2</v>
      </c>
      <c r="S47" s="5">
        <v>0</v>
      </c>
      <c r="T47" s="5">
        <v>0</v>
      </c>
      <c r="U47" s="5">
        <v>0</v>
      </c>
      <c r="V47" s="5">
        <v>48353</v>
      </c>
      <c r="W47" s="5">
        <v>569</v>
      </c>
      <c r="X47" s="5">
        <v>0</v>
      </c>
      <c r="Y47" s="5">
        <v>0</v>
      </c>
      <c r="Z47" s="5">
        <v>0</v>
      </c>
      <c r="AA47" s="5">
        <v>48922</v>
      </c>
      <c r="AB47" s="5">
        <v>3.0935961095404165</v>
      </c>
      <c r="AC47" s="5">
        <v>3.640428073394613E-2</v>
      </c>
      <c r="AD47" s="5">
        <v>0</v>
      </c>
      <c r="AE47" s="5">
        <v>0</v>
      </c>
      <c r="AF47" s="5">
        <v>0</v>
      </c>
      <c r="AG47" s="5">
        <v>3.1300003902743629</v>
      </c>
    </row>
    <row r="48" spans="1:33" x14ac:dyDescent="0.35">
      <c r="A48" s="5" t="s">
        <v>706</v>
      </c>
      <c r="B48" s="6" t="s">
        <v>707</v>
      </c>
      <c r="C48" s="7" t="s">
        <v>697</v>
      </c>
      <c r="D48" s="15" t="s">
        <v>6865</v>
      </c>
      <c r="E48" s="5">
        <v>721479</v>
      </c>
      <c r="F48" s="5">
        <v>307308</v>
      </c>
      <c r="G48" s="5">
        <v>42.59</v>
      </c>
      <c r="H48" s="5">
        <v>2304</v>
      </c>
      <c r="I48" s="8">
        <v>3.1934402</v>
      </c>
      <c r="J48" s="5">
        <v>25</v>
      </c>
      <c r="K48" s="9">
        <v>43497</v>
      </c>
      <c r="L48" s="5">
        <v>2267</v>
      </c>
      <c r="M48" s="5">
        <v>36</v>
      </c>
      <c r="N48" s="5">
        <v>1</v>
      </c>
      <c r="O48" s="5">
        <v>0</v>
      </c>
      <c r="P48" s="5">
        <v>0</v>
      </c>
      <c r="Q48" s="5">
        <v>3.1421565977665327</v>
      </c>
      <c r="R48" s="5">
        <v>4.989750221420166E-2</v>
      </c>
      <c r="S48" s="5">
        <v>1.3860417281722683E-3</v>
      </c>
      <c r="T48" s="5">
        <v>0</v>
      </c>
      <c r="U48" s="5">
        <v>0</v>
      </c>
      <c r="V48" s="5">
        <v>70292</v>
      </c>
      <c r="W48" s="5">
        <v>1072</v>
      </c>
      <c r="X48" s="5">
        <v>29</v>
      </c>
      <c r="Y48" s="5">
        <v>0</v>
      </c>
      <c r="Z48" s="5">
        <v>0</v>
      </c>
      <c r="AA48" s="5">
        <v>71393</v>
      </c>
      <c r="AB48" s="5">
        <v>9.7427645156685081</v>
      </c>
      <c r="AC48" s="5">
        <v>0.14858367326006716</v>
      </c>
      <c r="AD48" s="5">
        <v>4.0195210116995778E-3</v>
      </c>
      <c r="AE48" s="5">
        <v>0</v>
      </c>
      <c r="AF48" s="5">
        <v>0</v>
      </c>
      <c r="AG48" s="5">
        <v>9.8953677099402757</v>
      </c>
    </row>
    <row r="49" spans="1:33" x14ac:dyDescent="0.35">
      <c r="A49" s="5" t="s">
        <v>708</v>
      </c>
      <c r="B49" s="6" t="s">
        <v>709</v>
      </c>
      <c r="C49" s="7" t="s">
        <v>697</v>
      </c>
      <c r="D49" s="15" t="s">
        <v>6865</v>
      </c>
      <c r="E49" s="5">
        <v>1189793</v>
      </c>
      <c r="F49" s="5">
        <v>555106</v>
      </c>
      <c r="G49" s="5">
        <v>46.66</v>
      </c>
      <c r="H49" s="5">
        <v>1682</v>
      </c>
      <c r="I49" s="8">
        <v>1.4136913</v>
      </c>
      <c r="J49" s="5">
        <v>25</v>
      </c>
      <c r="K49" s="9">
        <v>43497</v>
      </c>
      <c r="L49" s="5">
        <v>1655</v>
      </c>
      <c r="M49" s="5">
        <v>24</v>
      </c>
      <c r="N49" s="5">
        <v>3</v>
      </c>
      <c r="O49" s="5">
        <v>0</v>
      </c>
      <c r="P49" s="5">
        <v>0</v>
      </c>
      <c r="Q49" s="5">
        <v>1.3909982660849409</v>
      </c>
      <c r="R49" s="5">
        <v>2.0171576064071647E-2</v>
      </c>
      <c r="S49" s="5">
        <v>2.5214470080089559E-3</v>
      </c>
      <c r="T49" s="5">
        <v>0</v>
      </c>
      <c r="U49" s="5">
        <v>0</v>
      </c>
      <c r="V49" s="5">
        <v>49738</v>
      </c>
      <c r="W49" s="5">
        <v>790</v>
      </c>
      <c r="X49" s="5">
        <v>86</v>
      </c>
      <c r="Y49" s="5">
        <v>0</v>
      </c>
      <c r="Z49" s="5">
        <v>0</v>
      </c>
      <c r="AA49" s="5">
        <v>50614</v>
      </c>
      <c r="AB49" s="5">
        <v>4.1803910428116486</v>
      </c>
      <c r="AC49" s="5">
        <v>6.639810454423585E-2</v>
      </c>
      <c r="AD49" s="5">
        <v>7.2281480896256743E-3</v>
      </c>
      <c r="AE49" s="5">
        <v>0</v>
      </c>
      <c r="AF49" s="5">
        <v>0</v>
      </c>
      <c r="AG49" s="5">
        <v>4.25401729544551</v>
      </c>
    </row>
    <row r="50" spans="1:33" x14ac:dyDescent="0.35">
      <c r="A50" s="5" t="s">
        <v>710</v>
      </c>
      <c r="B50" s="6" t="s">
        <v>711</v>
      </c>
      <c r="C50" s="14" t="s">
        <v>697</v>
      </c>
      <c r="D50" s="15" t="s">
        <v>6865</v>
      </c>
      <c r="E50" s="5">
        <v>2415892</v>
      </c>
      <c r="F50" s="5">
        <v>1105746</v>
      </c>
      <c r="G50" s="5">
        <v>45.77</v>
      </c>
      <c r="H50" s="5">
        <v>7994</v>
      </c>
      <c r="I50" s="8">
        <v>3.3089227999999902</v>
      </c>
      <c r="J50" s="5">
        <v>25</v>
      </c>
      <c r="K50" s="9">
        <v>43497</v>
      </c>
      <c r="L50" s="5">
        <v>7867</v>
      </c>
      <c r="M50" s="5">
        <v>102</v>
      </c>
      <c r="N50" s="5">
        <v>22</v>
      </c>
      <c r="O50" s="5">
        <v>3</v>
      </c>
      <c r="P50" s="5">
        <v>0</v>
      </c>
      <c r="Q50" s="5">
        <v>3.2563541747727132</v>
      </c>
      <c r="R50" s="5">
        <v>4.2220430383477406E-2</v>
      </c>
      <c r="S50" s="5">
        <v>9.1063673376127734E-3</v>
      </c>
      <c r="T50" s="5">
        <v>1.2417773642199239E-3</v>
      </c>
      <c r="U50" s="5">
        <v>0</v>
      </c>
      <c r="V50" s="5">
        <v>261916</v>
      </c>
      <c r="W50" s="5">
        <v>4533</v>
      </c>
      <c r="X50" s="5">
        <v>947</v>
      </c>
      <c r="Y50" s="5">
        <v>154</v>
      </c>
      <c r="Z50" s="5">
        <v>0</v>
      </c>
      <c r="AA50" s="5">
        <v>267550</v>
      </c>
      <c r="AB50" s="5">
        <v>10.841378670900852</v>
      </c>
      <c r="AC50" s="5">
        <v>0.18763255973363047</v>
      </c>
      <c r="AD50" s="5">
        <v>3.9198772130542257E-2</v>
      </c>
      <c r="AE50" s="5">
        <v>6.3744571363289421E-3</v>
      </c>
      <c r="AF50" s="5">
        <v>0</v>
      </c>
      <c r="AG50" s="5">
        <v>11.074584459901352</v>
      </c>
    </row>
    <row r="51" spans="1:33" x14ac:dyDescent="0.35">
      <c r="A51" s="5" t="s">
        <v>712</v>
      </c>
      <c r="B51" s="6" t="s">
        <v>713</v>
      </c>
      <c r="C51" s="7" t="s">
        <v>697</v>
      </c>
      <c r="D51" s="15" t="s">
        <v>6865</v>
      </c>
      <c r="E51" s="5">
        <v>2545538</v>
      </c>
      <c r="F51" s="5">
        <v>1309342</v>
      </c>
      <c r="G51" s="5">
        <v>51.44</v>
      </c>
      <c r="H51" s="5">
        <v>8844</v>
      </c>
      <c r="I51" s="8">
        <v>3.4743146999999999</v>
      </c>
      <c r="J51" s="5">
        <v>25</v>
      </c>
      <c r="K51" s="9">
        <v>43497</v>
      </c>
      <c r="L51" s="5">
        <v>8667</v>
      </c>
      <c r="M51" s="5">
        <v>166</v>
      </c>
      <c r="N51" s="5">
        <v>11</v>
      </c>
      <c r="O51" s="5">
        <v>0</v>
      </c>
      <c r="P51" s="5">
        <v>0</v>
      </c>
      <c r="Q51" s="5">
        <v>3.4047812289582788</v>
      </c>
      <c r="R51" s="5">
        <v>6.5212147687443683E-2</v>
      </c>
      <c r="S51" s="5">
        <v>4.3212868949510869E-3</v>
      </c>
      <c r="T51" s="5">
        <v>0</v>
      </c>
      <c r="U51" s="5">
        <v>0</v>
      </c>
      <c r="V51" s="5">
        <v>266017</v>
      </c>
      <c r="W51" s="5">
        <v>5596</v>
      </c>
      <c r="X51" s="5">
        <v>326</v>
      </c>
      <c r="Y51" s="5">
        <v>0</v>
      </c>
      <c r="Z51" s="5">
        <v>0</v>
      </c>
      <c r="AA51" s="5">
        <v>271939</v>
      </c>
      <c r="AB51" s="5">
        <v>10.450325235765485</v>
      </c>
      <c r="AC51" s="5">
        <v>0.21983564967405711</v>
      </c>
      <c r="AD51" s="5">
        <v>1.2806722979582312E-2</v>
      </c>
      <c r="AE51" s="5">
        <v>0</v>
      </c>
      <c r="AF51" s="5">
        <v>0</v>
      </c>
      <c r="AG51" s="5">
        <v>10.682967608419125</v>
      </c>
    </row>
    <row r="52" spans="1:33" x14ac:dyDescent="0.35">
      <c r="A52" s="5" t="s">
        <v>714</v>
      </c>
      <c r="B52" s="6" t="s">
        <v>715</v>
      </c>
      <c r="C52" s="14" t="s">
        <v>697</v>
      </c>
      <c r="D52" s="15" t="s">
        <v>6865</v>
      </c>
      <c r="E52" s="5">
        <v>1760081</v>
      </c>
      <c r="F52" s="5">
        <v>1063483</v>
      </c>
      <c r="G52" s="5">
        <v>60.42</v>
      </c>
      <c r="H52" s="5">
        <v>6946</v>
      </c>
      <c r="I52" s="8">
        <v>3.9464089999999898</v>
      </c>
      <c r="J52" s="5">
        <v>25</v>
      </c>
      <c r="K52" s="9">
        <v>43497</v>
      </c>
      <c r="L52" s="5">
        <v>6834</v>
      </c>
      <c r="M52" s="5">
        <v>104</v>
      </c>
      <c r="N52" s="5">
        <v>8</v>
      </c>
      <c r="O52" s="5">
        <v>0</v>
      </c>
      <c r="P52" s="5">
        <v>0</v>
      </c>
      <c r="Q52" s="5">
        <v>3.8827758495205615</v>
      </c>
      <c r="R52" s="5">
        <v>5.9088189691269888E-2</v>
      </c>
      <c r="S52" s="5">
        <v>4.5452453608669152E-3</v>
      </c>
      <c r="T52" s="5">
        <v>0</v>
      </c>
      <c r="U52" s="5">
        <v>0</v>
      </c>
      <c r="V52" s="5">
        <v>203538</v>
      </c>
      <c r="W52" s="5">
        <v>3366</v>
      </c>
      <c r="X52" s="5">
        <v>229</v>
      </c>
      <c r="Y52" s="5">
        <v>0</v>
      </c>
      <c r="Z52" s="5">
        <v>0</v>
      </c>
      <c r="AA52" s="5">
        <v>207133</v>
      </c>
      <c r="AB52" s="5">
        <v>11.564126878251626</v>
      </c>
      <c r="AC52" s="5">
        <v>0.19124119855847543</v>
      </c>
      <c r="AD52" s="5">
        <v>1.3010764845481543E-2</v>
      </c>
      <c r="AE52" s="5">
        <v>0</v>
      </c>
      <c r="AF52" s="5">
        <v>0</v>
      </c>
      <c r="AG52" s="5">
        <v>11.768378841655583</v>
      </c>
    </row>
    <row r="53" spans="1:33" x14ac:dyDescent="0.35">
      <c r="A53" s="5" t="s">
        <v>716</v>
      </c>
      <c r="B53" s="6" t="s">
        <v>717</v>
      </c>
      <c r="C53" s="14" t="s">
        <v>697</v>
      </c>
      <c r="D53" s="15" t="s">
        <v>6865</v>
      </c>
      <c r="E53" s="5">
        <v>1054034</v>
      </c>
      <c r="F53" s="5">
        <v>472555</v>
      </c>
      <c r="G53" s="5">
        <v>44.83</v>
      </c>
      <c r="H53" s="5">
        <v>1800</v>
      </c>
      <c r="I53" s="8">
        <v>1.7077248</v>
      </c>
      <c r="J53" s="5">
        <v>25</v>
      </c>
      <c r="K53" s="9">
        <v>43497</v>
      </c>
      <c r="L53" s="5">
        <v>1787</v>
      </c>
      <c r="M53" s="5">
        <v>12</v>
      </c>
      <c r="N53" s="5">
        <v>1</v>
      </c>
      <c r="O53" s="5">
        <v>0</v>
      </c>
      <c r="P53" s="5">
        <v>0</v>
      </c>
      <c r="Q53" s="5">
        <v>1.6953912302639194</v>
      </c>
      <c r="R53" s="5">
        <v>1.1384831988341932E-2</v>
      </c>
      <c r="S53" s="5">
        <v>9.487359990284944E-4</v>
      </c>
      <c r="T53" s="5">
        <v>0</v>
      </c>
      <c r="U53" s="5">
        <v>0</v>
      </c>
      <c r="V53" s="5">
        <v>52913</v>
      </c>
      <c r="W53" s="5">
        <v>344</v>
      </c>
      <c r="X53" s="5">
        <v>28</v>
      </c>
      <c r="Y53" s="5">
        <v>0</v>
      </c>
      <c r="Z53" s="5">
        <v>0</v>
      </c>
      <c r="AA53" s="5">
        <v>53285</v>
      </c>
      <c r="AB53" s="5">
        <v>5.020046791659472</v>
      </c>
      <c r="AC53" s="5">
        <v>3.2636518366580207E-2</v>
      </c>
      <c r="AD53" s="5">
        <v>2.6564607972797841E-3</v>
      </c>
      <c r="AE53" s="5">
        <v>0</v>
      </c>
      <c r="AF53" s="5">
        <v>0</v>
      </c>
      <c r="AG53" s="5">
        <v>5.0553397708233323</v>
      </c>
    </row>
    <row r="54" spans="1:33" x14ac:dyDescent="0.35">
      <c r="A54" s="5" t="s">
        <v>718</v>
      </c>
      <c r="B54" s="6" t="s">
        <v>719</v>
      </c>
      <c r="C54" s="14" t="s">
        <v>697</v>
      </c>
      <c r="D54" s="15" t="s">
        <v>6865</v>
      </c>
      <c r="E54" s="5">
        <v>1246869</v>
      </c>
      <c r="F54" s="5">
        <v>523337</v>
      </c>
      <c r="G54" s="5">
        <v>41.97</v>
      </c>
      <c r="H54" s="5">
        <v>1159</v>
      </c>
      <c r="I54" s="8">
        <v>0.92952824000000001</v>
      </c>
      <c r="J54" s="5">
        <v>25</v>
      </c>
      <c r="K54" s="9">
        <v>43497</v>
      </c>
      <c r="L54" s="5">
        <v>1144</v>
      </c>
      <c r="M54" s="5">
        <v>12</v>
      </c>
      <c r="N54" s="5">
        <v>3</v>
      </c>
      <c r="O54" s="5">
        <v>0</v>
      </c>
      <c r="P54" s="5">
        <v>0</v>
      </c>
      <c r="Q54" s="5">
        <v>0.91749814936452823</v>
      </c>
      <c r="R54" s="5">
        <v>9.6241064618656814E-3</v>
      </c>
      <c r="S54" s="5">
        <v>2.4060266154664204E-3</v>
      </c>
      <c r="T54" s="5">
        <v>0</v>
      </c>
      <c r="U54" s="5">
        <v>0</v>
      </c>
      <c r="V54" s="5">
        <v>34145</v>
      </c>
      <c r="W54" s="5">
        <v>389</v>
      </c>
      <c r="X54" s="5">
        <v>90</v>
      </c>
      <c r="Y54" s="5">
        <v>0</v>
      </c>
      <c r="Z54" s="5">
        <v>0</v>
      </c>
      <c r="AA54" s="5">
        <v>34624</v>
      </c>
      <c r="AB54" s="5">
        <v>2.7384592928366973</v>
      </c>
      <c r="AC54" s="5">
        <v>3.1198145113881248E-2</v>
      </c>
      <c r="AD54" s="5">
        <v>7.2180798463992611E-3</v>
      </c>
      <c r="AE54" s="5">
        <v>0</v>
      </c>
      <c r="AF54" s="5">
        <v>0</v>
      </c>
      <c r="AG54" s="5">
        <v>2.7768755177969777</v>
      </c>
    </row>
    <row r="55" spans="1:33" x14ac:dyDescent="0.35">
      <c r="A55" s="5" t="s">
        <v>720</v>
      </c>
      <c r="B55" s="6" t="s">
        <v>721</v>
      </c>
      <c r="C55" s="14" t="s">
        <v>697</v>
      </c>
      <c r="D55" s="15" t="s">
        <v>6865</v>
      </c>
      <c r="E55" s="5">
        <v>2374137</v>
      </c>
      <c r="F55" s="5">
        <v>1078516</v>
      </c>
      <c r="G55" s="5">
        <v>45.43</v>
      </c>
      <c r="H55" s="5">
        <v>3985</v>
      </c>
      <c r="I55" s="8">
        <v>1.6785045999999999</v>
      </c>
      <c r="J55" s="5">
        <v>25</v>
      </c>
      <c r="K55" s="9">
        <v>43497</v>
      </c>
      <c r="L55" s="5">
        <v>3951</v>
      </c>
      <c r="M55" s="5">
        <v>33</v>
      </c>
      <c r="N55" s="5">
        <v>1</v>
      </c>
      <c r="O55" s="5">
        <v>0</v>
      </c>
      <c r="P55" s="5">
        <v>0</v>
      </c>
      <c r="Q55" s="5">
        <v>1.6641836591569905</v>
      </c>
      <c r="R55" s="5">
        <v>1.3899787585973345E-2</v>
      </c>
      <c r="S55" s="5">
        <v>4.2120568442343472E-4</v>
      </c>
      <c r="T55" s="5">
        <v>0</v>
      </c>
      <c r="U55" s="5">
        <v>0</v>
      </c>
      <c r="V55" s="5">
        <v>117175</v>
      </c>
      <c r="W55" s="5">
        <v>993</v>
      </c>
      <c r="X55" s="5">
        <v>64</v>
      </c>
      <c r="Y55" s="5">
        <v>0</v>
      </c>
      <c r="Z55" s="5">
        <v>0</v>
      </c>
      <c r="AA55" s="5">
        <v>118232</v>
      </c>
      <c r="AB55" s="5">
        <v>4.9354776072315962</v>
      </c>
      <c r="AC55" s="5">
        <v>4.1825724463247067E-2</v>
      </c>
      <c r="AD55" s="5">
        <v>2.6957163803099822E-3</v>
      </c>
      <c r="AE55" s="5">
        <v>0</v>
      </c>
      <c r="AF55" s="5">
        <v>0</v>
      </c>
      <c r="AG55" s="5">
        <v>4.979999048075153</v>
      </c>
    </row>
    <row r="56" spans="1:33" x14ac:dyDescent="0.35">
      <c r="A56" s="5" t="s">
        <v>722</v>
      </c>
      <c r="B56" s="6" t="s">
        <v>723</v>
      </c>
      <c r="C56" s="14" t="s">
        <v>697</v>
      </c>
      <c r="D56" s="15" t="s">
        <v>6865</v>
      </c>
      <c r="E56" s="5">
        <v>1583260</v>
      </c>
      <c r="F56" s="5">
        <v>777750</v>
      </c>
      <c r="G56" s="5">
        <v>49.12</v>
      </c>
      <c r="H56" s="5">
        <v>2972</v>
      </c>
      <c r="I56" s="8">
        <v>1.8771396</v>
      </c>
      <c r="J56" s="5">
        <v>25</v>
      </c>
      <c r="K56" s="9">
        <v>43497</v>
      </c>
      <c r="L56" s="5">
        <v>2943</v>
      </c>
      <c r="M56" s="5">
        <v>24</v>
      </c>
      <c r="N56" s="5">
        <v>5</v>
      </c>
      <c r="O56" s="5">
        <v>0</v>
      </c>
      <c r="P56" s="5">
        <v>0</v>
      </c>
      <c r="Q56" s="5">
        <v>1.8588229349569876</v>
      </c>
      <c r="R56" s="5">
        <v>1.5158596819221102E-2</v>
      </c>
      <c r="S56" s="5">
        <v>3.1580410040043957E-3</v>
      </c>
      <c r="T56" s="5">
        <v>0</v>
      </c>
      <c r="U56" s="5">
        <v>0</v>
      </c>
      <c r="V56" s="5">
        <v>88121</v>
      </c>
      <c r="W56" s="5">
        <v>700</v>
      </c>
      <c r="X56" s="5">
        <v>182</v>
      </c>
      <c r="Y56" s="5">
        <v>0</v>
      </c>
      <c r="Z56" s="5">
        <v>0</v>
      </c>
      <c r="AA56" s="5">
        <v>89003</v>
      </c>
      <c r="AB56" s="5">
        <v>5.5657946262774276</v>
      </c>
      <c r="AC56" s="5">
        <v>4.4212574056061542E-2</v>
      </c>
      <c r="AD56" s="5">
        <v>1.1495269254576002E-2</v>
      </c>
      <c r="AE56" s="5">
        <v>0</v>
      </c>
      <c r="AF56" s="5">
        <v>0</v>
      </c>
      <c r="AG56" s="5">
        <v>5.6215024695880649</v>
      </c>
    </row>
    <row r="57" spans="1:33" x14ac:dyDescent="0.35">
      <c r="A57" s="5" t="s">
        <v>724</v>
      </c>
      <c r="B57" s="6" t="s">
        <v>725</v>
      </c>
      <c r="C57" s="14" t="s">
        <v>697</v>
      </c>
      <c r="D57" s="15" t="s">
        <v>6865</v>
      </c>
      <c r="E57" s="5">
        <v>1841542</v>
      </c>
      <c r="F57" s="5">
        <v>1015210</v>
      </c>
      <c r="G57" s="5">
        <v>55.13</v>
      </c>
      <c r="H57" s="5">
        <v>4759</v>
      </c>
      <c r="I57" s="8">
        <v>2.58424739999999</v>
      </c>
      <c r="J57" s="5">
        <v>25</v>
      </c>
      <c r="K57" s="9">
        <v>43497</v>
      </c>
      <c r="L57" s="5">
        <v>4670</v>
      </c>
      <c r="M57" s="5">
        <v>82</v>
      </c>
      <c r="N57" s="5">
        <v>7</v>
      </c>
      <c r="O57" s="5">
        <v>0</v>
      </c>
      <c r="P57" s="5">
        <v>0</v>
      </c>
      <c r="Q57" s="5">
        <v>2.5359182684945552</v>
      </c>
      <c r="R57" s="5">
        <v>4.452790107420846E-2</v>
      </c>
      <c r="S57" s="5">
        <v>3.8011622868226735E-3</v>
      </c>
      <c r="T57" s="5">
        <v>0</v>
      </c>
      <c r="U57" s="5">
        <v>0</v>
      </c>
      <c r="V57" s="5">
        <v>139785</v>
      </c>
      <c r="W57" s="5">
        <v>2835</v>
      </c>
      <c r="X57" s="5">
        <v>198</v>
      </c>
      <c r="Y57" s="5">
        <v>0</v>
      </c>
      <c r="Z57" s="5">
        <v>0</v>
      </c>
      <c r="AA57" s="5">
        <v>142818</v>
      </c>
      <c r="AB57" s="5">
        <v>7.5906495751929635</v>
      </c>
      <c r="AC57" s="5">
        <v>0.15394707261631829</v>
      </c>
      <c r="AD57" s="5">
        <v>1.0751859039869848E-2</v>
      </c>
      <c r="AE57" s="5">
        <v>0</v>
      </c>
      <c r="AF57" s="5">
        <v>0</v>
      </c>
      <c r="AG57" s="5">
        <v>7.7553485068491517</v>
      </c>
    </row>
    <row r="58" spans="1:33" x14ac:dyDescent="0.35">
      <c r="A58" s="5" t="s">
        <v>726</v>
      </c>
      <c r="B58" s="6" t="s">
        <v>727</v>
      </c>
      <c r="C58" s="14" t="s">
        <v>697</v>
      </c>
      <c r="D58" s="15" t="s">
        <v>6865</v>
      </c>
      <c r="E58" s="5">
        <v>2452920</v>
      </c>
      <c r="F58" s="5">
        <v>1350357</v>
      </c>
      <c r="G58" s="5">
        <v>55.05</v>
      </c>
      <c r="H58" s="5">
        <v>9903</v>
      </c>
      <c r="I58" s="8">
        <v>4.037229</v>
      </c>
      <c r="J58" s="5">
        <v>25</v>
      </c>
      <c r="K58" s="9">
        <v>43497</v>
      </c>
      <c r="L58" s="5">
        <v>9668</v>
      </c>
      <c r="M58" s="5">
        <v>223</v>
      </c>
      <c r="N58" s="5">
        <v>12</v>
      </c>
      <c r="O58" s="5">
        <v>0</v>
      </c>
      <c r="P58" s="5">
        <v>0</v>
      </c>
      <c r="Q58" s="5">
        <v>3.941424913980073</v>
      </c>
      <c r="R58" s="5">
        <v>9.0912055835494027E-2</v>
      </c>
      <c r="S58" s="5">
        <v>4.8921285651386918E-3</v>
      </c>
      <c r="T58" s="5">
        <v>0</v>
      </c>
      <c r="U58" s="5">
        <v>0</v>
      </c>
      <c r="V58" s="5">
        <v>296555</v>
      </c>
      <c r="W58" s="5">
        <v>7507</v>
      </c>
      <c r="X58" s="5">
        <v>451</v>
      </c>
      <c r="Y58" s="5">
        <v>0</v>
      </c>
      <c r="Z58" s="5">
        <v>0</v>
      </c>
      <c r="AA58" s="5">
        <v>304513</v>
      </c>
      <c r="AB58" s="5">
        <v>12.089876555289207</v>
      </c>
      <c r="AC58" s="5">
        <v>0.306043409487468</v>
      </c>
      <c r="AD58" s="5">
        <v>1.8386249857312915E-2</v>
      </c>
      <c r="AE58" s="5">
        <v>0</v>
      </c>
      <c r="AF58" s="5">
        <v>0</v>
      </c>
      <c r="AG58" s="5">
        <v>12.414306214633987</v>
      </c>
    </row>
    <row r="59" spans="1:33" x14ac:dyDescent="0.35">
      <c r="A59" s="5" t="s">
        <v>728</v>
      </c>
      <c r="B59" s="6" t="s">
        <v>729</v>
      </c>
      <c r="C59" s="14" t="s">
        <v>697</v>
      </c>
      <c r="D59" s="15" t="s">
        <v>6865</v>
      </c>
      <c r="E59" s="5">
        <v>1422072</v>
      </c>
      <c r="F59" s="5">
        <v>539579</v>
      </c>
      <c r="G59" s="5">
        <v>37.94</v>
      </c>
      <c r="H59" s="5">
        <v>682</v>
      </c>
      <c r="I59" s="8">
        <v>0.47958191999999999</v>
      </c>
      <c r="J59" s="5">
        <v>25</v>
      </c>
      <c r="K59" s="9">
        <v>43497</v>
      </c>
      <c r="L59" s="5">
        <v>675</v>
      </c>
      <c r="M59" s="5">
        <v>6</v>
      </c>
      <c r="N59" s="5">
        <v>1</v>
      </c>
      <c r="O59" s="5">
        <v>0</v>
      </c>
      <c r="P59" s="5">
        <v>0</v>
      </c>
      <c r="Q59" s="5">
        <v>0.47465951091083997</v>
      </c>
      <c r="R59" s="5">
        <v>4.2191956525407994E-3</v>
      </c>
      <c r="S59" s="5">
        <v>7.0319927542346664E-4</v>
      </c>
      <c r="T59" s="5">
        <v>0</v>
      </c>
      <c r="U59" s="5">
        <v>0</v>
      </c>
      <c r="V59" s="5">
        <v>20170</v>
      </c>
      <c r="W59" s="5">
        <v>194</v>
      </c>
      <c r="X59" s="5">
        <v>62</v>
      </c>
      <c r="Y59" s="5">
        <v>0</v>
      </c>
      <c r="Z59" s="5">
        <v>0</v>
      </c>
      <c r="AA59" s="5">
        <v>20426</v>
      </c>
      <c r="AB59" s="5">
        <v>1.4183529385291322</v>
      </c>
      <c r="AC59" s="5">
        <v>1.3642065943215253E-2</v>
      </c>
      <c r="AD59" s="5">
        <v>4.3598355076254931E-3</v>
      </c>
      <c r="AE59" s="5">
        <v>0</v>
      </c>
      <c r="AF59" s="5">
        <v>0</v>
      </c>
      <c r="AG59" s="5">
        <v>1.4363548399799728</v>
      </c>
    </row>
    <row r="60" spans="1:33" x14ac:dyDescent="0.35">
      <c r="A60" s="5" t="s">
        <v>730</v>
      </c>
      <c r="B60" s="6" t="s">
        <v>731</v>
      </c>
      <c r="C60" s="7" t="s">
        <v>697</v>
      </c>
      <c r="D60" s="15" t="s">
        <v>6865</v>
      </c>
      <c r="E60" s="5">
        <v>1813393</v>
      </c>
      <c r="F60" s="5">
        <v>1045351</v>
      </c>
      <c r="G60" s="5">
        <v>57.65</v>
      </c>
      <c r="H60" s="5">
        <v>7089</v>
      </c>
      <c r="I60" s="8">
        <v>3.9092463999999998</v>
      </c>
      <c r="J60" s="5">
        <v>25</v>
      </c>
      <c r="K60" s="9">
        <v>43497</v>
      </c>
      <c r="L60" s="5">
        <v>6958</v>
      </c>
      <c r="M60" s="5">
        <v>125</v>
      </c>
      <c r="N60" s="5">
        <v>6</v>
      </c>
      <c r="O60" s="5">
        <v>0</v>
      </c>
      <c r="P60" s="5">
        <v>0</v>
      </c>
      <c r="Q60" s="5">
        <v>3.8370060985125676</v>
      </c>
      <c r="R60" s="5">
        <v>6.8931555377130055E-2</v>
      </c>
      <c r="S60" s="5">
        <v>3.3087146581022428E-3</v>
      </c>
      <c r="T60" s="5">
        <v>0</v>
      </c>
      <c r="U60" s="5">
        <v>0</v>
      </c>
      <c r="V60" s="5">
        <v>211585</v>
      </c>
      <c r="W60" s="5">
        <v>4024</v>
      </c>
      <c r="X60" s="5">
        <v>172</v>
      </c>
      <c r="Y60" s="5">
        <v>0</v>
      </c>
      <c r="Z60" s="5">
        <v>0</v>
      </c>
      <c r="AA60" s="5">
        <v>215781</v>
      </c>
      <c r="AB60" s="5">
        <v>11.66790651557605</v>
      </c>
      <c r="AC60" s="5">
        <v>0.22190446307005707</v>
      </c>
      <c r="AD60" s="5">
        <v>9.4849820198930953E-3</v>
      </c>
      <c r="AE60" s="5">
        <v>0</v>
      </c>
      <c r="AF60" s="5">
        <v>0</v>
      </c>
      <c r="AG60" s="5">
        <v>11.899295960666</v>
      </c>
    </row>
    <row r="61" spans="1:33" x14ac:dyDescent="0.35">
      <c r="A61" s="5" t="s">
        <v>732</v>
      </c>
      <c r="B61" s="6" t="s">
        <v>733</v>
      </c>
      <c r="C61" s="14" t="s">
        <v>697</v>
      </c>
      <c r="D61" s="15" t="s">
        <v>6865</v>
      </c>
      <c r="E61" s="5">
        <v>1326210</v>
      </c>
      <c r="F61" s="5">
        <v>560083</v>
      </c>
      <c r="G61" s="5">
        <v>42.23</v>
      </c>
      <c r="H61" s="5">
        <v>773</v>
      </c>
      <c r="I61" s="8">
        <v>0.58286389999999999</v>
      </c>
      <c r="J61" s="5">
        <v>25</v>
      </c>
      <c r="K61" s="9">
        <v>43497</v>
      </c>
      <c r="L61" s="5">
        <v>762</v>
      </c>
      <c r="M61" s="5">
        <v>11</v>
      </c>
      <c r="N61" s="5">
        <v>0</v>
      </c>
      <c r="O61" s="5">
        <v>0</v>
      </c>
      <c r="P61" s="5">
        <v>0</v>
      </c>
      <c r="Q61" s="5">
        <v>0.57456963829257812</v>
      </c>
      <c r="R61" s="5">
        <v>8.2943123638036208E-3</v>
      </c>
      <c r="S61" s="5">
        <v>0</v>
      </c>
      <c r="T61" s="5">
        <v>0</v>
      </c>
      <c r="U61" s="5">
        <v>0</v>
      </c>
      <c r="V61" s="5">
        <v>22652</v>
      </c>
      <c r="W61" s="5">
        <v>321</v>
      </c>
      <c r="X61" s="5">
        <v>0</v>
      </c>
      <c r="Y61" s="5">
        <v>0</v>
      </c>
      <c r="Z61" s="5">
        <v>0</v>
      </c>
      <c r="AA61" s="5">
        <v>22973</v>
      </c>
      <c r="AB61" s="5">
        <v>1.7080251242261784</v>
      </c>
      <c r="AC61" s="5">
        <v>2.4204311534372386E-2</v>
      </c>
      <c r="AD61" s="5">
        <v>0</v>
      </c>
      <c r="AE61" s="5">
        <v>0</v>
      </c>
      <c r="AF61" s="5">
        <v>0</v>
      </c>
      <c r="AG61" s="5">
        <v>1.7322294357605508</v>
      </c>
    </row>
    <row r="62" spans="1:33" x14ac:dyDescent="0.35">
      <c r="A62" s="5" t="s">
        <v>734</v>
      </c>
      <c r="B62" s="6" t="s">
        <v>735</v>
      </c>
      <c r="C62" s="14" t="s">
        <v>697</v>
      </c>
      <c r="D62" s="15" t="s">
        <v>6865</v>
      </c>
      <c r="E62" s="5">
        <v>2485821</v>
      </c>
      <c r="F62" s="5">
        <v>911424</v>
      </c>
      <c r="G62" s="5">
        <v>36.659999999999997</v>
      </c>
      <c r="H62" s="5">
        <v>901</v>
      </c>
      <c r="I62" s="8">
        <v>0.36245569999999999</v>
      </c>
      <c r="J62" s="5">
        <v>25</v>
      </c>
      <c r="K62" s="9">
        <v>43497</v>
      </c>
      <c r="L62" s="5">
        <v>892</v>
      </c>
      <c r="M62" s="5">
        <v>9</v>
      </c>
      <c r="N62" s="5">
        <v>0</v>
      </c>
      <c r="O62" s="5">
        <v>0</v>
      </c>
      <c r="P62" s="5">
        <v>0</v>
      </c>
      <c r="Q62" s="5">
        <v>0.35883516954760619</v>
      </c>
      <c r="R62" s="5">
        <v>3.6205342218928876E-3</v>
      </c>
      <c r="S62" s="5">
        <v>0</v>
      </c>
      <c r="T62" s="5">
        <v>0</v>
      </c>
      <c r="U62" s="5">
        <v>0</v>
      </c>
      <c r="V62" s="5">
        <v>26861</v>
      </c>
      <c r="W62" s="5">
        <v>256</v>
      </c>
      <c r="X62" s="5">
        <v>0</v>
      </c>
      <c r="Y62" s="5">
        <v>0</v>
      </c>
      <c r="Z62" s="5">
        <v>0</v>
      </c>
      <c r="AA62" s="5">
        <v>27117</v>
      </c>
      <c r="AB62" s="5">
        <v>1.0805685526029429</v>
      </c>
      <c r="AC62" s="5">
        <v>1.0298408453384214E-2</v>
      </c>
      <c r="AD62" s="5">
        <v>0</v>
      </c>
      <c r="AE62" s="5">
        <v>0</v>
      </c>
      <c r="AF62" s="5">
        <v>0</v>
      </c>
      <c r="AG62" s="5">
        <v>1.0908669610563271</v>
      </c>
    </row>
    <row r="63" spans="1:33" x14ac:dyDescent="0.35">
      <c r="A63" s="5" t="s">
        <v>736</v>
      </c>
      <c r="B63" s="6" t="s">
        <v>737</v>
      </c>
      <c r="C63" s="7" t="s">
        <v>697</v>
      </c>
      <c r="D63" s="15" t="s">
        <v>6865</v>
      </c>
      <c r="E63" s="5">
        <v>1356318</v>
      </c>
      <c r="F63" s="5">
        <v>754671</v>
      </c>
      <c r="G63" s="5">
        <v>55.64</v>
      </c>
      <c r="H63" s="5">
        <v>4456</v>
      </c>
      <c r="I63" s="8">
        <v>3.2853650000000001</v>
      </c>
      <c r="J63" s="5">
        <v>25</v>
      </c>
      <c r="K63" s="9">
        <v>43497</v>
      </c>
      <c r="L63" s="5">
        <v>4361</v>
      </c>
      <c r="M63" s="5">
        <v>91</v>
      </c>
      <c r="N63" s="5">
        <v>4</v>
      </c>
      <c r="O63" s="5">
        <v>0</v>
      </c>
      <c r="P63" s="5">
        <v>0</v>
      </c>
      <c r="Q63" s="5">
        <v>3.2153226603200724</v>
      </c>
      <c r="R63" s="5">
        <v>6.7093410247449345E-2</v>
      </c>
      <c r="S63" s="5">
        <v>2.9491608899977735E-3</v>
      </c>
      <c r="T63" s="5">
        <v>0</v>
      </c>
      <c r="U63" s="5">
        <v>0</v>
      </c>
      <c r="V63" s="5">
        <v>130607</v>
      </c>
      <c r="W63" s="5">
        <v>3087</v>
      </c>
      <c r="X63" s="5">
        <v>114</v>
      </c>
      <c r="Y63" s="5">
        <v>0</v>
      </c>
      <c r="Z63" s="5">
        <v>0</v>
      </c>
      <c r="AA63" s="5">
        <v>133808</v>
      </c>
      <c r="AB63" s="5">
        <v>9.6295264089984798</v>
      </c>
      <c r="AC63" s="5">
        <v>0.22760149168557817</v>
      </c>
      <c r="AD63" s="5">
        <v>8.4051085364936547E-3</v>
      </c>
      <c r="AE63" s="5">
        <v>0</v>
      </c>
      <c r="AF63" s="5">
        <v>0</v>
      </c>
      <c r="AG63" s="5">
        <v>9.8655330092205507</v>
      </c>
    </row>
    <row r="64" spans="1:33" x14ac:dyDescent="0.35">
      <c r="A64" s="5" t="s">
        <v>738</v>
      </c>
      <c r="B64" s="6" t="s">
        <v>739</v>
      </c>
      <c r="C64" s="14" t="s">
        <v>697</v>
      </c>
      <c r="D64" s="15" t="s">
        <v>6865</v>
      </c>
      <c r="E64" s="5">
        <v>2143158</v>
      </c>
      <c r="F64" s="5">
        <v>953729</v>
      </c>
      <c r="G64" s="5">
        <v>44.5</v>
      </c>
      <c r="H64" s="5">
        <v>1392</v>
      </c>
      <c r="I64" s="8">
        <v>0.6495088</v>
      </c>
      <c r="J64" s="5">
        <v>25</v>
      </c>
      <c r="K64" s="9">
        <v>43497</v>
      </c>
      <c r="L64" s="5">
        <v>1379</v>
      </c>
      <c r="M64" s="5">
        <v>13</v>
      </c>
      <c r="N64" s="5">
        <v>0</v>
      </c>
      <c r="O64" s="5">
        <v>0</v>
      </c>
      <c r="P64" s="5">
        <v>0</v>
      </c>
      <c r="Q64" s="5">
        <v>0.64344299393698468</v>
      </c>
      <c r="R64" s="5">
        <v>6.0658150262369835E-3</v>
      </c>
      <c r="S64" s="5">
        <v>0</v>
      </c>
      <c r="T64" s="5">
        <v>0</v>
      </c>
      <c r="U64" s="5">
        <v>0</v>
      </c>
      <c r="V64" s="5">
        <v>40601</v>
      </c>
      <c r="W64" s="5">
        <v>369</v>
      </c>
      <c r="X64" s="5">
        <v>0</v>
      </c>
      <c r="Y64" s="5">
        <v>0</v>
      </c>
      <c r="Z64" s="5">
        <v>0</v>
      </c>
      <c r="AA64" s="5">
        <v>40970</v>
      </c>
      <c r="AB64" s="5">
        <v>1.8944473529249826</v>
      </c>
      <c r="AC64" s="5">
        <v>1.7217582651395745E-2</v>
      </c>
      <c r="AD64" s="5">
        <v>0</v>
      </c>
      <c r="AE64" s="5">
        <v>0</v>
      </c>
      <c r="AF64" s="5">
        <v>0</v>
      </c>
      <c r="AG64" s="5">
        <v>1.9116649355763784</v>
      </c>
    </row>
    <row r="65" spans="1:33" x14ac:dyDescent="0.35">
      <c r="A65" s="5" t="s">
        <v>740</v>
      </c>
      <c r="B65" s="6" t="s">
        <v>741</v>
      </c>
      <c r="C65" s="14" t="s">
        <v>697</v>
      </c>
      <c r="D65" s="15" t="s">
        <v>6865</v>
      </c>
      <c r="E65" s="5">
        <v>1397290</v>
      </c>
      <c r="F65" s="5">
        <v>502090</v>
      </c>
      <c r="G65" s="5">
        <v>35.93</v>
      </c>
      <c r="H65" s="5">
        <v>319</v>
      </c>
      <c r="I65" s="8">
        <v>0.22829906999999999</v>
      </c>
      <c r="J65" s="5">
        <v>25</v>
      </c>
      <c r="K65" s="9">
        <v>43497</v>
      </c>
      <c r="L65" s="5">
        <v>317</v>
      </c>
      <c r="M65" s="5">
        <v>2</v>
      </c>
      <c r="N65" s="5">
        <v>0</v>
      </c>
      <c r="O65" s="5">
        <v>0</v>
      </c>
      <c r="P65" s="5">
        <v>0</v>
      </c>
      <c r="Q65" s="5">
        <v>0.22686772252002091</v>
      </c>
      <c r="R65" s="5">
        <v>1.4313420979181128E-3</v>
      </c>
      <c r="S65" s="5">
        <v>0</v>
      </c>
      <c r="T65" s="5">
        <v>0</v>
      </c>
      <c r="U65" s="5">
        <v>0</v>
      </c>
      <c r="V65" s="5">
        <v>9524</v>
      </c>
      <c r="W65" s="5">
        <v>56</v>
      </c>
      <c r="X65" s="5">
        <v>0</v>
      </c>
      <c r="Y65" s="5">
        <v>0</v>
      </c>
      <c r="Z65" s="5">
        <v>0</v>
      </c>
      <c r="AA65" s="5">
        <v>9580</v>
      </c>
      <c r="AB65" s="5">
        <v>0.68160510702860533</v>
      </c>
      <c r="AC65" s="5">
        <v>4.0077578741707165E-3</v>
      </c>
      <c r="AD65" s="5">
        <v>0</v>
      </c>
      <c r="AE65" s="5">
        <v>0</v>
      </c>
      <c r="AF65" s="5">
        <v>0</v>
      </c>
      <c r="AG65" s="5">
        <v>0.68561286490277606</v>
      </c>
    </row>
    <row r="66" spans="1:33" x14ac:dyDescent="0.35">
      <c r="A66" s="5" t="s">
        <v>742</v>
      </c>
      <c r="B66" s="6" t="s">
        <v>743</v>
      </c>
      <c r="C66" s="14" t="s">
        <v>697</v>
      </c>
      <c r="D66" s="15" t="s">
        <v>6865</v>
      </c>
      <c r="E66" s="5">
        <v>1920275</v>
      </c>
      <c r="F66" s="5">
        <v>1020428</v>
      </c>
      <c r="G66" s="5">
        <v>53.14</v>
      </c>
      <c r="H66" s="5">
        <v>14173</v>
      </c>
      <c r="I66" s="8">
        <v>7.3807140000000002</v>
      </c>
      <c r="J66" s="5">
        <v>25</v>
      </c>
      <c r="K66" s="9">
        <v>43497</v>
      </c>
      <c r="L66" s="5">
        <v>13647</v>
      </c>
      <c r="M66" s="5">
        <v>398</v>
      </c>
      <c r="N66" s="5">
        <v>117</v>
      </c>
      <c r="O66" s="5">
        <v>11</v>
      </c>
      <c r="P66" s="5">
        <v>0</v>
      </c>
      <c r="Q66" s="5">
        <v>7.1067945997318089</v>
      </c>
      <c r="R66" s="5">
        <v>0.20726198070588847</v>
      </c>
      <c r="S66" s="5">
        <v>6.092877322258531E-2</v>
      </c>
      <c r="T66" s="5">
        <v>5.7283462004140036E-3</v>
      </c>
      <c r="U66" s="5">
        <v>0</v>
      </c>
      <c r="V66" s="5">
        <v>464935</v>
      </c>
      <c r="W66" s="5">
        <v>19910</v>
      </c>
      <c r="X66" s="5">
        <v>5906</v>
      </c>
      <c r="Y66" s="5">
        <v>558</v>
      </c>
      <c r="Z66" s="5">
        <v>0</v>
      </c>
      <c r="AA66" s="5">
        <v>491309</v>
      </c>
      <c r="AB66" s="5">
        <v>24.211896733540769</v>
      </c>
      <c r="AC66" s="5">
        <v>1.0368306622749346</v>
      </c>
      <c r="AD66" s="5">
        <v>0.30756011508768277</v>
      </c>
      <c r="AE66" s="5">
        <v>2.9058337998463763E-2</v>
      </c>
      <c r="AF66" s="5">
        <v>0</v>
      </c>
      <c r="AG66" s="5">
        <v>25.585345848901849</v>
      </c>
    </row>
    <row r="67" spans="1:33" x14ac:dyDescent="0.35">
      <c r="A67" s="5" t="s">
        <v>744</v>
      </c>
      <c r="B67" s="6" t="s">
        <v>745</v>
      </c>
      <c r="C67" s="14" t="s">
        <v>697</v>
      </c>
      <c r="D67" s="15" t="s">
        <v>6865</v>
      </c>
      <c r="E67" s="5">
        <v>2049366</v>
      </c>
      <c r="F67" s="5">
        <v>1145492</v>
      </c>
      <c r="G67" s="5">
        <v>55.89</v>
      </c>
      <c r="H67" s="5">
        <v>10844</v>
      </c>
      <c r="I67" s="8">
        <v>5.2913922999999903</v>
      </c>
      <c r="J67" s="5">
        <v>25</v>
      </c>
      <c r="K67" s="9">
        <v>43497</v>
      </c>
      <c r="L67" s="5">
        <v>10672</v>
      </c>
      <c r="M67" s="5">
        <v>166</v>
      </c>
      <c r="N67" s="5">
        <v>6</v>
      </c>
      <c r="O67" s="5">
        <v>0</v>
      </c>
      <c r="P67" s="5">
        <v>0</v>
      </c>
      <c r="Q67" s="5">
        <v>5.2074641620872013</v>
      </c>
      <c r="R67" s="5">
        <v>8.1000660692136003E-2</v>
      </c>
      <c r="S67" s="5">
        <v>2.9277347238121447E-3</v>
      </c>
      <c r="T67" s="5">
        <v>0</v>
      </c>
      <c r="U67" s="5">
        <v>0</v>
      </c>
      <c r="V67" s="5">
        <v>332324</v>
      </c>
      <c r="W67" s="5">
        <v>5375</v>
      </c>
      <c r="X67" s="5">
        <v>178</v>
      </c>
      <c r="Y67" s="5">
        <v>0</v>
      </c>
      <c r="Z67" s="5">
        <v>0</v>
      </c>
      <c r="AA67" s="5">
        <v>337877</v>
      </c>
      <c r="AB67" s="5">
        <v>16.215941905935786</v>
      </c>
      <c r="AC67" s="5">
        <v>0.26227623567483799</v>
      </c>
      <c r="AD67" s="5">
        <v>8.6856130139760304E-3</v>
      </c>
      <c r="AE67" s="5">
        <v>0</v>
      </c>
      <c r="AF67" s="5">
        <v>0</v>
      </c>
      <c r="AG67" s="5">
        <v>16.486903754624603</v>
      </c>
    </row>
    <row r="68" spans="1:33" x14ac:dyDescent="0.35">
      <c r="A68" s="5" t="s">
        <v>746</v>
      </c>
      <c r="B68" s="6" t="s">
        <v>747</v>
      </c>
      <c r="C68" s="14" t="s">
        <v>697</v>
      </c>
      <c r="D68" s="15" t="s">
        <v>6865</v>
      </c>
      <c r="E68" s="5">
        <v>1876950</v>
      </c>
      <c r="F68" s="5">
        <v>878425</v>
      </c>
      <c r="G68" s="5">
        <v>46.8</v>
      </c>
      <c r="H68" s="5">
        <v>4973</v>
      </c>
      <c r="I68" s="8">
        <v>2.6495109999999999</v>
      </c>
      <c r="J68" s="5">
        <v>25</v>
      </c>
      <c r="K68" s="9">
        <v>43497</v>
      </c>
      <c r="L68" s="5">
        <v>4877</v>
      </c>
      <c r="M68" s="5">
        <v>93</v>
      </c>
      <c r="N68" s="5">
        <v>3</v>
      </c>
      <c r="O68" s="5">
        <v>0</v>
      </c>
      <c r="P68" s="5">
        <v>0</v>
      </c>
      <c r="Q68" s="5">
        <v>2.5983643677242334</v>
      </c>
      <c r="R68" s="5">
        <v>4.9548469591624705E-2</v>
      </c>
      <c r="S68" s="5">
        <v>1.5983377287620874E-3</v>
      </c>
      <c r="T68" s="5">
        <v>0</v>
      </c>
      <c r="U68" s="5">
        <v>0</v>
      </c>
      <c r="V68" s="5">
        <v>149010</v>
      </c>
      <c r="W68" s="5">
        <v>2964</v>
      </c>
      <c r="X68" s="5">
        <v>89</v>
      </c>
      <c r="Y68" s="5">
        <v>0</v>
      </c>
      <c r="Z68" s="5">
        <v>0</v>
      </c>
      <c r="AA68" s="5">
        <v>152063</v>
      </c>
      <c r="AB68" s="5">
        <v>7.9389434987612884</v>
      </c>
      <c r="AC68" s="5">
        <v>0.15791576760169423</v>
      </c>
      <c r="AD68" s="5">
        <v>4.7417352619941924E-3</v>
      </c>
      <c r="AE68" s="5">
        <v>0</v>
      </c>
      <c r="AF68" s="5">
        <v>0</v>
      </c>
      <c r="AG68" s="5">
        <v>8.1016010016249762</v>
      </c>
    </row>
    <row r="69" spans="1:33" x14ac:dyDescent="0.35">
      <c r="A69" s="5" t="s">
        <v>748</v>
      </c>
      <c r="B69" s="6" t="s">
        <v>749</v>
      </c>
      <c r="C69" s="14" t="s">
        <v>697</v>
      </c>
      <c r="D69" s="15" t="s">
        <v>6865</v>
      </c>
      <c r="E69" s="5">
        <v>1754190</v>
      </c>
      <c r="F69" s="5">
        <v>814013</v>
      </c>
      <c r="G69" s="5">
        <v>46.4</v>
      </c>
      <c r="H69" s="5">
        <v>2211</v>
      </c>
      <c r="I69" s="8">
        <v>1.2604108000000001</v>
      </c>
      <c r="J69" s="5">
        <v>25</v>
      </c>
      <c r="K69" s="9">
        <v>43497</v>
      </c>
      <c r="L69" s="5">
        <v>2173</v>
      </c>
      <c r="M69" s="5">
        <v>36</v>
      </c>
      <c r="N69" s="5">
        <v>2</v>
      </c>
      <c r="O69" s="5">
        <v>0</v>
      </c>
      <c r="P69" s="5">
        <v>0</v>
      </c>
      <c r="Q69" s="5">
        <v>1.2387483681927272</v>
      </c>
      <c r="R69" s="5">
        <v>2.0522292340054385E-2</v>
      </c>
      <c r="S69" s="5">
        <v>1.1401273522252437E-3</v>
      </c>
      <c r="T69" s="5">
        <v>0</v>
      </c>
      <c r="U69" s="5">
        <v>0</v>
      </c>
      <c r="V69" s="5">
        <v>64464</v>
      </c>
      <c r="W69" s="5">
        <v>1140</v>
      </c>
      <c r="X69" s="5">
        <v>57</v>
      </c>
      <c r="Y69" s="5">
        <v>0</v>
      </c>
      <c r="Z69" s="5">
        <v>0</v>
      </c>
      <c r="AA69" s="5">
        <v>65661</v>
      </c>
      <c r="AB69" s="5">
        <v>3.674858481692405</v>
      </c>
      <c r="AC69" s="5">
        <v>6.4987259076838888E-2</v>
      </c>
      <c r="AD69" s="5">
        <v>3.2493629538419442E-3</v>
      </c>
      <c r="AE69" s="5">
        <v>0</v>
      </c>
      <c r="AF69" s="5">
        <v>0</v>
      </c>
      <c r="AG69" s="5">
        <v>3.743095103723086</v>
      </c>
    </row>
    <row r="70" spans="1:33" x14ac:dyDescent="0.35">
      <c r="A70" s="5" t="s">
        <v>750</v>
      </c>
      <c r="B70" s="6" t="s">
        <v>751</v>
      </c>
      <c r="C70" s="14" t="s">
        <v>697</v>
      </c>
      <c r="D70" s="15" t="s">
        <v>6865</v>
      </c>
      <c r="E70" s="5">
        <v>2443876</v>
      </c>
      <c r="F70" s="5">
        <v>1141940</v>
      </c>
      <c r="G70" s="5">
        <v>46.73</v>
      </c>
      <c r="H70" s="5">
        <v>4287</v>
      </c>
      <c r="I70" s="8">
        <v>1.7541807</v>
      </c>
      <c r="J70" s="5">
        <v>25</v>
      </c>
      <c r="K70" s="9">
        <v>43497</v>
      </c>
      <c r="L70" s="5">
        <v>4238</v>
      </c>
      <c r="M70" s="5">
        <v>48</v>
      </c>
      <c r="N70" s="5">
        <v>1</v>
      </c>
      <c r="O70" s="5">
        <v>0</v>
      </c>
      <c r="P70" s="5">
        <v>0</v>
      </c>
      <c r="Q70" s="5">
        <v>1.7341305369012177</v>
      </c>
      <c r="R70" s="5">
        <v>1.9640931045601332E-2</v>
      </c>
      <c r="S70" s="5">
        <v>4.0918606345002775E-4</v>
      </c>
      <c r="T70" s="5">
        <v>0</v>
      </c>
      <c r="U70" s="5">
        <v>0</v>
      </c>
      <c r="V70" s="5">
        <v>126012</v>
      </c>
      <c r="W70" s="5">
        <v>1600</v>
      </c>
      <c r="X70" s="5">
        <v>28</v>
      </c>
      <c r="Y70" s="5">
        <v>0</v>
      </c>
      <c r="Z70" s="5">
        <v>0</v>
      </c>
      <c r="AA70" s="5">
        <v>127640</v>
      </c>
      <c r="AB70" s="5">
        <v>5.1562354227464899</v>
      </c>
      <c r="AC70" s="5">
        <v>6.5469770152004433E-2</v>
      </c>
      <c r="AD70" s="5">
        <v>1.1457209776600777E-3</v>
      </c>
      <c r="AE70" s="5">
        <v>0</v>
      </c>
      <c r="AF70" s="5">
        <v>0</v>
      </c>
      <c r="AG70" s="5">
        <v>5.2228509138761545</v>
      </c>
    </row>
    <row r="71" spans="1:33" x14ac:dyDescent="0.35">
      <c r="A71" s="5" t="s">
        <v>752</v>
      </c>
      <c r="B71" s="6" t="s">
        <v>753</v>
      </c>
      <c r="C71" s="14" t="s">
        <v>697</v>
      </c>
      <c r="D71" s="15" t="s">
        <v>6865</v>
      </c>
      <c r="E71" s="5">
        <v>2222430</v>
      </c>
      <c r="F71" s="5">
        <v>1141496</v>
      </c>
      <c r="G71" s="5">
        <v>51.36</v>
      </c>
      <c r="H71" s="5">
        <v>7672</v>
      </c>
      <c r="I71" s="8">
        <v>3.4520773999999999</v>
      </c>
      <c r="J71" s="5">
        <v>25</v>
      </c>
      <c r="K71" s="9">
        <v>43497</v>
      </c>
      <c r="L71" s="5">
        <v>7518</v>
      </c>
      <c r="M71" s="5">
        <v>145</v>
      </c>
      <c r="N71" s="5">
        <v>9</v>
      </c>
      <c r="O71" s="5">
        <v>0</v>
      </c>
      <c r="P71" s="5">
        <v>0</v>
      </c>
      <c r="Q71" s="5">
        <v>3.382783709723141</v>
      </c>
      <c r="R71" s="5">
        <v>6.5243899695378485E-2</v>
      </c>
      <c r="S71" s="5">
        <v>4.049621360402802E-3</v>
      </c>
      <c r="T71" s="5">
        <v>0</v>
      </c>
      <c r="U71" s="5">
        <v>0</v>
      </c>
      <c r="V71" s="5">
        <v>230178</v>
      </c>
      <c r="W71" s="5">
        <v>4761</v>
      </c>
      <c r="X71" s="5">
        <v>271</v>
      </c>
      <c r="Y71" s="5">
        <v>0</v>
      </c>
      <c r="Z71" s="5">
        <v>0</v>
      </c>
      <c r="AA71" s="5">
        <v>235210</v>
      </c>
      <c r="AB71" s="5">
        <v>10.357041616608846</v>
      </c>
      <c r="AC71" s="5">
        <v>0.21422496996530824</v>
      </c>
      <c r="AD71" s="5">
        <v>1.2193859874101771E-2</v>
      </c>
      <c r="AE71" s="5">
        <v>0</v>
      </c>
      <c r="AF71" s="5">
        <v>0</v>
      </c>
      <c r="AG71" s="5">
        <v>10.583460446448257</v>
      </c>
    </row>
    <row r="72" spans="1:33" x14ac:dyDescent="0.35">
      <c r="A72" s="5" t="s">
        <v>754</v>
      </c>
      <c r="B72" s="6" t="s">
        <v>755</v>
      </c>
      <c r="C72" s="14" t="s">
        <v>697</v>
      </c>
      <c r="D72" s="15" t="s">
        <v>6865</v>
      </c>
      <c r="E72" s="5">
        <v>2298983</v>
      </c>
      <c r="F72" s="5">
        <v>974470</v>
      </c>
      <c r="G72" s="5">
        <v>42.39</v>
      </c>
      <c r="H72" s="5">
        <v>2429</v>
      </c>
      <c r="I72" s="8">
        <v>1.0565541999999899</v>
      </c>
      <c r="J72" s="5">
        <v>25</v>
      </c>
      <c r="K72" s="9">
        <v>43497</v>
      </c>
      <c r="L72" s="5">
        <v>2409</v>
      </c>
      <c r="M72" s="5">
        <v>20</v>
      </c>
      <c r="N72" s="5">
        <v>0</v>
      </c>
      <c r="O72" s="5">
        <v>0</v>
      </c>
      <c r="P72" s="5">
        <v>0</v>
      </c>
      <c r="Q72" s="5">
        <v>1.0478546383335587</v>
      </c>
      <c r="R72" s="5">
        <v>8.6994988653678607E-3</v>
      </c>
      <c r="S72" s="5">
        <v>0</v>
      </c>
      <c r="T72" s="5">
        <v>0</v>
      </c>
      <c r="U72" s="5">
        <v>0</v>
      </c>
      <c r="V72" s="5">
        <v>71372</v>
      </c>
      <c r="W72" s="5">
        <v>591</v>
      </c>
      <c r="X72" s="5">
        <v>0</v>
      </c>
      <c r="Y72" s="5">
        <v>0</v>
      </c>
      <c r="Z72" s="5">
        <v>0</v>
      </c>
      <c r="AA72" s="5">
        <v>71963</v>
      </c>
      <c r="AB72" s="5">
        <v>3.1045031650951747</v>
      </c>
      <c r="AC72" s="5">
        <v>2.5707019147162027E-2</v>
      </c>
      <c r="AD72" s="5">
        <v>0</v>
      </c>
      <c r="AE72" s="5">
        <v>0</v>
      </c>
      <c r="AF72" s="5">
        <v>0</v>
      </c>
      <c r="AG72" s="5">
        <v>3.1302101842423369</v>
      </c>
    </row>
    <row r="73" spans="1:33" x14ac:dyDescent="0.35">
      <c r="A73" s="5" t="s">
        <v>756</v>
      </c>
      <c r="B73" s="6" t="s">
        <v>757</v>
      </c>
      <c r="C73" s="14" t="s">
        <v>697</v>
      </c>
      <c r="D73" s="15" t="s">
        <v>6865</v>
      </c>
      <c r="E73" s="5">
        <v>1446340</v>
      </c>
      <c r="F73" s="5">
        <v>613187</v>
      </c>
      <c r="G73" s="5">
        <v>42.4</v>
      </c>
      <c r="H73" s="5">
        <v>2232</v>
      </c>
      <c r="I73" s="8">
        <v>1.5432056000000001</v>
      </c>
      <c r="J73" s="5">
        <v>25</v>
      </c>
      <c r="K73" s="9">
        <v>43497</v>
      </c>
      <c r="L73" s="5">
        <v>2200</v>
      </c>
      <c r="M73" s="5">
        <v>31</v>
      </c>
      <c r="N73" s="5">
        <v>1</v>
      </c>
      <c r="O73" s="5">
        <v>0</v>
      </c>
      <c r="P73" s="5">
        <v>0</v>
      </c>
      <c r="Q73" s="5">
        <v>1.5210807970463378</v>
      </c>
      <c r="R73" s="5">
        <v>2.1433411231107487E-2</v>
      </c>
      <c r="S73" s="5">
        <v>6.9140036229378991E-4</v>
      </c>
      <c r="T73" s="5">
        <v>0</v>
      </c>
      <c r="U73" s="5">
        <v>0</v>
      </c>
      <c r="V73" s="5">
        <v>66776</v>
      </c>
      <c r="W73" s="5">
        <v>986</v>
      </c>
      <c r="X73" s="5">
        <v>29</v>
      </c>
      <c r="Y73" s="5">
        <v>0</v>
      </c>
      <c r="Z73" s="5">
        <v>0</v>
      </c>
      <c r="AA73" s="5">
        <v>67791</v>
      </c>
      <c r="AB73" s="5">
        <v>4.6168950592530109</v>
      </c>
      <c r="AC73" s="5">
        <v>6.8172075722167672E-2</v>
      </c>
      <c r="AD73" s="5">
        <v>2.0050610506519907E-3</v>
      </c>
      <c r="AE73" s="5">
        <v>0</v>
      </c>
      <c r="AF73" s="5">
        <v>0</v>
      </c>
      <c r="AG73" s="5">
        <v>4.6870721960258308</v>
      </c>
    </row>
    <row r="74" spans="1:33" x14ac:dyDescent="0.35">
      <c r="A74" s="5" t="s">
        <v>758</v>
      </c>
      <c r="B74" s="6" t="s">
        <v>759</v>
      </c>
      <c r="C74" s="14" t="s">
        <v>697</v>
      </c>
      <c r="D74" s="15" t="s">
        <v>6865</v>
      </c>
      <c r="E74" s="5">
        <v>1356142</v>
      </c>
      <c r="F74" s="5">
        <v>795505</v>
      </c>
      <c r="G74" s="5">
        <v>58.66</v>
      </c>
      <c r="H74" s="5">
        <v>4032</v>
      </c>
      <c r="I74" s="8">
        <v>2.9731399999999999</v>
      </c>
      <c r="J74" s="5">
        <v>25</v>
      </c>
      <c r="K74" s="9">
        <v>43497</v>
      </c>
      <c r="L74" s="5">
        <v>3952</v>
      </c>
      <c r="M74" s="5">
        <v>76</v>
      </c>
      <c r="N74" s="5">
        <v>4</v>
      </c>
      <c r="O74" s="5">
        <v>0</v>
      </c>
      <c r="P74" s="5">
        <v>0</v>
      </c>
      <c r="Q74" s="5">
        <v>2.9141491082792217</v>
      </c>
      <c r="R74" s="5">
        <v>5.6041329005369643E-2</v>
      </c>
      <c r="S74" s="5">
        <v>2.9495436318615603E-3</v>
      </c>
      <c r="T74" s="5">
        <v>0</v>
      </c>
      <c r="U74" s="5">
        <v>0</v>
      </c>
      <c r="V74" s="5">
        <v>117083</v>
      </c>
      <c r="W74" s="5">
        <v>2338</v>
      </c>
      <c r="X74" s="5">
        <v>114</v>
      </c>
      <c r="Y74" s="5">
        <v>0</v>
      </c>
      <c r="Z74" s="5">
        <v>0</v>
      </c>
      <c r="AA74" s="5">
        <v>119535</v>
      </c>
      <c r="AB74" s="5">
        <v>8.6335354262311768</v>
      </c>
      <c r="AC74" s="5">
        <v>0.17240082528230818</v>
      </c>
      <c r="AD74" s="5">
        <v>8.4061993508054468E-3</v>
      </c>
      <c r="AE74" s="5">
        <v>0</v>
      </c>
      <c r="AF74" s="5">
        <v>0</v>
      </c>
      <c r="AG74" s="5">
        <v>8.8143424508642898</v>
      </c>
    </row>
    <row r="75" spans="1:33" x14ac:dyDescent="0.35">
      <c r="A75" s="5" t="s">
        <v>760</v>
      </c>
      <c r="B75" s="6" t="s">
        <v>761</v>
      </c>
      <c r="C75" s="7" t="s">
        <v>697</v>
      </c>
      <c r="D75" s="15" t="s">
        <v>6865</v>
      </c>
      <c r="E75" s="5">
        <v>1378403</v>
      </c>
      <c r="F75" s="5">
        <v>554550</v>
      </c>
      <c r="G75" s="5">
        <v>40.229999999999997</v>
      </c>
      <c r="H75" s="5">
        <v>1096</v>
      </c>
      <c r="I75" s="8">
        <v>0.79512304</v>
      </c>
      <c r="J75" s="5">
        <v>25</v>
      </c>
      <c r="K75" s="9">
        <v>43497</v>
      </c>
      <c r="L75" s="5">
        <v>1088</v>
      </c>
      <c r="M75" s="5">
        <v>8</v>
      </c>
      <c r="N75" s="5">
        <v>0</v>
      </c>
      <c r="O75" s="5">
        <v>0</v>
      </c>
      <c r="P75" s="5">
        <v>0</v>
      </c>
      <c r="Q75" s="5">
        <v>0.78931923392505676</v>
      </c>
      <c r="R75" s="5">
        <v>5.8038178965077701E-3</v>
      </c>
      <c r="S75" s="5">
        <v>0</v>
      </c>
      <c r="T75" s="5">
        <v>0</v>
      </c>
      <c r="U75" s="5">
        <v>0</v>
      </c>
      <c r="V75" s="5">
        <v>32680</v>
      </c>
      <c r="W75" s="5">
        <v>241</v>
      </c>
      <c r="X75" s="5">
        <v>0</v>
      </c>
      <c r="Y75" s="5">
        <v>0</v>
      </c>
      <c r="Z75" s="5">
        <v>0</v>
      </c>
      <c r="AA75" s="5">
        <v>32921</v>
      </c>
      <c r="AB75" s="5">
        <v>2.3708596107234241</v>
      </c>
      <c r="AC75" s="5">
        <v>1.7484001413229658E-2</v>
      </c>
      <c r="AD75" s="5">
        <v>0</v>
      </c>
      <c r="AE75" s="5">
        <v>0</v>
      </c>
      <c r="AF75" s="5">
        <v>0</v>
      </c>
      <c r="AG75" s="5">
        <v>2.3883436121366537</v>
      </c>
    </row>
    <row r="76" spans="1:33" x14ac:dyDescent="0.35">
      <c r="A76" s="5" t="s">
        <v>762</v>
      </c>
      <c r="B76" s="6" t="s">
        <v>763</v>
      </c>
      <c r="C76" s="7" t="s">
        <v>697</v>
      </c>
      <c r="D76" s="15" t="s">
        <v>6865</v>
      </c>
      <c r="E76" s="5">
        <v>1486004</v>
      </c>
      <c r="F76" s="5">
        <v>931299</v>
      </c>
      <c r="G76" s="5">
        <v>62.67</v>
      </c>
      <c r="H76" s="5">
        <v>8333</v>
      </c>
      <c r="I76" s="8">
        <v>5.6076565</v>
      </c>
      <c r="J76" s="5">
        <v>25</v>
      </c>
      <c r="K76" s="9">
        <v>43497</v>
      </c>
      <c r="L76" s="5">
        <v>8162</v>
      </c>
      <c r="M76" s="5">
        <v>161</v>
      </c>
      <c r="N76" s="5">
        <v>10</v>
      </c>
      <c r="O76" s="5">
        <v>0</v>
      </c>
      <c r="P76" s="5">
        <v>0</v>
      </c>
      <c r="Q76" s="5">
        <v>5.4925827925093067</v>
      </c>
      <c r="R76" s="5">
        <v>0.10834425748517501</v>
      </c>
      <c r="S76" s="5">
        <v>6.7294569866568326E-3</v>
      </c>
      <c r="T76" s="5">
        <v>0</v>
      </c>
      <c r="U76" s="5">
        <v>0</v>
      </c>
      <c r="V76" s="5">
        <v>246867</v>
      </c>
      <c r="W76" s="5">
        <v>4955</v>
      </c>
      <c r="X76" s="5">
        <v>295</v>
      </c>
      <c r="Y76" s="5">
        <v>0</v>
      </c>
      <c r="Z76" s="5">
        <v>0</v>
      </c>
      <c r="AA76" s="5">
        <v>252117</v>
      </c>
      <c r="AB76" s="5">
        <v>16.612808579250125</v>
      </c>
      <c r="AC76" s="5">
        <v>0.33344459368884605</v>
      </c>
      <c r="AD76" s="5">
        <v>1.9851898110637655E-2</v>
      </c>
      <c r="AE76" s="5">
        <v>0</v>
      </c>
      <c r="AF76" s="5">
        <v>0</v>
      </c>
      <c r="AG76" s="5">
        <v>16.966105071049608</v>
      </c>
    </row>
    <row r="77" spans="1:33" x14ac:dyDescent="0.35">
      <c r="A77" s="5" t="s">
        <v>764</v>
      </c>
      <c r="B77" s="6" t="s">
        <v>765</v>
      </c>
      <c r="C77" s="14" t="s">
        <v>697</v>
      </c>
      <c r="D77" s="15" t="s">
        <v>6865</v>
      </c>
      <c r="E77" s="5">
        <v>2286599</v>
      </c>
      <c r="F77" s="5">
        <v>1050263</v>
      </c>
      <c r="G77" s="5">
        <v>45.93</v>
      </c>
      <c r="H77" s="5">
        <v>3809</v>
      </c>
      <c r="I77" s="8">
        <v>1.6657928</v>
      </c>
      <c r="J77" s="5">
        <v>25</v>
      </c>
      <c r="K77" s="9">
        <v>43497</v>
      </c>
      <c r="L77" s="5">
        <v>3771</v>
      </c>
      <c r="M77" s="5">
        <v>35</v>
      </c>
      <c r="N77" s="5">
        <v>3</v>
      </c>
      <c r="O77" s="5">
        <v>0</v>
      </c>
      <c r="P77" s="5">
        <v>0</v>
      </c>
      <c r="Q77" s="5">
        <v>1.6491741665241697</v>
      </c>
      <c r="R77" s="5">
        <v>1.5306575398659756E-2</v>
      </c>
      <c r="S77" s="5">
        <v>1.3119921770279792E-3</v>
      </c>
      <c r="T77" s="5">
        <v>0</v>
      </c>
      <c r="U77" s="5">
        <v>0</v>
      </c>
      <c r="V77" s="5">
        <v>111605</v>
      </c>
      <c r="W77" s="5">
        <v>1005</v>
      </c>
      <c r="X77" s="5">
        <v>87</v>
      </c>
      <c r="Y77" s="5">
        <v>0</v>
      </c>
      <c r="Z77" s="5">
        <v>0</v>
      </c>
      <c r="AA77" s="5">
        <v>112697</v>
      </c>
      <c r="AB77" s="5">
        <v>4.8808295639069206</v>
      </c>
      <c r="AC77" s="5">
        <v>4.3951737930437301E-2</v>
      </c>
      <c r="AD77" s="5">
        <v>3.8047773133811393E-3</v>
      </c>
      <c r="AE77" s="5">
        <v>0</v>
      </c>
      <c r="AF77" s="5">
        <v>0</v>
      </c>
      <c r="AG77" s="5">
        <v>4.9285860791507385</v>
      </c>
    </row>
    <row r="78" spans="1:33" x14ac:dyDescent="0.35">
      <c r="A78" s="5" t="s">
        <v>766</v>
      </c>
      <c r="B78" s="6" t="s">
        <v>767</v>
      </c>
      <c r="C78" s="14" t="s">
        <v>697</v>
      </c>
      <c r="D78" s="15" t="s">
        <v>6865</v>
      </c>
      <c r="E78" s="5">
        <v>1448026</v>
      </c>
      <c r="F78" s="5">
        <v>566958</v>
      </c>
      <c r="G78" s="5">
        <v>39.15</v>
      </c>
      <c r="H78" s="5">
        <v>795</v>
      </c>
      <c r="I78" s="8">
        <v>0.54902329999999999</v>
      </c>
      <c r="J78" s="5">
        <v>25</v>
      </c>
      <c r="K78" s="9">
        <v>43497</v>
      </c>
      <c r="L78" s="5">
        <v>790</v>
      </c>
      <c r="M78" s="5">
        <v>4</v>
      </c>
      <c r="N78" s="5">
        <v>1</v>
      </c>
      <c r="O78" s="5">
        <v>0</v>
      </c>
      <c r="P78" s="5">
        <v>0</v>
      </c>
      <c r="Q78" s="5">
        <v>0.54557031434518444</v>
      </c>
      <c r="R78" s="5">
        <v>2.7623813384566299E-3</v>
      </c>
      <c r="S78" s="5">
        <v>6.9059533461415747E-4</v>
      </c>
      <c r="T78" s="5">
        <v>0</v>
      </c>
      <c r="U78" s="5">
        <v>0</v>
      </c>
      <c r="V78" s="5">
        <v>23537</v>
      </c>
      <c r="W78" s="5">
        <v>124</v>
      </c>
      <c r="X78" s="5">
        <v>30</v>
      </c>
      <c r="Y78" s="5">
        <v>0</v>
      </c>
      <c r="Z78" s="5">
        <v>0</v>
      </c>
      <c r="AA78" s="5">
        <v>23691</v>
      </c>
      <c r="AB78" s="5">
        <v>1.6254542390813425</v>
      </c>
      <c r="AC78" s="5">
        <v>8.5633821492155527E-3</v>
      </c>
      <c r="AD78" s="5">
        <v>2.0717860038424723E-3</v>
      </c>
      <c r="AE78" s="5">
        <v>0</v>
      </c>
      <c r="AF78" s="5">
        <v>0</v>
      </c>
      <c r="AG78" s="5">
        <v>1.6360894072344006</v>
      </c>
    </row>
    <row r="79" spans="1:33" x14ac:dyDescent="0.35">
      <c r="A79" s="5" t="s">
        <v>768</v>
      </c>
      <c r="B79" s="6" t="s">
        <v>769</v>
      </c>
      <c r="C79" s="14" t="s">
        <v>697</v>
      </c>
      <c r="D79" s="15" t="s">
        <v>6865</v>
      </c>
      <c r="E79" s="5">
        <v>1611988</v>
      </c>
      <c r="F79" s="5">
        <v>772789</v>
      </c>
      <c r="G79" s="5">
        <v>47.94</v>
      </c>
      <c r="H79" s="5">
        <v>2676</v>
      </c>
      <c r="I79" s="8">
        <v>1.6600619999999999</v>
      </c>
      <c r="J79" s="5">
        <v>25</v>
      </c>
      <c r="K79" s="9">
        <v>43497</v>
      </c>
      <c r="L79" s="5">
        <v>2626</v>
      </c>
      <c r="M79" s="5">
        <v>47</v>
      </c>
      <c r="N79" s="5">
        <v>3</v>
      </c>
      <c r="O79" s="5">
        <v>0</v>
      </c>
      <c r="P79" s="5">
        <v>0</v>
      </c>
      <c r="Q79" s="5">
        <v>1.6290443849457936</v>
      </c>
      <c r="R79" s="5">
        <v>2.9156544589661958E-2</v>
      </c>
      <c r="S79" s="5">
        <v>1.8610560376379971E-3</v>
      </c>
      <c r="T79" s="5">
        <v>0</v>
      </c>
      <c r="U79" s="5">
        <v>0</v>
      </c>
      <c r="V79" s="5">
        <v>78930</v>
      </c>
      <c r="W79" s="5">
        <v>1672</v>
      </c>
      <c r="X79" s="5">
        <v>154</v>
      </c>
      <c r="Y79" s="5">
        <v>0</v>
      </c>
      <c r="Z79" s="5">
        <v>0</v>
      </c>
      <c r="AA79" s="5">
        <v>80756</v>
      </c>
      <c r="AB79" s="5">
        <v>4.896438435025571</v>
      </c>
      <c r="AC79" s="5">
        <v>0.10372285649769104</v>
      </c>
      <c r="AD79" s="5">
        <v>9.553420993208387E-3</v>
      </c>
      <c r="AE79" s="5">
        <v>0</v>
      </c>
      <c r="AF79" s="5">
        <v>0</v>
      </c>
      <c r="AG79" s="5">
        <v>5.0097147125164705</v>
      </c>
    </row>
    <row r="80" spans="1:33" x14ac:dyDescent="0.35">
      <c r="A80" s="5" t="s">
        <v>770</v>
      </c>
      <c r="B80" s="6" t="s">
        <v>771</v>
      </c>
      <c r="C80" s="14" t="s">
        <v>697</v>
      </c>
      <c r="D80" s="15" t="s">
        <v>6865</v>
      </c>
      <c r="E80" s="5">
        <v>2155745</v>
      </c>
      <c r="F80" s="5">
        <v>1247830</v>
      </c>
      <c r="G80" s="5">
        <v>57.88</v>
      </c>
      <c r="H80" s="5">
        <v>12886</v>
      </c>
      <c r="I80" s="8">
        <v>5.9775159999999996</v>
      </c>
      <c r="J80" s="5">
        <v>25</v>
      </c>
      <c r="K80" s="9">
        <v>43497</v>
      </c>
      <c r="L80" s="5">
        <v>12608</v>
      </c>
      <c r="M80" s="5">
        <v>265</v>
      </c>
      <c r="N80" s="5">
        <v>13</v>
      </c>
      <c r="O80" s="5">
        <v>0</v>
      </c>
      <c r="P80" s="5">
        <v>0</v>
      </c>
      <c r="Q80" s="5">
        <v>5.8485581550693615</v>
      </c>
      <c r="R80" s="5">
        <v>0.12292734066413234</v>
      </c>
      <c r="S80" s="5">
        <v>6.0303978439008319E-3</v>
      </c>
      <c r="T80" s="5">
        <v>0</v>
      </c>
      <c r="U80" s="5">
        <v>0</v>
      </c>
      <c r="V80" s="5">
        <v>392652</v>
      </c>
      <c r="W80" s="5">
        <v>8648</v>
      </c>
      <c r="X80" s="5">
        <v>422</v>
      </c>
      <c r="Y80" s="5">
        <v>0</v>
      </c>
      <c r="Z80" s="5">
        <v>0</v>
      </c>
      <c r="AA80" s="5">
        <v>401722</v>
      </c>
      <c r="AB80" s="5">
        <v>18.214213647718076</v>
      </c>
      <c r="AC80" s="5">
        <v>0.40116061964657229</v>
      </c>
      <c r="AD80" s="5">
        <v>1.9575599154816548E-2</v>
      </c>
      <c r="AE80" s="5">
        <v>0</v>
      </c>
      <c r="AF80" s="5">
        <v>0</v>
      </c>
      <c r="AG80" s="5">
        <v>18.634949866519463</v>
      </c>
    </row>
    <row r="81" spans="1:33" x14ac:dyDescent="0.35">
      <c r="A81" s="5" t="s">
        <v>772</v>
      </c>
      <c r="B81" s="6" t="s">
        <v>773</v>
      </c>
      <c r="C81" s="14" t="s">
        <v>697</v>
      </c>
      <c r="D81" s="15" t="s">
        <v>6865</v>
      </c>
      <c r="E81" s="5">
        <v>956871</v>
      </c>
      <c r="F81" s="5">
        <v>348112</v>
      </c>
      <c r="G81" s="5">
        <v>36.380000000000003</v>
      </c>
      <c r="H81" s="5">
        <v>310</v>
      </c>
      <c r="I81" s="8">
        <v>0.323972599999999</v>
      </c>
      <c r="J81" s="5">
        <v>25</v>
      </c>
      <c r="K81" s="9">
        <v>43497</v>
      </c>
      <c r="L81" s="5">
        <v>306</v>
      </c>
      <c r="M81" s="5">
        <v>4</v>
      </c>
      <c r="N81" s="5">
        <v>0</v>
      </c>
      <c r="O81" s="5">
        <v>0</v>
      </c>
      <c r="P81" s="5">
        <v>0</v>
      </c>
      <c r="Q81" s="5">
        <v>0.31979232310311417</v>
      </c>
      <c r="R81" s="5">
        <v>4.1802918052694666E-3</v>
      </c>
      <c r="S81" s="5">
        <v>0</v>
      </c>
      <c r="T81" s="5">
        <v>0</v>
      </c>
      <c r="U81" s="5">
        <v>0</v>
      </c>
      <c r="V81" s="5">
        <v>9111</v>
      </c>
      <c r="W81" s="5">
        <v>152</v>
      </c>
      <c r="X81" s="5">
        <v>0</v>
      </c>
      <c r="Y81" s="5">
        <v>0</v>
      </c>
      <c r="Z81" s="5">
        <v>0</v>
      </c>
      <c r="AA81" s="5">
        <v>9263</v>
      </c>
      <c r="AB81" s="5">
        <v>0.95216596594525282</v>
      </c>
      <c r="AC81" s="5">
        <v>1.5885108860023974E-2</v>
      </c>
      <c r="AD81" s="5">
        <v>0</v>
      </c>
      <c r="AE81" s="5">
        <v>0</v>
      </c>
      <c r="AF81" s="5">
        <v>0</v>
      </c>
      <c r="AG81" s="5">
        <v>0.96805107480527675</v>
      </c>
    </row>
    <row r="82" spans="1:33" x14ac:dyDescent="0.35">
      <c r="A82" s="5" t="s">
        <v>774</v>
      </c>
      <c r="B82" s="6" t="s">
        <v>775</v>
      </c>
      <c r="C82" s="14" t="s">
        <v>697</v>
      </c>
      <c r="D82" s="15" t="s">
        <v>6865</v>
      </c>
      <c r="E82" s="5">
        <v>766069</v>
      </c>
      <c r="F82" s="5">
        <v>284277</v>
      </c>
      <c r="G82" s="5">
        <v>37.11</v>
      </c>
      <c r="H82" s="5">
        <v>319</v>
      </c>
      <c r="I82" s="8">
        <v>0.41641158</v>
      </c>
      <c r="J82" s="5">
        <v>25</v>
      </c>
      <c r="K82" s="9">
        <v>43497</v>
      </c>
      <c r="L82" s="5">
        <v>318</v>
      </c>
      <c r="M82" s="5">
        <v>1</v>
      </c>
      <c r="N82" s="5">
        <v>0</v>
      </c>
      <c r="O82" s="5">
        <v>0</v>
      </c>
      <c r="P82" s="5">
        <v>0</v>
      </c>
      <c r="Q82" s="5">
        <v>0.41510621105931711</v>
      </c>
      <c r="R82" s="5">
        <v>1.3053654435827582E-3</v>
      </c>
      <c r="S82" s="5">
        <v>0</v>
      </c>
      <c r="T82" s="5">
        <v>0</v>
      </c>
      <c r="U82" s="5">
        <v>0</v>
      </c>
      <c r="V82" s="5">
        <v>9402</v>
      </c>
      <c r="W82" s="5">
        <v>27</v>
      </c>
      <c r="X82" s="5">
        <v>0</v>
      </c>
      <c r="Y82" s="5">
        <v>0</v>
      </c>
      <c r="Z82" s="5">
        <v>0</v>
      </c>
      <c r="AA82" s="5">
        <v>9429</v>
      </c>
      <c r="AB82" s="5">
        <v>1.2273045900565092</v>
      </c>
      <c r="AC82" s="5">
        <v>3.5244866976734471E-3</v>
      </c>
      <c r="AD82" s="5">
        <v>0</v>
      </c>
      <c r="AE82" s="5">
        <v>0</v>
      </c>
      <c r="AF82" s="5">
        <v>0</v>
      </c>
      <c r="AG82" s="5">
        <v>1.2308290767541827</v>
      </c>
    </row>
    <row r="83" spans="1:33" x14ac:dyDescent="0.35">
      <c r="A83" s="5" t="s">
        <v>776</v>
      </c>
      <c r="B83" s="6" t="s">
        <v>777</v>
      </c>
      <c r="C83" s="14" t="s">
        <v>697</v>
      </c>
      <c r="D83" s="15" t="s">
        <v>6865</v>
      </c>
      <c r="E83" s="5">
        <v>1601630</v>
      </c>
      <c r="F83" s="5">
        <v>710116</v>
      </c>
      <c r="G83" s="5">
        <v>44.34</v>
      </c>
      <c r="H83" s="5">
        <v>2167</v>
      </c>
      <c r="I83" s="8">
        <v>1.3529966999999901</v>
      </c>
      <c r="J83" s="5">
        <v>25</v>
      </c>
      <c r="K83" s="9">
        <v>43497</v>
      </c>
      <c r="L83" s="5">
        <v>2149</v>
      </c>
      <c r="M83" s="5">
        <v>16</v>
      </c>
      <c r="N83" s="5">
        <v>2</v>
      </c>
      <c r="O83" s="5">
        <v>0</v>
      </c>
      <c r="P83" s="5">
        <v>0</v>
      </c>
      <c r="Q83" s="5">
        <v>1.341758083951974</v>
      </c>
      <c r="R83" s="5">
        <v>9.9898228679532724E-3</v>
      </c>
      <c r="S83" s="5">
        <v>1.248727858494159E-3</v>
      </c>
      <c r="T83" s="5">
        <v>0</v>
      </c>
      <c r="U83" s="5">
        <v>0</v>
      </c>
      <c r="V83" s="5">
        <v>63442</v>
      </c>
      <c r="W83" s="5">
        <v>461</v>
      </c>
      <c r="X83" s="5">
        <v>56</v>
      </c>
      <c r="Y83" s="5">
        <v>0</v>
      </c>
      <c r="Z83" s="5">
        <v>0</v>
      </c>
      <c r="AA83" s="5">
        <v>63959</v>
      </c>
      <c r="AB83" s="5">
        <v>3.9610896399293218</v>
      </c>
      <c r="AC83" s="5">
        <v>2.8783177138290365E-2</v>
      </c>
      <c r="AD83" s="5">
        <v>3.4964380037836454E-3</v>
      </c>
      <c r="AE83" s="5">
        <v>0</v>
      </c>
      <c r="AF83" s="5">
        <v>0</v>
      </c>
      <c r="AG83" s="5">
        <v>3.993369255071396</v>
      </c>
    </row>
    <row r="84" spans="1:33" x14ac:dyDescent="0.35">
      <c r="A84" s="5" t="s">
        <v>778</v>
      </c>
      <c r="B84" s="6" t="s">
        <v>779</v>
      </c>
      <c r="C84" s="14" t="s">
        <v>697</v>
      </c>
      <c r="D84" s="15" t="s">
        <v>6865</v>
      </c>
      <c r="E84" s="5">
        <v>1750259</v>
      </c>
      <c r="F84" s="5">
        <v>813980</v>
      </c>
      <c r="G84" s="5">
        <v>46.51</v>
      </c>
      <c r="H84" s="5">
        <v>2232</v>
      </c>
      <c r="I84" s="8">
        <v>1.2752398</v>
      </c>
      <c r="J84" s="5">
        <v>25</v>
      </c>
      <c r="K84" s="9">
        <v>43497</v>
      </c>
      <c r="L84" s="5">
        <v>2196</v>
      </c>
      <c r="M84" s="5">
        <v>34</v>
      </c>
      <c r="N84" s="5">
        <v>2</v>
      </c>
      <c r="O84" s="5">
        <v>0</v>
      </c>
      <c r="P84" s="5">
        <v>0</v>
      </c>
      <c r="Q84" s="5">
        <v>1.2546714514823234</v>
      </c>
      <c r="R84" s="5">
        <v>1.9425696425500454E-2</v>
      </c>
      <c r="S84" s="5">
        <v>1.1426880250294386E-3</v>
      </c>
      <c r="T84" s="5">
        <v>0</v>
      </c>
      <c r="U84" s="5">
        <v>0</v>
      </c>
      <c r="V84" s="5">
        <v>65343</v>
      </c>
      <c r="W84" s="5">
        <v>1148</v>
      </c>
      <c r="X84" s="5">
        <v>57</v>
      </c>
      <c r="Y84" s="5">
        <v>0</v>
      </c>
      <c r="Z84" s="5">
        <v>0</v>
      </c>
      <c r="AA84" s="5">
        <v>66548</v>
      </c>
      <c r="AB84" s="5">
        <v>3.7333331809749302</v>
      </c>
      <c r="AC84" s="5">
        <v>6.5590292636689765E-2</v>
      </c>
      <c r="AD84" s="5">
        <v>3.2566608713338998E-3</v>
      </c>
      <c r="AE84" s="5">
        <v>0</v>
      </c>
      <c r="AF84" s="5">
        <v>0</v>
      </c>
      <c r="AG84" s="5">
        <v>3.8021801344829536</v>
      </c>
    </row>
    <row r="85" spans="1:33" x14ac:dyDescent="0.35">
      <c r="A85" s="5" t="s">
        <v>780</v>
      </c>
      <c r="B85" s="6" t="s">
        <v>781</v>
      </c>
      <c r="C85" s="7" t="s">
        <v>697</v>
      </c>
      <c r="D85" s="15" t="s">
        <v>6865</v>
      </c>
      <c r="E85" s="5">
        <v>2266776</v>
      </c>
      <c r="F85" s="5">
        <v>816490</v>
      </c>
      <c r="G85" s="5">
        <v>36.020000000000003</v>
      </c>
      <c r="H85" s="5">
        <v>680</v>
      </c>
      <c r="I85" s="8">
        <v>0.29998553</v>
      </c>
      <c r="J85" s="5">
        <v>25</v>
      </c>
      <c r="K85" s="9">
        <v>43497</v>
      </c>
      <c r="L85" s="5">
        <v>675</v>
      </c>
      <c r="M85" s="5">
        <v>5</v>
      </c>
      <c r="N85" s="5">
        <v>0</v>
      </c>
      <c r="O85" s="5">
        <v>0</v>
      </c>
      <c r="P85" s="5">
        <v>0</v>
      </c>
      <c r="Q85" s="5">
        <v>0.29777975415303498</v>
      </c>
      <c r="R85" s="5">
        <v>2.2057759566891477E-3</v>
      </c>
      <c r="S85" s="5">
        <v>0</v>
      </c>
      <c r="T85" s="5">
        <v>0</v>
      </c>
      <c r="U85" s="5">
        <v>0</v>
      </c>
      <c r="V85" s="5">
        <v>20151</v>
      </c>
      <c r="W85" s="5">
        <v>142</v>
      </c>
      <c r="X85" s="5">
        <v>0</v>
      </c>
      <c r="Y85" s="5">
        <v>0</v>
      </c>
      <c r="Z85" s="5">
        <v>0</v>
      </c>
      <c r="AA85" s="5">
        <v>20293</v>
      </c>
      <c r="AB85" s="5">
        <v>0.88897182606486036</v>
      </c>
      <c r="AC85" s="5">
        <v>6.2644037169971804E-3</v>
      </c>
      <c r="AD85" s="5">
        <v>0</v>
      </c>
      <c r="AE85" s="5">
        <v>0</v>
      </c>
      <c r="AF85" s="5">
        <v>0</v>
      </c>
      <c r="AG85" s="5">
        <v>0.89523622978185757</v>
      </c>
    </row>
    <row r="86" spans="1:33" x14ac:dyDescent="0.35">
      <c r="A86" s="5" t="s">
        <v>782</v>
      </c>
      <c r="B86" s="6" t="s">
        <v>783</v>
      </c>
      <c r="C86" s="14" t="s">
        <v>697</v>
      </c>
      <c r="D86" s="15" t="s">
        <v>6865</v>
      </c>
      <c r="E86" s="5">
        <v>2467972</v>
      </c>
      <c r="F86" s="5">
        <v>1405925</v>
      </c>
      <c r="G86" s="5">
        <v>56.97</v>
      </c>
      <c r="H86" s="5">
        <v>13637</v>
      </c>
      <c r="I86" s="8">
        <v>5.5255894999999997</v>
      </c>
      <c r="J86" s="5">
        <v>25</v>
      </c>
      <c r="K86" s="9">
        <v>43497</v>
      </c>
      <c r="L86" s="5">
        <v>13291</v>
      </c>
      <c r="M86" s="5">
        <v>324</v>
      </c>
      <c r="N86" s="5">
        <v>22</v>
      </c>
      <c r="O86" s="5">
        <v>0</v>
      </c>
      <c r="P86" s="5">
        <v>0</v>
      </c>
      <c r="Q86" s="5">
        <v>5.385393351302203</v>
      </c>
      <c r="R86" s="5">
        <v>0.13128187840056532</v>
      </c>
      <c r="S86" s="5">
        <v>8.9142016197914734E-3</v>
      </c>
      <c r="T86" s="5">
        <v>0</v>
      </c>
      <c r="U86" s="5">
        <v>0</v>
      </c>
      <c r="V86" s="5">
        <v>415584</v>
      </c>
      <c r="W86" s="5">
        <v>11782</v>
      </c>
      <c r="X86" s="5">
        <v>677</v>
      </c>
      <c r="Y86" s="5">
        <v>0</v>
      </c>
      <c r="Z86" s="5">
        <v>0</v>
      </c>
      <c r="AA86" s="5">
        <v>428043</v>
      </c>
      <c r="AB86" s="5">
        <v>16.839088936179177</v>
      </c>
      <c r="AC86" s="5">
        <v>0.47739601583810515</v>
      </c>
      <c r="AD86" s="5">
        <v>2.7431429529994666E-2</v>
      </c>
      <c r="AE86" s="5">
        <v>0</v>
      </c>
      <c r="AF86" s="5">
        <v>0</v>
      </c>
      <c r="AG86" s="5">
        <v>17.343916381547277</v>
      </c>
    </row>
    <row r="87" spans="1:33" x14ac:dyDescent="0.35">
      <c r="A87" s="5" t="s">
        <v>784</v>
      </c>
      <c r="B87" s="6" t="s">
        <v>785</v>
      </c>
      <c r="C87" s="14" t="s">
        <v>697</v>
      </c>
      <c r="D87" s="15" t="s">
        <v>6865</v>
      </c>
      <c r="E87" s="5">
        <v>822155</v>
      </c>
      <c r="F87" s="5">
        <v>312704</v>
      </c>
      <c r="G87" s="5">
        <v>38.03</v>
      </c>
      <c r="H87" s="5">
        <v>296</v>
      </c>
      <c r="I87" s="8">
        <v>0.36002942999999998</v>
      </c>
      <c r="J87" s="5">
        <v>25</v>
      </c>
      <c r="K87" s="9">
        <v>43497</v>
      </c>
      <c r="L87" s="5">
        <v>296</v>
      </c>
      <c r="M87" s="5">
        <v>0</v>
      </c>
      <c r="N87" s="5">
        <v>0</v>
      </c>
      <c r="O87" s="5">
        <v>0</v>
      </c>
      <c r="P87" s="5">
        <v>0</v>
      </c>
      <c r="Q87" s="5">
        <v>0.36002943483892941</v>
      </c>
      <c r="R87" s="5">
        <v>0</v>
      </c>
      <c r="S87" s="5">
        <v>0</v>
      </c>
      <c r="T87" s="5">
        <v>0</v>
      </c>
      <c r="U87" s="5">
        <v>0</v>
      </c>
      <c r="V87" s="5">
        <v>8840</v>
      </c>
      <c r="W87" s="5">
        <v>0</v>
      </c>
      <c r="X87" s="5">
        <v>0</v>
      </c>
      <c r="Y87" s="5">
        <v>0</v>
      </c>
      <c r="Z87" s="5">
        <v>0</v>
      </c>
      <c r="AA87" s="5">
        <v>8840</v>
      </c>
      <c r="AB87" s="5">
        <v>1.0752230418838298</v>
      </c>
      <c r="AC87" s="5">
        <v>0</v>
      </c>
      <c r="AD87" s="5">
        <v>0</v>
      </c>
      <c r="AE87" s="5">
        <v>0</v>
      </c>
      <c r="AF87" s="5">
        <v>0</v>
      </c>
      <c r="AG87" s="5">
        <v>1.0752230418838298</v>
      </c>
    </row>
    <row r="88" spans="1:33" x14ac:dyDescent="0.35">
      <c r="A88" s="5" t="s">
        <v>786</v>
      </c>
      <c r="B88" s="6" t="s">
        <v>787</v>
      </c>
      <c r="C88" s="14" t="s">
        <v>697</v>
      </c>
      <c r="D88" s="15" t="s">
        <v>6865</v>
      </c>
      <c r="E88" s="5">
        <v>1533593</v>
      </c>
      <c r="F88" s="5">
        <v>641109</v>
      </c>
      <c r="G88" s="5">
        <v>41.8</v>
      </c>
      <c r="H88" s="5">
        <v>1157</v>
      </c>
      <c r="I88" s="8">
        <v>0.75443744999999995</v>
      </c>
      <c r="J88" s="5">
        <v>25</v>
      </c>
      <c r="K88" s="9">
        <v>43497</v>
      </c>
      <c r="L88" s="5">
        <v>1145</v>
      </c>
      <c r="M88" s="5">
        <v>12</v>
      </c>
      <c r="N88" s="5">
        <v>0</v>
      </c>
      <c r="O88" s="5">
        <v>0</v>
      </c>
      <c r="P88" s="5">
        <v>0</v>
      </c>
      <c r="Q88" s="5">
        <v>0.74661269319826051</v>
      </c>
      <c r="R88" s="5">
        <v>7.8247618501127748E-3</v>
      </c>
      <c r="S88" s="5">
        <v>0</v>
      </c>
      <c r="T88" s="5">
        <v>0</v>
      </c>
      <c r="U88" s="5">
        <v>0</v>
      </c>
      <c r="V88" s="5">
        <v>33935</v>
      </c>
      <c r="W88" s="5">
        <v>358</v>
      </c>
      <c r="X88" s="5">
        <v>0</v>
      </c>
      <c r="Y88" s="5">
        <v>0</v>
      </c>
      <c r="Z88" s="5">
        <v>0</v>
      </c>
      <c r="AA88" s="5">
        <v>34293</v>
      </c>
      <c r="AB88" s="5">
        <v>2.2127774448631419</v>
      </c>
      <c r="AC88" s="5">
        <v>2.3343872852836442E-2</v>
      </c>
      <c r="AD88" s="5">
        <v>0</v>
      </c>
      <c r="AE88" s="5">
        <v>0</v>
      </c>
      <c r="AF88" s="5">
        <v>0</v>
      </c>
      <c r="AG88" s="5">
        <v>2.2361213177159782</v>
      </c>
    </row>
    <row r="89" spans="1:33" x14ac:dyDescent="0.35">
      <c r="A89" s="5" t="s">
        <v>788</v>
      </c>
      <c r="B89" s="6" t="s">
        <v>789</v>
      </c>
      <c r="C89" s="14" t="s">
        <v>697</v>
      </c>
      <c r="D89" s="15" t="s">
        <v>6865</v>
      </c>
      <c r="E89" s="5">
        <v>3543678</v>
      </c>
      <c r="F89" s="5">
        <v>1368034</v>
      </c>
      <c r="G89" s="5">
        <v>38.6</v>
      </c>
      <c r="H89" s="5">
        <v>1531</v>
      </c>
      <c r="I89" s="8">
        <v>0.432037</v>
      </c>
      <c r="J89" s="5">
        <v>25</v>
      </c>
      <c r="K89" s="9">
        <v>43497</v>
      </c>
      <c r="L89" s="5">
        <v>1518</v>
      </c>
      <c r="M89" s="5">
        <v>13</v>
      </c>
      <c r="N89" s="5">
        <v>0</v>
      </c>
      <c r="O89" s="5">
        <v>0</v>
      </c>
      <c r="P89" s="5">
        <v>0</v>
      </c>
      <c r="Q89" s="5">
        <v>0.42836849171962016</v>
      </c>
      <c r="R89" s="5">
        <v>3.6685048697991181E-3</v>
      </c>
      <c r="S89" s="5">
        <v>0</v>
      </c>
      <c r="T89" s="5">
        <v>0</v>
      </c>
      <c r="U89" s="5">
        <v>0</v>
      </c>
      <c r="V89" s="5">
        <v>45680</v>
      </c>
      <c r="W89" s="5">
        <v>422</v>
      </c>
      <c r="X89" s="5">
        <v>0</v>
      </c>
      <c r="Y89" s="5">
        <v>0</v>
      </c>
      <c r="Z89" s="5">
        <v>0</v>
      </c>
      <c r="AA89" s="5">
        <v>46102</v>
      </c>
      <c r="AB89" s="5">
        <v>1.2890561727109517</v>
      </c>
      <c r="AC89" s="5">
        <v>1.1908531192732523E-2</v>
      </c>
      <c r="AD89" s="5">
        <v>0</v>
      </c>
      <c r="AE89" s="5">
        <v>0</v>
      </c>
      <c r="AF89" s="5">
        <v>0</v>
      </c>
      <c r="AG89" s="5">
        <v>1.3009647039036842</v>
      </c>
    </row>
    <row r="90" spans="1:33" x14ac:dyDescent="0.35">
      <c r="A90" s="5" t="s">
        <v>790</v>
      </c>
      <c r="B90" s="6" t="s">
        <v>791</v>
      </c>
      <c r="C90" s="14" t="s">
        <v>697</v>
      </c>
      <c r="D90" s="15" t="s">
        <v>6865</v>
      </c>
      <c r="E90" s="5">
        <v>886931</v>
      </c>
      <c r="F90" s="5">
        <v>402566</v>
      </c>
      <c r="G90" s="5">
        <v>45.39</v>
      </c>
      <c r="H90" s="5">
        <v>1664</v>
      </c>
      <c r="I90" s="8">
        <v>1.8761325</v>
      </c>
      <c r="J90" s="5">
        <v>25</v>
      </c>
      <c r="K90" s="9">
        <v>43497</v>
      </c>
      <c r="L90" s="5">
        <v>1644</v>
      </c>
      <c r="M90" s="5">
        <v>19</v>
      </c>
      <c r="N90" s="5">
        <v>1</v>
      </c>
      <c r="O90" s="5">
        <v>0</v>
      </c>
      <c r="P90" s="5">
        <v>0</v>
      </c>
      <c r="Q90" s="5">
        <v>1.8535827476996518</v>
      </c>
      <c r="R90" s="5">
        <v>2.1422185040324445E-2</v>
      </c>
      <c r="S90" s="5">
        <v>1.1274834231749708E-3</v>
      </c>
      <c r="T90" s="5">
        <v>0</v>
      </c>
      <c r="U90" s="5">
        <v>0</v>
      </c>
      <c r="V90" s="5">
        <v>49457</v>
      </c>
      <c r="W90" s="5">
        <v>541</v>
      </c>
      <c r="X90" s="5">
        <v>28</v>
      </c>
      <c r="Y90" s="5">
        <v>0</v>
      </c>
      <c r="Z90" s="5">
        <v>0</v>
      </c>
      <c r="AA90" s="5">
        <v>50026</v>
      </c>
      <c r="AB90" s="5">
        <v>5.576194765996453</v>
      </c>
      <c r="AC90" s="5">
        <v>6.0996853193765917E-2</v>
      </c>
      <c r="AD90" s="5">
        <v>3.1569535848899183E-3</v>
      </c>
      <c r="AE90" s="5">
        <v>0</v>
      </c>
      <c r="AF90" s="5">
        <v>0</v>
      </c>
      <c r="AG90" s="5">
        <v>5.6403485727751086</v>
      </c>
    </row>
    <row r="91" spans="1:33" x14ac:dyDescent="0.35">
      <c r="A91" s="5" t="s">
        <v>792</v>
      </c>
      <c r="B91" s="6" t="s">
        <v>793</v>
      </c>
      <c r="C91" s="7" t="s">
        <v>697</v>
      </c>
      <c r="D91" s="15" t="s">
        <v>6865</v>
      </c>
      <c r="E91" s="5">
        <v>1307876</v>
      </c>
      <c r="F91" s="5">
        <v>657293</v>
      </c>
      <c r="G91" s="5">
        <v>50.26</v>
      </c>
      <c r="H91" s="5">
        <v>4480</v>
      </c>
      <c r="I91" s="8">
        <v>3.4254012</v>
      </c>
      <c r="J91" s="5">
        <v>25</v>
      </c>
      <c r="K91" s="9">
        <v>43497</v>
      </c>
      <c r="L91" s="5">
        <v>4426</v>
      </c>
      <c r="M91" s="5">
        <v>53</v>
      </c>
      <c r="N91" s="5">
        <v>1</v>
      </c>
      <c r="O91" s="5">
        <v>0</v>
      </c>
      <c r="P91" s="5">
        <v>0</v>
      </c>
      <c r="Q91" s="5">
        <v>3.3841128669690397</v>
      </c>
      <c r="R91" s="5">
        <v>4.0523719374007929E-2</v>
      </c>
      <c r="S91" s="5">
        <v>7.6459847875486671E-4</v>
      </c>
      <c r="T91" s="5">
        <v>0</v>
      </c>
      <c r="U91" s="5">
        <v>0</v>
      </c>
      <c r="V91" s="5">
        <v>136674</v>
      </c>
      <c r="W91" s="5">
        <v>1610</v>
      </c>
      <c r="X91" s="5">
        <v>31</v>
      </c>
      <c r="Y91" s="5">
        <v>0</v>
      </c>
      <c r="Z91" s="5">
        <v>0</v>
      </c>
      <c r="AA91" s="5">
        <v>138315</v>
      </c>
      <c r="AB91" s="5">
        <v>10.450073248534265</v>
      </c>
      <c r="AC91" s="5">
        <v>0.12310035507953353</v>
      </c>
      <c r="AD91" s="5">
        <v>2.3702552841400868E-3</v>
      </c>
      <c r="AE91" s="5">
        <v>0</v>
      </c>
      <c r="AF91" s="5">
        <v>0</v>
      </c>
      <c r="AG91" s="5">
        <v>10.575543858897939</v>
      </c>
    </row>
    <row r="92" spans="1:33" x14ac:dyDescent="0.35">
      <c r="A92" s="5" t="s">
        <v>794</v>
      </c>
      <c r="B92" s="6" t="s">
        <v>795</v>
      </c>
      <c r="C92" s="14" t="s">
        <v>697</v>
      </c>
      <c r="D92" s="15" t="s">
        <v>6865</v>
      </c>
      <c r="E92" s="5">
        <v>2422819</v>
      </c>
      <c r="F92" s="5">
        <v>1114516</v>
      </c>
      <c r="G92" s="5">
        <v>46</v>
      </c>
      <c r="H92" s="5">
        <v>7847</v>
      </c>
      <c r="I92" s="8">
        <v>3.2387892999999899</v>
      </c>
      <c r="J92" s="5">
        <v>25</v>
      </c>
      <c r="K92" s="9">
        <v>43497</v>
      </c>
      <c r="L92" s="5">
        <v>7716</v>
      </c>
      <c r="M92" s="5">
        <v>106</v>
      </c>
      <c r="N92" s="5">
        <v>25</v>
      </c>
      <c r="O92" s="5">
        <v>0</v>
      </c>
      <c r="P92" s="5">
        <v>0</v>
      </c>
      <c r="Q92" s="5">
        <v>3.184719948126542</v>
      </c>
      <c r="R92" s="5">
        <v>4.3750688763791269E-2</v>
      </c>
      <c r="S92" s="5">
        <v>1.0318558670705488E-2</v>
      </c>
      <c r="T92" s="5">
        <v>0</v>
      </c>
      <c r="U92" s="5">
        <v>0</v>
      </c>
      <c r="V92" s="5">
        <v>254539</v>
      </c>
      <c r="W92" s="5">
        <v>4677</v>
      </c>
      <c r="X92" s="5">
        <v>1128</v>
      </c>
      <c r="Y92" s="5">
        <v>0</v>
      </c>
      <c r="Z92" s="5">
        <v>0</v>
      </c>
      <c r="AA92" s="5">
        <v>260344</v>
      </c>
      <c r="AB92" s="5">
        <v>10.505902421930816</v>
      </c>
      <c r="AC92" s="5">
        <v>0.19303959561155828</v>
      </c>
      <c r="AD92" s="5">
        <v>4.6557336722223161E-2</v>
      </c>
      <c r="AE92" s="5">
        <v>0</v>
      </c>
      <c r="AF92" s="5">
        <v>0</v>
      </c>
      <c r="AG92" s="5">
        <v>10.745499354264599</v>
      </c>
    </row>
    <row r="93" spans="1:33" x14ac:dyDescent="0.35">
      <c r="A93" s="5" t="s">
        <v>796</v>
      </c>
      <c r="B93" s="6" t="s">
        <v>797</v>
      </c>
      <c r="C93" s="14" t="s">
        <v>697</v>
      </c>
      <c r="D93" s="15" t="s">
        <v>6865</v>
      </c>
      <c r="E93" s="5">
        <v>2076046</v>
      </c>
      <c r="F93" s="5">
        <v>949770</v>
      </c>
      <c r="G93" s="5">
        <v>45.75</v>
      </c>
      <c r="H93" s="5">
        <v>6353</v>
      </c>
      <c r="I93" s="8">
        <v>3.0601441999999999</v>
      </c>
      <c r="J93" s="5">
        <v>25</v>
      </c>
      <c r="K93" s="9">
        <v>43497</v>
      </c>
      <c r="L93" s="5">
        <v>6265</v>
      </c>
      <c r="M93" s="5">
        <v>73</v>
      </c>
      <c r="N93" s="5">
        <v>14</v>
      </c>
      <c r="O93" s="5">
        <v>1</v>
      </c>
      <c r="P93" s="5">
        <v>0</v>
      </c>
      <c r="Q93" s="5">
        <v>3.0177558686079209</v>
      </c>
      <c r="R93" s="5">
        <v>3.5162997351696451E-2</v>
      </c>
      <c r="S93" s="5">
        <v>6.743588533202058E-3</v>
      </c>
      <c r="T93" s="5">
        <v>4.8168489522871843E-4</v>
      </c>
      <c r="U93" s="5">
        <v>0</v>
      </c>
      <c r="V93" s="5">
        <v>207802</v>
      </c>
      <c r="W93" s="5">
        <v>3104</v>
      </c>
      <c r="X93" s="5">
        <v>565</v>
      </c>
      <c r="Y93" s="5">
        <v>31</v>
      </c>
      <c r="Z93" s="5">
        <v>0</v>
      </c>
      <c r="AA93" s="5">
        <v>211502</v>
      </c>
      <c r="AB93" s="5">
        <v>10.009508459831816</v>
      </c>
      <c r="AC93" s="5">
        <v>0.14951499147899419</v>
      </c>
      <c r="AD93" s="5">
        <v>2.7215196580422592E-2</v>
      </c>
      <c r="AE93" s="5">
        <v>1.4932231752090271E-3</v>
      </c>
      <c r="AF93" s="5">
        <v>0</v>
      </c>
      <c r="AG93" s="5">
        <v>10.187731871066442</v>
      </c>
    </row>
    <row r="94" spans="1:33" x14ac:dyDescent="0.35">
      <c r="A94" s="5" t="s">
        <v>798</v>
      </c>
      <c r="B94" s="6" t="s">
        <v>799</v>
      </c>
      <c r="C94" s="14" t="s">
        <v>697</v>
      </c>
      <c r="D94" s="15" t="s">
        <v>6865</v>
      </c>
      <c r="E94" s="5">
        <v>1936063</v>
      </c>
      <c r="F94" s="5">
        <v>1154960</v>
      </c>
      <c r="G94" s="5">
        <v>59.66</v>
      </c>
      <c r="H94" s="5">
        <v>6507</v>
      </c>
      <c r="I94" s="8">
        <v>3.3609442999999999</v>
      </c>
      <c r="J94" s="5">
        <v>25</v>
      </c>
      <c r="K94" s="9">
        <v>43497</v>
      </c>
      <c r="L94" s="5">
        <v>6393</v>
      </c>
      <c r="M94" s="5">
        <v>104</v>
      </c>
      <c r="N94" s="5">
        <v>10</v>
      </c>
      <c r="O94" s="5">
        <v>0</v>
      </c>
      <c r="P94" s="5">
        <v>0</v>
      </c>
      <c r="Q94" s="5">
        <v>3.3020619680248009</v>
      </c>
      <c r="R94" s="5">
        <v>5.3717260233783717E-2</v>
      </c>
      <c r="S94" s="5">
        <v>5.165121176325357E-3</v>
      </c>
      <c r="T94" s="5">
        <v>0</v>
      </c>
      <c r="U94" s="5">
        <v>0</v>
      </c>
      <c r="V94" s="5">
        <v>190278</v>
      </c>
      <c r="W94" s="5">
        <v>3213</v>
      </c>
      <c r="X94" s="5">
        <v>345</v>
      </c>
      <c r="Y94" s="5">
        <v>0</v>
      </c>
      <c r="Z94" s="5">
        <v>0</v>
      </c>
      <c r="AA94" s="5">
        <v>193836</v>
      </c>
      <c r="AB94" s="5">
        <v>9.8280892718883628</v>
      </c>
      <c r="AC94" s="5">
        <v>0.16595534339533372</v>
      </c>
      <c r="AD94" s="5">
        <v>1.7819668058322483E-2</v>
      </c>
      <c r="AE94" s="5">
        <v>0</v>
      </c>
      <c r="AF94" s="5">
        <v>0</v>
      </c>
      <c r="AG94" s="5">
        <v>10.011864283342019</v>
      </c>
    </row>
    <row r="95" spans="1:33" x14ac:dyDescent="0.35">
      <c r="A95" s="5" t="s">
        <v>800</v>
      </c>
      <c r="B95" s="6" t="s">
        <v>801</v>
      </c>
      <c r="C95" s="7" t="s">
        <v>697</v>
      </c>
      <c r="D95" s="15" t="s">
        <v>6865</v>
      </c>
      <c r="E95" s="5">
        <v>1601108</v>
      </c>
      <c r="F95" s="5">
        <v>798114</v>
      </c>
      <c r="G95" s="5">
        <v>49.85</v>
      </c>
      <c r="H95" s="5">
        <v>3561</v>
      </c>
      <c r="I95" s="8">
        <v>2.2240848999999998</v>
      </c>
      <c r="J95" s="5">
        <v>25</v>
      </c>
      <c r="K95" s="9">
        <v>43497</v>
      </c>
      <c r="L95" s="5">
        <v>3523</v>
      </c>
      <c r="M95" s="5">
        <v>35</v>
      </c>
      <c r="N95" s="5">
        <v>3</v>
      </c>
      <c r="O95" s="5">
        <v>0</v>
      </c>
      <c r="P95" s="5">
        <v>0</v>
      </c>
      <c r="Q95" s="5">
        <v>2.2003512567546974</v>
      </c>
      <c r="R95" s="5">
        <v>2.185986204553347E-2</v>
      </c>
      <c r="S95" s="5">
        <v>1.873702461045726E-3</v>
      </c>
      <c r="T95" s="5">
        <v>0</v>
      </c>
      <c r="U95" s="5">
        <v>0</v>
      </c>
      <c r="V95" s="5">
        <v>106209</v>
      </c>
      <c r="W95" s="5">
        <v>1081</v>
      </c>
      <c r="X95" s="5">
        <v>84</v>
      </c>
      <c r="Y95" s="5">
        <v>0</v>
      </c>
      <c r="Z95" s="5">
        <v>0</v>
      </c>
      <c r="AA95" s="5">
        <v>107374</v>
      </c>
      <c r="AB95" s="5">
        <v>6.6334688228401832</v>
      </c>
      <c r="AC95" s="5">
        <v>6.7515745346347661E-2</v>
      </c>
      <c r="AD95" s="5">
        <v>5.2463668909280324E-3</v>
      </c>
      <c r="AE95" s="5">
        <v>0</v>
      </c>
      <c r="AF95" s="5">
        <v>0</v>
      </c>
      <c r="AG95" s="5">
        <v>6.7062309350774587</v>
      </c>
    </row>
    <row r="96" spans="1:33" x14ac:dyDescent="0.35">
      <c r="A96" s="5" t="s">
        <v>802</v>
      </c>
      <c r="B96" s="6" t="s">
        <v>803</v>
      </c>
      <c r="C96" s="7" t="s">
        <v>697</v>
      </c>
      <c r="D96" s="15" t="s">
        <v>6865</v>
      </c>
      <c r="E96" s="5">
        <v>1373103</v>
      </c>
      <c r="F96" s="5">
        <v>590199</v>
      </c>
      <c r="G96" s="5">
        <v>42.98</v>
      </c>
      <c r="H96" s="5">
        <v>2238</v>
      </c>
      <c r="I96" s="8">
        <v>1.6298851000000001</v>
      </c>
      <c r="J96" s="5">
        <v>25</v>
      </c>
      <c r="K96" s="9">
        <v>43497</v>
      </c>
      <c r="L96" s="5">
        <v>2225</v>
      </c>
      <c r="M96" s="5">
        <v>12</v>
      </c>
      <c r="N96" s="5">
        <v>1</v>
      </c>
      <c r="O96" s="5">
        <v>0</v>
      </c>
      <c r="P96" s="5">
        <v>0</v>
      </c>
      <c r="Q96" s="5">
        <v>1.6204174049579674</v>
      </c>
      <c r="R96" s="5">
        <v>8.7393298244924089E-3</v>
      </c>
      <c r="S96" s="5">
        <v>7.2827748537436748E-4</v>
      </c>
      <c r="T96" s="5">
        <v>0</v>
      </c>
      <c r="U96" s="5">
        <v>0</v>
      </c>
      <c r="V96" s="5">
        <v>66582</v>
      </c>
      <c r="W96" s="5">
        <v>380</v>
      </c>
      <c r="X96" s="5">
        <v>28</v>
      </c>
      <c r="Y96" s="5">
        <v>0</v>
      </c>
      <c r="Z96" s="5">
        <v>0</v>
      </c>
      <c r="AA96" s="5">
        <v>66990</v>
      </c>
      <c r="AB96" s="5">
        <v>4.8490171531196129</v>
      </c>
      <c r="AC96" s="5">
        <v>2.767454444422596E-2</v>
      </c>
      <c r="AD96" s="5">
        <v>2.0391769590482286E-3</v>
      </c>
      <c r="AE96" s="5">
        <v>0</v>
      </c>
      <c r="AF96" s="5">
        <v>0</v>
      </c>
      <c r="AG96" s="5">
        <v>4.878730874522887</v>
      </c>
    </row>
    <row r="97" spans="1:33" x14ac:dyDescent="0.35">
      <c r="A97" s="5" t="s">
        <v>804</v>
      </c>
      <c r="B97" s="6" t="s">
        <v>805</v>
      </c>
      <c r="C97" s="14" t="s">
        <v>697</v>
      </c>
      <c r="D97" s="15" t="s">
        <v>6865</v>
      </c>
      <c r="E97" s="5">
        <v>1149425</v>
      </c>
      <c r="F97" s="5">
        <v>501215</v>
      </c>
      <c r="G97" s="5">
        <v>43.61</v>
      </c>
      <c r="H97" s="5">
        <v>830</v>
      </c>
      <c r="I97" s="8">
        <v>0.72210019999999997</v>
      </c>
      <c r="J97" s="5">
        <v>25</v>
      </c>
      <c r="K97" s="9">
        <v>43497</v>
      </c>
      <c r="L97" s="5">
        <v>824</v>
      </c>
      <c r="M97" s="5">
        <v>6</v>
      </c>
      <c r="N97" s="5">
        <v>0</v>
      </c>
      <c r="O97" s="5">
        <v>0</v>
      </c>
      <c r="P97" s="5">
        <v>0</v>
      </c>
      <c r="Q97" s="5">
        <v>0.71688017922004477</v>
      </c>
      <c r="R97" s="5">
        <v>5.2200013050003264E-3</v>
      </c>
      <c r="S97" s="5">
        <v>0</v>
      </c>
      <c r="T97" s="5">
        <v>0</v>
      </c>
      <c r="U97" s="5">
        <v>0</v>
      </c>
      <c r="V97" s="5">
        <v>24248</v>
      </c>
      <c r="W97" s="5">
        <v>171</v>
      </c>
      <c r="X97" s="5">
        <v>0</v>
      </c>
      <c r="Y97" s="5">
        <v>0</v>
      </c>
      <c r="Z97" s="5">
        <v>0</v>
      </c>
      <c r="AA97" s="5">
        <v>24419</v>
      </c>
      <c r="AB97" s="5">
        <v>2.109576527394132</v>
      </c>
      <c r="AC97" s="5">
        <v>1.4877003719250929E-2</v>
      </c>
      <c r="AD97" s="5">
        <v>0</v>
      </c>
      <c r="AE97" s="5">
        <v>0</v>
      </c>
      <c r="AF97" s="5">
        <v>0</v>
      </c>
      <c r="AG97" s="5">
        <v>2.124453531113383</v>
      </c>
    </row>
    <row r="98" spans="1:33" x14ac:dyDescent="0.35">
      <c r="A98" s="5" t="s">
        <v>806</v>
      </c>
      <c r="B98" s="6" t="s">
        <v>807</v>
      </c>
      <c r="C98" s="14" t="s">
        <v>697</v>
      </c>
      <c r="D98" s="15" t="s">
        <v>6865</v>
      </c>
      <c r="E98" s="5">
        <v>1990765</v>
      </c>
      <c r="F98" s="5">
        <v>799799</v>
      </c>
      <c r="G98" s="5">
        <v>40.18</v>
      </c>
      <c r="H98" s="5">
        <v>972</v>
      </c>
      <c r="I98" s="8">
        <v>0.48825452000000003</v>
      </c>
      <c r="J98" s="5">
        <v>25</v>
      </c>
      <c r="K98" s="9">
        <v>43497</v>
      </c>
      <c r="L98" s="5">
        <v>958</v>
      </c>
      <c r="M98" s="5">
        <v>14</v>
      </c>
      <c r="N98" s="5">
        <v>0</v>
      </c>
      <c r="O98" s="5">
        <v>0</v>
      </c>
      <c r="P98" s="5">
        <v>0</v>
      </c>
      <c r="Q98" s="5">
        <v>0.48122204278254838</v>
      </c>
      <c r="R98" s="5">
        <v>7.0324724414986195E-3</v>
      </c>
      <c r="S98" s="5">
        <v>0</v>
      </c>
      <c r="T98" s="5">
        <v>0</v>
      </c>
      <c r="U98" s="5">
        <v>0</v>
      </c>
      <c r="V98" s="5">
        <v>28777</v>
      </c>
      <c r="W98" s="5">
        <v>407</v>
      </c>
      <c r="X98" s="5">
        <v>0</v>
      </c>
      <c r="Y98" s="5">
        <v>0</v>
      </c>
      <c r="Z98" s="5">
        <v>0</v>
      </c>
      <c r="AA98" s="5">
        <v>29184</v>
      </c>
      <c r="AB98" s="5">
        <v>1.4455247103500413</v>
      </c>
      <c r="AC98" s="5">
        <v>2.0444402026356702E-2</v>
      </c>
      <c r="AD98" s="5">
        <v>0</v>
      </c>
      <c r="AE98" s="5">
        <v>0</v>
      </c>
      <c r="AF98" s="5">
        <v>0</v>
      </c>
      <c r="AG98" s="5">
        <v>1.465969112376398</v>
      </c>
    </row>
    <row r="99" spans="1:33" x14ac:dyDescent="0.35">
      <c r="A99" s="5" t="s">
        <v>808</v>
      </c>
      <c r="B99" s="6" t="s">
        <v>809</v>
      </c>
      <c r="C99" s="14" t="s">
        <v>697</v>
      </c>
      <c r="D99" s="15" t="s">
        <v>6865</v>
      </c>
      <c r="E99" s="5">
        <v>1471624</v>
      </c>
      <c r="F99" s="5">
        <v>865078</v>
      </c>
      <c r="G99" s="5">
        <v>58.78</v>
      </c>
      <c r="H99" s="5">
        <v>5457</v>
      </c>
      <c r="I99" s="8">
        <v>3.7081485000000001</v>
      </c>
      <c r="J99" s="5">
        <v>25</v>
      </c>
      <c r="K99" s="9">
        <v>43497</v>
      </c>
      <c r="L99" s="5">
        <v>5363</v>
      </c>
      <c r="M99" s="5">
        <v>91</v>
      </c>
      <c r="N99" s="5">
        <v>3</v>
      </c>
      <c r="O99" s="5">
        <v>0</v>
      </c>
      <c r="P99" s="5">
        <v>0</v>
      </c>
      <c r="Q99" s="5">
        <v>3.6442732654536756</v>
      </c>
      <c r="R99" s="5">
        <v>6.1836447353400048E-2</v>
      </c>
      <c r="S99" s="5">
        <v>2.0385641984637382E-3</v>
      </c>
      <c r="T99" s="5">
        <v>0</v>
      </c>
      <c r="U99" s="5">
        <v>0</v>
      </c>
      <c r="V99" s="5">
        <v>159433</v>
      </c>
      <c r="W99" s="5">
        <v>3021</v>
      </c>
      <c r="X99" s="5">
        <v>85</v>
      </c>
      <c r="Y99" s="5">
        <v>0</v>
      </c>
      <c r="Z99" s="5">
        <v>0</v>
      </c>
      <c r="AA99" s="5">
        <v>162539</v>
      </c>
      <c r="AB99" s="5">
        <v>10.833813528455638</v>
      </c>
      <c r="AC99" s="5">
        <v>0.20528341478529841</v>
      </c>
      <c r="AD99" s="5">
        <v>5.7759318956472575E-3</v>
      </c>
      <c r="AE99" s="5">
        <v>0</v>
      </c>
      <c r="AF99" s="5">
        <v>0</v>
      </c>
      <c r="AG99" s="5">
        <v>11.044872875136583</v>
      </c>
    </row>
    <row r="100" spans="1:33" x14ac:dyDescent="0.35">
      <c r="A100" s="5" t="s">
        <v>810</v>
      </c>
      <c r="B100" s="6" t="s">
        <v>811</v>
      </c>
      <c r="C100" s="7" t="s">
        <v>697</v>
      </c>
      <c r="D100" s="15" t="s">
        <v>6865</v>
      </c>
      <c r="E100" s="5">
        <v>1060698</v>
      </c>
      <c r="F100" s="5">
        <v>611966</v>
      </c>
      <c r="G100" s="5">
        <v>57.69</v>
      </c>
      <c r="H100" s="5">
        <v>5940</v>
      </c>
      <c r="I100" s="8">
        <v>5.6000857000000002</v>
      </c>
      <c r="J100" s="5">
        <v>25</v>
      </c>
      <c r="K100" s="9">
        <v>43497</v>
      </c>
      <c r="L100" s="5">
        <v>5835</v>
      </c>
      <c r="M100" s="5">
        <v>101</v>
      </c>
      <c r="N100" s="5">
        <v>4</v>
      </c>
      <c r="O100" s="5">
        <v>0</v>
      </c>
      <c r="P100" s="5">
        <v>0</v>
      </c>
      <c r="Q100" s="5">
        <v>5.5010945622599454</v>
      </c>
      <c r="R100" s="5">
        <v>9.5220317187361528E-2</v>
      </c>
      <c r="S100" s="5">
        <v>3.7711016707865953E-3</v>
      </c>
      <c r="T100" s="5">
        <v>0</v>
      </c>
      <c r="U100" s="5">
        <v>0</v>
      </c>
      <c r="V100" s="5">
        <v>180038</v>
      </c>
      <c r="W100" s="5">
        <v>3196</v>
      </c>
      <c r="X100" s="5">
        <v>150</v>
      </c>
      <c r="Y100" s="5">
        <v>0</v>
      </c>
      <c r="Z100" s="5">
        <v>0</v>
      </c>
      <c r="AA100" s="5">
        <v>183384</v>
      </c>
      <c r="AB100" s="5">
        <v>16.973540065126926</v>
      </c>
      <c r="AC100" s="5">
        <v>0.30131102349584898</v>
      </c>
      <c r="AD100" s="5">
        <v>1.4141631265449732E-2</v>
      </c>
      <c r="AE100" s="5">
        <v>0</v>
      </c>
      <c r="AF100" s="5">
        <v>0</v>
      </c>
      <c r="AG100" s="5">
        <v>17.288992719888224</v>
      </c>
    </row>
    <row r="101" spans="1:33" x14ac:dyDescent="0.35">
      <c r="A101" s="5" t="s">
        <v>812</v>
      </c>
      <c r="B101" s="6" t="s">
        <v>813</v>
      </c>
      <c r="C101" s="7" t="s">
        <v>697</v>
      </c>
      <c r="D101" s="15" t="s">
        <v>6865</v>
      </c>
      <c r="E101" s="5">
        <v>2260471</v>
      </c>
      <c r="F101" s="5">
        <v>1095551</v>
      </c>
      <c r="G101" s="5">
        <v>48.47</v>
      </c>
      <c r="H101" s="5">
        <v>7933</v>
      </c>
      <c r="I101" s="8">
        <v>3.5094457000000001</v>
      </c>
      <c r="J101" s="5">
        <v>25</v>
      </c>
      <c r="K101" s="9">
        <v>43497</v>
      </c>
      <c r="L101" s="5">
        <v>7801</v>
      </c>
      <c r="M101" s="5">
        <v>123</v>
      </c>
      <c r="N101" s="5">
        <v>9</v>
      </c>
      <c r="O101" s="5">
        <v>0</v>
      </c>
      <c r="P101" s="5">
        <v>0</v>
      </c>
      <c r="Q101" s="5">
        <v>3.4510506881088059</v>
      </c>
      <c r="R101" s="5">
        <v>5.4413438615226649E-2</v>
      </c>
      <c r="S101" s="5">
        <v>3.9814711181873162E-3</v>
      </c>
      <c r="T101" s="5">
        <v>0</v>
      </c>
      <c r="U101" s="5">
        <v>0</v>
      </c>
      <c r="V101" s="5">
        <v>239573</v>
      </c>
      <c r="W101" s="5">
        <v>4055</v>
      </c>
      <c r="X101" s="5">
        <v>255</v>
      </c>
      <c r="Y101" s="5">
        <v>0</v>
      </c>
      <c r="Z101" s="5">
        <v>0</v>
      </c>
      <c r="AA101" s="5">
        <v>243883</v>
      </c>
      <c r="AB101" s="5">
        <v>10.598366446638776</v>
      </c>
      <c r="AC101" s="5">
        <v>0.1793873931583285</v>
      </c>
      <c r="AD101" s="5">
        <v>1.1280834834864062E-2</v>
      </c>
      <c r="AE101" s="5">
        <v>0</v>
      </c>
      <c r="AF101" s="5">
        <v>0</v>
      </c>
      <c r="AG101" s="5">
        <v>10.789034674631969</v>
      </c>
    </row>
    <row r="102" spans="1:33" x14ac:dyDescent="0.35">
      <c r="A102" s="5" t="s">
        <v>814</v>
      </c>
      <c r="B102" s="6" t="s">
        <v>815</v>
      </c>
      <c r="C102" s="14" t="s">
        <v>697</v>
      </c>
      <c r="D102" s="15" t="s">
        <v>6865</v>
      </c>
      <c r="E102" s="5">
        <v>1485292</v>
      </c>
      <c r="F102" s="5">
        <v>583969</v>
      </c>
      <c r="G102" s="5">
        <v>39.32</v>
      </c>
      <c r="H102" s="5">
        <v>844</v>
      </c>
      <c r="I102" s="8">
        <v>0.56823844000000001</v>
      </c>
      <c r="J102" s="5">
        <v>25</v>
      </c>
      <c r="K102" s="9">
        <v>43497</v>
      </c>
      <c r="L102" s="5">
        <v>837</v>
      </c>
      <c r="M102" s="5">
        <v>7</v>
      </c>
      <c r="N102" s="5">
        <v>0</v>
      </c>
      <c r="O102" s="5">
        <v>0</v>
      </c>
      <c r="P102" s="5">
        <v>0</v>
      </c>
      <c r="Q102" s="5">
        <v>0.56352555591762432</v>
      </c>
      <c r="R102" s="5">
        <v>4.7128780064795333E-3</v>
      </c>
      <c r="S102" s="5">
        <v>0</v>
      </c>
      <c r="T102" s="5">
        <v>0</v>
      </c>
      <c r="U102" s="5">
        <v>0</v>
      </c>
      <c r="V102" s="5">
        <v>25151</v>
      </c>
      <c r="W102" s="5">
        <v>198</v>
      </c>
      <c r="X102" s="5">
        <v>0</v>
      </c>
      <c r="Y102" s="5">
        <v>0</v>
      </c>
      <c r="Z102" s="5">
        <v>0</v>
      </c>
      <c r="AA102" s="5">
        <v>25349</v>
      </c>
      <c r="AB102" s="5">
        <v>1.6933370677280966</v>
      </c>
      <c r="AC102" s="5">
        <v>1.3330712075470682E-2</v>
      </c>
      <c r="AD102" s="5">
        <v>0</v>
      </c>
      <c r="AE102" s="5">
        <v>0</v>
      </c>
      <c r="AF102" s="5">
        <v>0</v>
      </c>
      <c r="AG102" s="5">
        <v>1.7066677798035672</v>
      </c>
    </row>
    <row r="103" spans="1:33" x14ac:dyDescent="0.35">
      <c r="A103" s="5" t="s">
        <v>816</v>
      </c>
      <c r="B103" s="6" t="s">
        <v>817</v>
      </c>
      <c r="C103" s="7" t="s">
        <v>697</v>
      </c>
      <c r="D103" s="15" t="s">
        <v>6865</v>
      </c>
      <c r="E103" s="5">
        <v>1395093</v>
      </c>
      <c r="F103" s="5">
        <v>561000</v>
      </c>
      <c r="G103" s="5">
        <v>40.21</v>
      </c>
      <c r="H103" s="5">
        <v>586</v>
      </c>
      <c r="I103" s="8">
        <v>0.42004367999999997</v>
      </c>
      <c r="J103" s="5">
        <v>25</v>
      </c>
      <c r="K103" s="9">
        <v>43497</v>
      </c>
      <c r="L103" s="5">
        <v>578</v>
      </c>
      <c r="M103" s="5">
        <v>7</v>
      </c>
      <c r="N103" s="5">
        <v>1</v>
      </c>
      <c r="O103" s="5">
        <v>0</v>
      </c>
      <c r="P103" s="5">
        <v>0</v>
      </c>
      <c r="Q103" s="5">
        <v>0.41430929694292784</v>
      </c>
      <c r="R103" s="5">
        <v>5.0175866411773266E-3</v>
      </c>
      <c r="S103" s="5">
        <v>7.1679809159676093E-4</v>
      </c>
      <c r="T103" s="5">
        <v>0</v>
      </c>
      <c r="U103" s="5">
        <v>0</v>
      </c>
      <c r="V103" s="5">
        <v>16921</v>
      </c>
      <c r="W103" s="5">
        <v>203</v>
      </c>
      <c r="X103" s="5">
        <v>29</v>
      </c>
      <c r="Y103" s="5">
        <v>0</v>
      </c>
      <c r="Z103" s="5">
        <v>0</v>
      </c>
      <c r="AA103" s="5">
        <v>17153</v>
      </c>
      <c r="AB103" s="5">
        <v>1.2128940507908792</v>
      </c>
      <c r="AC103" s="5">
        <v>1.4551001259414246E-2</v>
      </c>
      <c r="AD103" s="5">
        <v>2.0787144656306067E-3</v>
      </c>
      <c r="AE103" s="5">
        <v>0</v>
      </c>
      <c r="AF103" s="5">
        <v>0</v>
      </c>
      <c r="AG103" s="5">
        <v>1.229523766515924</v>
      </c>
    </row>
    <row r="104" spans="1:33" x14ac:dyDescent="0.35">
      <c r="A104" s="5" t="s">
        <v>818</v>
      </c>
      <c r="B104" s="6" t="s">
        <v>819</v>
      </c>
      <c r="C104" s="7" t="s">
        <v>697</v>
      </c>
      <c r="D104" s="15" t="s">
        <v>6865</v>
      </c>
      <c r="E104" s="5">
        <v>1855853</v>
      </c>
      <c r="F104" s="5">
        <v>782063</v>
      </c>
      <c r="G104" s="5">
        <v>42.14</v>
      </c>
      <c r="H104" s="5">
        <v>4209</v>
      </c>
      <c r="I104" s="8">
        <v>2.2679597999999999</v>
      </c>
      <c r="J104" s="5">
        <v>25</v>
      </c>
      <c r="K104" s="9">
        <v>43497</v>
      </c>
      <c r="L104" s="5">
        <v>4140</v>
      </c>
      <c r="M104" s="5">
        <v>66</v>
      </c>
      <c r="N104" s="5">
        <v>3</v>
      </c>
      <c r="O104" s="5">
        <v>0</v>
      </c>
      <c r="P104" s="5">
        <v>0</v>
      </c>
      <c r="Q104" s="5">
        <v>2.2307801318315619</v>
      </c>
      <c r="R104" s="5">
        <v>3.5563161521952442E-2</v>
      </c>
      <c r="S104" s="5">
        <v>1.6165073419069291E-3</v>
      </c>
      <c r="T104" s="5">
        <v>0</v>
      </c>
      <c r="U104" s="5">
        <v>0</v>
      </c>
      <c r="V104" s="5">
        <v>127874</v>
      </c>
      <c r="W104" s="5">
        <v>2017</v>
      </c>
      <c r="X104" s="5">
        <v>89</v>
      </c>
      <c r="Y104" s="5">
        <v>0</v>
      </c>
      <c r="Z104" s="5">
        <v>0</v>
      </c>
      <c r="AA104" s="5">
        <v>129980</v>
      </c>
      <c r="AB104" s="5">
        <v>6.8903086613002218</v>
      </c>
      <c r="AC104" s="5">
        <v>0.10868317695420919</v>
      </c>
      <c r="AD104" s="5">
        <v>4.7956384476572226E-3</v>
      </c>
      <c r="AE104" s="5">
        <v>0</v>
      </c>
      <c r="AF104" s="5">
        <v>0</v>
      </c>
      <c r="AG104" s="5">
        <v>7.0037874767020876</v>
      </c>
    </row>
    <row r="105" spans="1:33" x14ac:dyDescent="0.35">
      <c r="A105" s="5" t="s">
        <v>820</v>
      </c>
      <c r="B105" s="6" t="s">
        <v>821</v>
      </c>
      <c r="C105" s="7" t="s">
        <v>697</v>
      </c>
      <c r="D105" s="15" t="s">
        <v>6865</v>
      </c>
      <c r="E105" s="5">
        <v>1447266</v>
      </c>
      <c r="F105" s="5">
        <v>653428</v>
      </c>
      <c r="G105" s="5">
        <v>45.15</v>
      </c>
      <c r="H105" s="5">
        <v>4716</v>
      </c>
      <c r="I105" s="8">
        <v>3.25855779999999</v>
      </c>
      <c r="J105" s="5">
        <v>25</v>
      </c>
      <c r="K105" s="9">
        <v>43497</v>
      </c>
      <c r="L105" s="5">
        <v>4632</v>
      </c>
      <c r="M105" s="5">
        <v>78</v>
      </c>
      <c r="N105" s="5">
        <v>6</v>
      </c>
      <c r="O105" s="5">
        <v>0</v>
      </c>
      <c r="P105" s="5">
        <v>0</v>
      </c>
      <c r="Q105" s="5">
        <v>3.2005173893396237</v>
      </c>
      <c r="R105" s="5">
        <v>5.3894722877480712E-2</v>
      </c>
      <c r="S105" s="5">
        <v>4.1457479136523621E-3</v>
      </c>
      <c r="T105" s="5">
        <v>0</v>
      </c>
      <c r="U105" s="5">
        <v>0</v>
      </c>
      <c r="V105" s="5">
        <v>141951</v>
      </c>
      <c r="W105" s="5">
        <v>2660</v>
      </c>
      <c r="X105" s="5">
        <v>171</v>
      </c>
      <c r="Y105" s="5">
        <v>0</v>
      </c>
      <c r="Z105" s="5">
        <v>0</v>
      </c>
      <c r="AA105" s="5">
        <v>144782</v>
      </c>
      <c r="AB105" s="5">
        <v>9.8082177015144421</v>
      </c>
      <c r="AC105" s="5">
        <v>0.18379482417192139</v>
      </c>
      <c r="AD105" s="5">
        <v>1.1815381553909233E-2</v>
      </c>
      <c r="AE105" s="5">
        <v>0</v>
      </c>
      <c r="AF105" s="5">
        <v>0</v>
      </c>
      <c r="AG105" s="5">
        <v>10.003827907240272</v>
      </c>
    </row>
    <row r="106" spans="1:33" x14ac:dyDescent="0.35">
      <c r="A106" s="5" t="s">
        <v>822</v>
      </c>
      <c r="B106" s="6" t="s">
        <v>823</v>
      </c>
      <c r="C106" s="14" t="s">
        <v>697</v>
      </c>
      <c r="D106" s="15" t="s">
        <v>6865</v>
      </c>
      <c r="E106" s="5">
        <v>862936</v>
      </c>
      <c r="F106" s="5">
        <v>359076</v>
      </c>
      <c r="G106" s="5">
        <v>41.61</v>
      </c>
      <c r="H106" s="5">
        <v>1034</v>
      </c>
      <c r="I106" s="8">
        <v>1.1982348</v>
      </c>
      <c r="J106" s="5">
        <v>25</v>
      </c>
      <c r="K106" s="9">
        <v>43497</v>
      </c>
      <c r="L106" s="5">
        <v>1023</v>
      </c>
      <c r="M106" s="5">
        <v>11</v>
      </c>
      <c r="N106" s="5">
        <v>0</v>
      </c>
      <c r="O106" s="5">
        <v>0</v>
      </c>
      <c r="P106" s="5">
        <v>0</v>
      </c>
      <c r="Q106" s="5">
        <v>1.1854876839070336</v>
      </c>
      <c r="R106" s="5">
        <v>1.2747179396849825E-2</v>
      </c>
      <c r="S106" s="5">
        <v>0</v>
      </c>
      <c r="T106" s="5">
        <v>0</v>
      </c>
      <c r="U106" s="5">
        <v>0</v>
      </c>
      <c r="V106" s="5">
        <v>30638</v>
      </c>
      <c r="W106" s="5">
        <v>311</v>
      </c>
      <c r="X106" s="5">
        <v>0</v>
      </c>
      <c r="Y106" s="5">
        <v>0</v>
      </c>
      <c r="Z106" s="5">
        <v>0</v>
      </c>
      <c r="AA106" s="5">
        <v>30949</v>
      </c>
      <c r="AB106" s="5">
        <v>3.5504371123698628</v>
      </c>
      <c r="AC106" s="5">
        <v>3.6039752658366321E-2</v>
      </c>
      <c r="AD106" s="5">
        <v>0</v>
      </c>
      <c r="AE106" s="5">
        <v>0</v>
      </c>
      <c r="AF106" s="5">
        <v>0</v>
      </c>
      <c r="AG106" s="5">
        <v>3.5864768650282293</v>
      </c>
    </row>
    <row r="107" spans="1:33" x14ac:dyDescent="0.35">
      <c r="A107" s="5" t="s">
        <v>824</v>
      </c>
      <c r="B107" s="6" t="s">
        <v>825</v>
      </c>
      <c r="C107" s="14" t="s">
        <v>697</v>
      </c>
      <c r="D107" s="15" t="s">
        <v>6865</v>
      </c>
      <c r="E107" s="5">
        <v>1917517</v>
      </c>
      <c r="F107" s="5">
        <v>769073</v>
      </c>
      <c r="G107" s="5">
        <v>40.11</v>
      </c>
      <c r="H107" s="5">
        <v>840</v>
      </c>
      <c r="I107" s="8">
        <v>0.43806649999999903</v>
      </c>
      <c r="J107" s="5">
        <v>25</v>
      </c>
      <c r="K107" s="9">
        <v>43497</v>
      </c>
      <c r="L107" s="5">
        <v>832</v>
      </c>
      <c r="M107" s="5">
        <v>7</v>
      </c>
      <c r="N107" s="5">
        <v>1</v>
      </c>
      <c r="O107" s="5">
        <v>0</v>
      </c>
      <c r="P107" s="5">
        <v>0</v>
      </c>
      <c r="Q107" s="5">
        <v>0.43389445830206458</v>
      </c>
      <c r="R107" s="5">
        <v>3.6505543366760246E-3</v>
      </c>
      <c r="S107" s="5">
        <v>5.2150776238228918E-4</v>
      </c>
      <c r="T107" s="5">
        <v>0</v>
      </c>
      <c r="U107" s="5">
        <v>0</v>
      </c>
      <c r="V107" s="5">
        <v>24424</v>
      </c>
      <c r="W107" s="5">
        <v>202</v>
      </c>
      <c r="X107" s="5">
        <v>29</v>
      </c>
      <c r="Y107" s="5">
        <v>0</v>
      </c>
      <c r="Z107" s="5">
        <v>0</v>
      </c>
      <c r="AA107" s="5">
        <v>24655</v>
      </c>
      <c r="AB107" s="5">
        <v>1.2737305588425032</v>
      </c>
      <c r="AC107" s="5">
        <v>1.0534456800122242E-2</v>
      </c>
      <c r="AD107" s="5">
        <v>1.5123725109086386E-3</v>
      </c>
      <c r="AE107" s="5">
        <v>0</v>
      </c>
      <c r="AF107" s="5">
        <v>0</v>
      </c>
      <c r="AG107" s="5">
        <v>1.2857773881535339</v>
      </c>
    </row>
    <row r="108" spans="1:33" x14ac:dyDescent="0.35">
      <c r="A108" s="5" t="s">
        <v>826</v>
      </c>
      <c r="B108" s="6" t="s">
        <v>827</v>
      </c>
      <c r="C108" s="14" t="s">
        <v>697</v>
      </c>
      <c r="D108" s="15" t="s">
        <v>6865</v>
      </c>
      <c r="E108" s="5">
        <v>2349151</v>
      </c>
      <c r="F108" s="5">
        <v>1085224</v>
      </c>
      <c r="G108" s="5">
        <v>46.2</v>
      </c>
      <c r="H108" s="5">
        <v>4825</v>
      </c>
      <c r="I108" s="8">
        <v>2.0539334</v>
      </c>
      <c r="J108" s="5">
        <v>25</v>
      </c>
      <c r="K108" s="9">
        <v>43497</v>
      </c>
      <c r="L108" s="5">
        <v>4755</v>
      </c>
      <c r="M108" s="5">
        <v>68</v>
      </c>
      <c r="N108" s="5">
        <v>2</v>
      </c>
      <c r="O108" s="5">
        <v>0</v>
      </c>
      <c r="P108" s="5">
        <v>0</v>
      </c>
      <c r="Q108" s="5">
        <v>2.0241355281120712</v>
      </c>
      <c r="R108" s="5">
        <v>2.8946627951970734E-2</v>
      </c>
      <c r="S108" s="5">
        <v>8.513714103520804E-4</v>
      </c>
      <c r="T108" s="5">
        <v>0</v>
      </c>
      <c r="U108" s="5">
        <v>0</v>
      </c>
      <c r="V108" s="5">
        <v>142987</v>
      </c>
      <c r="W108" s="5">
        <v>2257</v>
      </c>
      <c r="X108" s="5">
        <v>93</v>
      </c>
      <c r="Y108" s="5">
        <v>0</v>
      </c>
      <c r="Z108" s="5">
        <v>0</v>
      </c>
      <c r="AA108" s="5">
        <v>145337</v>
      </c>
      <c r="AB108" s="5">
        <v>6.0867521926006463</v>
      </c>
      <c r="AC108" s="5">
        <v>9.607726365823227E-2</v>
      </c>
      <c r="AD108" s="5">
        <v>3.9588770581371734E-3</v>
      </c>
      <c r="AE108" s="5">
        <v>0</v>
      </c>
      <c r="AF108" s="5">
        <v>0</v>
      </c>
      <c r="AG108" s="5">
        <v>6.1867883333170157</v>
      </c>
    </row>
    <row r="109" spans="1:33" x14ac:dyDescent="0.35">
      <c r="A109" s="5" t="s">
        <v>828</v>
      </c>
      <c r="B109" s="6" t="s">
        <v>829</v>
      </c>
      <c r="C109" s="14" t="s">
        <v>697</v>
      </c>
      <c r="D109" s="15" t="s">
        <v>6865</v>
      </c>
      <c r="E109" s="5">
        <v>828551</v>
      </c>
      <c r="F109" s="5">
        <v>386938</v>
      </c>
      <c r="G109" s="5">
        <v>46.7</v>
      </c>
      <c r="H109" s="5">
        <v>1091</v>
      </c>
      <c r="I109" s="8">
        <v>1.3167565999999999</v>
      </c>
      <c r="J109" s="5">
        <v>25</v>
      </c>
      <c r="K109" s="9">
        <v>43497</v>
      </c>
      <c r="L109" s="5">
        <v>1082</v>
      </c>
      <c r="M109" s="5">
        <v>8</v>
      </c>
      <c r="N109" s="5">
        <v>1</v>
      </c>
      <c r="O109" s="5">
        <v>0</v>
      </c>
      <c r="P109" s="5">
        <v>0</v>
      </c>
      <c r="Q109" s="5">
        <v>1.3058942660138</v>
      </c>
      <c r="R109" s="5">
        <v>9.6554104696029569E-3</v>
      </c>
      <c r="S109" s="5">
        <v>1.2069263087003696E-3</v>
      </c>
      <c r="T109" s="5">
        <v>0</v>
      </c>
      <c r="U109" s="5">
        <v>0</v>
      </c>
      <c r="V109" s="5">
        <v>32208</v>
      </c>
      <c r="W109" s="5">
        <v>243</v>
      </c>
      <c r="X109" s="5">
        <v>28</v>
      </c>
      <c r="Y109" s="5">
        <v>0</v>
      </c>
      <c r="Z109" s="5">
        <v>0</v>
      </c>
      <c r="AA109" s="5">
        <v>32479</v>
      </c>
      <c r="AB109" s="5">
        <v>3.8872682550621507</v>
      </c>
      <c r="AC109" s="5">
        <v>2.9328309301418984E-2</v>
      </c>
      <c r="AD109" s="5">
        <v>3.379393664361035E-3</v>
      </c>
      <c r="AE109" s="5">
        <v>0</v>
      </c>
      <c r="AF109" s="5">
        <v>0</v>
      </c>
      <c r="AG109" s="5">
        <v>3.9199759580279308</v>
      </c>
    </row>
    <row r="110" spans="1:33" x14ac:dyDescent="0.35">
      <c r="A110" s="5" t="s">
        <v>830</v>
      </c>
      <c r="B110" s="6" t="s">
        <v>831</v>
      </c>
      <c r="C110" s="14" t="s">
        <v>697</v>
      </c>
      <c r="D110" s="15" t="s">
        <v>6865</v>
      </c>
      <c r="E110" s="5">
        <v>1506914</v>
      </c>
      <c r="F110" s="5">
        <v>588731</v>
      </c>
      <c r="G110" s="5">
        <v>39.07</v>
      </c>
      <c r="H110" s="5">
        <v>874</v>
      </c>
      <c r="I110" s="8">
        <v>0.57999330000000004</v>
      </c>
      <c r="J110" s="5">
        <v>25</v>
      </c>
      <c r="K110" s="9">
        <v>43497</v>
      </c>
      <c r="L110" s="5">
        <v>865</v>
      </c>
      <c r="M110" s="5">
        <v>9</v>
      </c>
      <c r="N110" s="5">
        <v>0</v>
      </c>
      <c r="O110" s="5">
        <v>0</v>
      </c>
      <c r="P110" s="5">
        <v>0</v>
      </c>
      <c r="Q110" s="5">
        <v>0.57402081339744671</v>
      </c>
      <c r="R110" s="5">
        <v>5.9724708908404861E-3</v>
      </c>
      <c r="S110" s="5">
        <v>0</v>
      </c>
      <c r="T110" s="5">
        <v>0</v>
      </c>
      <c r="U110" s="5">
        <v>0</v>
      </c>
      <c r="V110" s="5">
        <v>26056</v>
      </c>
      <c r="W110" s="5">
        <v>283</v>
      </c>
      <c r="X110" s="5">
        <v>0</v>
      </c>
      <c r="Y110" s="5">
        <v>0</v>
      </c>
      <c r="Z110" s="5">
        <v>0</v>
      </c>
      <c r="AA110" s="5">
        <v>26339</v>
      </c>
      <c r="AB110" s="5">
        <v>1.7290966836859967</v>
      </c>
      <c r="AC110" s="5">
        <v>1.8780102912309526E-2</v>
      </c>
      <c r="AD110" s="5">
        <v>0</v>
      </c>
      <c r="AE110" s="5">
        <v>0</v>
      </c>
      <c r="AF110" s="5">
        <v>0</v>
      </c>
      <c r="AG110" s="5">
        <v>1.7478767865983063</v>
      </c>
    </row>
    <row r="111" spans="1:33" x14ac:dyDescent="0.35">
      <c r="A111" s="5" t="s">
        <v>832</v>
      </c>
      <c r="B111" s="6" t="s">
        <v>833</v>
      </c>
      <c r="C111" s="14" t="s">
        <v>697</v>
      </c>
      <c r="D111" s="15" t="s">
        <v>6865</v>
      </c>
      <c r="E111" s="5">
        <v>1597398</v>
      </c>
      <c r="F111" s="5">
        <v>771706</v>
      </c>
      <c r="G111" s="5">
        <v>48.31</v>
      </c>
      <c r="H111" s="5">
        <v>5601</v>
      </c>
      <c r="I111" s="8">
        <v>3.5063274</v>
      </c>
      <c r="J111" s="5">
        <v>25</v>
      </c>
      <c r="K111" s="9">
        <v>43497</v>
      </c>
      <c r="L111" s="5">
        <v>5505</v>
      </c>
      <c r="M111" s="5">
        <v>89</v>
      </c>
      <c r="N111" s="5">
        <v>7</v>
      </c>
      <c r="O111" s="5">
        <v>0</v>
      </c>
      <c r="P111" s="5">
        <v>0</v>
      </c>
      <c r="Q111" s="5">
        <v>3.446229430611532</v>
      </c>
      <c r="R111" s="5">
        <v>5.5715607506707787E-2</v>
      </c>
      <c r="S111" s="5">
        <v>4.3821264331118477E-3</v>
      </c>
      <c r="T111" s="5">
        <v>0</v>
      </c>
      <c r="U111" s="5">
        <v>0</v>
      </c>
      <c r="V111" s="5">
        <v>169332</v>
      </c>
      <c r="W111" s="5">
        <v>2879</v>
      </c>
      <c r="X111" s="5">
        <v>238</v>
      </c>
      <c r="Y111" s="5">
        <v>0</v>
      </c>
      <c r="Z111" s="5">
        <v>0</v>
      </c>
      <c r="AA111" s="5">
        <v>172449</v>
      </c>
      <c r="AB111" s="5">
        <v>10.600489045309935</v>
      </c>
      <c r="AC111" s="5">
        <v>0.18023060001327157</v>
      </c>
      <c r="AD111" s="5">
        <v>1.4899229872580284E-2</v>
      </c>
      <c r="AE111" s="5">
        <v>0</v>
      </c>
      <c r="AF111" s="5">
        <v>0</v>
      </c>
      <c r="AG111" s="5">
        <v>10.795618875195787</v>
      </c>
    </row>
    <row r="112" spans="1:33" x14ac:dyDescent="0.35">
      <c r="A112" s="5" t="s">
        <v>834</v>
      </c>
      <c r="B112" s="6" t="s">
        <v>835</v>
      </c>
      <c r="C112" s="14" t="s">
        <v>697</v>
      </c>
      <c r="D112" s="15" t="s">
        <v>6865</v>
      </c>
      <c r="E112" s="5">
        <v>1769823</v>
      </c>
      <c r="F112" s="5">
        <v>1060312</v>
      </c>
      <c r="G112" s="5">
        <v>59.91</v>
      </c>
      <c r="H112" s="5">
        <v>11031</v>
      </c>
      <c r="I112" s="8">
        <v>6.2328267000000004</v>
      </c>
      <c r="J112" s="5">
        <v>25</v>
      </c>
      <c r="K112" s="9">
        <v>43497</v>
      </c>
      <c r="L112" s="5">
        <v>10703</v>
      </c>
      <c r="M112" s="5">
        <v>303</v>
      </c>
      <c r="N112" s="5">
        <v>25</v>
      </c>
      <c r="O112" s="5">
        <v>0</v>
      </c>
      <c r="P112" s="5">
        <v>0</v>
      </c>
      <c r="Q112" s="5">
        <v>6.0474974051077419</v>
      </c>
      <c r="R112" s="5">
        <v>0.1712035610340695</v>
      </c>
      <c r="S112" s="5">
        <v>1.4125706355946328E-2</v>
      </c>
      <c r="T112" s="5">
        <v>0</v>
      </c>
      <c r="U112" s="5">
        <v>0</v>
      </c>
      <c r="V112" s="5">
        <v>333121</v>
      </c>
      <c r="W112" s="5">
        <v>11288</v>
      </c>
      <c r="X112" s="5">
        <v>1123</v>
      </c>
      <c r="Y112" s="5">
        <v>0</v>
      </c>
      <c r="Z112" s="5">
        <v>0</v>
      </c>
      <c r="AA112" s="5">
        <v>345532</v>
      </c>
      <c r="AB112" s="5">
        <v>18.82227770799679</v>
      </c>
      <c r="AC112" s="5">
        <v>0.6378038933836887</v>
      </c>
      <c r="AD112" s="5">
        <v>6.3452672950910907E-2</v>
      </c>
      <c r="AE112" s="5">
        <v>0</v>
      </c>
      <c r="AF112" s="5">
        <v>0</v>
      </c>
      <c r="AG112" s="5">
        <v>19.523534274331389</v>
      </c>
    </row>
    <row r="113" spans="1:33" x14ac:dyDescent="0.35">
      <c r="A113" s="5" t="s">
        <v>836</v>
      </c>
      <c r="B113" s="6" t="s">
        <v>837</v>
      </c>
      <c r="C113" s="14" t="s">
        <v>697</v>
      </c>
      <c r="D113" s="15" t="s">
        <v>6865</v>
      </c>
      <c r="E113" s="5">
        <v>839835</v>
      </c>
      <c r="F113" s="5">
        <v>389642</v>
      </c>
      <c r="G113" s="5">
        <v>46.4</v>
      </c>
      <c r="H113" s="5">
        <v>1683</v>
      </c>
      <c r="I113" s="8">
        <v>2.003965</v>
      </c>
      <c r="J113" s="5">
        <v>25</v>
      </c>
      <c r="K113" s="9">
        <v>43497</v>
      </c>
      <c r="L113" s="5">
        <v>1662</v>
      </c>
      <c r="M113" s="5">
        <v>20</v>
      </c>
      <c r="N113" s="5">
        <v>1</v>
      </c>
      <c r="O113" s="5">
        <v>0</v>
      </c>
      <c r="P113" s="5">
        <v>0</v>
      </c>
      <c r="Q113" s="5">
        <v>1.9789601528871743</v>
      </c>
      <c r="R113" s="5">
        <v>2.381420159912364E-2</v>
      </c>
      <c r="S113" s="5">
        <v>1.1907100799561819E-3</v>
      </c>
      <c r="T113" s="5">
        <v>0</v>
      </c>
      <c r="U113" s="5">
        <v>0</v>
      </c>
      <c r="V113" s="5">
        <v>49533</v>
      </c>
      <c r="W113" s="5">
        <v>580</v>
      </c>
      <c r="X113" s="5">
        <v>31</v>
      </c>
      <c r="Y113" s="5">
        <v>0</v>
      </c>
      <c r="Z113" s="5">
        <v>0</v>
      </c>
      <c r="AA113" s="5">
        <v>50144</v>
      </c>
      <c r="AB113" s="5">
        <v>5.8979442390469554</v>
      </c>
      <c r="AC113" s="5">
        <v>6.9061184637458542E-2</v>
      </c>
      <c r="AD113" s="5">
        <v>3.6912012478641639E-3</v>
      </c>
      <c r="AE113" s="5">
        <v>0</v>
      </c>
      <c r="AF113" s="5">
        <v>0</v>
      </c>
      <c r="AG113" s="5">
        <v>5.9706966249322786</v>
      </c>
    </row>
    <row r="114" spans="1:33" x14ac:dyDescent="0.35">
      <c r="A114" s="5" t="s">
        <v>838</v>
      </c>
      <c r="B114" s="6" t="s">
        <v>839</v>
      </c>
      <c r="C114" s="14" t="s">
        <v>697</v>
      </c>
      <c r="D114" s="15" t="s">
        <v>6865</v>
      </c>
      <c r="E114" s="5">
        <v>2022594</v>
      </c>
      <c r="F114" s="5">
        <v>992593</v>
      </c>
      <c r="G114" s="5">
        <v>49.08</v>
      </c>
      <c r="H114" s="5">
        <v>7014</v>
      </c>
      <c r="I114" s="8">
        <v>3.4678239999999998</v>
      </c>
      <c r="J114" s="5">
        <v>25</v>
      </c>
      <c r="K114" s="9">
        <v>43497</v>
      </c>
      <c r="L114" s="5">
        <v>6911</v>
      </c>
      <c r="M114" s="5">
        <v>100</v>
      </c>
      <c r="N114" s="5">
        <v>3</v>
      </c>
      <c r="O114" s="5">
        <v>0</v>
      </c>
      <c r="P114" s="5">
        <v>0</v>
      </c>
      <c r="Q114" s="5">
        <v>3.4168992887351588</v>
      </c>
      <c r="R114" s="5">
        <v>4.9441459828319476E-2</v>
      </c>
      <c r="S114" s="5">
        <v>1.4832437948495843E-3</v>
      </c>
      <c r="T114" s="5">
        <v>0</v>
      </c>
      <c r="U114" s="5">
        <v>0</v>
      </c>
      <c r="V114" s="5">
        <v>206698</v>
      </c>
      <c r="W114" s="5">
        <v>3025</v>
      </c>
      <c r="X114" s="5">
        <v>84</v>
      </c>
      <c r="Y114" s="5">
        <v>0</v>
      </c>
      <c r="Z114" s="5">
        <v>0</v>
      </c>
      <c r="AA114" s="5">
        <v>209807</v>
      </c>
      <c r="AB114" s="5">
        <v>10.219450863593979</v>
      </c>
      <c r="AC114" s="5">
        <v>0.14956041598066641</v>
      </c>
      <c r="AD114" s="5">
        <v>4.1530826255788359E-3</v>
      </c>
      <c r="AE114" s="5">
        <v>0</v>
      </c>
      <c r="AF114" s="5">
        <v>0</v>
      </c>
      <c r="AG114" s="5">
        <v>10.373164362200225</v>
      </c>
    </row>
    <row r="115" spans="1:33" x14ac:dyDescent="0.35">
      <c r="A115" s="5" t="s">
        <v>840</v>
      </c>
      <c r="B115" s="6" t="s">
        <v>841</v>
      </c>
      <c r="C115" s="14" t="s">
        <v>697</v>
      </c>
      <c r="D115" s="15" t="s">
        <v>6865</v>
      </c>
      <c r="E115" s="5">
        <v>1562760</v>
      </c>
      <c r="F115" s="5">
        <v>876879</v>
      </c>
      <c r="G115" s="5">
        <v>56.11</v>
      </c>
      <c r="H115" s="5">
        <v>6799</v>
      </c>
      <c r="I115" s="8">
        <v>4.3506359999999997</v>
      </c>
      <c r="J115" s="5">
        <v>25</v>
      </c>
      <c r="K115" s="9">
        <v>43497</v>
      </c>
      <c r="L115" s="5">
        <v>6686</v>
      </c>
      <c r="M115" s="5">
        <v>107</v>
      </c>
      <c r="N115" s="5">
        <v>6</v>
      </c>
      <c r="O115" s="5">
        <v>0</v>
      </c>
      <c r="P115" s="5">
        <v>0</v>
      </c>
      <c r="Q115" s="5">
        <v>4.2783280862064546</v>
      </c>
      <c r="R115" s="5">
        <v>6.846860682382451E-2</v>
      </c>
      <c r="S115" s="5">
        <v>3.8393611303079171E-3</v>
      </c>
      <c r="T115" s="5">
        <v>0</v>
      </c>
      <c r="U115" s="5">
        <v>0</v>
      </c>
      <c r="V115" s="5">
        <v>201831</v>
      </c>
      <c r="W115" s="5">
        <v>3118</v>
      </c>
      <c r="X115" s="5">
        <v>173</v>
      </c>
      <c r="Y115" s="5">
        <v>0</v>
      </c>
      <c r="Z115" s="5">
        <v>0</v>
      </c>
      <c r="AA115" s="5">
        <v>205122</v>
      </c>
      <c r="AB115" s="5">
        <v>12.915034938186286</v>
      </c>
      <c r="AC115" s="5">
        <v>0.19951880007166808</v>
      </c>
      <c r="AD115" s="5">
        <v>1.107015792572116E-2</v>
      </c>
      <c r="AE115" s="5">
        <v>0</v>
      </c>
      <c r="AF115" s="5">
        <v>0</v>
      </c>
      <c r="AG115" s="5">
        <v>13.125623896183676</v>
      </c>
    </row>
    <row r="116" spans="1:33" x14ac:dyDescent="0.35">
      <c r="A116" s="5" t="s">
        <v>842</v>
      </c>
      <c r="B116" s="6" t="s">
        <v>843</v>
      </c>
      <c r="C116" s="14" t="s">
        <v>697</v>
      </c>
      <c r="D116" s="15" t="s">
        <v>6865</v>
      </c>
      <c r="E116" s="5">
        <v>1557272</v>
      </c>
      <c r="F116" s="5">
        <v>943269</v>
      </c>
      <c r="G116" s="5">
        <v>60.57</v>
      </c>
      <c r="H116" s="5">
        <v>6303</v>
      </c>
      <c r="I116" s="8">
        <v>4.0474629999999996</v>
      </c>
      <c r="J116" s="5">
        <v>25</v>
      </c>
      <c r="K116" s="9">
        <v>43497</v>
      </c>
      <c r="L116" s="5">
        <v>6187</v>
      </c>
      <c r="M116" s="5">
        <v>105</v>
      </c>
      <c r="N116" s="5">
        <v>11</v>
      </c>
      <c r="O116" s="5">
        <v>0</v>
      </c>
      <c r="P116" s="5">
        <v>0</v>
      </c>
      <c r="Q116" s="5">
        <v>3.9729732506588449</v>
      </c>
      <c r="R116" s="5">
        <v>6.7425600665779642E-2</v>
      </c>
      <c r="S116" s="5">
        <v>7.0636343554626299E-3</v>
      </c>
      <c r="T116" s="5">
        <v>0</v>
      </c>
      <c r="U116" s="5">
        <v>0</v>
      </c>
      <c r="V116" s="5">
        <v>184596</v>
      </c>
      <c r="W116" s="5">
        <v>3406</v>
      </c>
      <c r="X116" s="5">
        <v>313</v>
      </c>
      <c r="Y116" s="5">
        <v>0</v>
      </c>
      <c r="Z116" s="5">
        <v>0</v>
      </c>
      <c r="AA116" s="5">
        <v>188315</v>
      </c>
      <c r="AB116" s="5">
        <v>11.853805886190724</v>
      </c>
      <c r="AC116" s="5">
        <v>0.21871580558823378</v>
      </c>
      <c r="AD116" s="5">
        <v>2.0099250484180028E-2</v>
      </c>
      <c r="AE116" s="5">
        <v>0</v>
      </c>
      <c r="AF116" s="5">
        <v>0</v>
      </c>
      <c r="AG116" s="5">
        <v>12.092620942263137</v>
      </c>
    </row>
    <row r="117" spans="1:33" x14ac:dyDescent="0.35">
      <c r="A117" s="5" t="s">
        <v>844</v>
      </c>
      <c r="B117" s="6" t="s">
        <v>845</v>
      </c>
      <c r="C117" s="14" t="s">
        <v>697</v>
      </c>
      <c r="D117" s="15" t="s">
        <v>6865</v>
      </c>
      <c r="E117" s="5">
        <v>2121076</v>
      </c>
      <c r="F117" s="5">
        <v>1167671</v>
      </c>
      <c r="G117" s="5">
        <v>55.05</v>
      </c>
      <c r="H117" s="5">
        <v>8341</v>
      </c>
      <c r="I117" s="8">
        <v>3.9324379999999999</v>
      </c>
      <c r="J117" s="5">
        <v>25</v>
      </c>
      <c r="K117" s="9">
        <v>43497</v>
      </c>
      <c r="L117" s="5">
        <v>8145</v>
      </c>
      <c r="M117" s="5">
        <v>184</v>
      </c>
      <c r="N117" s="5">
        <v>12</v>
      </c>
      <c r="O117" s="5">
        <v>0</v>
      </c>
      <c r="P117" s="5">
        <v>0</v>
      </c>
      <c r="Q117" s="5">
        <v>3.840032134633554</v>
      </c>
      <c r="R117" s="5">
        <v>8.6748423913145967E-2</v>
      </c>
      <c r="S117" s="5">
        <v>5.6575059073790852E-3</v>
      </c>
      <c r="T117" s="5">
        <v>0</v>
      </c>
      <c r="U117" s="5">
        <v>0</v>
      </c>
      <c r="V117" s="5">
        <v>249936</v>
      </c>
      <c r="W117" s="5">
        <v>6159</v>
      </c>
      <c r="X117" s="5">
        <v>469</v>
      </c>
      <c r="Y117" s="5">
        <v>0</v>
      </c>
      <c r="Z117" s="5">
        <v>0</v>
      </c>
      <c r="AA117" s="5">
        <v>256564</v>
      </c>
      <c r="AB117" s="5">
        <v>11.783453303889159</v>
      </c>
      <c r="AC117" s="5">
        <v>0.29037149069623153</v>
      </c>
      <c r="AD117" s="5">
        <v>2.2111418921339925E-2</v>
      </c>
      <c r="AE117" s="5">
        <v>0</v>
      </c>
      <c r="AF117" s="5">
        <v>0</v>
      </c>
      <c r="AG117" s="5">
        <v>12.095936213506729</v>
      </c>
    </row>
    <row r="118" spans="1:33" x14ac:dyDescent="0.35">
      <c r="A118" s="5" t="s">
        <v>846</v>
      </c>
      <c r="B118" s="6" t="s">
        <v>847</v>
      </c>
      <c r="C118" s="14" t="s">
        <v>697</v>
      </c>
      <c r="D118" s="15" t="s">
        <v>6865</v>
      </c>
      <c r="E118" s="5">
        <v>2249042</v>
      </c>
      <c r="F118" s="5">
        <v>1018255</v>
      </c>
      <c r="G118" s="5">
        <v>45.28</v>
      </c>
      <c r="H118" s="5">
        <v>3310</v>
      </c>
      <c r="I118" s="8">
        <v>1.4717377</v>
      </c>
      <c r="J118" s="5">
        <v>25</v>
      </c>
      <c r="K118" s="9">
        <v>43497</v>
      </c>
      <c r="L118" s="5">
        <v>3276</v>
      </c>
      <c r="M118" s="5">
        <v>33</v>
      </c>
      <c r="N118" s="5">
        <v>1</v>
      </c>
      <c r="O118" s="5">
        <v>0</v>
      </c>
      <c r="P118" s="5">
        <v>0</v>
      </c>
      <c r="Q118" s="5">
        <v>1.4566201965103365</v>
      </c>
      <c r="R118" s="5">
        <v>1.4672914067411813E-2</v>
      </c>
      <c r="S118" s="5">
        <v>4.4463375961853978E-4</v>
      </c>
      <c r="T118" s="5">
        <v>0</v>
      </c>
      <c r="U118" s="5">
        <v>0</v>
      </c>
      <c r="V118" s="5">
        <v>96997</v>
      </c>
      <c r="W118" s="5">
        <v>1019</v>
      </c>
      <c r="X118" s="5">
        <v>28</v>
      </c>
      <c r="Y118" s="5">
        <v>0</v>
      </c>
      <c r="Z118" s="5">
        <v>0</v>
      </c>
      <c r="AA118" s="5">
        <v>98044</v>
      </c>
      <c r="AB118" s="5">
        <v>4.3128140781719502</v>
      </c>
      <c r="AC118" s="5">
        <v>4.5308180105129207E-2</v>
      </c>
      <c r="AD118" s="5">
        <v>1.2449745269319116E-3</v>
      </c>
      <c r="AE118" s="5">
        <v>0</v>
      </c>
      <c r="AF118" s="5">
        <v>0</v>
      </c>
      <c r="AG118" s="5">
        <v>4.3593672328040114</v>
      </c>
    </row>
    <row r="119" spans="1:33" x14ac:dyDescent="0.35">
      <c r="A119" s="5" t="s">
        <v>848</v>
      </c>
      <c r="B119" s="6" t="s">
        <v>849</v>
      </c>
      <c r="C119" s="14" t="s">
        <v>697</v>
      </c>
      <c r="D119" s="15" t="s">
        <v>6865</v>
      </c>
      <c r="E119" s="5">
        <v>1316595</v>
      </c>
      <c r="F119" s="5">
        <v>615302</v>
      </c>
      <c r="G119" s="5">
        <v>46.73</v>
      </c>
      <c r="H119" s="5">
        <v>2649</v>
      </c>
      <c r="I119" s="8">
        <v>2.0120084</v>
      </c>
      <c r="J119" s="5">
        <v>25</v>
      </c>
      <c r="K119" s="9">
        <v>43497</v>
      </c>
      <c r="L119" s="5">
        <v>2606</v>
      </c>
      <c r="M119" s="5">
        <v>41</v>
      </c>
      <c r="N119" s="5">
        <v>2</v>
      </c>
      <c r="O119" s="5">
        <v>0</v>
      </c>
      <c r="P119" s="5">
        <v>0</v>
      </c>
      <c r="Q119" s="5">
        <v>1.9793482430056317</v>
      </c>
      <c r="R119" s="5">
        <v>3.11409355192751E-2</v>
      </c>
      <c r="S119" s="5">
        <v>1.5190700253304927E-3</v>
      </c>
      <c r="T119" s="5">
        <v>0</v>
      </c>
      <c r="U119" s="5">
        <v>0</v>
      </c>
      <c r="V119" s="5">
        <v>78347</v>
      </c>
      <c r="W119" s="5">
        <v>1177</v>
      </c>
      <c r="X119" s="5">
        <v>58</v>
      </c>
      <c r="Y119" s="5">
        <v>0</v>
      </c>
      <c r="Z119" s="5">
        <v>0</v>
      </c>
      <c r="AA119" s="5">
        <v>79582</v>
      </c>
      <c r="AB119" s="5">
        <v>5.9507289637284053</v>
      </c>
      <c r="AC119" s="5">
        <v>8.9397270990699496E-2</v>
      </c>
      <c r="AD119" s="5">
        <v>4.4053030734584287E-3</v>
      </c>
      <c r="AE119" s="5">
        <v>0</v>
      </c>
      <c r="AF119" s="5">
        <v>0</v>
      </c>
      <c r="AG119" s="5">
        <v>6.0445315377925635</v>
      </c>
    </row>
    <row r="120" spans="1:33" x14ac:dyDescent="0.35">
      <c r="A120" s="5" t="s">
        <v>850</v>
      </c>
      <c r="B120" s="6" t="s">
        <v>851</v>
      </c>
      <c r="C120" s="14" t="s">
        <v>697</v>
      </c>
      <c r="D120" s="15" t="s">
        <v>6865</v>
      </c>
      <c r="E120" s="5">
        <v>1750673</v>
      </c>
      <c r="F120" s="5">
        <v>649453</v>
      </c>
      <c r="G120" s="5">
        <v>37.1</v>
      </c>
      <c r="H120" s="5">
        <v>683</v>
      </c>
      <c r="I120" s="8">
        <v>0.39013567999999998</v>
      </c>
      <c r="J120" s="5">
        <v>25</v>
      </c>
      <c r="K120" s="9">
        <v>43497</v>
      </c>
      <c r="L120" s="5">
        <v>678</v>
      </c>
      <c r="M120" s="5">
        <v>5</v>
      </c>
      <c r="N120" s="5">
        <v>0</v>
      </c>
      <c r="O120" s="5">
        <v>0</v>
      </c>
      <c r="P120" s="5">
        <v>0</v>
      </c>
      <c r="Q120" s="5">
        <v>0.38727963474618043</v>
      </c>
      <c r="R120" s="5">
        <v>2.8560445040278796E-3</v>
      </c>
      <c r="S120" s="5">
        <v>0</v>
      </c>
      <c r="T120" s="5">
        <v>0</v>
      </c>
      <c r="U120" s="5">
        <v>0</v>
      </c>
      <c r="V120" s="5">
        <v>20163</v>
      </c>
      <c r="W120" s="5">
        <v>147</v>
      </c>
      <c r="X120" s="5">
        <v>0</v>
      </c>
      <c r="Y120" s="5">
        <v>0</v>
      </c>
      <c r="Z120" s="5">
        <v>0</v>
      </c>
      <c r="AA120" s="5">
        <v>20310</v>
      </c>
      <c r="AB120" s="5">
        <v>1.1517285066942826</v>
      </c>
      <c r="AC120" s="5">
        <v>8.3967708418419655E-3</v>
      </c>
      <c r="AD120" s="5">
        <v>0</v>
      </c>
      <c r="AE120" s="5">
        <v>0</v>
      </c>
      <c r="AF120" s="5">
        <v>0</v>
      </c>
      <c r="AG120" s="5">
        <v>1.1601252775361246</v>
      </c>
    </row>
    <row r="121" spans="1:33" x14ac:dyDescent="0.35">
      <c r="A121" s="5" t="s">
        <v>852</v>
      </c>
      <c r="B121" s="6" t="s">
        <v>853</v>
      </c>
      <c r="C121" s="14" t="s">
        <v>697</v>
      </c>
      <c r="D121" s="15" t="s">
        <v>6865</v>
      </c>
      <c r="E121" s="5">
        <v>2009313</v>
      </c>
      <c r="F121" s="5">
        <v>1148339</v>
      </c>
      <c r="G121" s="5">
        <v>57.15</v>
      </c>
      <c r="H121" s="5">
        <v>10368</v>
      </c>
      <c r="I121" s="8">
        <v>5.1599727</v>
      </c>
      <c r="J121" s="5">
        <v>25</v>
      </c>
      <c r="K121" s="9">
        <v>43497</v>
      </c>
      <c r="L121" s="5">
        <v>10100</v>
      </c>
      <c r="M121" s="5">
        <v>255</v>
      </c>
      <c r="N121" s="5">
        <v>13</v>
      </c>
      <c r="O121" s="5">
        <v>0</v>
      </c>
      <c r="P121" s="5">
        <v>0</v>
      </c>
      <c r="Q121" s="5">
        <v>5.0265936665915163</v>
      </c>
      <c r="R121" s="5">
        <v>0.12690904801790462</v>
      </c>
      <c r="S121" s="5">
        <v>6.469873036206903E-3</v>
      </c>
      <c r="T121" s="5">
        <v>0</v>
      </c>
      <c r="U121" s="5">
        <v>0</v>
      </c>
      <c r="V121" s="5">
        <v>314158</v>
      </c>
      <c r="W121" s="5">
        <v>9366</v>
      </c>
      <c r="X121" s="5">
        <v>488</v>
      </c>
      <c r="Y121" s="5">
        <v>0</v>
      </c>
      <c r="Z121" s="5">
        <v>0</v>
      </c>
      <c r="AA121" s="5">
        <v>324012</v>
      </c>
      <c r="AB121" s="5">
        <v>15.635095179297601</v>
      </c>
      <c r="AC121" s="5">
        <v>0.46612946813164502</v>
      </c>
      <c r="AD121" s="5">
        <v>2.4286908012838219E-2</v>
      </c>
      <c r="AE121" s="5">
        <v>0</v>
      </c>
      <c r="AF121" s="5">
        <v>0</v>
      </c>
      <c r="AG121" s="5">
        <v>16.125511555442085</v>
      </c>
    </row>
    <row r="122" spans="1:33" x14ac:dyDescent="0.35">
      <c r="A122" s="5" t="s">
        <v>854</v>
      </c>
      <c r="B122" s="6" t="s">
        <v>855</v>
      </c>
      <c r="C122" s="14" t="s">
        <v>697</v>
      </c>
      <c r="D122" s="15" t="s">
        <v>6865</v>
      </c>
      <c r="E122" s="5">
        <v>2552411</v>
      </c>
      <c r="F122" s="5">
        <v>1313101</v>
      </c>
      <c r="G122" s="5">
        <v>51.45</v>
      </c>
      <c r="H122" s="5">
        <v>8875</v>
      </c>
      <c r="I122" s="8">
        <v>3.4771044</v>
      </c>
      <c r="J122" s="5">
        <v>25</v>
      </c>
      <c r="K122" s="9">
        <v>43497</v>
      </c>
      <c r="L122" s="5">
        <v>8695</v>
      </c>
      <c r="M122" s="5">
        <v>168</v>
      </c>
      <c r="N122" s="5">
        <v>12</v>
      </c>
      <c r="O122" s="5">
        <v>0</v>
      </c>
      <c r="P122" s="5">
        <v>0</v>
      </c>
      <c r="Q122" s="5">
        <v>3.406583030710963</v>
      </c>
      <c r="R122" s="5">
        <v>6.5820120662385476E-2</v>
      </c>
      <c r="S122" s="5">
        <v>4.7014371901703917E-3</v>
      </c>
      <c r="T122" s="5">
        <v>0</v>
      </c>
      <c r="U122" s="5">
        <v>0</v>
      </c>
      <c r="V122" s="5">
        <v>267008</v>
      </c>
      <c r="W122" s="5">
        <v>5596</v>
      </c>
      <c r="X122" s="5">
        <v>356</v>
      </c>
      <c r="Y122" s="5">
        <v>0</v>
      </c>
      <c r="Z122" s="5">
        <v>0</v>
      </c>
      <c r="AA122" s="5">
        <v>272960</v>
      </c>
      <c r="AB122" s="5">
        <v>10.461011177275132</v>
      </c>
      <c r="AC122" s="5">
        <v>0.21924368763494595</v>
      </c>
      <c r="AD122" s="5">
        <v>1.3947596997505496E-2</v>
      </c>
      <c r="AE122" s="5">
        <v>0</v>
      </c>
      <c r="AF122" s="5">
        <v>0</v>
      </c>
      <c r="AG122" s="5">
        <v>10.694202461907585</v>
      </c>
    </row>
    <row r="123" spans="1:33" x14ac:dyDescent="0.35">
      <c r="A123" s="5" t="s">
        <v>856</v>
      </c>
      <c r="B123" s="6" t="s">
        <v>857</v>
      </c>
      <c r="C123" s="14" t="s">
        <v>697</v>
      </c>
      <c r="D123" s="15" t="s">
        <v>6865</v>
      </c>
      <c r="E123" s="5">
        <v>1008806</v>
      </c>
      <c r="F123" s="5">
        <v>520977</v>
      </c>
      <c r="G123" s="5">
        <v>51.64</v>
      </c>
      <c r="H123" s="5">
        <v>3728</v>
      </c>
      <c r="I123" s="8">
        <v>3.6954577</v>
      </c>
      <c r="J123" s="5">
        <v>25</v>
      </c>
      <c r="K123" s="9">
        <v>43497</v>
      </c>
      <c r="L123" s="5">
        <v>3654</v>
      </c>
      <c r="M123" s="5">
        <v>73</v>
      </c>
      <c r="N123" s="5">
        <v>1</v>
      </c>
      <c r="O123" s="5">
        <v>0</v>
      </c>
      <c r="P123" s="5">
        <v>0</v>
      </c>
      <c r="Q123" s="5">
        <v>3.6221037543392884</v>
      </c>
      <c r="R123" s="5">
        <v>7.2362773417287363E-2</v>
      </c>
      <c r="S123" s="5">
        <v>9.9127086872996409E-4</v>
      </c>
      <c r="T123" s="5">
        <v>0</v>
      </c>
      <c r="U123" s="5">
        <v>0</v>
      </c>
      <c r="V123" s="5">
        <v>111721</v>
      </c>
      <c r="W123" s="5">
        <v>2384</v>
      </c>
      <c r="X123" s="5">
        <v>30</v>
      </c>
      <c r="Y123" s="5">
        <v>0</v>
      </c>
      <c r="Z123" s="5">
        <v>0</v>
      </c>
      <c r="AA123" s="5">
        <v>114135</v>
      </c>
      <c r="AB123" s="5">
        <v>11.074577272538031</v>
      </c>
      <c r="AC123" s="5">
        <v>0.2363189751052234</v>
      </c>
      <c r="AD123" s="5">
        <v>2.9738126061898918E-3</v>
      </c>
      <c r="AE123" s="5">
        <v>0</v>
      </c>
      <c r="AF123" s="5">
        <v>0</v>
      </c>
      <c r="AG123" s="5">
        <v>11.313870060249444</v>
      </c>
    </row>
    <row r="124" spans="1:33" x14ac:dyDescent="0.35">
      <c r="A124" s="5" t="s">
        <v>858</v>
      </c>
      <c r="B124" s="6" t="s">
        <v>859</v>
      </c>
      <c r="C124" s="14" t="s">
        <v>697</v>
      </c>
      <c r="D124" s="15" t="s">
        <v>6865</v>
      </c>
      <c r="E124" s="5">
        <v>1003383</v>
      </c>
      <c r="F124" s="5">
        <v>333048</v>
      </c>
      <c r="G124" s="5">
        <v>33.19</v>
      </c>
      <c r="H124" s="5">
        <v>582</v>
      </c>
      <c r="I124" s="8">
        <v>0.58003769999999999</v>
      </c>
      <c r="J124" s="5">
        <v>25</v>
      </c>
      <c r="K124" s="9">
        <v>43497</v>
      </c>
      <c r="L124" s="5">
        <v>575</v>
      </c>
      <c r="M124" s="5">
        <v>7</v>
      </c>
      <c r="N124" s="5">
        <v>0</v>
      </c>
      <c r="O124" s="5">
        <v>0</v>
      </c>
      <c r="P124" s="5">
        <v>0</v>
      </c>
      <c r="Q124" s="5">
        <v>0.57306133350874</v>
      </c>
      <c r="R124" s="5">
        <v>6.9763988427150947E-3</v>
      </c>
      <c r="S124" s="5">
        <v>0</v>
      </c>
      <c r="T124" s="5">
        <v>0</v>
      </c>
      <c r="U124" s="5">
        <v>0</v>
      </c>
      <c r="V124" s="5">
        <v>17389</v>
      </c>
      <c r="W124" s="5">
        <v>222</v>
      </c>
      <c r="X124" s="5">
        <v>0</v>
      </c>
      <c r="Y124" s="5">
        <v>0</v>
      </c>
      <c r="Z124" s="5">
        <v>0</v>
      </c>
      <c r="AA124" s="5">
        <v>17611</v>
      </c>
      <c r="AB124" s="5">
        <v>1.7330371353710399</v>
      </c>
      <c r="AC124" s="5">
        <v>2.2125150615467871E-2</v>
      </c>
      <c r="AD124" s="5">
        <v>0</v>
      </c>
      <c r="AE124" s="5">
        <v>0</v>
      </c>
      <c r="AF124" s="5">
        <v>0</v>
      </c>
      <c r="AG124" s="5">
        <v>1.7551622859865077</v>
      </c>
    </row>
    <row r="125" spans="1:33" x14ac:dyDescent="0.35">
      <c r="A125" s="5" t="s">
        <v>860</v>
      </c>
      <c r="B125" s="6" t="s">
        <v>861</v>
      </c>
      <c r="C125" s="14" t="s">
        <v>697</v>
      </c>
      <c r="D125" s="15" t="s">
        <v>6865</v>
      </c>
      <c r="E125" s="5">
        <v>1244650</v>
      </c>
      <c r="F125" s="5">
        <v>645787</v>
      </c>
      <c r="G125" s="5">
        <v>51.89</v>
      </c>
      <c r="H125" s="5">
        <v>3484</v>
      </c>
      <c r="I125" s="8">
        <v>2.7991804999999998</v>
      </c>
      <c r="J125" s="5">
        <v>25</v>
      </c>
      <c r="K125" s="9">
        <v>43497</v>
      </c>
      <c r="L125" s="5">
        <v>3440</v>
      </c>
      <c r="M125" s="5">
        <v>41</v>
      </c>
      <c r="N125" s="5">
        <v>3</v>
      </c>
      <c r="O125" s="5">
        <v>0</v>
      </c>
      <c r="P125" s="5">
        <v>0</v>
      </c>
      <c r="Q125" s="5">
        <v>2.7638291889286144</v>
      </c>
      <c r="R125" s="5">
        <v>3.2940987426184065E-2</v>
      </c>
      <c r="S125" s="5">
        <v>2.4103161531354193E-3</v>
      </c>
      <c r="T125" s="5">
        <v>0</v>
      </c>
      <c r="U125" s="5">
        <v>0</v>
      </c>
      <c r="V125" s="5">
        <v>103240</v>
      </c>
      <c r="W125" s="5">
        <v>1277</v>
      </c>
      <c r="X125" s="5">
        <v>87</v>
      </c>
      <c r="Y125" s="5">
        <v>0</v>
      </c>
      <c r="Z125" s="5">
        <v>0</v>
      </c>
      <c r="AA125" s="5">
        <v>104604</v>
      </c>
      <c r="AB125" s="5">
        <v>8.2947013216566905</v>
      </c>
      <c r="AC125" s="5">
        <v>0.10259912425179769</v>
      </c>
      <c r="AD125" s="5">
        <v>6.9899168440927164E-3</v>
      </c>
      <c r="AE125" s="5">
        <v>0</v>
      </c>
      <c r="AF125" s="5">
        <v>0</v>
      </c>
      <c r="AG125" s="5">
        <v>8.4042903627525813</v>
      </c>
    </row>
    <row r="126" spans="1:33" x14ac:dyDescent="0.35">
      <c r="A126" s="5" t="s">
        <v>862</v>
      </c>
      <c r="B126" s="6" t="s">
        <v>863</v>
      </c>
      <c r="C126" s="14" t="s">
        <v>697</v>
      </c>
      <c r="D126" s="15" t="s">
        <v>6865</v>
      </c>
      <c r="E126" s="5">
        <v>1354710</v>
      </c>
      <c r="F126" s="5">
        <v>606467</v>
      </c>
      <c r="G126" s="5">
        <v>44.77</v>
      </c>
      <c r="H126" s="5">
        <v>4285</v>
      </c>
      <c r="I126" s="8">
        <v>3.1630384999999999</v>
      </c>
      <c r="J126" s="5">
        <v>25</v>
      </c>
      <c r="K126" s="9">
        <v>43497</v>
      </c>
      <c r="L126" s="5">
        <v>4212</v>
      </c>
      <c r="M126" s="5">
        <v>67</v>
      </c>
      <c r="N126" s="5">
        <v>6</v>
      </c>
      <c r="O126" s="5">
        <v>0</v>
      </c>
      <c r="P126" s="5">
        <v>0</v>
      </c>
      <c r="Q126" s="5">
        <v>3.1091525123458155</v>
      </c>
      <c r="R126" s="5">
        <v>4.9457079374921567E-2</v>
      </c>
      <c r="S126" s="5">
        <v>4.4289921828287969E-3</v>
      </c>
      <c r="T126" s="5">
        <v>0</v>
      </c>
      <c r="U126" s="5">
        <v>0</v>
      </c>
      <c r="V126" s="5">
        <v>129191</v>
      </c>
      <c r="W126" s="5">
        <v>2229</v>
      </c>
      <c r="X126" s="5">
        <v>171</v>
      </c>
      <c r="Y126" s="5">
        <v>0</v>
      </c>
      <c r="Z126" s="5">
        <v>0</v>
      </c>
      <c r="AA126" s="5">
        <v>131591</v>
      </c>
      <c r="AB126" s="5">
        <v>9.5364321515305868</v>
      </c>
      <c r="AC126" s="5">
        <v>0.16453705959208981</v>
      </c>
      <c r="AD126" s="5">
        <v>1.2622627721062072E-2</v>
      </c>
      <c r="AE126" s="5">
        <v>0</v>
      </c>
      <c r="AF126" s="5">
        <v>0</v>
      </c>
      <c r="AG126" s="5">
        <v>9.7135918388437386</v>
      </c>
    </row>
    <row r="127" spans="1:33" x14ac:dyDescent="0.35">
      <c r="A127" s="5" t="s">
        <v>864</v>
      </c>
      <c r="B127" s="6" t="s">
        <v>865</v>
      </c>
      <c r="C127" s="14" t="s">
        <v>697</v>
      </c>
      <c r="D127" s="15" t="s">
        <v>6865</v>
      </c>
      <c r="E127" s="5">
        <v>2084223</v>
      </c>
      <c r="F127" s="5">
        <v>922008</v>
      </c>
      <c r="G127" s="5">
        <v>44.24</v>
      </c>
      <c r="H127" s="5">
        <v>3694</v>
      </c>
      <c r="I127" s="8">
        <v>1.7723631</v>
      </c>
      <c r="J127" s="5">
        <v>25</v>
      </c>
      <c r="K127" s="9">
        <v>43497</v>
      </c>
      <c r="L127" s="5">
        <v>3647</v>
      </c>
      <c r="M127" s="5">
        <v>47</v>
      </c>
      <c r="N127" s="5">
        <v>0</v>
      </c>
      <c r="O127" s="5">
        <v>0</v>
      </c>
      <c r="P127" s="5">
        <v>0</v>
      </c>
      <c r="Q127" s="5">
        <v>1.7498127599589872</v>
      </c>
      <c r="R127" s="5">
        <v>2.2550370089956785E-2</v>
      </c>
      <c r="S127" s="5">
        <v>0</v>
      </c>
      <c r="T127" s="5">
        <v>0</v>
      </c>
      <c r="U127" s="5">
        <v>0</v>
      </c>
      <c r="V127" s="5">
        <v>109491</v>
      </c>
      <c r="W127" s="5">
        <v>1539</v>
      </c>
      <c r="X127" s="5">
        <v>0</v>
      </c>
      <c r="Y127" s="5">
        <v>0</v>
      </c>
      <c r="Z127" s="5">
        <v>0</v>
      </c>
      <c r="AA127" s="5">
        <v>111030</v>
      </c>
      <c r="AB127" s="5">
        <v>5.2533246202541664</v>
      </c>
      <c r="AC127" s="5">
        <v>7.3840467166901042E-2</v>
      </c>
      <c r="AD127" s="5">
        <v>0</v>
      </c>
      <c r="AE127" s="5">
        <v>0</v>
      </c>
      <c r="AF127" s="5">
        <v>0</v>
      </c>
      <c r="AG127" s="5">
        <v>5.3271650874210676</v>
      </c>
    </row>
    <row r="128" spans="1:33" x14ac:dyDescent="0.35">
      <c r="A128" s="5" t="s">
        <v>866</v>
      </c>
      <c r="B128" s="6" t="s">
        <v>867</v>
      </c>
      <c r="C128" s="14" t="s">
        <v>697</v>
      </c>
      <c r="D128" s="15" t="s">
        <v>6865</v>
      </c>
      <c r="E128" s="5">
        <v>2065063</v>
      </c>
      <c r="F128" s="5">
        <v>869904</v>
      </c>
      <c r="G128" s="5">
        <v>42.12</v>
      </c>
      <c r="H128" s="5">
        <v>2636</v>
      </c>
      <c r="I128" s="8">
        <v>1.2764743999999999</v>
      </c>
      <c r="J128" s="5">
        <v>25</v>
      </c>
      <c r="K128" s="9">
        <v>43497</v>
      </c>
      <c r="L128" s="5">
        <v>2602</v>
      </c>
      <c r="M128" s="5">
        <v>33</v>
      </c>
      <c r="N128" s="5">
        <v>1</v>
      </c>
      <c r="O128" s="5">
        <v>0</v>
      </c>
      <c r="P128" s="5">
        <v>0</v>
      </c>
      <c r="Q128" s="5">
        <v>1.2600099851675228</v>
      </c>
      <c r="R128" s="5">
        <v>1.598014201019533E-2</v>
      </c>
      <c r="S128" s="5">
        <v>4.8424672758167663E-4</v>
      </c>
      <c r="T128" s="5">
        <v>0</v>
      </c>
      <c r="U128" s="5">
        <v>0</v>
      </c>
      <c r="V128" s="5">
        <v>78499</v>
      </c>
      <c r="W128" s="5">
        <v>986</v>
      </c>
      <c r="X128" s="5">
        <v>28</v>
      </c>
      <c r="Y128" s="5">
        <v>0</v>
      </c>
      <c r="Z128" s="5">
        <v>0</v>
      </c>
      <c r="AA128" s="5">
        <v>79513</v>
      </c>
      <c r="AB128" s="5">
        <v>3.801288386843404</v>
      </c>
      <c r="AC128" s="5">
        <v>4.7746727339553319E-2</v>
      </c>
      <c r="AD128" s="5">
        <v>1.3558908372286948E-3</v>
      </c>
      <c r="AE128" s="5">
        <v>0</v>
      </c>
      <c r="AF128" s="5">
        <v>0</v>
      </c>
      <c r="AG128" s="5">
        <v>3.8503910050201857</v>
      </c>
    </row>
    <row r="129" spans="1:33" x14ac:dyDescent="0.35">
      <c r="A129" s="5" t="s">
        <v>868</v>
      </c>
      <c r="B129" s="6" t="s">
        <v>869</v>
      </c>
      <c r="C129" s="14" t="s">
        <v>697</v>
      </c>
      <c r="D129" s="15" t="s">
        <v>6865</v>
      </c>
      <c r="E129" s="5">
        <v>1881421</v>
      </c>
      <c r="F129" s="5">
        <v>1066801</v>
      </c>
      <c r="G129" s="5">
        <v>56.7</v>
      </c>
      <c r="H129" s="5">
        <v>6685</v>
      </c>
      <c r="I129" s="8">
        <v>3.5531654000000001</v>
      </c>
      <c r="J129" s="5">
        <v>25</v>
      </c>
      <c r="K129" s="9">
        <v>43497</v>
      </c>
      <c r="L129" s="5">
        <v>6566</v>
      </c>
      <c r="M129" s="5">
        <v>114</v>
      </c>
      <c r="N129" s="5">
        <v>5</v>
      </c>
      <c r="O129" s="5">
        <v>0</v>
      </c>
      <c r="P129" s="5">
        <v>0</v>
      </c>
      <c r="Q129" s="5">
        <v>3.4899153352705214</v>
      </c>
      <c r="R129" s="5">
        <v>6.0592498967535713E-2</v>
      </c>
      <c r="S129" s="5">
        <v>2.6575657441901628E-3</v>
      </c>
      <c r="T129" s="5">
        <v>0</v>
      </c>
      <c r="U129" s="5">
        <v>0</v>
      </c>
      <c r="V129" s="5">
        <v>199261</v>
      </c>
      <c r="W129" s="5">
        <v>3645</v>
      </c>
      <c r="X129" s="5">
        <v>179</v>
      </c>
      <c r="Y129" s="5">
        <v>0</v>
      </c>
      <c r="Z129" s="5">
        <v>0</v>
      </c>
      <c r="AA129" s="5">
        <v>203085</v>
      </c>
      <c r="AB129" s="5">
        <v>10.59098415506152</v>
      </c>
      <c r="AC129" s="5">
        <v>0.19373654275146285</v>
      </c>
      <c r="AD129" s="5">
        <v>9.5140853642007826E-3</v>
      </c>
      <c r="AE129" s="5">
        <v>0</v>
      </c>
      <c r="AF129" s="5">
        <v>0</v>
      </c>
      <c r="AG129" s="5">
        <v>10.794234783177183</v>
      </c>
    </row>
    <row r="130" spans="1:33" x14ac:dyDescent="0.35">
      <c r="A130" s="5" t="s">
        <v>870</v>
      </c>
      <c r="B130" s="6" t="s">
        <v>871</v>
      </c>
      <c r="C130" s="14" t="s">
        <v>697</v>
      </c>
      <c r="D130" s="15" t="s">
        <v>6865</v>
      </c>
      <c r="E130" s="5">
        <v>2424311</v>
      </c>
      <c r="F130" s="5">
        <v>1101038</v>
      </c>
      <c r="G130" s="5">
        <v>45.42</v>
      </c>
      <c r="H130" s="5">
        <v>7601</v>
      </c>
      <c r="I130" s="8">
        <v>3.1353237999999899</v>
      </c>
      <c r="J130" s="5">
        <v>25</v>
      </c>
      <c r="K130" s="9">
        <v>43497</v>
      </c>
      <c r="L130" s="5">
        <v>7488</v>
      </c>
      <c r="M130" s="5">
        <v>90</v>
      </c>
      <c r="N130" s="5">
        <v>20</v>
      </c>
      <c r="O130" s="5">
        <v>3</v>
      </c>
      <c r="P130" s="5">
        <v>0</v>
      </c>
      <c r="Q130" s="5">
        <v>3.088712628041534</v>
      </c>
      <c r="R130" s="5">
        <v>3.7123949856268441E-2</v>
      </c>
      <c r="S130" s="5">
        <v>8.2497666347263205E-3</v>
      </c>
      <c r="T130" s="5">
        <v>1.237464995208948E-3</v>
      </c>
      <c r="U130" s="5">
        <v>0</v>
      </c>
      <c r="V130" s="5">
        <v>247194</v>
      </c>
      <c r="W130" s="5">
        <v>3895</v>
      </c>
      <c r="X130" s="5">
        <v>861</v>
      </c>
      <c r="Y130" s="5">
        <v>93</v>
      </c>
      <c r="Z130" s="5">
        <v>0</v>
      </c>
      <c r="AA130" s="5">
        <v>252043</v>
      </c>
      <c r="AB130" s="5">
        <v>10.19646406752269</v>
      </c>
      <c r="AC130" s="5">
        <v>0.1606642052112951</v>
      </c>
      <c r="AD130" s="5">
        <v>3.5515245362496811E-2</v>
      </c>
      <c r="AE130" s="5">
        <v>3.8361414851477388E-3</v>
      </c>
      <c r="AF130" s="5">
        <v>0</v>
      </c>
      <c r="AG130" s="5">
        <v>10.39647965958163</v>
      </c>
    </row>
    <row r="131" spans="1:33" x14ac:dyDescent="0.35">
      <c r="A131" s="5" t="s">
        <v>872</v>
      </c>
      <c r="B131" s="6" t="s">
        <v>873</v>
      </c>
      <c r="C131" s="14" t="s">
        <v>697</v>
      </c>
      <c r="D131" s="15" t="s">
        <v>6865</v>
      </c>
      <c r="E131" s="5">
        <v>1930575</v>
      </c>
      <c r="F131" s="5">
        <v>767163</v>
      </c>
      <c r="G131" s="5">
        <v>39.74</v>
      </c>
      <c r="H131" s="5">
        <v>1312</v>
      </c>
      <c r="I131" s="8">
        <v>0.67959029999999998</v>
      </c>
      <c r="J131" s="5">
        <v>25</v>
      </c>
      <c r="K131" s="9">
        <v>43497</v>
      </c>
      <c r="L131" s="5">
        <v>1298</v>
      </c>
      <c r="M131" s="5">
        <v>14</v>
      </c>
      <c r="N131" s="5">
        <v>0</v>
      </c>
      <c r="O131" s="5">
        <v>0</v>
      </c>
      <c r="P131" s="5">
        <v>0</v>
      </c>
      <c r="Q131" s="5">
        <v>0.67233855198580728</v>
      </c>
      <c r="R131" s="5">
        <v>7.2517255221889853E-3</v>
      </c>
      <c r="S131" s="5">
        <v>0</v>
      </c>
      <c r="T131" s="5">
        <v>0</v>
      </c>
      <c r="U131" s="5">
        <v>0</v>
      </c>
      <c r="V131" s="5">
        <v>39058</v>
      </c>
      <c r="W131" s="5">
        <v>442</v>
      </c>
      <c r="X131" s="5">
        <v>0</v>
      </c>
      <c r="Y131" s="5">
        <v>0</v>
      </c>
      <c r="Z131" s="5">
        <v>0</v>
      </c>
      <c r="AA131" s="5">
        <v>39500</v>
      </c>
      <c r="AB131" s="5">
        <v>2.0231278246118385</v>
      </c>
      <c r="AC131" s="5">
        <v>2.2894733434339509E-2</v>
      </c>
      <c r="AD131" s="5">
        <v>0</v>
      </c>
      <c r="AE131" s="5">
        <v>0</v>
      </c>
      <c r="AF131" s="5">
        <v>0</v>
      </c>
      <c r="AG131" s="5">
        <v>2.0460225580461779</v>
      </c>
    </row>
    <row r="132" spans="1:33" x14ac:dyDescent="0.35">
      <c r="A132" s="5" t="s">
        <v>874</v>
      </c>
      <c r="B132" s="6" t="s">
        <v>875</v>
      </c>
      <c r="C132" s="14" t="s">
        <v>697</v>
      </c>
      <c r="D132" s="15" t="s">
        <v>6865</v>
      </c>
      <c r="E132" s="5">
        <v>2432793</v>
      </c>
      <c r="F132" s="5">
        <v>1105876</v>
      </c>
      <c r="G132" s="5">
        <v>45.46</v>
      </c>
      <c r="H132" s="5">
        <v>7207</v>
      </c>
      <c r="I132" s="8">
        <v>2.9624386</v>
      </c>
      <c r="J132" s="5">
        <v>25</v>
      </c>
      <c r="K132" s="9">
        <v>43497</v>
      </c>
      <c r="L132" s="5">
        <v>7100</v>
      </c>
      <c r="M132" s="5">
        <v>84</v>
      </c>
      <c r="N132" s="5">
        <v>20</v>
      </c>
      <c r="O132" s="5">
        <v>3</v>
      </c>
      <c r="P132" s="5">
        <v>0</v>
      </c>
      <c r="Q132" s="5">
        <v>2.9184562763868525</v>
      </c>
      <c r="R132" s="5">
        <v>3.4528215100914875E-2</v>
      </c>
      <c r="S132" s="5">
        <v>8.2210035954559234E-3</v>
      </c>
      <c r="T132" s="5">
        <v>1.2331505393183885E-3</v>
      </c>
      <c r="U132" s="5">
        <v>0</v>
      </c>
      <c r="V132" s="5">
        <v>232773</v>
      </c>
      <c r="W132" s="5">
        <v>3575</v>
      </c>
      <c r="X132" s="5">
        <v>715</v>
      </c>
      <c r="Y132" s="5">
        <v>93</v>
      </c>
      <c r="Z132" s="5">
        <v>0</v>
      </c>
      <c r="AA132" s="5">
        <v>237156</v>
      </c>
      <c r="AB132" s="5">
        <v>9.5681383496253076</v>
      </c>
      <c r="AC132" s="5">
        <v>0.1469504392687746</v>
      </c>
      <c r="AD132" s="5">
        <v>2.9390087853754923E-2</v>
      </c>
      <c r="AE132" s="5">
        <v>3.8227666718870039E-3</v>
      </c>
      <c r="AF132" s="5">
        <v>0</v>
      </c>
      <c r="AG132" s="5">
        <v>9.7483016434197243</v>
      </c>
    </row>
    <row r="133" spans="1:33" x14ac:dyDescent="0.35">
      <c r="A133" s="5" t="s">
        <v>876</v>
      </c>
      <c r="B133" s="6" t="s">
        <v>877</v>
      </c>
      <c r="C133" s="14" t="s">
        <v>697</v>
      </c>
      <c r="D133" s="15" t="s">
        <v>6865</v>
      </c>
      <c r="E133" s="5">
        <v>1453497</v>
      </c>
      <c r="F133" s="5">
        <v>623380</v>
      </c>
      <c r="G133" s="5">
        <v>42.89</v>
      </c>
      <c r="H133" s="5">
        <v>2369</v>
      </c>
      <c r="I133" s="8">
        <v>1.6298622999999901</v>
      </c>
      <c r="J133" s="5">
        <v>25</v>
      </c>
      <c r="K133" s="9">
        <v>43497</v>
      </c>
      <c r="L133" s="5">
        <v>2346</v>
      </c>
      <c r="M133" s="5">
        <v>23</v>
      </c>
      <c r="N133" s="5">
        <v>0</v>
      </c>
      <c r="O133" s="5">
        <v>0</v>
      </c>
      <c r="P133" s="5">
        <v>0</v>
      </c>
      <c r="Q133" s="5">
        <v>1.6140384190679444</v>
      </c>
      <c r="R133" s="5">
        <v>1.5823906069293573E-2</v>
      </c>
      <c r="S133" s="5">
        <v>0</v>
      </c>
      <c r="T133" s="5">
        <v>0</v>
      </c>
      <c r="U133" s="5">
        <v>0</v>
      </c>
      <c r="V133" s="5">
        <v>70192</v>
      </c>
      <c r="W133" s="5">
        <v>688</v>
      </c>
      <c r="X133" s="5">
        <v>0</v>
      </c>
      <c r="Y133" s="5">
        <v>0</v>
      </c>
      <c r="Z133" s="5">
        <v>0</v>
      </c>
      <c r="AA133" s="5">
        <v>70880</v>
      </c>
      <c r="AB133" s="5">
        <v>4.8291809339819762</v>
      </c>
      <c r="AC133" s="5">
        <v>4.7334119024669469E-2</v>
      </c>
      <c r="AD133" s="5">
        <v>0</v>
      </c>
      <c r="AE133" s="5">
        <v>0</v>
      </c>
      <c r="AF133" s="5">
        <v>0</v>
      </c>
      <c r="AG133" s="5">
        <v>4.8765150530066457</v>
      </c>
    </row>
    <row r="134" spans="1:33" x14ac:dyDescent="0.35">
      <c r="A134" s="5" t="s">
        <v>878</v>
      </c>
      <c r="B134" s="6" t="s">
        <v>879</v>
      </c>
      <c r="C134" s="14" t="s">
        <v>697</v>
      </c>
      <c r="D134" s="15" t="s">
        <v>6865</v>
      </c>
      <c r="E134" s="5">
        <v>681493</v>
      </c>
      <c r="F134" s="5">
        <v>233229</v>
      </c>
      <c r="G134" s="5">
        <v>34.22</v>
      </c>
      <c r="H134" s="5">
        <v>78</v>
      </c>
      <c r="I134" s="8">
        <v>0.11445458999999999</v>
      </c>
      <c r="J134" s="5">
        <v>25</v>
      </c>
      <c r="K134" s="9">
        <v>43497</v>
      </c>
      <c r="L134" s="5">
        <v>77</v>
      </c>
      <c r="M134" s="5">
        <v>1</v>
      </c>
      <c r="N134" s="5">
        <v>0</v>
      </c>
      <c r="O134" s="5">
        <v>0</v>
      </c>
      <c r="P134" s="5">
        <v>0</v>
      </c>
      <c r="Q134" s="5">
        <v>0.11298722070512829</v>
      </c>
      <c r="R134" s="5">
        <v>1.4673665026640038E-3</v>
      </c>
      <c r="S134" s="5">
        <v>0</v>
      </c>
      <c r="T134" s="5">
        <v>0</v>
      </c>
      <c r="U134" s="5">
        <v>0</v>
      </c>
      <c r="V134" s="5">
        <v>2380</v>
      </c>
      <c r="W134" s="5">
        <v>31</v>
      </c>
      <c r="X134" s="5">
        <v>0</v>
      </c>
      <c r="Y134" s="5">
        <v>0</v>
      </c>
      <c r="Z134" s="5">
        <v>0</v>
      </c>
      <c r="AA134" s="5">
        <v>2411</v>
      </c>
      <c r="AB134" s="5">
        <v>0.34923322763403292</v>
      </c>
      <c r="AC134" s="5">
        <v>4.5488361582584121E-3</v>
      </c>
      <c r="AD134" s="5">
        <v>0</v>
      </c>
      <c r="AE134" s="5">
        <v>0</v>
      </c>
      <c r="AF134" s="5">
        <v>0</v>
      </c>
      <c r="AG134" s="5">
        <v>0.35378206379229132</v>
      </c>
    </row>
    <row r="135" spans="1:33" x14ac:dyDescent="0.35">
      <c r="A135" s="5" t="s">
        <v>880</v>
      </c>
      <c r="B135" s="6" t="s">
        <v>881</v>
      </c>
      <c r="C135" s="14" t="s">
        <v>697</v>
      </c>
      <c r="D135" s="15" t="s">
        <v>6865</v>
      </c>
      <c r="E135" s="5">
        <v>1394335</v>
      </c>
      <c r="F135" s="5">
        <v>572708</v>
      </c>
      <c r="G135" s="5">
        <v>41.07</v>
      </c>
      <c r="H135" s="5">
        <v>1521</v>
      </c>
      <c r="I135" s="8">
        <v>1.0908424999999999</v>
      </c>
      <c r="J135" s="5">
        <v>25</v>
      </c>
      <c r="K135" s="9">
        <v>43497</v>
      </c>
      <c r="L135" s="5">
        <v>1500</v>
      </c>
      <c r="M135" s="5">
        <v>21</v>
      </c>
      <c r="N135" s="5">
        <v>0</v>
      </c>
      <c r="O135" s="5">
        <v>0</v>
      </c>
      <c r="P135" s="5">
        <v>0</v>
      </c>
      <c r="Q135" s="5">
        <v>1.0757816450135729</v>
      </c>
      <c r="R135" s="5">
        <v>1.5060943030190019E-2</v>
      </c>
      <c r="S135" s="5">
        <v>0</v>
      </c>
      <c r="T135" s="5">
        <v>0</v>
      </c>
      <c r="U135" s="5">
        <v>0</v>
      </c>
      <c r="V135" s="5">
        <v>45151</v>
      </c>
      <c r="W135" s="5">
        <v>667</v>
      </c>
      <c r="X135" s="5">
        <v>0</v>
      </c>
      <c r="Y135" s="5">
        <v>0</v>
      </c>
      <c r="Z135" s="5">
        <v>0</v>
      </c>
      <c r="AA135" s="5">
        <v>45818</v>
      </c>
      <c r="AB135" s="5">
        <v>3.2381744702671882</v>
      </c>
      <c r="AC135" s="5">
        <v>4.7836423814936871E-2</v>
      </c>
      <c r="AD135" s="5">
        <v>0</v>
      </c>
      <c r="AE135" s="5">
        <v>0</v>
      </c>
      <c r="AF135" s="5">
        <v>0</v>
      </c>
      <c r="AG135" s="5">
        <v>3.2860108940821253</v>
      </c>
    </row>
    <row r="136" spans="1:33" x14ac:dyDescent="0.35">
      <c r="A136" s="5" t="s">
        <v>882</v>
      </c>
      <c r="B136" s="6" t="s">
        <v>883</v>
      </c>
      <c r="C136" s="14" t="s">
        <v>697</v>
      </c>
      <c r="D136" s="15" t="s">
        <v>6865</v>
      </c>
      <c r="E136" s="5">
        <v>1442036</v>
      </c>
      <c r="F136" s="5">
        <v>792292</v>
      </c>
      <c r="G136" s="5">
        <v>54.94</v>
      </c>
      <c r="H136" s="5">
        <v>5370</v>
      </c>
      <c r="I136" s="8">
        <v>3.72390149999999</v>
      </c>
      <c r="J136" s="5">
        <v>25</v>
      </c>
      <c r="K136" s="9">
        <v>43497</v>
      </c>
      <c r="L136" s="5">
        <v>5291</v>
      </c>
      <c r="M136" s="5">
        <v>76</v>
      </c>
      <c r="N136" s="5">
        <v>3</v>
      </c>
      <c r="O136" s="5">
        <v>0</v>
      </c>
      <c r="P136" s="5">
        <v>0</v>
      </c>
      <c r="Q136" s="5">
        <v>3.669117830622814</v>
      </c>
      <c r="R136" s="5">
        <v>5.2703261222327318E-2</v>
      </c>
      <c r="S136" s="5">
        <v>2.0803918903550258E-3</v>
      </c>
      <c r="T136" s="5">
        <v>0</v>
      </c>
      <c r="U136" s="5">
        <v>0</v>
      </c>
      <c r="V136" s="5">
        <v>159440</v>
      </c>
      <c r="W136" s="5">
        <v>2364</v>
      </c>
      <c r="X136" s="5">
        <v>86</v>
      </c>
      <c r="Y136" s="5">
        <v>0</v>
      </c>
      <c r="Z136" s="5">
        <v>0</v>
      </c>
      <c r="AA136" s="5">
        <v>161890</v>
      </c>
      <c r="AB136" s="5">
        <v>11.05658943327351</v>
      </c>
      <c r="AC136" s="5">
        <v>0.16393488095997602</v>
      </c>
      <c r="AD136" s="5">
        <v>5.9637900856844075E-3</v>
      </c>
      <c r="AE136" s="5">
        <v>0</v>
      </c>
      <c r="AF136" s="5">
        <v>0</v>
      </c>
      <c r="AG136" s="5">
        <v>11.226488104319172</v>
      </c>
    </row>
    <row r="137" spans="1:33" x14ac:dyDescent="0.35">
      <c r="A137" s="5" t="s">
        <v>884</v>
      </c>
      <c r="B137" s="6" t="s">
        <v>885</v>
      </c>
      <c r="C137" s="14" t="s">
        <v>697</v>
      </c>
      <c r="D137" s="15" t="s">
        <v>6865</v>
      </c>
      <c r="E137" s="5">
        <v>882143</v>
      </c>
      <c r="F137" s="5">
        <v>319433</v>
      </c>
      <c r="G137" s="5">
        <v>36.21</v>
      </c>
      <c r="H137" s="5">
        <v>824</v>
      </c>
      <c r="I137" s="8">
        <v>0.9340889</v>
      </c>
      <c r="J137" s="5">
        <v>25</v>
      </c>
      <c r="K137" s="9">
        <v>43497</v>
      </c>
      <c r="L137" s="5">
        <v>811</v>
      </c>
      <c r="M137" s="5">
        <v>13</v>
      </c>
      <c r="N137" s="5">
        <v>0</v>
      </c>
      <c r="O137" s="5">
        <v>0</v>
      </c>
      <c r="P137" s="5">
        <v>0</v>
      </c>
      <c r="Q137" s="5">
        <v>0.91935207783772022</v>
      </c>
      <c r="R137" s="5">
        <v>1.473683971873041E-2</v>
      </c>
      <c r="S137" s="5">
        <v>0</v>
      </c>
      <c r="T137" s="5">
        <v>0</v>
      </c>
      <c r="U137" s="5">
        <v>0</v>
      </c>
      <c r="V137" s="5">
        <v>24481</v>
      </c>
      <c r="W137" s="5">
        <v>430</v>
      </c>
      <c r="X137" s="5">
        <v>0</v>
      </c>
      <c r="Y137" s="5">
        <v>0</v>
      </c>
      <c r="Z137" s="5">
        <v>0</v>
      </c>
      <c r="AA137" s="5">
        <v>24911</v>
      </c>
      <c r="AB137" s="5">
        <v>2.7751736396479938</v>
      </c>
      <c r="AC137" s="5">
        <v>4.8744931377339047E-2</v>
      </c>
      <c r="AD137" s="5">
        <v>0</v>
      </c>
      <c r="AE137" s="5">
        <v>0</v>
      </c>
      <c r="AF137" s="5">
        <v>0</v>
      </c>
      <c r="AG137" s="5">
        <v>2.8239185710253327</v>
      </c>
    </row>
    <row r="138" spans="1:33" x14ac:dyDescent="0.35">
      <c r="A138" s="5" t="s">
        <v>886</v>
      </c>
      <c r="B138" s="6" t="s">
        <v>887</v>
      </c>
      <c r="C138" s="14" t="s">
        <v>697</v>
      </c>
      <c r="D138" s="15" t="s">
        <v>6865</v>
      </c>
      <c r="E138" s="5">
        <v>1311976</v>
      </c>
      <c r="F138" s="5">
        <v>701244</v>
      </c>
      <c r="G138" s="5">
        <v>53.45</v>
      </c>
      <c r="H138" s="5">
        <v>6804</v>
      </c>
      <c r="I138" s="8">
        <v>5.1860710000000001</v>
      </c>
      <c r="J138" s="5">
        <v>25</v>
      </c>
      <c r="K138" s="9">
        <v>43497</v>
      </c>
      <c r="L138" s="5">
        <v>6634</v>
      </c>
      <c r="M138" s="5">
        <v>161</v>
      </c>
      <c r="N138" s="5">
        <v>9</v>
      </c>
      <c r="O138" s="5">
        <v>0</v>
      </c>
      <c r="P138" s="5">
        <v>0</v>
      </c>
      <c r="Q138" s="5">
        <v>5.0564949358829736</v>
      </c>
      <c r="R138" s="5">
        <v>0.1227156594327945</v>
      </c>
      <c r="S138" s="5">
        <v>6.8598815831996934E-3</v>
      </c>
      <c r="T138" s="5">
        <v>0</v>
      </c>
      <c r="U138" s="5">
        <v>0</v>
      </c>
      <c r="V138" s="5">
        <v>209581</v>
      </c>
      <c r="W138" s="5">
        <v>5913</v>
      </c>
      <c r="X138" s="5">
        <v>410</v>
      </c>
      <c r="Y138" s="5">
        <v>0</v>
      </c>
      <c r="Z138" s="5">
        <v>0</v>
      </c>
      <c r="AA138" s="5">
        <v>215904</v>
      </c>
      <c r="AB138" s="5">
        <v>15.974453800984165</v>
      </c>
      <c r="AC138" s="5">
        <v>0.45069422001621978</v>
      </c>
      <c r="AD138" s="5">
        <v>3.1250571656798599E-2</v>
      </c>
      <c r="AE138" s="5">
        <v>0</v>
      </c>
      <c r="AF138" s="5">
        <v>0</v>
      </c>
      <c r="AG138" s="5">
        <v>16.456398592657184</v>
      </c>
    </row>
    <row r="139" spans="1:33" x14ac:dyDescent="0.35">
      <c r="A139" s="5" t="s">
        <v>888</v>
      </c>
      <c r="B139" s="6" t="s">
        <v>889</v>
      </c>
      <c r="C139" s="14" t="s">
        <v>697</v>
      </c>
      <c r="D139" s="15" t="s">
        <v>6865</v>
      </c>
      <c r="E139" s="5">
        <v>1757329</v>
      </c>
      <c r="F139" s="5">
        <v>781717</v>
      </c>
      <c r="G139" s="5">
        <v>44.48</v>
      </c>
      <c r="H139" s="5">
        <v>2086</v>
      </c>
      <c r="I139" s="8">
        <v>1.1870288</v>
      </c>
      <c r="J139" s="5">
        <v>25</v>
      </c>
      <c r="K139" s="9">
        <v>43497</v>
      </c>
      <c r="L139" s="5">
        <v>2062</v>
      </c>
      <c r="M139" s="5">
        <v>23</v>
      </c>
      <c r="N139" s="5">
        <v>1</v>
      </c>
      <c r="O139" s="5">
        <v>0</v>
      </c>
      <c r="P139" s="5">
        <v>0</v>
      </c>
      <c r="Q139" s="5">
        <v>1.1733716338830122</v>
      </c>
      <c r="R139" s="5">
        <v>1.30880444128561E-2</v>
      </c>
      <c r="S139" s="5">
        <v>5.6904540925461307E-4</v>
      </c>
      <c r="T139" s="5">
        <v>0</v>
      </c>
      <c r="U139" s="5">
        <v>0</v>
      </c>
      <c r="V139" s="5">
        <v>61573</v>
      </c>
      <c r="W139" s="5">
        <v>678</v>
      </c>
      <c r="X139" s="5">
        <v>33</v>
      </c>
      <c r="Y139" s="5">
        <v>0</v>
      </c>
      <c r="Z139" s="5">
        <v>0</v>
      </c>
      <c r="AA139" s="5">
        <v>62284</v>
      </c>
      <c r="AB139" s="5">
        <v>3.5037832984034294</v>
      </c>
      <c r="AC139" s="5">
        <v>3.8581278747462769E-2</v>
      </c>
      <c r="AD139" s="5">
        <v>1.8778498505402233E-3</v>
      </c>
      <c r="AE139" s="5">
        <v>0</v>
      </c>
      <c r="AF139" s="5">
        <v>0</v>
      </c>
      <c r="AG139" s="5">
        <v>3.5442424270014321</v>
      </c>
    </row>
    <row r="140" spans="1:33" x14ac:dyDescent="0.35">
      <c r="A140" s="5" t="s">
        <v>890</v>
      </c>
      <c r="B140" s="6" t="s">
        <v>891</v>
      </c>
      <c r="C140" s="14" t="s">
        <v>697</v>
      </c>
      <c r="D140" s="15" t="s">
        <v>6865</v>
      </c>
      <c r="E140" s="5">
        <v>1755417</v>
      </c>
      <c r="F140" s="5">
        <v>1019783</v>
      </c>
      <c r="G140" s="5">
        <v>58.09</v>
      </c>
      <c r="H140" s="5">
        <v>10442</v>
      </c>
      <c r="I140" s="8">
        <v>5.9484443999999996</v>
      </c>
      <c r="J140" s="5">
        <v>25</v>
      </c>
      <c r="K140" s="9">
        <v>43497</v>
      </c>
      <c r="L140" s="5">
        <v>10234</v>
      </c>
      <c r="M140" s="5">
        <v>197</v>
      </c>
      <c r="N140" s="5">
        <v>11</v>
      </c>
      <c r="O140" s="5">
        <v>0</v>
      </c>
      <c r="P140" s="5">
        <v>0</v>
      </c>
      <c r="Q140" s="5">
        <v>5.8299537944545374</v>
      </c>
      <c r="R140" s="5">
        <v>0.11222404704978931</v>
      </c>
      <c r="S140" s="5">
        <v>6.2663173479577793E-3</v>
      </c>
      <c r="T140" s="5">
        <v>0</v>
      </c>
      <c r="U140" s="5">
        <v>0</v>
      </c>
      <c r="V140" s="5">
        <v>317390</v>
      </c>
      <c r="W140" s="5">
        <v>6109</v>
      </c>
      <c r="X140" s="5">
        <v>327</v>
      </c>
      <c r="Y140" s="5">
        <v>0</v>
      </c>
      <c r="Z140" s="5">
        <v>0</v>
      </c>
      <c r="AA140" s="5">
        <v>323826</v>
      </c>
      <c r="AB140" s="5">
        <v>18.080604209711993</v>
      </c>
      <c r="AC140" s="5">
        <v>0.34800847889703701</v>
      </c>
      <c r="AD140" s="5">
        <v>1.8628052479838123E-2</v>
      </c>
      <c r="AE140" s="5">
        <v>0</v>
      </c>
      <c r="AF140" s="5">
        <v>0</v>
      </c>
      <c r="AG140" s="5">
        <v>18.447240741088869</v>
      </c>
    </row>
    <row r="141" spans="1:33" x14ac:dyDescent="0.35">
      <c r="A141" s="5" t="s">
        <v>892</v>
      </c>
      <c r="B141" s="6" t="s">
        <v>893</v>
      </c>
      <c r="C141" s="14" t="s">
        <v>697</v>
      </c>
      <c r="D141" s="15" t="s">
        <v>6865</v>
      </c>
      <c r="E141" s="5">
        <v>664457</v>
      </c>
      <c r="F141" s="5">
        <v>308675</v>
      </c>
      <c r="G141" s="5">
        <v>46.46</v>
      </c>
      <c r="H141" s="5">
        <v>1656</v>
      </c>
      <c r="I141" s="8">
        <v>2.4922607000000001</v>
      </c>
      <c r="J141" s="5">
        <v>25</v>
      </c>
      <c r="K141" s="9">
        <v>43497</v>
      </c>
      <c r="L141" s="5">
        <v>1631</v>
      </c>
      <c r="M141" s="5">
        <v>25</v>
      </c>
      <c r="N141" s="5">
        <v>0</v>
      </c>
      <c r="O141" s="5">
        <v>0</v>
      </c>
      <c r="P141" s="5">
        <v>0</v>
      </c>
      <c r="Q141" s="5">
        <v>2.4546358906595915</v>
      </c>
      <c r="R141" s="5">
        <v>3.7624707091655295E-2</v>
      </c>
      <c r="S141" s="5">
        <v>0</v>
      </c>
      <c r="T141" s="5">
        <v>0</v>
      </c>
      <c r="U141" s="5">
        <v>0</v>
      </c>
      <c r="V141" s="5">
        <v>49972</v>
      </c>
      <c r="W141" s="5">
        <v>754</v>
      </c>
      <c r="X141" s="5">
        <v>0</v>
      </c>
      <c r="Y141" s="5">
        <v>0</v>
      </c>
      <c r="Z141" s="5">
        <v>0</v>
      </c>
      <c r="AA141" s="5">
        <v>50726</v>
      </c>
      <c r="AB141" s="5">
        <v>7.5207274511367928</v>
      </c>
      <c r="AC141" s="5">
        <v>0.11347611658843236</v>
      </c>
      <c r="AD141" s="5">
        <v>0</v>
      </c>
      <c r="AE141" s="5">
        <v>0</v>
      </c>
      <c r="AF141" s="5">
        <v>0</v>
      </c>
      <c r="AG141" s="5">
        <v>7.6342035677252253</v>
      </c>
    </row>
    <row r="142" spans="1:33" x14ac:dyDescent="0.35">
      <c r="A142" s="5" t="s">
        <v>894</v>
      </c>
      <c r="B142" s="6" t="s">
        <v>895</v>
      </c>
      <c r="C142" s="14" t="s">
        <v>697</v>
      </c>
      <c r="D142" s="15" t="s">
        <v>6865</v>
      </c>
      <c r="E142" s="5">
        <v>1427541</v>
      </c>
      <c r="F142" s="5">
        <v>695382</v>
      </c>
      <c r="G142" s="5">
        <v>48.71</v>
      </c>
      <c r="H142" s="5">
        <v>3479</v>
      </c>
      <c r="I142" s="8">
        <v>2.4370579999999999</v>
      </c>
      <c r="J142" s="5">
        <v>25</v>
      </c>
      <c r="K142" s="9">
        <v>43497</v>
      </c>
      <c r="L142" s="5">
        <v>3444</v>
      </c>
      <c r="M142" s="5">
        <v>34</v>
      </c>
      <c r="N142" s="5">
        <v>1</v>
      </c>
      <c r="O142" s="5">
        <v>0</v>
      </c>
      <c r="P142" s="5">
        <v>0</v>
      </c>
      <c r="Q142" s="5">
        <v>2.412540165221174</v>
      </c>
      <c r="R142" s="5">
        <v>2.3817179331451777E-2</v>
      </c>
      <c r="S142" s="5">
        <v>7.0050527445446396E-4</v>
      </c>
      <c r="T142" s="5">
        <v>0</v>
      </c>
      <c r="U142" s="5">
        <v>0</v>
      </c>
      <c r="V142" s="5">
        <v>101942</v>
      </c>
      <c r="W142" s="5">
        <v>1020</v>
      </c>
      <c r="X142" s="5">
        <v>28</v>
      </c>
      <c r="Y142" s="5">
        <v>0</v>
      </c>
      <c r="Z142" s="5">
        <v>0</v>
      </c>
      <c r="AA142" s="5">
        <v>102990</v>
      </c>
      <c r="AB142" s="5">
        <v>7.1410908688436967</v>
      </c>
      <c r="AC142" s="5">
        <v>7.145153799435533E-2</v>
      </c>
      <c r="AD142" s="5">
        <v>1.961414768472499E-3</v>
      </c>
      <c r="AE142" s="5">
        <v>0</v>
      </c>
      <c r="AF142" s="5">
        <v>0</v>
      </c>
      <c r="AG142" s="5">
        <v>7.2145038216065247</v>
      </c>
    </row>
    <row r="143" spans="1:33" x14ac:dyDescent="0.35">
      <c r="A143" s="5" t="s">
        <v>896</v>
      </c>
      <c r="B143" s="6" t="s">
        <v>897</v>
      </c>
      <c r="C143" s="14" t="s">
        <v>697</v>
      </c>
      <c r="D143" s="15" t="s">
        <v>6865</v>
      </c>
      <c r="E143" s="5">
        <v>1131705</v>
      </c>
      <c r="F143" s="5">
        <v>524097</v>
      </c>
      <c r="G143" s="5">
        <v>46.31</v>
      </c>
      <c r="H143" s="5">
        <v>1239</v>
      </c>
      <c r="I143" s="8">
        <v>1.0948081999999999</v>
      </c>
      <c r="J143" s="5">
        <v>25</v>
      </c>
      <c r="K143" s="9">
        <v>43497</v>
      </c>
      <c r="L143" s="5">
        <v>1217</v>
      </c>
      <c r="M143" s="5">
        <v>21</v>
      </c>
      <c r="N143" s="5">
        <v>1</v>
      </c>
      <c r="O143" s="5">
        <v>0</v>
      </c>
      <c r="P143" s="5">
        <v>0</v>
      </c>
      <c r="Q143" s="5">
        <v>1.0753685810348104</v>
      </c>
      <c r="R143" s="5">
        <v>1.8556072474717352E-2</v>
      </c>
      <c r="S143" s="5">
        <v>8.8362249879606427E-4</v>
      </c>
      <c r="T143" s="5">
        <v>0</v>
      </c>
      <c r="U143" s="5">
        <v>0</v>
      </c>
      <c r="V143" s="5">
        <v>36379</v>
      </c>
      <c r="W143" s="5">
        <v>630</v>
      </c>
      <c r="X143" s="5">
        <v>29</v>
      </c>
      <c r="Y143" s="5">
        <v>0</v>
      </c>
      <c r="Z143" s="5">
        <v>0</v>
      </c>
      <c r="AA143" s="5">
        <v>37038</v>
      </c>
      <c r="AB143" s="5">
        <v>3.2145302883702023</v>
      </c>
      <c r="AC143" s="5">
        <v>5.5668217424152053E-2</v>
      </c>
      <c r="AD143" s="5">
        <v>2.5625052465085866E-3</v>
      </c>
      <c r="AE143" s="5">
        <v>0</v>
      </c>
      <c r="AF143" s="5">
        <v>0</v>
      </c>
      <c r="AG143" s="5">
        <v>3.2727610110408629</v>
      </c>
    </row>
    <row r="144" spans="1:33" x14ac:dyDescent="0.35">
      <c r="A144" s="5" t="s">
        <v>898</v>
      </c>
      <c r="B144" s="6" t="s">
        <v>899</v>
      </c>
      <c r="C144" s="14" t="s">
        <v>697</v>
      </c>
      <c r="D144" s="15" t="s">
        <v>6865</v>
      </c>
      <c r="E144" s="5">
        <v>1518897</v>
      </c>
      <c r="F144" s="5">
        <v>679188</v>
      </c>
      <c r="G144" s="5">
        <v>44.72</v>
      </c>
      <c r="H144" s="5">
        <v>911</v>
      </c>
      <c r="I144" s="8">
        <v>0.59977734000000005</v>
      </c>
      <c r="J144" s="5">
        <v>25</v>
      </c>
      <c r="K144" s="9">
        <v>43497</v>
      </c>
      <c r="L144" s="5">
        <v>902</v>
      </c>
      <c r="M144" s="5">
        <v>9</v>
      </c>
      <c r="N144" s="5">
        <v>0</v>
      </c>
      <c r="O144" s="5">
        <v>0</v>
      </c>
      <c r="P144" s="5">
        <v>0</v>
      </c>
      <c r="Q144" s="5">
        <v>0.59385198601353484</v>
      </c>
      <c r="R144" s="5">
        <v>5.925352410334604E-3</v>
      </c>
      <c r="S144" s="5">
        <v>0</v>
      </c>
      <c r="T144" s="5">
        <v>0</v>
      </c>
      <c r="U144" s="5">
        <v>0</v>
      </c>
      <c r="V144" s="5">
        <v>26394</v>
      </c>
      <c r="W144" s="5">
        <v>250</v>
      </c>
      <c r="X144" s="5">
        <v>0</v>
      </c>
      <c r="Y144" s="5">
        <v>0</v>
      </c>
      <c r="Z144" s="5">
        <v>0</v>
      </c>
      <c r="AA144" s="5">
        <v>26644</v>
      </c>
      <c r="AB144" s="5">
        <v>1.7377083502041284</v>
      </c>
      <c r="AC144" s="5">
        <v>1.6459312250929458E-2</v>
      </c>
      <c r="AD144" s="5">
        <v>0</v>
      </c>
      <c r="AE144" s="5">
        <v>0</v>
      </c>
      <c r="AF144" s="5">
        <v>0</v>
      </c>
      <c r="AG144" s="5">
        <v>1.754167662455058</v>
      </c>
    </row>
    <row r="145" spans="1:33" x14ac:dyDescent="0.35">
      <c r="A145" s="5" t="s">
        <v>900</v>
      </c>
      <c r="B145" s="6" t="s">
        <v>901</v>
      </c>
      <c r="C145" s="14" t="s">
        <v>697</v>
      </c>
      <c r="D145" s="15" t="s">
        <v>6865</v>
      </c>
      <c r="E145" s="5">
        <v>1634405</v>
      </c>
      <c r="F145" s="5">
        <v>571682</v>
      </c>
      <c r="G145" s="5">
        <v>34.979999999999997</v>
      </c>
      <c r="H145" s="5">
        <v>1153</v>
      </c>
      <c r="I145" s="8">
        <v>0.70545550000000001</v>
      </c>
      <c r="J145" s="5">
        <v>25</v>
      </c>
      <c r="K145" s="9">
        <v>43497</v>
      </c>
      <c r="L145" s="5">
        <v>1140</v>
      </c>
      <c r="M145" s="5">
        <v>13</v>
      </c>
      <c r="N145" s="5">
        <v>0</v>
      </c>
      <c r="O145" s="5">
        <v>0</v>
      </c>
      <c r="P145" s="5">
        <v>0</v>
      </c>
      <c r="Q145" s="5">
        <v>0.69750153725667752</v>
      </c>
      <c r="R145" s="5">
        <v>7.9539648985410601E-3</v>
      </c>
      <c r="S145" s="5">
        <v>0</v>
      </c>
      <c r="T145" s="5">
        <v>0</v>
      </c>
      <c r="U145" s="5">
        <v>0</v>
      </c>
      <c r="V145" s="5">
        <v>34413</v>
      </c>
      <c r="W145" s="5">
        <v>432</v>
      </c>
      <c r="X145" s="5">
        <v>0</v>
      </c>
      <c r="Y145" s="5">
        <v>0</v>
      </c>
      <c r="Z145" s="5">
        <v>0</v>
      </c>
      <c r="AA145" s="5">
        <v>34845</v>
      </c>
      <c r="AB145" s="5">
        <v>2.1055368773345653</v>
      </c>
      <c r="AC145" s="5">
        <v>2.6431637201305674E-2</v>
      </c>
      <c r="AD145" s="5">
        <v>0</v>
      </c>
      <c r="AE145" s="5">
        <v>0</v>
      </c>
      <c r="AF145" s="5">
        <v>0</v>
      </c>
      <c r="AG145" s="5">
        <v>2.1319685145358709</v>
      </c>
    </row>
    <row r="146" spans="1:33" x14ac:dyDescent="0.35">
      <c r="A146" s="5" t="s">
        <v>902</v>
      </c>
      <c r="B146" s="6" t="s">
        <v>903</v>
      </c>
      <c r="C146" s="14" t="s">
        <v>697</v>
      </c>
      <c r="D146" s="15" t="s">
        <v>6865</v>
      </c>
      <c r="E146" s="5">
        <v>1024435</v>
      </c>
      <c r="F146" s="5">
        <v>549626</v>
      </c>
      <c r="G146" s="5">
        <v>53.65</v>
      </c>
      <c r="H146" s="5">
        <v>4206</v>
      </c>
      <c r="I146" s="8">
        <v>4.1056775999999999</v>
      </c>
      <c r="J146" s="5">
        <v>25</v>
      </c>
      <c r="K146" s="9">
        <v>43497</v>
      </c>
      <c r="L146" s="5">
        <v>4132</v>
      </c>
      <c r="M146" s="5">
        <v>69</v>
      </c>
      <c r="N146" s="5">
        <v>5</v>
      </c>
      <c r="O146" s="5">
        <v>0</v>
      </c>
      <c r="P146" s="5">
        <v>0</v>
      </c>
      <c r="Q146" s="5">
        <v>4.0334428245813543</v>
      </c>
      <c r="R146" s="5">
        <v>6.7354200120066182E-2</v>
      </c>
      <c r="S146" s="5">
        <v>4.8807391391352305E-3</v>
      </c>
      <c r="T146" s="5">
        <v>0</v>
      </c>
      <c r="U146" s="5">
        <v>0</v>
      </c>
      <c r="V146" s="5">
        <v>126307</v>
      </c>
      <c r="W146" s="5">
        <v>2320</v>
      </c>
      <c r="X146" s="5">
        <v>150</v>
      </c>
      <c r="Y146" s="5">
        <v>0</v>
      </c>
      <c r="Z146" s="5">
        <v>0</v>
      </c>
      <c r="AA146" s="5">
        <v>128777</v>
      </c>
      <c r="AB146" s="5">
        <v>12.329430368935071</v>
      </c>
      <c r="AC146" s="5">
        <v>0.22646629605587471</v>
      </c>
      <c r="AD146" s="5">
        <v>1.4642217417405692E-2</v>
      </c>
      <c r="AE146" s="5">
        <v>0</v>
      </c>
      <c r="AF146" s="5">
        <v>0</v>
      </c>
      <c r="AG146" s="5">
        <v>12.570538882408352</v>
      </c>
    </row>
    <row r="147" spans="1:33" x14ac:dyDescent="0.35">
      <c r="A147" s="5" t="s">
        <v>904</v>
      </c>
      <c r="B147" s="6" t="s">
        <v>905</v>
      </c>
      <c r="C147" s="14" t="s">
        <v>697</v>
      </c>
      <c r="D147" s="15" t="s">
        <v>6865</v>
      </c>
      <c r="E147" s="5">
        <v>1603934</v>
      </c>
      <c r="F147" s="5">
        <v>616995</v>
      </c>
      <c r="G147" s="5">
        <v>38.47</v>
      </c>
      <c r="H147" s="5">
        <v>862</v>
      </c>
      <c r="I147" s="8">
        <v>0.53742860000000003</v>
      </c>
      <c r="J147" s="5">
        <v>25</v>
      </c>
      <c r="K147" s="9">
        <v>43497</v>
      </c>
      <c r="L147" s="5">
        <v>856</v>
      </c>
      <c r="M147" s="5">
        <v>6</v>
      </c>
      <c r="N147" s="5">
        <v>0</v>
      </c>
      <c r="O147" s="5">
        <v>0</v>
      </c>
      <c r="P147" s="5">
        <v>0</v>
      </c>
      <c r="Q147" s="5">
        <v>0.533687795133715</v>
      </c>
      <c r="R147" s="5">
        <v>3.7408023023391235E-3</v>
      </c>
      <c r="S147" s="5">
        <v>0</v>
      </c>
      <c r="T147" s="5">
        <v>0</v>
      </c>
      <c r="U147" s="5">
        <v>0</v>
      </c>
      <c r="V147" s="5">
        <v>25516</v>
      </c>
      <c r="W147" s="5">
        <v>173</v>
      </c>
      <c r="X147" s="5">
        <v>0</v>
      </c>
      <c r="Y147" s="5">
        <v>0</v>
      </c>
      <c r="Z147" s="5">
        <v>0</v>
      </c>
      <c r="AA147" s="5">
        <v>25689</v>
      </c>
      <c r="AB147" s="5">
        <v>1.5908385257747513</v>
      </c>
      <c r="AC147" s="5">
        <v>1.0785979971744472E-2</v>
      </c>
      <c r="AD147" s="5">
        <v>0</v>
      </c>
      <c r="AE147" s="5">
        <v>0</v>
      </c>
      <c r="AF147" s="5">
        <v>0</v>
      </c>
      <c r="AG147" s="5">
        <v>1.6016245057464957</v>
      </c>
    </row>
    <row r="148" spans="1:33" x14ac:dyDescent="0.35">
      <c r="A148" s="5" t="s">
        <v>692</v>
      </c>
      <c r="B148" s="6" t="s">
        <v>693</v>
      </c>
      <c r="C148" s="14" t="s">
        <v>697</v>
      </c>
      <c r="D148" s="15" t="s">
        <v>6865</v>
      </c>
      <c r="E148" s="5">
        <v>1691324</v>
      </c>
      <c r="F148" s="5">
        <v>980146</v>
      </c>
      <c r="G148" s="5">
        <v>57.95</v>
      </c>
      <c r="H148" s="5">
        <v>7056</v>
      </c>
      <c r="I148" s="8">
        <v>4.1718792999999996</v>
      </c>
      <c r="J148" s="5">
        <v>25</v>
      </c>
      <c r="K148" s="9">
        <v>43497</v>
      </c>
      <c r="L148" s="5">
        <v>6936</v>
      </c>
      <c r="M148" s="5">
        <v>113</v>
      </c>
      <c r="N148" s="5">
        <v>7</v>
      </c>
      <c r="O148" s="5">
        <v>0</v>
      </c>
      <c r="P148" s="5">
        <v>0</v>
      </c>
      <c r="Q148" s="5">
        <v>4.1009292128533623</v>
      </c>
      <c r="R148" s="5">
        <v>6.6811563012172712E-2</v>
      </c>
      <c r="S148" s="5">
        <v>4.1387693901345926E-3</v>
      </c>
      <c r="T148" s="5">
        <v>0</v>
      </c>
      <c r="U148" s="5">
        <v>0</v>
      </c>
      <c r="V148" s="5">
        <v>209607</v>
      </c>
      <c r="W148" s="5">
        <v>3583</v>
      </c>
      <c r="X148" s="5">
        <v>228</v>
      </c>
      <c r="Y148" s="5">
        <v>0</v>
      </c>
      <c r="Z148" s="5">
        <v>0</v>
      </c>
      <c r="AA148" s="5">
        <v>213418</v>
      </c>
      <c r="AB148" s="5">
        <v>12.393071936542023</v>
      </c>
      <c r="AC148" s="5">
        <v>0.21184586749788922</v>
      </c>
      <c r="AD148" s="5">
        <v>1.3480563156438388E-2</v>
      </c>
      <c r="AE148" s="5">
        <v>0</v>
      </c>
      <c r="AF148" s="5">
        <v>0</v>
      </c>
      <c r="AG148" s="5">
        <v>12.618398367196351</v>
      </c>
    </row>
    <row r="151" spans="1:33" x14ac:dyDescent="0.35">
      <c r="D151" s="10" t="s">
        <v>290</v>
      </c>
      <c r="E151" s="11" t="s">
        <v>3</v>
      </c>
      <c r="F151" s="11" t="s">
        <v>4</v>
      </c>
      <c r="G151" s="11" t="s">
        <v>5</v>
      </c>
      <c r="H151" s="11" t="s">
        <v>6</v>
      </c>
      <c r="I151" s="12" t="s">
        <v>7</v>
      </c>
      <c r="J151" s="11" t="s">
        <v>8</v>
      </c>
      <c r="K151" s="11" t="s">
        <v>9</v>
      </c>
      <c r="L151" s="11" t="s">
        <v>10</v>
      </c>
      <c r="M151" s="11" t="s">
        <v>11</v>
      </c>
      <c r="N151" s="11" t="s">
        <v>12</v>
      </c>
      <c r="O151" s="11" t="s">
        <v>13</v>
      </c>
      <c r="P151" s="11" t="s">
        <v>14</v>
      </c>
      <c r="Q151" s="11" t="s">
        <v>15</v>
      </c>
      <c r="R151" s="11" t="s">
        <v>16</v>
      </c>
      <c r="S151" s="11" t="s">
        <v>17</v>
      </c>
      <c r="T151" s="11" t="s">
        <v>18</v>
      </c>
      <c r="U151" s="11" t="s">
        <v>19</v>
      </c>
      <c r="V151" s="11" t="s">
        <v>20</v>
      </c>
      <c r="W151" s="11" t="s">
        <v>21</v>
      </c>
      <c r="X151" s="11" t="s">
        <v>22</v>
      </c>
      <c r="Y151" s="11" t="s">
        <v>23</v>
      </c>
      <c r="Z151" s="11" t="s">
        <v>24</v>
      </c>
      <c r="AA151" s="11" t="s">
        <v>25</v>
      </c>
      <c r="AB151" s="11" t="s">
        <v>26</v>
      </c>
      <c r="AC151" s="11" t="s">
        <v>27</v>
      </c>
      <c r="AD151" s="11" t="s">
        <v>28</v>
      </c>
      <c r="AE151" s="11" t="s">
        <v>29</v>
      </c>
      <c r="AF151" s="11" t="s">
        <v>30</v>
      </c>
      <c r="AG151" s="11" t="s">
        <v>31</v>
      </c>
    </row>
    <row r="152" spans="1:33" x14ac:dyDescent="0.35">
      <c r="D152" s="10" t="s">
        <v>291</v>
      </c>
      <c r="E152" s="5">
        <f>SUM(E2:E148)</f>
        <v>244669988</v>
      </c>
      <c r="F152" s="5">
        <f t="shared" ref="F152:X152" si="0">SUM(F2:F148)</f>
        <v>112274421</v>
      </c>
      <c r="G152" s="5">
        <f t="shared" si="0"/>
        <v>6741.0399999999954</v>
      </c>
      <c r="H152" s="5">
        <f t="shared" si="0"/>
        <v>513053</v>
      </c>
      <c r="I152" s="5">
        <f t="shared" si="0"/>
        <v>303.98246211999964</v>
      </c>
      <c r="J152" s="5">
        <f t="shared" si="0"/>
        <v>3675</v>
      </c>
      <c r="K152" s="5">
        <f t="shared" si="0"/>
        <v>6394059</v>
      </c>
      <c r="L152" s="5">
        <f t="shared" si="0"/>
        <v>503983</v>
      </c>
      <c r="M152" s="5">
        <f t="shared" si="0"/>
        <v>8404</v>
      </c>
      <c r="N152" s="5">
        <f t="shared" si="0"/>
        <v>645</v>
      </c>
      <c r="O152" s="5">
        <f t="shared" si="0"/>
        <v>21</v>
      </c>
      <c r="P152" s="5">
        <f t="shared" si="0"/>
        <v>0</v>
      </c>
      <c r="Q152" s="5">
        <f t="shared" si="0"/>
        <v>298.71441669269649</v>
      </c>
      <c r="R152" s="5">
        <f t="shared" si="0"/>
        <v>4.8953210897805421</v>
      </c>
      <c r="S152" s="5">
        <f t="shared" si="0"/>
        <v>0.3628006126683801</v>
      </c>
      <c r="T152" s="5">
        <f t="shared" si="0"/>
        <v>9.9224239943899815E-3</v>
      </c>
      <c r="U152" s="5">
        <f t="shared" si="0"/>
        <v>0</v>
      </c>
      <c r="V152" s="5">
        <f t="shared" si="0"/>
        <v>15411020</v>
      </c>
      <c r="W152" s="5">
        <f t="shared" si="0"/>
        <v>285022</v>
      </c>
      <c r="X152" s="5">
        <f t="shared" si="0"/>
        <v>24075</v>
      </c>
      <c r="Y152" s="5">
        <f>SUM(Y2:Y148)</f>
        <v>929</v>
      </c>
      <c r="Z152" s="5">
        <f t="shared" ref="Z152:AG152" si="1">SUM(Z2:Z148)</f>
        <v>0</v>
      </c>
      <c r="AA152" s="5">
        <f t="shared" si="1"/>
        <v>15721046</v>
      </c>
      <c r="AB152" s="5">
        <f t="shared" si="1"/>
        <v>910.39413225403496</v>
      </c>
      <c r="AC152" s="5">
        <f t="shared" si="1"/>
        <v>16.405509902313192</v>
      </c>
      <c r="AD152" s="5">
        <f t="shared" si="1"/>
        <v>1.3289607334660825</v>
      </c>
      <c r="AE152" s="5">
        <f t="shared" si="1"/>
        <v>4.4584926467036476E-2</v>
      </c>
      <c r="AF152" s="5">
        <f t="shared" si="1"/>
        <v>0</v>
      </c>
      <c r="AG152" s="5">
        <f t="shared" si="1"/>
        <v>928.17318781628205</v>
      </c>
    </row>
    <row r="153" spans="1:33" x14ac:dyDescent="0.35">
      <c r="D153" s="10" t="s">
        <v>292</v>
      </c>
      <c r="E153" s="5">
        <v>147</v>
      </c>
      <c r="F153" s="5">
        <v>147</v>
      </c>
      <c r="G153" s="5">
        <v>147</v>
      </c>
      <c r="H153" s="5">
        <v>147</v>
      </c>
      <c r="I153" s="5">
        <v>147</v>
      </c>
      <c r="J153" s="5">
        <v>147</v>
      </c>
      <c r="K153" s="5">
        <v>147</v>
      </c>
      <c r="L153" s="5">
        <v>147</v>
      </c>
      <c r="M153" s="5">
        <v>147</v>
      </c>
      <c r="N153" s="5">
        <v>147</v>
      </c>
      <c r="O153" s="5">
        <v>147</v>
      </c>
      <c r="P153" s="5">
        <v>147</v>
      </c>
      <c r="Q153" s="5">
        <v>147</v>
      </c>
      <c r="R153" s="5">
        <v>147</v>
      </c>
      <c r="S153" s="5">
        <v>147</v>
      </c>
      <c r="T153" s="5">
        <v>147</v>
      </c>
      <c r="U153" s="5">
        <v>147</v>
      </c>
      <c r="V153" s="5">
        <v>147</v>
      </c>
      <c r="W153" s="5">
        <v>147</v>
      </c>
      <c r="X153" s="5">
        <v>147</v>
      </c>
      <c r="Y153" s="5">
        <v>147</v>
      </c>
      <c r="Z153" s="5">
        <v>147</v>
      </c>
      <c r="AA153" s="5">
        <v>147</v>
      </c>
      <c r="AB153" s="5">
        <v>147</v>
      </c>
      <c r="AC153" s="5">
        <v>147</v>
      </c>
      <c r="AD153" s="5">
        <v>147</v>
      </c>
      <c r="AE153" s="5">
        <v>147</v>
      </c>
      <c r="AF153" s="5">
        <v>147</v>
      </c>
      <c r="AG153" s="5">
        <v>147</v>
      </c>
    </row>
    <row r="154" spans="1:33" x14ac:dyDescent="0.35">
      <c r="D154" s="10" t="s">
        <v>293</v>
      </c>
      <c r="E154" s="5">
        <f>AVERAGEA(E2:E148)</f>
        <v>1664421.6870748298</v>
      </c>
      <c r="F154" s="5">
        <f t="shared" ref="F154:X154" si="2">AVERAGEA(F2:F148)</f>
        <v>763771.57142857148</v>
      </c>
      <c r="G154" s="5">
        <f t="shared" si="2"/>
        <v>45.857414965986365</v>
      </c>
      <c r="H154" s="5">
        <f t="shared" si="2"/>
        <v>3490.1564625850342</v>
      </c>
      <c r="I154" s="5">
        <f t="shared" si="2"/>
        <v>2.0679079055782288</v>
      </c>
      <c r="J154" s="5">
        <f t="shared" si="2"/>
        <v>25</v>
      </c>
      <c r="K154" s="5">
        <f t="shared" si="2"/>
        <v>43497</v>
      </c>
      <c r="L154" s="5">
        <f t="shared" si="2"/>
        <v>3428.4557823129253</v>
      </c>
      <c r="M154" s="5">
        <f t="shared" si="2"/>
        <v>57.170068027210881</v>
      </c>
      <c r="N154" s="5">
        <f t="shared" si="2"/>
        <v>4.3877551020408161</v>
      </c>
      <c r="O154" s="5">
        <f t="shared" si="2"/>
        <v>0.14285714285714285</v>
      </c>
      <c r="P154" s="5">
        <f t="shared" si="2"/>
        <v>0</v>
      </c>
      <c r="Q154" s="5">
        <f t="shared" si="2"/>
        <v>2.032070861855078</v>
      </c>
      <c r="R154" s="5">
        <f t="shared" si="2"/>
        <v>3.3301504012112529E-2</v>
      </c>
      <c r="S154" s="5">
        <f t="shared" si="2"/>
        <v>2.4680313786964634E-3</v>
      </c>
      <c r="T154" s="5">
        <f t="shared" si="2"/>
        <v>6.7499482955033887E-5</v>
      </c>
      <c r="U154" s="5">
        <f t="shared" si="2"/>
        <v>0</v>
      </c>
      <c r="V154" s="5">
        <f t="shared" si="2"/>
        <v>104836.87074829932</v>
      </c>
      <c r="W154" s="5">
        <f t="shared" si="2"/>
        <v>1938.9251700680272</v>
      </c>
      <c r="X154" s="5">
        <f t="shared" si="2"/>
        <v>163.77551020408163</v>
      </c>
      <c r="Y154" s="5">
        <f>AVERAGEA(Y2:Y148)</f>
        <v>6.3197278911564627</v>
      </c>
      <c r="Z154" s="5">
        <f t="shared" ref="Z154:AG154" si="3">AVERAGEA(Z2:Z148)</f>
        <v>0</v>
      </c>
      <c r="AA154" s="5">
        <f t="shared" si="3"/>
        <v>106945.89115646259</v>
      </c>
      <c r="AB154" s="5">
        <f t="shared" si="3"/>
        <v>6.1931573622723466</v>
      </c>
      <c r="AC154" s="5">
        <f t="shared" si="3"/>
        <v>0.11160210817900131</v>
      </c>
      <c r="AD154" s="5">
        <f t="shared" si="3"/>
        <v>9.0405492072522624E-3</v>
      </c>
      <c r="AE154" s="5">
        <f t="shared" si="3"/>
        <v>3.0329881950364948E-4</v>
      </c>
      <c r="AF154" s="5">
        <f t="shared" si="3"/>
        <v>0</v>
      </c>
      <c r="AG154" s="5">
        <f t="shared" si="3"/>
        <v>6.314103318478109</v>
      </c>
    </row>
    <row r="155" spans="1:33" x14ac:dyDescent="0.35">
      <c r="D155" s="10" t="s">
        <v>294</v>
      </c>
      <c r="E155" s="5">
        <f>MIN(E2:E148)</f>
        <v>242587</v>
      </c>
      <c r="F155" s="5">
        <f t="shared" ref="F155:X155" si="4">MIN(F2:F148)</f>
        <v>139152</v>
      </c>
      <c r="G155" s="5">
        <f t="shared" si="4"/>
        <v>29.47</v>
      </c>
      <c r="H155" s="5">
        <f t="shared" si="4"/>
        <v>78</v>
      </c>
      <c r="I155" s="5">
        <f t="shared" si="4"/>
        <v>0.11445458999999999</v>
      </c>
      <c r="J155" s="5">
        <f t="shared" si="4"/>
        <v>25</v>
      </c>
      <c r="K155" s="5">
        <f t="shared" si="4"/>
        <v>43497</v>
      </c>
      <c r="L155" s="5">
        <f t="shared" si="4"/>
        <v>77</v>
      </c>
      <c r="M155" s="5">
        <f t="shared" si="4"/>
        <v>0</v>
      </c>
      <c r="N155" s="5">
        <f t="shared" si="4"/>
        <v>0</v>
      </c>
      <c r="O155" s="5">
        <f t="shared" si="4"/>
        <v>0</v>
      </c>
      <c r="P155" s="5">
        <f t="shared" si="4"/>
        <v>0</v>
      </c>
      <c r="Q155" s="5">
        <f t="shared" si="4"/>
        <v>0.11298722070512829</v>
      </c>
      <c r="R155" s="5">
        <f t="shared" si="4"/>
        <v>0</v>
      </c>
      <c r="S155" s="5">
        <f t="shared" si="4"/>
        <v>0</v>
      </c>
      <c r="T155" s="5">
        <f t="shared" si="4"/>
        <v>0</v>
      </c>
      <c r="U155" s="5">
        <f t="shared" si="4"/>
        <v>0</v>
      </c>
      <c r="V155" s="5">
        <f t="shared" si="4"/>
        <v>2380</v>
      </c>
      <c r="W155" s="5">
        <f t="shared" si="4"/>
        <v>0</v>
      </c>
      <c r="X155" s="5">
        <f t="shared" si="4"/>
        <v>0</v>
      </c>
      <c r="Y155" s="5">
        <f>MIN(Y2:Y148)</f>
        <v>0</v>
      </c>
      <c r="Z155" s="5">
        <f t="shared" ref="Z155:AG155" si="5">MIN(Z2:Z148)</f>
        <v>0</v>
      </c>
      <c r="AA155" s="5">
        <f t="shared" si="5"/>
        <v>2411</v>
      </c>
      <c r="AB155" s="5">
        <f t="shared" si="5"/>
        <v>0.34923322763403292</v>
      </c>
      <c r="AC155" s="5">
        <f t="shared" si="5"/>
        <v>0</v>
      </c>
      <c r="AD155" s="5">
        <f t="shared" si="5"/>
        <v>0</v>
      </c>
      <c r="AE155" s="5">
        <f t="shared" si="5"/>
        <v>0</v>
      </c>
      <c r="AF155" s="5">
        <f t="shared" si="5"/>
        <v>0</v>
      </c>
      <c r="AG155" s="5">
        <f t="shared" si="5"/>
        <v>0.35378206379229132</v>
      </c>
    </row>
    <row r="156" spans="1:33" x14ac:dyDescent="0.35">
      <c r="D156" s="10" t="s">
        <v>295</v>
      </c>
      <c r="E156" s="5">
        <f>MAX(E2:E148)</f>
        <v>3969448</v>
      </c>
      <c r="F156" s="5">
        <f t="shared" ref="F156:X156" si="6">MAX(F2:F148)</f>
        <v>1543799</v>
      </c>
      <c r="G156" s="5">
        <f t="shared" si="6"/>
        <v>62.67</v>
      </c>
      <c r="H156" s="5">
        <f t="shared" si="6"/>
        <v>14173</v>
      </c>
      <c r="I156" s="5">
        <f t="shared" si="6"/>
        <v>7.3807140000000002</v>
      </c>
      <c r="J156" s="5">
        <f t="shared" si="6"/>
        <v>25</v>
      </c>
      <c r="K156" s="5">
        <f t="shared" si="6"/>
        <v>43497</v>
      </c>
      <c r="L156" s="5">
        <f t="shared" si="6"/>
        <v>13647</v>
      </c>
      <c r="M156" s="5">
        <f t="shared" si="6"/>
        <v>398</v>
      </c>
      <c r="N156" s="5">
        <f t="shared" si="6"/>
        <v>117</v>
      </c>
      <c r="O156" s="5">
        <f t="shared" si="6"/>
        <v>11</v>
      </c>
      <c r="P156" s="5">
        <f t="shared" si="6"/>
        <v>0</v>
      </c>
      <c r="Q156" s="5">
        <f t="shared" si="6"/>
        <v>7.1067945997318089</v>
      </c>
      <c r="R156" s="5">
        <f t="shared" si="6"/>
        <v>0.20726198070588847</v>
      </c>
      <c r="S156" s="5">
        <f t="shared" si="6"/>
        <v>6.092877322258531E-2</v>
      </c>
      <c r="T156" s="5">
        <f t="shared" si="6"/>
        <v>5.7283462004140036E-3</v>
      </c>
      <c r="U156" s="5">
        <f t="shared" si="6"/>
        <v>0</v>
      </c>
      <c r="V156" s="5">
        <f t="shared" si="6"/>
        <v>464935</v>
      </c>
      <c r="W156" s="5">
        <f t="shared" si="6"/>
        <v>19910</v>
      </c>
      <c r="X156" s="5">
        <f t="shared" si="6"/>
        <v>5906</v>
      </c>
      <c r="Y156" s="5">
        <f>MAX(Y2:Y148)</f>
        <v>558</v>
      </c>
      <c r="Z156" s="5">
        <f t="shared" ref="Z156:AG156" si="7">MAX(Z2:Z148)</f>
        <v>0</v>
      </c>
      <c r="AA156" s="5">
        <f t="shared" si="7"/>
        <v>491309</v>
      </c>
      <c r="AB156" s="5">
        <f t="shared" si="7"/>
        <v>24.211896733540769</v>
      </c>
      <c r="AC156" s="5">
        <f t="shared" si="7"/>
        <v>1.0368306622749346</v>
      </c>
      <c r="AD156" s="5">
        <f t="shared" si="7"/>
        <v>0.30756011508768277</v>
      </c>
      <c r="AE156" s="5">
        <f t="shared" si="7"/>
        <v>2.9058337998463763E-2</v>
      </c>
      <c r="AF156" s="5">
        <f t="shared" si="7"/>
        <v>0</v>
      </c>
      <c r="AG156" s="5">
        <f t="shared" si="7"/>
        <v>25.585345848901849</v>
      </c>
    </row>
    <row r="157" spans="1:33" x14ac:dyDescent="0.35">
      <c r="D157" s="10" t="s">
        <v>296</v>
      </c>
      <c r="E157" s="5">
        <f>_xlfn.VAR.S(E2:E148)</f>
        <v>346808929956.62756</v>
      </c>
      <c r="F157" s="5">
        <f t="shared" ref="F157:X157" si="8">_xlfn.VAR.S(F2:F148)</f>
        <v>83803246028.917801</v>
      </c>
      <c r="G157" s="5">
        <f t="shared" si="8"/>
        <v>69.074182312927221</v>
      </c>
      <c r="H157" s="5">
        <f t="shared" si="8"/>
        <v>9722536.1876805518</v>
      </c>
      <c r="I157" s="5">
        <f t="shared" si="8"/>
        <v>2.6106284268442796</v>
      </c>
      <c r="J157" s="5">
        <f t="shared" si="8"/>
        <v>0</v>
      </c>
      <c r="K157" s="5">
        <f t="shared" si="8"/>
        <v>0</v>
      </c>
      <c r="L157" s="5">
        <f t="shared" si="8"/>
        <v>9278156.8935793489</v>
      </c>
      <c r="M157" s="5">
        <f t="shared" si="8"/>
        <v>4694.5530705432857</v>
      </c>
      <c r="N157" s="5">
        <f t="shared" si="8"/>
        <v>116.03354766564159</v>
      </c>
      <c r="O157" s="5">
        <f t="shared" si="8"/>
        <v>1</v>
      </c>
      <c r="P157" s="5">
        <f t="shared" si="8"/>
        <v>0</v>
      </c>
      <c r="Q157" s="5">
        <f t="shared" si="8"/>
        <v>2.4918178501391934</v>
      </c>
      <c r="R157" s="5">
        <f t="shared" si="8"/>
        <v>1.2751587077115224E-3</v>
      </c>
      <c r="S157" s="5">
        <f t="shared" si="8"/>
        <v>3.077083484191718E-5</v>
      </c>
      <c r="T157" s="5">
        <f t="shared" si="8"/>
        <v>2.5322056801427948E-7</v>
      </c>
      <c r="U157" s="5">
        <f t="shared" si="8"/>
        <v>0</v>
      </c>
      <c r="V157" s="5">
        <f t="shared" si="8"/>
        <v>9168932186.4009876</v>
      </c>
      <c r="W157" s="5">
        <f t="shared" si="8"/>
        <v>6991677.2066908954</v>
      </c>
      <c r="X157" s="5">
        <f t="shared" si="8"/>
        <v>270214.8191221694</v>
      </c>
      <c r="Y157" s="5">
        <f>_xlfn.VAR.S(Y2:Y148)</f>
        <v>2379.9176218432576</v>
      </c>
      <c r="Z157" s="5">
        <f t="shared" ref="Z157:AG157" si="9">_xlfn.VAR.S(Z2:Z148)</f>
        <v>0</v>
      </c>
      <c r="AA157" s="5">
        <f t="shared" si="9"/>
        <v>9702602928.9195786</v>
      </c>
      <c r="AB157" s="5">
        <f t="shared" si="9"/>
        <v>24.266307481727786</v>
      </c>
      <c r="AC157" s="5">
        <f t="shared" si="9"/>
        <v>1.8607632184681998E-2</v>
      </c>
      <c r="AD157" s="5">
        <f t="shared" si="9"/>
        <v>7.1762765901556378E-4</v>
      </c>
      <c r="AE157" s="5">
        <f t="shared" si="9"/>
        <v>6.1853246398869282E-6</v>
      </c>
      <c r="AF157" s="5">
        <f t="shared" si="9"/>
        <v>0</v>
      </c>
      <c r="AG157" s="5">
        <f t="shared" si="9"/>
        <v>25.660874961354363</v>
      </c>
    </row>
    <row r="158" spans="1:33" x14ac:dyDescent="0.35">
      <c r="D158" s="10" t="s">
        <v>297</v>
      </c>
      <c r="E158" s="5">
        <f>STDEVA(E2:E148)</f>
        <v>588904.85645529162</v>
      </c>
      <c r="F158" s="5">
        <f t="shared" ref="F158:X158" si="10">STDEVA(F2:F148)</f>
        <v>289487.90307872591</v>
      </c>
      <c r="G158" s="5">
        <f t="shared" si="10"/>
        <v>8.3110879139212113</v>
      </c>
      <c r="H158" s="5">
        <f t="shared" si="10"/>
        <v>3118.0981683841437</v>
      </c>
      <c r="I158" s="5">
        <f t="shared" si="10"/>
        <v>1.6157439236600211</v>
      </c>
      <c r="J158" s="5">
        <f t="shared" si="10"/>
        <v>0</v>
      </c>
      <c r="K158" s="5">
        <f t="shared" si="10"/>
        <v>0</v>
      </c>
      <c r="L158" s="5">
        <f t="shared" si="10"/>
        <v>3046.0067126615709</v>
      </c>
      <c r="M158" s="5">
        <f t="shared" si="10"/>
        <v>68.516808671619302</v>
      </c>
      <c r="N158" s="5">
        <f t="shared" si="10"/>
        <v>10.77188691296198</v>
      </c>
      <c r="O158" s="5">
        <f t="shared" si="10"/>
        <v>1</v>
      </c>
      <c r="P158" s="5">
        <f t="shared" si="10"/>
        <v>0</v>
      </c>
      <c r="Q158" s="5">
        <f t="shared" si="10"/>
        <v>1.5785492865727042</v>
      </c>
      <c r="R158" s="5">
        <f t="shared" si="10"/>
        <v>3.5709364426037081E-2</v>
      </c>
      <c r="S158" s="5">
        <f t="shared" si="10"/>
        <v>5.5471465495259076E-3</v>
      </c>
      <c r="T158" s="5">
        <f t="shared" si="10"/>
        <v>5.0321026223068967E-4</v>
      </c>
      <c r="U158" s="5">
        <f t="shared" si="10"/>
        <v>0</v>
      </c>
      <c r="V158" s="5">
        <f t="shared" si="10"/>
        <v>95754.541335651476</v>
      </c>
      <c r="W158" s="5">
        <f t="shared" si="10"/>
        <v>2644.1779831718773</v>
      </c>
      <c r="X158" s="5">
        <f t="shared" si="10"/>
        <v>519.8219109677558</v>
      </c>
      <c r="Y158" s="5">
        <f>STDEVA(Y2:Y148)</f>
        <v>48.784399369503952</v>
      </c>
      <c r="Z158" s="5">
        <f t="shared" ref="Z158:AG158" si="11">STDEVA(Z2:Z148)</f>
        <v>0</v>
      </c>
      <c r="AA158" s="5">
        <f t="shared" si="11"/>
        <v>98501.791501066517</v>
      </c>
      <c r="AB158" s="5">
        <f t="shared" si="11"/>
        <v>4.9260843965291325</v>
      </c>
      <c r="AC158" s="5">
        <f t="shared" si="11"/>
        <v>0.13640979504669742</v>
      </c>
      <c r="AD158" s="5">
        <f t="shared" si="11"/>
        <v>2.6788573291901228E-2</v>
      </c>
      <c r="AE158" s="5">
        <f t="shared" si="11"/>
        <v>2.4870312904921258E-3</v>
      </c>
      <c r="AF158" s="5">
        <f t="shared" si="11"/>
        <v>0</v>
      </c>
      <c r="AG158" s="5">
        <f t="shared" si="11"/>
        <v>5.065656419592071</v>
      </c>
    </row>
    <row r="159" spans="1:33" x14ac:dyDescent="0.35">
      <c r="D159" s="10" t="s">
        <v>298</v>
      </c>
      <c r="E159" s="5">
        <f>QUARTILE(E2:E148,1)</f>
        <v>1355426</v>
      </c>
      <c r="F159" s="5">
        <f t="shared" ref="F159:X159" si="12">QUARTILE(F2:F148,1)</f>
        <v>560541.5</v>
      </c>
      <c r="G159" s="5">
        <f t="shared" si="12"/>
        <v>39.975000000000001</v>
      </c>
      <c r="H159" s="5">
        <f t="shared" si="12"/>
        <v>910.5</v>
      </c>
      <c r="I159" s="5">
        <f t="shared" si="12"/>
        <v>0.59132062000000007</v>
      </c>
      <c r="J159" s="5">
        <f t="shared" si="12"/>
        <v>25</v>
      </c>
      <c r="K159" s="5">
        <f t="shared" si="12"/>
        <v>43497</v>
      </c>
      <c r="L159" s="5">
        <f t="shared" si="12"/>
        <v>901</v>
      </c>
      <c r="M159" s="5">
        <f t="shared" si="12"/>
        <v>10.5</v>
      </c>
      <c r="N159" s="5">
        <f t="shared" si="12"/>
        <v>0</v>
      </c>
      <c r="O159" s="5">
        <f t="shared" si="12"/>
        <v>0</v>
      </c>
      <c r="P159" s="5">
        <f t="shared" si="12"/>
        <v>0</v>
      </c>
      <c r="Q159" s="5">
        <f t="shared" si="12"/>
        <v>0.58421081215305648</v>
      </c>
      <c r="R159" s="5">
        <f t="shared" si="12"/>
        <v>6.4198824654710124E-3</v>
      </c>
      <c r="S159" s="5">
        <f t="shared" si="12"/>
        <v>0</v>
      </c>
      <c r="T159" s="5">
        <f t="shared" si="12"/>
        <v>0</v>
      </c>
      <c r="U159" s="5">
        <f t="shared" si="12"/>
        <v>0</v>
      </c>
      <c r="V159" s="5">
        <f t="shared" si="12"/>
        <v>26828.5</v>
      </c>
      <c r="W159" s="5">
        <f t="shared" si="12"/>
        <v>316</v>
      </c>
      <c r="X159" s="5">
        <f t="shared" si="12"/>
        <v>0</v>
      </c>
      <c r="Y159" s="5">
        <f>QUARTILE(Y2:Y148,1)</f>
        <v>0</v>
      </c>
      <c r="Z159" s="5">
        <f t="shared" ref="Z159:AG159" si="13">QUARTILE(Z2:Z148,1)</f>
        <v>0</v>
      </c>
      <c r="AA159" s="5">
        <f t="shared" si="13"/>
        <v>27098</v>
      </c>
      <c r="AB159" s="5">
        <f t="shared" si="13"/>
        <v>1.7353727427875842</v>
      </c>
      <c r="AC159" s="5">
        <f t="shared" si="13"/>
        <v>1.9612252469333114E-2</v>
      </c>
      <c r="AD159" s="5">
        <f t="shared" si="13"/>
        <v>0</v>
      </c>
      <c r="AE159" s="5">
        <f t="shared" si="13"/>
        <v>0</v>
      </c>
      <c r="AF159" s="5">
        <f t="shared" si="13"/>
        <v>0</v>
      </c>
      <c r="AG159" s="5">
        <f t="shared" si="13"/>
        <v>1.7546649742207827</v>
      </c>
    </row>
    <row r="160" spans="1:33" x14ac:dyDescent="0.35">
      <c r="D160" s="10" t="s">
        <v>299</v>
      </c>
      <c r="E160" s="5">
        <f>MEDIAN(E2:E148)</f>
        <v>1581744</v>
      </c>
      <c r="F160" s="5">
        <f t="shared" ref="F160:X160" si="14">MEDIAN(F2:F148)</f>
        <v>772789</v>
      </c>
      <c r="G160" s="5">
        <f t="shared" si="14"/>
        <v>45.28</v>
      </c>
      <c r="H160" s="5">
        <f t="shared" si="14"/>
        <v>2369</v>
      </c>
      <c r="I160" s="5">
        <f t="shared" si="14"/>
        <v>1.6657928</v>
      </c>
      <c r="J160" s="5">
        <f t="shared" si="14"/>
        <v>25</v>
      </c>
      <c r="K160" s="5">
        <f t="shared" si="14"/>
        <v>43497</v>
      </c>
      <c r="L160" s="5">
        <f t="shared" si="14"/>
        <v>2346</v>
      </c>
      <c r="M160" s="5">
        <f t="shared" si="14"/>
        <v>33</v>
      </c>
      <c r="N160" s="5">
        <f t="shared" si="14"/>
        <v>1</v>
      </c>
      <c r="O160" s="5">
        <f t="shared" si="14"/>
        <v>0</v>
      </c>
      <c r="P160" s="5">
        <f t="shared" si="14"/>
        <v>0</v>
      </c>
      <c r="Q160" s="5">
        <f t="shared" si="14"/>
        <v>1.6491741665241697</v>
      </c>
      <c r="R160" s="5">
        <f t="shared" si="14"/>
        <v>2.1422185040324445E-2</v>
      </c>
      <c r="S160" s="5">
        <f t="shared" si="14"/>
        <v>9.487359990284944E-4</v>
      </c>
      <c r="T160" s="5">
        <f t="shared" si="14"/>
        <v>0</v>
      </c>
      <c r="U160" s="5">
        <f t="shared" si="14"/>
        <v>0</v>
      </c>
      <c r="V160" s="5">
        <f t="shared" si="14"/>
        <v>70192</v>
      </c>
      <c r="W160" s="5">
        <f t="shared" si="14"/>
        <v>993</v>
      </c>
      <c r="X160" s="5">
        <f t="shared" si="14"/>
        <v>31</v>
      </c>
      <c r="Y160" s="5">
        <f>MEDIAN(Y2:Y148)</f>
        <v>0</v>
      </c>
      <c r="Z160" s="5">
        <f t="shared" ref="Z160:AG160" si="15">MEDIAN(Z2:Z148)</f>
        <v>0</v>
      </c>
      <c r="AA160" s="5">
        <f t="shared" si="15"/>
        <v>70880</v>
      </c>
      <c r="AB160" s="5">
        <f t="shared" si="15"/>
        <v>4.896438435025571</v>
      </c>
      <c r="AC160" s="5">
        <f t="shared" si="15"/>
        <v>6.639810454423585E-2</v>
      </c>
      <c r="AD160" s="5">
        <f t="shared" si="15"/>
        <v>2.9738126061898918E-3</v>
      </c>
      <c r="AE160" s="5">
        <f t="shared" si="15"/>
        <v>0</v>
      </c>
      <c r="AF160" s="5">
        <f t="shared" si="15"/>
        <v>0</v>
      </c>
      <c r="AG160" s="5">
        <f t="shared" si="15"/>
        <v>4.979999048075153</v>
      </c>
    </row>
    <row r="161" spans="4:33" x14ac:dyDescent="0.35">
      <c r="D161" s="10" t="s">
        <v>300</v>
      </c>
      <c r="E161" s="5">
        <f>QUARTILE(E2:E148,3)</f>
        <v>2057214.5</v>
      </c>
      <c r="F161" s="5">
        <f t="shared" ref="F161:X161" si="16">QUARTILE(F2:F148,3)</f>
        <v>971516.5</v>
      </c>
      <c r="G161" s="5">
        <f t="shared" si="16"/>
        <v>53.295000000000002</v>
      </c>
      <c r="H161" s="5">
        <f t="shared" si="16"/>
        <v>5387</v>
      </c>
      <c r="I161" s="5">
        <f t="shared" si="16"/>
        <v>3.3141552499999953</v>
      </c>
      <c r="J161" s="5">
        <f t="shared" si="16"/>
        <v>25</v>
      </c>
      <c r="K161" s="5">
        <f t="shared" si="16"/>
        <v>43497</v>
      </c>
      <c r="L161" s="5">
        <f t="shared" si="16"/>
        <v>5291</v>
      </c>
      <c r="M161" s="5">
        <f t="shared" si="16"/>
        <v>89.5</v>
      </c>
      <c r="N161" s="5">
        <f t="shared" si="16"/>
        <v>5</v>
      </c>
      <c r="O161" s="5">
        <f t="shared" si="16"/>
        <v>0</v>
      </c>
      <c r="P161" s="5">
        <f t="shared" si="16"/>
        <v>0</v>
      </c>
      <c r="Q161" s="5">
        <f t="shared" si="16"/>
        <v>3.2629438215375721</v>
      </c>
      <c r="R161" s="5">
        <f t="shared" si="16"/>
        <v>5.2413257671953407E-2</v>
      </c>
      <c r="S161" s="5">
        <f t="shared" si="16"/>
        <v>3.539908164444419E-3</v>
      </c>
      <c r="T161" s="5">
        <f t="shared" si="16"/>
        <v>0</v>
      </c>
      <c r="U161" s="5">
        <f t="shared" si="16"/>
        <v>0</v>
      </c>
      <c r="V161" s="5">
        <f t="shared" si="16"/>
        <v>159436.5</v>
      </c>
      <c r="W161" s="5">
        <f t="shared" si="16"/>
        <v>3023</v>
      </c>
      <c r="X161" s="5">
        <f t="shared" si="16"/>
        <v>162.5</v>
      </c>
      <c r="Y161" s="5">
        <f>QUARTILE(Y2:Y148,3)</f>
        <v>0</v>
      </c>
      <c r="Z161" s="5">
        <f t="shared" ref="Z161:AG161" si="17">QUARTILE(Z2:Z148,3)</f>
        <v>0</v>
      </c>
      <c r="AA161" s="5">
        <f t="shared" si="17"/>
        <v>162214.5</v>
      </c>
      <c r="AB161" s="5">
        <f t="shared" si="17"/>
        <v>9.9187988658600901</v>
      </c>
      <c r="AC161" s="5">
        <f t="shared" si="17"/>
        <v>0.16917808433882095</v>
      </c>
      <c r="AD161" s="5">
        <f t="shared" si="17"/>
        <v>1.0911008482795505E-2</v>
      </c>
      <c r="AE161" s="5">
        <f t="shared" si="17"/>
        <v>0</v>
      </c>
      <c r="AF161" s="5">
        <f t="shared" si="17"/>
        <v>0</v>
      </c>
      <c r="AG161" s="5">
        <f t="shared" si="17"/>
        <v>10.09979807720423</v>
      </c>
    </row>
  </sheetData>
  <phoneticPr fontId="11" type="noConversion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6ADB0-DD56-874F-931A-9B54747C37BE}">
  <sheetPr>
    <tabColor theme="8" tint="0.59999389629810485"/>
  </sheetPr>
  <dimension ref="A1:AG132"/>
  <sheetViews>
    <sheetView topLeftCell="A108" workbookViewId="0">
      <selection activeCell="C1" sqref="C1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906</v>
      </c>
      <c r="B2" s="6" t="s">
        <v>907</v>
      </c>
      <c r="C2" s="14" t="s">
        <v>4462</v>
      </c>
      <c r="D2" s="15" t="s">
        <v>6865</v>
      </c>
      <c r="E2" s="5">
        <v>2225849</v>
      </c>
      <c r="F2" s="5">
        <v>817066</v>
      </c>
      <c r="G2" s="5">
        <v>36.71</v>
      </c>
      <c r="H2" s="5">
        <v>1125</v>
      </c>
      <c r="I2" s="8">
        <v>0.50542509999999996</v>
      </c>
      <c r="J2" s="5">
        <v>25</v>
      </c>
      <c r="K2" s="9">
        <v>43497</v>
      </c>
      <c r="L2" s="5">
        <v>1108</v>
      </c>
      <c r="M2" s="5">
        <v>17</v>
      </c>
      <c r="N2" s="5">
        <v>0</v>
      </c>
      <c r="O2" s="5">
        <v>0</v>
      </c>
      <c r="P2" s="5">
        <v>0</v>
      </c>
      <c r="Q2" s="5">
        <v>0.49778758577064303</v>
      </c>
      <c r="R2" s="5">
        <v>7.6375351607409119E-3</v>
      </c>
      <c r="S2" s="5">
        <v>0</v>
      </c>
      <c r="T2" s="5">
        <v>0</v>
      </c>
      <c r="U2" s="5">
        <v>0</v>
      </c>
      <c r="V2" s="5">
        <v>33064</v>
      </c>
      <c r="W2" s="5">
        <v>548</v>
      </c>
      <c r="X2" s="5">
        <v>0</v>
      </c>
      <c r="Y2" s="5">
        <v>0</v>
      </c>
      <c r="Z2" s="5">
        <v>0</v>
      </c>
      <c r="AA2" s="5">
        <v>33612</v>
      </c>
      <c r="AB2" s="5">
        <v>1.4854556620866914</v>
      </c>
      <c r="AC2" s="5">
        <v>2.4619819224035413E-2</v>
      </c>
      <c r="AD2" s="5">
        <v>0</v>
      </c>
      <c r="AE2" s="5">
        <v>0</v>
      </c>
      <c r="AF2" s="5">
        <v>0</v>
      </c>
      <c r="AG2" s="5">
        <v>1.5100754813107269</v>
      </c>
    </row>
    <row r="3" spans="1:33" x14ac:dyDescent="0.35">
      <c r="A3" s="5" t="s">
        <v>908</v>
      </c>
      <c r="B3" s="6" t="s">
        <v>909</v>
      </c>
      <c r="C3" s="14" t="s">
        <v>4462</v>
      </c>
      <c r="D3" s="15" t="s">
        <v>6865</v>
      </c>
      <c r="E3" s="5">
        <v>2220066</v>
      </c>
      <c r="F3" s="5">
        <v>815146</v>
      </c>
      <c r="G3" s="5">
        <v>36.72</v>
      </c>
      <c r="H3" s="5">
        <v>1120</v>
      </c>
      <c r="I3" s="8">
        <v>0.50448954000000001</v>
      </c>
      <c r="J3" s="5">
        <v>25</v>
      </c>
      <c r="K3" s="9">
        <v>43497</v>
      </c>
      <c r="L3" s="5">
        <v>1104</v>
      </c>
      <c r="M3" s="5">
        <v>16</v>
      </c>
      <c r="N3" s="5">
        <v>0</v>
      </c>
      <c r="O3" s="5">
        <v>0</v>
      </c>
      <c r="P3" s="5">
        <v>0</v>
      </c>
      <c r="Q3" s="5">
        <v>0.49728251322257983</v>
      </c>
      <c r="R3" s="5">
        <v>7.2069929452547804E-3</v>
      </c>
      <c r="S3" s="5">
        <v>0</v>
      </c>
      <c r="T3" s="5">
        <v>0</v>
      </c>
      <c r="U3" s="5">
        <v>0</v>
      </c>
      <c r="V3" s="5">
        <v>33025</v>
      </c>
      <c r="W3" s="5">
        <v>484</v>
      </c>
      <c r="X3" s="5">
        <v>0</v>
      </c>
      <c r="Y3" s="5">
        <v>0</v>
      </c>
      <c r="Z3" s="5">
        <v>0</v>
      </c>
      <c r="AA3" s="5">
        <v>33509</v>
      </c>
      <c r="AB3" s="5">
        <v>1.4875683876064947</v>
      </c>
      <c r="AC3" s="5">
        <v>2.1801153659395712E-2</v>
      </c>
      <c r="AD3" s="5">
        <v>0</v>
      </c>
      <c r="AE3" s="5">
        <v>0</v>
      </c>
      <c r="AF3" s="5">
        <v>0</v>
      </c>
      <c r="AG3" s="5">
        <v>1.5093695412658903</v>
      </c>
    </row>
    <row r="4" spans="1:33" x14ac:dyDescent="0.35">
      <c r="A4" s="5" t="s">
        <v>910</v>
      </c>
      <c r="B4" s="6" t="s">
        <v>911</v>
      </c>
      <c r="C4" s="14" t="s">
        <v>4462</v>
      </c>
      <c r="D4" s="15" t="s">
        <v>6865</v>
      </c>
      <c r="E4" s="5">
        <v>2198578</v>
      </c>
      <c r="F4" s="5">
        <v>807840</v>
      </c>
      <c r="G4" s="5">
        <v>36.74</v>
      </c>
      <c r="H4" s="5">
        <v>1113</v>
      </c>
      <c r="I4" s="8">
        <v>0.50623625999999999</v>
      </c>
      <c r="J4" s="5">
        <v>25</v>
      </c>
      <c r="K4" s="9">
        <v>43497</v>
      </c>
      <c r="L4" s="5">
        <v>1098</v>
      </c>
      <c r="M4" s="5">
        <v>15</v>
      </c>
      <c r="N4" s="5">
        <v>0</v>
      </c>
      <c r="O4" s="5">
        <v>0</v>
      </c>
      <c r="P4" s="5">
        <v>0</v>
      </c>
      <c r="Q4" s="5">
        <v>0.4994137119538174</v>
      </c>
      <c r="R4" s="5">
        <v>6.8225916933581619E-3</v>
      </c>
      <c r="S4" s="5">
        <v>0</v>
      </c>
      <c r="T4" s="5">
        <v>0</v>
      </c>
      <c r="U4" s="5">
        <v>0</v>
      </c>
      <c r="V4" s="5">
        <v>32862</v>
      </c>
      <c r="W4" s="5">
        <v>427</v>
      </c>
      <c r="X4" s="5">
        <v>0</v>
      </c>
      <c r="Y4" s="5">
        <v>0</v>
      </c>
      <c r="Z4" s="5">
        <v>0</v>
      </c>
      <c r="AA4" s="5">
        <v>33289</v>
      </c>
      <c r="AB4" s="5">
        <v>1.4946933881809059</v>
      </c>
      <c r="AC4" s="5">
        <v>1.9421644353759565E-2</v>
      </c>
      <c r="AD4" s="5">
        <v>0</v>
      </c>
      <c r="AE4" s="5">
        <v>0</v>
      </c>
      <c r="AF4" s="5">
        <v>0</v>
      </c>
      <c r="AG4" s="5">
        <v>1.5141150325346655</v>
      </c>
    </row>
    <row r="5" spans="1:33" x14ac:dyDescent="0.35">
      <c r="A5" s="5" t="s">
        <v>912</v>
      </c>
      <c r="B5" s="6" t="s">
        <v>913</v>
      </c>
      <c r="C5" s="14" t="s">
        <v>4462</v>
      </c>
      <c r="D5" s="15" t="s">
        <v>6865</v>
      </c>
      <c r="E5" s="5">
        <v>2664783</v>
      </c>
      <c r="F5" s="5">
        <v>932175</v>
      </c>
      <c r="G5" s="5">
        <v>34.979999999999997</v>
      </c>
      <c r="H5" s="5">
        <v>1247</v>
      </c>
      <c r="I5" s="8">
        <v>0.46795553000000001</v>
      </c>
      <c r="J5" s="5">
        <v>25</v>
      </c>
      <c r="K5" s="9">
        <v>43497</v>
      </c>
      <c r="L5" s="5">
        <v>1233</v>
      </c>
      <c r="M5" s="5">
        <v>14</v>
      </c>
      <c r="N5" s="5">
        <v>0</v>
      </c>
      <c r="O5" s="5">
        <v>0</v>
      </c>
      <c r="P5" s="5">
        <v>0</v>
      </c>
      <c r="Q5" s="5">
        <v>0.46270184101294554</v>
      </c>
      <c r="R5" s="5">
        <v>5.2537110901713195E-3</v>
      </c>
      <c r="S5" s="5">
        <v>0</v>
      </c>
      <c r="T5" s="5">
        <v>0</v>
      </c>
      <c r="U5" s="5">
        <v>0</v>
      </c>
      <c r="V5" s="5">
        <v>36708</v>
      </c>
      <c r="W5" s="5">
        <v>413</v>
      </c>
      <c r="X5" s="5">
        <v>0</v>
      </c>
      <c r="Y5" s="5">
        <v>0</v>
      </c>
      <c r="Z5" s="5">
        <v>0</v>
      </c>
      <c r="AA5" s="5">
        <v>37121</v>
      </c>
      <c r="AB5" s="5">
        <v>1.3775230478429201</v>
      </c>
      <c r="AC5" s="5">
        <v>1.5498447716005394E-2</v>
      </c>
      <c r="AD5" s="5">
        <v>0</v>
      </c>
      <c r="AE5" s="5">
        <v>0</v>
      </c>
      <c r="AF5" s="5">
        <v>0</v>
      </c>
      <c r="AG5" s="5">
        <v>1.3930214955589255</v>
      </c>
    </row>
    <row r="6" spans="1:33" x14ac:dyDescent="0.35">
      <c r="A6" s="5" t="s">
        <v>914</v>
      </c>
      <c r="B6" s="6" t="s">
        <v>915</v>
      </c>
      <c r="C6" s="14" t="s">
        <v>4462</v>
      </c>
      <c r="D6" s="15" t="s">
        <v>6865</v>
      </c>
      <c r="E6" s="5">
        <v>1506462</v>
      </c>
      <c r="F6" s="5">
        <v>778559</v>
      </c>
      <c r="G6" s="5">
        <v>51.68</v>
      </c>
      <c r="H6" s="5">
        <v>3926</v>
      </c>
      <c r="I6" s="8">
        <v>2.6061063</v>
      </c>
      <c r="J6" s="5">
        <v>25</v>
      </c>
      <c r="K6" s="9">
        <v>43497</v>
      </c>
      <c r="L6" s="5">
        <v>3857</v>
      </c>
      <c r="M6" s="5">
        <v>66</v>
      </c>
      <c r="N6" s="5">
        <v>3</v>
      </c>
      <c r="O6" s="5">
        <v>0</v>
      </c>
      <c r="P6" s="5">
        <v>0</v>
      </c>
      <c r="Q6" s="5">
        <v>2.5603035456586358</v>
      </c>
      <c r="R6" s="5">
        <v>4.3811261087236188E-2</v>
      </c>
      <c r="S6" s="5">
        <v>1.9914209585107354E-3</v>
      </c>
      <c r="T6" s="5">
        <v>0</v>
      </c>
      <c r="U6" s="5">
        <v>0</v>
      </c>
      <c r="V6" s="5">
        <v>115411</v>
      </c>
      <c r="W6" s="5">
        <v>1946</v>
      </c>
      <c r="X6" s="5">
        <v>94</v>
      </c>
      <c r="Y6" s="5">
        <v>0</v>
      </c>
      <c r="Z6" s="5">
        <v>0</v>
      </c>
      <c r="AA6" s="5">
        <v>117451</v>
      </c>
      <c r="AB6" s="5">
        <v>7.6610628080894179</v>
      </c>
      <c r="AC6" s="5">
        <v>0.12917683950872971</v>
      </c>
      <c r="AD6" s="5">
        <v>6.2397856700003055E-3</v>
      </c>
      <c r="AE6" s="5">
        <v>0</v>
      </c>
      <c r="AF6" s="5">
        <v>0</v>
      </c>
      <c r="AG6" s="5">
        <v>7.7964794332681473</v>
      </c>
    </row>
    <row r="7" spans="1:33" x14ac:dyDescent="0.35">
      <c r="A7" s="5" t="s">
        <v>916</v>
      </c>
      <c r="B7" s="6" t="s">
        <v>917</v>
      </c>
      <c r="C7" s="14" t="s">
        <v>4462</v>
      </c>
      <c r="D7" s="15" t="s">
        <v>6865</v>
      </c>
      <c r="E7" s="5">
        <v>2387907</v>
      </c>
      <c r="F7" s="5">
        <v>1034419</v>
      </c>
      <c r="G7" s="5">
        <v>43.32</v>
      </c>
      <c r="H7" s="5">
        <v>3283</v>
      </c>
      <c r="I7" s="8">
        <v>1.3748441</v>
      </c>
      <c r="J7" s="5">
        <v>25</v>
      </c>
      <c r="K7" s="9">
        <v>43497</v>
      </c>
      <c r="L7" s="5">
        <v>3241</v>
      </c>
      <c r="M7" s="5">
        <v>39</v>
      </c>
      <c r="N7" s="5">
        <v>3</v>
      </c>
      <c r="O7" s="5">
        <v>0</v>
      </c>
      <c r="P7" s="5">
        <v>0</v>
      </c>
      <c r="Q7" s="5">
        <v>1.3572555380088087</v>
      </c>
      <c r="R7" s="5">
        <v>1.6332294348146724E-2</v>
      </c>
      <c r="S7" s="5">
        <v>1.2563303344728248E-3</v>
      </c>
      <c r="T7" s="5">
        <v>0</v>
      </c>
      <c r="U7" s="5">
        <v>0</v>
      </c>
      <c r="V7" s="5">
        <v>96561</v>
      </c>
      <c r="W7" s="5">
        <v>1173</v>
      </c>
      <c r="X7" s="5">
        <v>93</v>
      </c>
      <c r="Y7" s="5">
        <v>0</v>
      </c>
      <c r="Z7" s="5">
        <v>0</v>
      </c>
      <c r="AA7" s="5">
        <v>97827</v>
      </c>
      <c r="AB7" s="5">
        <v>4.0437504475676818</v>
      </c>
      <c r="AC7" s="5">
        <v>4.9122516077887458E-2</v>
      </c>
      <c r="AD7" s="5">
        <v>3.8946240368657572E-3</v>
      </c>
      <c r="AE7" s="5">
        <v>0</v>
      </c>
      <c r="AF7" s="5">
        <v>0</v>
      </c>
      <c r="AG7" s="5">
        <v>4.096767587682435</v>
      </c>
    </row>
    <row r="8" spans="1:33" x14ac:dyDescent="0.35">
      <c r="A8" s="5" t="s">
        <v>918</v>
      </c>
      <c r="B8" s="6" t="s">
        <v>919</v>
      </c>
      <c r="C8" s="14" t="s">
        <v>4462</v>
      </c>
      <c r="D8" s="15" t="s">
        <v>6865</v>
      </c>
      <c r="E8" s="5">
        <v>2239117</v>
      </c>
      <c r="F8" s="5">
        <v>821896</v>
      </c>
      <c r="G8" s="5">
        <v>36.71</v>
      </c>
      <c r="H8" s="5">
        <v>1136</v>
      </c>
      <c r="I8" s="8">
        <v>0.50734290000000004</v>
      </c>
      <c r="J8" s="5">
        <v>25</v>
      </c>
      <c r="K8" s="9">
        <v>43497</v>
      </c>
      <c r="L8" s="5">
        <v>1120</v>
      </c>
      <c r="M8" s="5">
        <v>16</v>
      </c>
      <c r="N8" s="5">
        <v>0</v>
      </c>
      <c r="O8" s="5">
        <v>0</v>
      </c>
      <c r="P8" s="5">
        <v>0</v>
      </c>
      <c r="Q8" s="5">
        <v>0.50019717594033719</v>
      </c>
      <c r="R8" s="5">
        <v>7.145673942004817E-3</v>
      </c>
      <c r="S8" s="5">
        <v>0</v>
      </c>
      <c r="T8" s="5">
        <v>0</v>
      </c>
      <c r="U8" s="5">
        <v>0</v>
      </c>
      <c r="V8" s="5">
        <v>33507</v>
      </c>
      <c r="W8" s="5">
        <v>484</v>
      </c>
      <c r="X8" s="5">
        <v>0</v>
      </c>
      <c r="Y8" s="5">
        <v>0</v>
      </c>
      <c r="Z8" s="5">
        <v>0</v>
      </c>
      <c r="AA8" s="5">
        <v>33991</v>
      </c>
      <c r="AB8" s="5">
        <v>1.4964381048422213</v>
      </c>
      <c r="AC8" s="5">
        <v>2.1615663674564571E-2</v>
      </c>
      <c r="AD8" s="5">
        <v>0</v>
      </c>
      <c r="AE8" s="5">
        <v>0</v>
      </c>
      <c r="AF8" s="5">
        <v>0</v>
      </c>
      <c r="AG8" s="5">
        <v>1.5180537685167859</v>
      </c>
    </row>
    <row r="9" spans="1:33" x14ac:dyDescent="0.35">
      <c r="A9" s="5" t="s">
        <v>920</v>
      </c>
      <c r="B9" s="6" t="s">
        <v>921</v>
      </c>
      <c r="C9" s="14" t="s">
        <v>4462</v>
      </c>
      <c r="D9" s="15" t="s">
        <v>6865</v>
      </c>
      <c r="E9" s="5">
        <v>2191517</v>
      </c>
      <c r="F9" s="5">
        <v>1013036</v>
      </c>
      <c r="G9" s="5">
        <v>46.23</v>
      </c>
      <c r="H9" s="5">
        <v>4056</v>
      </c>
      <c r="I9" s="8">
        <v>1.8507726999999901</v>
      </c>
      <c r="J9" s="5">
        <v>25</v>
      </c>
      <c r="K9" s="9">
        <v>43497</v>
      </c>
      <c r="L9" s="5">
        <v>4000</v>
      </c>
      <c r="M9" s="5">
        <v>54</v>
      </c>
      <c r="N9" s="5">
        <v>2</v>
      </c>
      <c r="O9" s="5">
        <v>0</v>
      </c>
      <c r="P9" s="5">
        <v>0</v>
      </c>
      <c r="Q9" s="5">
        <v>1.8252196994136938</v>
      </c>
      <c r="R9" s="5">
        <v>2.4640465942084865E-2</v>
      </c>
      <c r="S9" s="5">
        <v>9.1260984970684687E-4</v>
      </c>
      <c r="T9" s="5">
        <v>0</v>
      </c>
      <c r="U9" s="5">
        <v>0</v>
      </c>
      <c r="V9" s="5">
        <v>118730</v>
      </c>
      <c r="W9" s="5">
        <v>1539</v>
      </c>
      <c r="X9" s="5">
        <v>56</v>
      </c>
      <c r="Y9" s="5">
        <v>0</v>
      </c>
      <c r="Z9" s="5">
        <v>0</v>
      </c>
      <c r="AA9" s="5">
        <v>120325</v>
      </c>
      <c r="AB9" s="5">
        <v>5.4177083727846966</v>
      </c>
      <c r="AC9" s="5">
        <v>7.0225327934941864E-2</v>
      </c>
      <c r="AD9" s="5">
        <v>2.5553075791791714E-3</v>
      </c>
      <c r="AE9" s="5">
        <v>0</v>
      </c>
      <c r="AF9" s="5">
        <v>0</v>
      </c>
      <c r="AG9" s="5">
        <v>5.4904890082988178</v>
      </c>
    </row>
    <row r="10" spans="1:33" x14ac:dyDescent="0.35">
      <c r="A10" s="5" t="s">
        <v>922</v>
      </c>
      <c r="B10" s="6" t="s">
        <v>923</v>
      </c>
      <c r="C10" s="14" t="s">
        <v>4462</v>
      </c>
      <c r="D10" s="15" t="s">
        <v>6865</v>
      </c>
      <c r="E10" s="5">
        <v>2221461</v>
      </c>
      <c r="F10" s="5">
        <v>815425</v>
      </c>
      <c r="G10" s="5">
        <v>36.71</v>
      </c>
      <c r="H10" s="5">
        <v>1124</v>
      </c>
      <c r="I10" s="8">
        <v>0.50597329999999996</v>
      </c>
      <c r="J10" s="5">
        <v>25</v>
      </c>
      <c r="K10" s="9">
        <v>43497</v>
      </c>
      <c r="L10" s="5">
        <v>1109</v>
      </c>
      <c r="M10" s="5">
        <v>15</v>
      </c>
      <c r="N10" s="5">
        <v>0</v>
      </c>
      <c r="O10" s="5">
        <v>0</v>
      </c>
      <c r="P10" s="5">
        <v>0</v>
      </c>
      <c r="Q10" s="5">
        <v>0.49922100815634396</v>
      </c>
      <c r="R10" s="5">
        <v>6.752313004819801E-3</v>
      </c>
      <c r="S10" s="5">
        <v>0</v>
      </c>
      <c r="T10" s="5">
        <v>0</v>
      </c>
      <c r="U10" s="5">
        <v>0</v>
      </c>
      <c r="V10" s="5">
        <v>33120</v>
      </c>
      <c r="W10" s="5">
        <v>427</v>
      </c>
      <c r="X10" s="5">
        <v>0</v>
      </c>
      <c r="Y10" s="5">
        <v>0</v>
      </c>
      <c r="Z10" s="5">
        <v>0</v>
      </c>
      <c r="AA10" s="5">
        <v>33547</v>
      </c>
      <c r="AB10" s="5">
        <v>1.4909107114642122</v>
      </c>
      <c r="AC10" s="5">
        <v>1.9221584353720365E-2</v>
      </c>
      <c r="AD10" s="5">
        <v>0</v>
      </c>
      <c r="AE10" s="5">
        <v>0</v>
      </c>
      <c r="AF10" s="5">
        <v>0</v>
      </c>
      <c r="AG10" s="5">
        <v>1.5101322958179324</v>
      </c>
    </row>
    <row r="11" spans="1:33" x14ac:dyDescent="0.35">
      <c r="A11" s="5" t="s">
        <v>924</v>
      </c>
      <c r="B11" s="6" t="s">
        <v>925</v>
      </c>
      <c r="C11" s="14" t="s">
        <v>4462</v>
      </c>
      <c r="D11" s="15" t="s">
        <v>6865</v>
      </c>
      <c r="E11" s="5">
        <v>2219098</v>
      </c>
      <c r="F11" s="5">
        <v>814556</v>
      </c>
      <c r="G11" s="5">
        <v>36.71</v>
      </c>
      <c r="H11" s="5">
        <v>1115</v>
      </c>
      <c r="I11" s="8">
        <v>0.50245636999999999</v>
      </c>
      <c r="J11" s="5">
        <v>25</v>
      </c>
      <c r="K11" s="9">
        <v>43497</v>
      </c>
      <c r="L11" s="5">
        <v>1100</v>
      </c>
      <c r="M11" s="5">
        <v>15</v>
      </c>
      <c r="N11" s="5">
        <v>0</v>
      </c>
      <c r="O11" s="5">
        <v>0</v>
      </c>
      <c r="P11" s="5">
        <v>0</v>
      </c>
      <c r="Q11" s="5">
        <v>0.49569690027209257</v>
      </c>
      <c r="R11" s="5">
        <v>6.7595031855285344E-3</v>
      </c>
      <c r="S11" s="5">
        <v>0</v>
      </c>
      <c r="T11" s="5">
        <v>0</v>
      </c>
      <c r="U11" s="5">
        <v>0</v>
      </c>
      <c r="V11" s="5">
        <v>32807</v>
      </c>
      <c r="W11" s="5">
        <v>427</v>
      </c>
      <c r="X11" s="5">
        <v>0</v>
      </c>
      <c r="Y11" s="5">
        <v>0</v>
      </c>
      <c r="Z11" s="5">
        <v>0</v>
      </c>
      <c r="AA11" s="5">
        <v>33234</v>
      </c>
      <c r="AB11" s="5">
        <v>1.478393473384231</v>
      </c>
      <c r="AC11" s="5">
        <v>1.9242052401471227E-2</v>
      </c>
      <c r="AD11" s="5">
        <v>0</v>
      </c>
      <c r="AE11" s="5">
        <v>0</v>
      </c>
      <c r="AF11" s="5">
        <v>0</v>
      </c>
      <c r="AG11" s="5">
        <v>1.4976355257857021</v>
      </c>
    </row>
    <row r="12" spans="1:33" x14ac:dyDescent="0.35">
      <c r="A12" s="5" t="s">
        <v>926</v>
      </c>
      <c r="B12" s="6" t="s">
        <v>927</v>
      </c>
      <c r="C12" s="14" t="s">
        <v>4462</v>
      </c>
      <c r="D12" s="15" t="s">
        <v>6865</v>
      </c>
      <c r="E12" s="5">
        <v>2727312</v>
      </c>
      <c r="F12" s="5">
        <v>977989</v>
      </c>
      <c r="G12" s="5">
        <v>35.86</v>
      </c>
      <c r="H12" s="5">
        <v>1687</v>
      </c>
      <c r="I12" s="8">
        <v>0.61855775000000002</v>
      </c>
      <c r="J12" s="5">
        <v>25</v>
      </c>
      <c r="K12" s="9">
        <v>43497</v>
      </c>
      <c r="L12" s="5">
        <v>1676</v>
      </c>
      <c r="M12" s="5">
        <v>11</v>
      </c>
      <c r="N12" s="5">
        <v>0</v>
      </c>
      <c r="O12" s="5">
        <v>0</v>
      </c>
      <c r="P12" s="5">
        <v>0</v>
      </c>
      <c r="Q12" s="5">
        <v>0.61452448418076111</v>
      </c>
      <c r="R12" s="5">
        <v>4.0332752541696734E-3</v>
      </c>
      <c r="S12" s="5">
        <v>0</v>
      </c>
      <c r="T12" s="5">
        <v>0</v>
      </c>
      <c r="U12" s="5">
        <v>0</v>
      </c>
      <c r="V12" s="5">
        <v>50652</v>
      </c>
      <c r="W12" s="5">
        <v>317</v>
      </c>
      <c r="X12" s="5">
        <v>0</v>
      </c>
      <c r="Y12" s="5">
        <v>0</v>
      </c>
      <c r="Z12" s="5">
        <v>0</v>
      </c>
      <c r="AA12" s="5">
        <v>50969</v>
      </c>
      <c r="AB12" s="5">
        <v>1.8572132561291117</v>
      </c>
      <c r="AC12" s="5">
        <v>1.1623165959743513E-2</v>
      </c>
      <c r="AD12" s="5">
        <v>0</v>
      </c>
      <c r="AE12" s="5">
        <v>0</v>
      </c>
      <c r="AF12" s="5">
        <v>0</v>
      </c>
      <c r="AG12" s="5">
        <v>1.8688364220888554</v>
      </c>
    </row>
    <row r="13" spans="1:33" x14ac:dyDescent="0.35">
      <c r="A13" s="5" t="s">
        <v>928</v>
      </c>
      <c r="B13" s="6" t="s">
        <v>929</v>
      </c>
      <c r="C13" s="14" t="s">
        <v>4462</v>
      </c>
      <c r="D13" s="15" t="s">
        <v>6865</v>
      </c>
      <c r="E13" s="5">
        <v>2220235</v>
      </c>
      <c r="F13" s="5">
        <v>815009</v>
      </c>
      <c r="G13" s="5">
        <v>36.71</v>
      </c>
      <c r="H13" s="5">
        <v>1124</v>
      </c>
      <c r="I13" s="8">
        <v>0.5062527</v>
      </c>
      <c r="J13" s="5">
        <v>25</v>
      </c>
      <c r="K13" s="9">
        <v>43497</v>
      </c>
      <c r="L13" s="5">
        <v>1107</v>
      </c>
      <c r="M13" s="5">
        <v>16</v>
      </c>
      <c r="N13" s="5">
        <v>1</v>
      </c>
      <c r="O13" s="5">
        <v>0</v>
      </c>
      <c r="P13" s="5">
        <v>0</v>
      </c>
      <c r="Q13" s="5">
        <v>0.49859586935617178</v>
      </c>
      <c r="R13" s="5">
        <v>7.2064443628714978E-3</v>
      </c>
      <c r="S13" s="5">
        <v>4.5040277267946861E-4</v>
      </c>
      <c r="T13" s="5">
        <v>0</v>
      </c>
      <c r="U13" s="5">
        <v>0</v>
      </c>
      <c r="V13" s="5">
        <v>33021</v>
      </c>
      <c r="W13" s="5">
        <v>483</v>
      </c>
      <c r="X13" s="5">
        <v>32</v>
      </c>
      <c r="Y13" s="5">
        <v>0</v>
      </c>
      <c r="Z13" s="5">
        <v>0</v>
      </c>
      <c r="AA13" s="5">
        <v>33536</v>
      </c>
      <c r="AB13" s="5">
        <v>1.4872749956648734</v>
      </c>
      <c r="AC13" s="5">
        <v>2.1754453920418335E-2</v>
      </c>
      <c r="AD13" s="5">
        <v>1.4412888725742995E-3</v>
      </c>
      <c r="AE13" s="5">
        <v>0</v>
      </c>
      <c r="AF13" s="5">
        <v>0</v>
      </c>
      <c r="AG13" s="5">
        <v>1.5104707384578659</v>
      </c>
    </row>
    <row r="14" spans="1:33" x14ac:dyDescent="0.35">
      <c r="A14" s="5" t="s">
        <v>930</v>
      </c>
      <c r="B14" s="6" t="s">
        <v>931</v>
      </c>
      <c r="C14" s="14" t="s">
        <v>4462</v>
      </c>
      <c r="D14" s="15" t="s">
        <v>6865</v>
      </c>
      <c r="E14" s="5">
        <v>2680466</v>
      </c>
      <c r="F14" s="5">
        <v>943269</v>
      </c>
      <c r="G14" s="5">
        <v>35.19</v>
      </c>
      <c r="H14" s="5">
        <v>1357</v>
      </c>
      <c r="I14" s="8">
        <v>0.50625527000000003</v>
      </c>
      <c r="J14" s="5">
        <v>25</v>
      </c>
      <c r="K14" s="9">
        <v>43497</v>
      </c>
      <c r="L14" s="5">
        <v>1346</v>
      </c>
      <c r="M14" s="5">
        <v>11</v>
      </c>
      <c r="N14" s="5">
        <v>0</v>
      </c>
      <c r="O14" s="5">
        <v>0</v>
      </c>
      <c r="P14" s="5">
        <v>0</v>
      </c>
      <c r="Q14" s="5">
        <v>0.50215149156900329</v>
      </c>
      <c r="R14" s="5">
        <v>4.1037640469977982E-3</v>
      </c>
      <c r="S14" s="5">
        <v>0</v>
      </c>
      <c r="T14" s="5">
        <v>0</v>
      </c>
      <c r="U14" s="5">
        <v>0</v>
      </c>
      <c r="V14" s="5">
        <v>40594</v>
      </c>
      <c r="W14" s="5">
        <v>313</v>
      </c>
      <c r="X14" s="5">
        <v>0</v>
      </c>
      <c r="Y14" s="5">
        <v>0</v>
      </c>
      <c r="Z14" s="5">
        <v>0</v>
      </c>
      <c r="AA14" s="5">
        <v>40907</v>
      </c>
      <c r="AB14" s="5">
        <v>1.5144381611257147</v>
      </c>
      <c r="AC14" s="5">
        <v>1.1677074061002825E-2</v>
      </c>
      <c r="AD14" s="5">
        <v>0</v>
      </c>
      <c r="AE14" s="5">
        <v>0</v>
      </c>
      <c r="AF14" s="5">
        <v>0</v>
      </c>
      <c r="AG14" s="5">
        <v>1.5261152351867175</v>
      </c>
    </row>
    <row r="15" spans="1:33" x14ac:dyDescent="0.35">
      <c r="A15" s="5" t="s">
        <v>932</v>
      </c>
      <c r="B15" s="6" t="s">
        <v>933</v>
      </c>
      <c r="C15" s="14" t="s">
        <v>4462</v>
      </c>
      <c r="D15" s="15" t="s">
        <v>6865</v>
      </c>
      <c r="E15" s="5">
        <v>2270336</v>
      </c>
      <c r="F15" s="5">
        <v>834116</v>
      </c>
      <c r="G15" s="5">
        <v>36.74</v>
      </c>
      <c r="H15" s="5">
        <v>1167</v>
      </c>
      <c r="I15" s="8">
        <v>0.51402086000000002</v>
      </c>
      <c r="J15" s="5">
        <v>25</v>
      </c>
      <c r="K15" s="9">
        <v>43497</v>
      </c>
      <c r="L15" s="5">
        <v>1149</v>
      </c>
      <c r="M15" s="5">
        <v>18</v>
      </c>
      <c r="N15" s="5">
        <v>0</v>
      </c>
      <c r="O15" s="5">
        <v>0</v>
      </c>
      <c r="P15" s="5">
        <v>0</v>
      </c>
      <c r="Q15" s="5">
        <v>0.50609249027456737</v>
      </c>
      <c r="R15" s="5">
        <v>7.9283418841968774E-3</v>
      </c>
      <c r="S15" s="5">
        <v>0</v>
      </c>
      <c r="T15" s="5">
        <v>0</v>
      </c>
      <c r="U15" s="5">
        <v>0</v>
      </c>
      <c r="V15" s="5">
        <v>34399</v>
      </c>
      <c r="W15" s="5">
        <v>583</v>
      </c>
      <c r="X15" s="5">
        <v>0</v>
      </c>
      <c r="Y15" s="5">
        <v>0</v>
      </c>
      <c r="Z15" s="5">
        <v>0</v>
      </c>
      <c r="AA15" s="5">
        <v>34982</v>
      </c>
      <c r="AB15" s="5">
        <v>1.5151501804138241</v>
      </c>
      <c r="AC15" s="5">
        <v>2.5679018436037662E-2</v>
      </c>
      <c r="AD15" s="5">
        <v>0</v>
      </c>
      <c r="AE15" s="5">
        <v>0</v>
      </c>
      <c r="AF15" s="5">
        <v>0</v>
      </c>
      <c r="AG15" s="5">
        <v>1.5408291988498619</v>
      </c>
    </row>
    <row r="16" spans="1:33" x14ac:dyDescent="0.35">
      <c r="A16" s="5" t="s">
        <v>934</v>
      </c>
      <c r="B16" s="6" t="s">
        <v>935</v>
      </c>
      <c r="C16" s="14" t="s">
        <v>4462</v>
      </c>
      <c r="D16" s="15" t="s">
        <v>6865</v>
      </c>
      <c r="E16" s="5">
        <v>2222315</v>
      </c>
      <c r="F16" s="5">
        <v>815907</v>
      </c>
      <c r="G16" s="5">
        <v>36.71</v>
      </c>
      <c r="H16" s="5">
        <v>1114</v>
      </c>
      <c r="I16" s="8">
        <v>0.50127906</v>
      </c>
      <c r="J16" s="5">
        <v>25</v>
      </c>
      <c r="K16" s="9">
        <v>43497</v>
      </c>
      <c r="L16" s="5">
        <v>1099</v>
      </c>
      <c r="M16" s="5">
        <v>15</v>
      </c>
      <c r="N16" s="5">
        <v>0</v>
      </c>
      <c r="O16" s="5">
        <v>0</v>
      </c>
      <c r="P16" s="5">
        <v>0</v>
      </c>
      <c r="Q16" s="5">
        <v>0.49452935339949561</v>
      </c>
      <c r="R16" s="5">
        <v>6.7497181992651808E-3</v>
      </c>
      <c r="S16" s="5">
        <v>0</v>
      </c>
      <c r="T16" s="5">
        <v>0</v>
      </c>
      <c r="U16" s="5">
        <v>0</v>
      </c>
      <c r="V16" s="5">
        <v>32806</v>
      </c>
      <c r="W16" s="5">
        <v>427</v>
      </c>
      <c r="X16" s="5">
        <v>0</v>
      </c>
      <c r="Y16" s="5">
        <v>0</v>
      </c>
      <c r="Z16" s="5">
        <v>0</v>
      </c>
      <c r="AA16" s="5">
        <v>33233</v>
      </c>
      <c r="AB16" s="5">
        <v>1.4762083683006235</v>
      </c>
      <c r="AC16" s="5">
        <v>1.9214197807241547E-2</v>
      </c>
      <c r="AD16" s="5">
        <v>0</v>
      </c>
      <c r="AE16" s="5">
        <v>0</v>
      </c>
      <c r="AF16" s="5">
        <v>0</v>
      </c>
      <c r="AG16" s="5">
        <v>1.4954225661078651</v>
      </c>
    </row>
    <row r="17" spans="1:33" x14ac:dyDescent="0.35">
      <c r="A17" s="5" t="s">
        <v>936</v>
      </c>
      <c r="B17" s="6" t="s">
        <v>937</v>
      </c>
      <c r="C17" s="14" t="s">
        <v>4462</v>
      </c>
      <c r="D17" s="15" t="s">
        <v>6865</v>
      </c>
      <c r="E17" s="5">
        <v>2191533</v>
      </c>
      <c r="F17" s="5">
        <v>1013035</v>
      </c>
      <c r="G17" s="5">
        <v>46.22</v>
      </c>
      <c r="H17" s="5">
        <v>4059</v>
      </c>
      <c r="I17" s="8">
        <v>1.8521281000000001</v>
      </c>
      <c r="J17" s="5">
        <v>25</v>
      </c>
      <c r="K17" s="9">
        <v>43497</v>
      </c>
      <c r="L17" s="5">
        <v>4003</v>
      </c>
      <c r="M17" s="5">
        <v>54</v>
      </c>
      <c r="N17" s="5">
        <v>2</v>
      </c>
      <c r="O17" s="5">
        <v>0</v>
      </c>
      <c r="P17" s="5">
        <v>0</v>
      </c>
      <c r="Q17" s="5">
        <v>1.8265752785835303</v>
      </c>
      <c r="R17" s="5">
        <v>2.4640286046342899E-2</v>
      </c>
      <c r="S17" s="5">
        <v>9.1260318690158894E-4</v>
      </c>
      <c r="T17" s="5">
        <v>0</v>
      </c>
      <c r="U17" s="5">
        <v>0</v>
      </c>
      <c r="V17" s="5">
        <v>118820</v>
      </c>
      <c r="W17" s="5">
        <v>1539</v>
      </c>
      <c r="X17" s="5">
        <v>56</v>
      </c>
      <c r="Y17" s="5">
        <v>0</v>
      </c>
      <c r="Z17" s="5">
        <v>0</v>
      </c>
      <c r="AA17" s="5">
        <v>120415</v>
      </c>
      <c r="AB17" s="5">
        <v>5.4217755333823403</v>
      </c>
      <c r="AC17" s="5">
        <v>7.022481523207727E-2</v>
      </c>
      <c r="AD17" s="5">
        <v>2.5552889233244492E-3</v>
      </c>
      <c r="AE17" s="5">
        <v>0</v>
      </c>
      <c r="AF17" s="5">
        <v>0</v>
      </c>
      <c r="AG17" s="5">
        <v>5.4945556375377418</v>
      </c>
    </row>
    <row r="18" spans="1:33" x14ac:dyDescent="0.35">
      <c r="A18" s="5" t="s">
        <v>938</v>
      </c>
      <c r="B18" s="6" t="s">
        <v>939</v>
      </c>
      <c r="C18" s="14" t="s">
        <v>4462</v>
      </c>
      <c r="D18" s="15" t="s">
        <v>6865</v>
      </c>
      <c r="E18" s="5">
        <v>1914064</v>
      </c>
      <c r="F18" s="5">
        <v>672616</v>
      </c>
      <c r="G18" s="5">
        <v>35.14</v>
      </c>
      <c r="H18" s="5">
        <v>921</v>
      </c>
      <c r="I18" s="8">
        <v>0.48117515</v>
      </c>
      <c r="J18" s="5">
        <v>25</v>
      </c>
      <c r="K18" s="9">
        <v>43497</v>
      </c>
      <c r="L18" s="5">
        <v>910</v>
      </c>
      <c r="M18" s="5">
        <v>11</v>
      </c>
      <c r="N18" s="5">
        <v>0</v>
      </c>
      <c r="O18" s="5">
        <v>0</v>
      </c>
      <c r="P18" s="5">
        <v>0</v>
      </c>
      <c r="Q18" s="5">
        <v>0.47542819884810539</v>
      </c>
      <c r="R18" s="5">
        <v>5.7469342717902843E-3</v>
      </c>
      <c r="S18" s="5">
        <v>0</v>
      </c>
      <c r="T18" s="5">
        <v>0</v>
      </c>
      <c r="U18" s="5">
        <v>0</v>
      </c>
      <c r="V18" s="5">
        <v>27505</v>
      </c>
      <c r="W18" s="5">
        <v>337</v>
      </c>
      <c r="X18" s="5">
        <v>0</v>
      </c>
      <c r="Y18" s="5">
        <v>0</v>
      </c>
      <c r="Z18" s="5">
        <v>0</v>
      </c>
      <c r="AA18" s="5">
        <v>27842</v>
      </c>
      <c r="AB18" s="5">
        <v>1.4369947922326527</v>
      </c>
      <c r="AC18" s="5">
        <v>1.7606516814484781E-2</v>
      </c>
      <c r="AD18" s="5">
        <v>0</v>
      </c>
      <c r="AE18" s="5">
        <v>0</v>
      </c>
      <c r="AF18" s="5">
        <v>0</v>
      </c>
      <c r="AG18" s="5">
        <v>1.4546013090471375</v>
      </c>
    </row>
    <row r="19" spans="1:33" x14ac:dyDescent="0.35">
      <c r="A19" s="5" t="s">
        <v>940</v>
      </c>
      <c r="B19" s="6" t="s">
        <v>941</v>
      </c>
      <c r="C19" s="14" t="s">
        <v>4462</v>
      </c>
      <c r="D19" s="15" t="s">
        <v>6865</v>
      </c>
      <c r="E19" s="5">
        <v>2221964</v>
      </c>
      <c r="F19" s="5">
        <v>815603</v>
      </c>
      <c r="G19" s="5">
        <v>36.71</v>
      </c>
      <c r="H19" s="5">
        <v>1128</v>
      </c>
      <c r="I19" s="8">
        <v>0.50765895999999999</v>
      </c>
      <c r="J19" s="5">
        <v>25</v>
      </c>
      <c r="K19" s="9">
        <v>43497</v>
      </c>
      <c r="L19" s="5">
        <v>1110</v>
      </c>
      <c r="M19" s="5">
        <v>18</v>
      </c>
      <c r="N19" s="5">
        <v>0</v>
      </c>
      <c r="O19" s="5">
        <v>0</v>
      </c>
      <c r="P19" s="5">
        <v>0</v>
      </c>
      <c r="Q19" s="5">
        <v>0.49955804864525255</v>
      </c>
      <c r="R19" s="5">
        <v>8.1009413293824748E-3</v>
      </c>
      <c r="S19" s="5">
        <v>0</v>
      </c>
      <c r="T19" s="5">
        <v>0</v>
      </c>
      <c r="U19" s="5">
        <v>0</v>
      </c>
      <c r="V19" s="5">
        <v>33100</v>
      </c>
      <c r="W19" s="5">
        <v>571</v>
      </c>
      <c r="X19" s="5">
        <v>0</v>
      </c>
      <c r="Y19" s="5">
        <v>0</v>
      </c>
      <c r="Z19" s="5">
        <v>0</v>
      </c>
      <c r="AA19" s="5">
        <v>33671</v>
      </c>
      <c r="AB19" s="5">
        <v>1.4896731000142216</v>
      </c>
      <c r="AC19" s="5">
        <v>2.5697986105985515E-2</v>
      </c>
      <c r="AD19" s="5">
        <v>0</v>
      </c>
      <c r="AE19" s="5">
        <v>0</v>
      </c>
      <c r="AF19" s="5">
        <v>0</v>
      </c>
      <c r="AG19" s="5">
        <v>1.5153710861202072</v>
      </c>
    </row>
    <row r="20" spans="1:33" x14ac:dyDescent="0.35">
      <c r="A20" s="5" t="s">
        <v>942</v>
      </c>
      <c r="B20" s="6" t="s">
        <v>943</v>
      </c>
      <c r="C20" s="14" t="s">
        <v>4462</v>
      </c>
      <c r="D20" s="15" t="s">
        <v>6865</v>
      </c>
      <c r="E20" s="5">
        <v>2217993</v>
      </c>
      <c r="F20" s="5">
        <v>813840</v>
      </c>
      <c r="G20" s="5">
        <v>36.69</v>
      </c>
      <c r="H20" s="5">
        <v>1112</v>
      </c>
      <c r="I20" s="8">
        <v>0.50135415999999999</v>
      </c>
      <c r="J20" s="5">
        <v>25</v>
      </c>
      <c r="K20" s="9">
        <v>43497</v>
      </c>
      <c r="L20" s="5">
        <v>1097</v>
      </c>
      <c r="M20" s="5">
        <v>15</v>
      </c>
      <c r="N20" s="5">
        <v>0</v>
      </c>
      <c r="O20" s="5">
        <v>0</v>
      </c>
      <c r="P20" s="5">
        <v>0</v>
      </c>
      <c r="Q20" s="5">
        <v>0.49459128139719111</v>
      </c>
      <c r="R20" s="5">
        <v>6.762870757482102E-3</v>
      </c>
      <c r="S20" s="5">
        <v>0</v>
      </c>
      <c r="T20" s="5">
        <v>0</v>
      </c>
      <c r="U20" s="5">
        <v>0</v>
      </c>
      <c r="V20" s="5">
        <v>32750</v>
      </c>
      <c r="W20" s="5">
        <v>427</v>
      </c>
      <c r="X20" s="5">
        <v>0</v>
      </c>
      <c r="Y20" s="5">
        <v>0</v>
      </c>
      <c r="Z20" s="5">
        <v>0</v>
      </c>
      <c r="AA20" s="5">
        <v>33177</v>
      </c>
      <c r="AB20" s="5">
        <v>1.4765601153835923</v>
      </c>
      <c r="AC20" s="5">
        <v>1.9251638756299049E-2</v>
      </c>
      <c r="AD20" s="5">
        <v>0</v>
      </c>
      <c r="AE20" s="5">
        <v>0</v>
      </c>
      <c r="AF20" s="5">
        <v>0</v>
      </c>
      <c r="AG20" s="5">
        <v>1.4958117541398914</v>
      </c>
    </row>
    <row r="21" spans="1:33" x14ac:dyDescent="0.35">
      <c r="A21" s="5" t="s">
        <v>944</v>
      </c>
      <c r="B21" s="6" t="s">
        <v>945</v>
      </c>
      <c r="C21" s="14" t="s">
        <v>4462</v>
      </c>
      <c r="D21" s="15" t="s">
        <v>6865</v>
      </c>
      <c r="E21" s="5">
        <v>2608312</v>
      </c>
      <c r="F21" s="5">
        <v>914680</v>
      </c>
      <c r="G21" s="5">
        <v>35.07</v>
      </c>
      <c r="H21" s="5">
        <v>1220</v>
      </c>
      <c r="I21" s="8">
        <v>0.46773546999999999</v>
      </c>
      <c r="J21" s="5">
        <v>25</v>
      </c>
      <c r="K21" s="9">
        <v>43497</v>
      </c>
      <c r="L21" s="5">
        <v>1206</v>
      </c>
      <c r="M21" s="5">
        <v>14</v>
      </c>
      <c r="N21" s="5">
        <v>0</v>
      </c>
      <c r="O21" s="5">
        <v>0</v>
      </c>
      <c r="P21" s="5">
        <v>0</v>
      </c>
      <c r="Q21" s="5">
        <v>0.46236799892037456</v>
      </c>
      <c r="R21" s="5">
        <v>5.3674560405350281E-3</v>
      </c>
      <c r="S21" s="5">
        <v>0</v>
      </c>
      <c r="T21" s="5">
        <v>0</v>
      </c>
      <c r="U21" s="5">
        <v>0</v>
      </c>
      <c r="V21" s="5">
        <v>36119</v>
      </c>
      <c r="W21" s="5">
        <v>416</v>
      </c>
      <c r="X21" s="5">
        <v>0</v>
      </c>
      <c r="Y21" s="5">
        <v>0</v>
      </c>
      <c r="Z21" s="5">
        <v>0</v>
      </c>
      <c r="AA21" s="5">
        <v>36535</v>
      </c>
      <c r="AB21" s="5">
        <v>1.3847653194863192</v>
      </c>
      <c r="AC21" s="5">
        <v>1.5949012234732655E-2</v>
      </c>
      <c r="AD21" s="5">
        <v>0</v>
      </c>
      <c r="AE21" s="5">
        <v>0</v>
      </c>
      <c r="AF21" s="5">
        <v>0</v>
      </c>
      <c r="AG21" s="5">
        <v>1.4007143317210518</v>
      </c>
    </row>
    <row r="22" spans="1:33" x14ac:dyDescent="0.35">
      <c r="A22" s="5" t="s">
        <v>946</v>
      </c>
      <c r="B22" s="6" t="s">
        <v>947</v>
      </c>
      <c r="C22" s="14" t="s">
        <v>4462</v>
      </c>
      <c r="D22" s="15" t="s">
        <v>6865</v>
      </c>
      <c r="E22" s="5">
        <v>2817452</v>
      </c>
      <c r="F22" s="5">
        <v>1340444</v>
      </c>
      <c r="G22" s="5">
        <v>47.58</v>
      </c>
      <c r="H22" s="5">
        <v>7838</v>
      </c>
      <c r="I22" s="8">
        <v>2.7819462000000001</v>
      </c>
      <c r="J22" s="5">
        <v>25</v>
      </c>
      <c r="K22" s="9">
        <v>43497</v>
      </c>
      <c r="L22" s="5">
        <v>7722</v>
      </c>
      <c r="M22" s="5">
        <v>114</v>
      </c>
      <c r="N22" s="5">
        <v>2</v>
      </c>
      <c r="O22" s="5">
        <v>0</v>
      </c>
      <c r="P22" s="5">
        <v>0</v>
      </c>
      <c r="Q22" s="5">
        <v>2.7407742882576169</v>
      </c>
      <c r="R22" s="5">
        <v>4.0462091279638485E-2</v>
      </c>
      <c r="S22" s="5">
        <v>7.0986125051997336E-4</v>
      </c>
      <c r="T22" s="5">
        <v>0</v>
      </c>
      <c r="U22" s="5">
        <v>0</v>
      </c>
      <c r="V22" s="5">
        <v>234020</v>
      </c>
      <c r="W22" s="5">
        <v>3493</v>
      </c>
      <c r="X22" s="5">
        <v>62</v>
      </c>
      <c r="Y22" s="5">
        <v>0</v>
      </c>
      <c r="Z22" s="5">
        <v>0</v>
      </c>
      <c r="AA22" s="5">
        <v>237575</v>
      </c>
      <c r="AB22" s="5">
        <v>8.3060864923342077</v>
      </c>
      <c r="AC22" s="5">
        <v>0.12397726740331334</v>
      </c>
      <c r="AD22" s="5">
        <v>2.2005698766119175E-3</v>
      </c>
      <c r="AE22" s="5">
        <v>0</v>
      </c>
      <c r="AF22" s="5">
        <v>0</v>
      </c>
      <c r="AG22" s="5">
        <v>8.4322643296141333</v>
      </c>
    </row>
    <row r="23" spans="1:33" x14ac:dyDescent="0.35">
      <c r="A23" s="5" t="s">
        <v>948</v>
      </c>
      <c r="B23" s="6" t="s">
        <v>949</v>
      </c>
      <c r="C23" s="14" t="s">
        <v>4462</v>
      </c>
      <c r="D23" s="15" t="s">
        <v>6865</v>
      </c>
      <c r="E23" s="5">
        <v>2707507</v>
      </c>
      <c r="F23" s="5">
        <v>970174</v>
      </c>
      <c r="G23" s="5">
        <v>35.83</v>
      </c>
      <c r="H23" s="5">
        <v>1663</v>
      </c>
      <c r="I23" s="8">
        <v>0.61421819999999905</v>
      </c>
      <c r="J23" s="5">
        <v>25</v>
      </c>
      <c r="K23" s="9">
        <v>43497</v>
      </c>
      <c r="L23" s="5">
        <v>1653</v>
      </c>
      <c r="M23" s="5">
        <v>10</v>
      </c>
      <c r="N23" s="5">
        <v>0</v>
      </c>
      <c r="O23" s="5">
        <v>0</v>
      </c>
      <c r="P23" s="5">
        <v>0</v>
      </c>
      <c r="Q23" s="5">
        <v>0.61052473733216572</v>
      </c>
      <c r="R23" s="5">
        <v>3.6934345876114077E-3</v>
      </c>
      <c r="S23" s="5">
        <v>0</v>
      </c>
      <c r="T23" s="5">
        <v>0</v>
      </c>
      <c r="U23" s="5">
        <v>0</v>
      </c>
      <c r="V23" s="5">
        <v>49875</v>
      </c>
      <c r="W23" s="5">
        <v>287</v>
      </c>
      <c r="X23" s="5">
        <v>0</v>
      </c>
      <c r="Y23" s="5">
        <v>0</v>
      </c>
      <c r="Z23" s="5">
        <v>0</v>
      </c>
      <c r="AA23" s="5">
        <v>50162</v>
      </c>
      <c r="AB23" s="5">
        <v>1.8421005005711897</v>
      </c>
      <c r="AC23" s="5">
        <v>1.060015726644474E-2</v>
      </c>
      <c r="AD23" s="5">
        <v>0</v>
      </c>
      <c r="AE23" s="5">
        <v>0</v>
      </c>
      <c r="AF23" s="5">
        <v>0</v>
      </c>
      <c r="AG23" s="5">
        <v>1.8527006578376344</v>
      </c>
    </row>
    <row r="24" spans="1:33" x14ac:dyDescent="0.35">
      <c r="A24" s="5" t="s">
        <v>950</v>
      </c>
      <c r="B24" s="6" t="s">
        <v>951</v>
      </c>
      <c r="C24" s="14" t="s">
        <v>4462</v>
      </c>
      <c r="D24" s="15" t="s">
        <v>6865</v>
      </c>
      <c r="E24" s="5">
        <v>2727337</v>
      </c>
      <c r="F24" s="5">
        <v>978015</v>
      </c>
      <c r="G24" s="5">
        <v>35.86</v>
      </c>
      <c r="H24" s="5">
        <v>1691</v>
      </c>
      <c r="I24" s="8">
        <v>0.62001870000000003</v>
      </c>
      <c r="J24" s="5">
        <v>25</v>
      </c>
      <c r="K24" s="9">
        <v>43497</v>
      </c>
      <c r="L24" s="5">
        <v>1680</v>
      </c>
      <c r="M24" s="5">
        <v>11</v>
      </c>
      <c r="N24" s="5">
        <v>0</v>
      </c>
      <c r="O24" s="5">
        <v>0</v>
      </c>
      <c r="P24" s="5">
        <v>0</v>
      </c>
      <c r="Q24" s="5">
        <v>0.61598548327544422</v>
      </c>
      <c r="R24" s="5">
        <v>4.0332382833511218E-3</v>
      </c>
      <c r="S24" s="5">
        <v>0</v>
      </c>
      <c r="T24" s="5">
        <v>0</v>
      </c>
      <c r="U24" s="5">
        <v>0</v>
      </c>
      <c r="V24" s="5">
        <v>50770</v>
      </c>
      <c r="W24" s="5">
        <v>317</v>
      </c>
      <c r="X24" s="5">
        <v>0</v>
      </c>
      <c r="Y24" s="5">
        <v>0</v>
      </c>
      <c r="Z24" s="5">
        <v>0</v>
      </c>
      <c r="AA24" s="5">
        <v>51087</v>
      </c>
      <c r="AB24" s="5">
        <v>1.8615227967794226</v>
      </c>
      <c r="AC24" s="5">
        <v>1.1623059416566417E-2</v>
      </c>
      <c r="AD24" s="5">
        <v>0</v>
      </c>
      <c r="AE24" s="5">
        <v>0</v>
      </c>
      <c r="AF24" s="5">
        <v>0</v>
      </c>
      <c r="AG24" s="5">
        <v>1.8731458561959891</v>
      </c>
    </row>
    <row r="25" spans="1:33" x14ac:dyDescent="0.35">
      <c r="A25" s="5" t="s">
        <v>952</v>
      </c>
      <c r="B25" s="6" t="s">
        <v>953</v>
      </c>
      <c r="C25" s="14" t="s">
        <v>4462</v>
      </c>
      <c r="D25" s="15" t="s">
        <v>6865</v>
      </c>
      <c r="E25" s="5">
        <v>2191533</v>
      </c>
      <c r="F25" s="5">
        <v>1013041</v>
      </c>
      <c r="G25" s="5">
        <v>46.23</v>
      </c>
      <c r="H25" s="5">
        <v>4059</v>
      </c>
      <c r="I25" s="8">
        <v>1.8521281000000001</v>
      </c>
      <c r="J25" s="5">
        <v>25</v>
      </c>
      <c r="K25" s="9">
        <v>43497</v>
      </c>
      <c r="L25" s="5">
        <v>4003</v>
      </c>
      <c r="M25" s="5">
        <v>54</v>
      </c>
      <c r="N25" s="5">
        <v>2</v>
      </c>
      <c r="O25" s="5">
        <v>0</v>
      </c>
      <c r="P25" s="5">
        <v>0</v>
      </c>
      <c r="Q25" s="5">
        <v>1.8265752785835303</v>
      </c>
      <c r="R25" s="5">
        <v>2.4640286046342899E-2</v>
      </c>
      <c r="S25" s="5">
        <v>9.1260318690158894E-4</v>
      </c>
      <c r="T25" s="5">
        <v>0</v>
      </c>
      <c r="U25" s="5">
        <v>0</v>
      </c>
      <c r="V25" s="5">
        <v>118826</v>
      </c>
      <c r="W25" s="5">
        <v>1539</v>
      </c>
      <c r="X25" s="5">
        <v>56</v>
      </c>
      <c r="Y25" s="5">
        <v>0</v>
      </c>
      <c r="Z25" s="5">
        <v>0</v>
      </c>
      <c r="AA25" s="5">
        <v>120421</v>
      </c>
      <c r="AB25" s="5">
        <v>5.4220493143384108</v>
      </c>
      <c r="AC25" s="5">
        <v>7.022481523207727E-2</v>
      </c>
      <c r="AD25" s="5">
        <v>2.5552889233244492E-3</v>
      </c>
      <c r="AE25" s="5">
        <v>0</v>
      </c>
      <c r="AF25" s="5">
        <v>0</v>
      </c>
      <c r="AG25" s="5">
        <v>5.4948294184938122</v>
      </c>
    </row>
    <row r="26" spans="1:33" x14ac:dyDescent="0.35">
      <c r="A26" s="5" t="s">
        <v>954</v>
      </c>
      <c r="B26" s="6" t="s">
        <v>955</v>
      </c>
      <c r="C26" s="14" t="s">
        <v>4462</v>
      </c>
      <c r="D26" s="15" t="s">
        <v>6865</v>
      </c>
      <c r="E26" s="5">
        <v>2219220</v>
      </c>
      <c r="F26" s="5">
        <v>814393</v>
      </c>
      <c r="G26" s="5">
        <v>36.700000000000003</v>
      </c>
      <c r="H26" s="5">
        <v>1114</v>
      </c>
      <c r="I26" s="8">
        <v>0.50197815999999995</v>
      </c>
      <c r="J26" s="5">
        <v>25</v>
      </c>
      <c r="K26" s="9">
        <v>43497</v>
      </c>
      <c r="L26" s="5">
        <v>1098</v>
      </c>
      <c r="M26" s="5">
        <v>16</v>
      </c>
      <c r="N26" s="5">
        <v>0</v>
      </c>
      <c r="O26" s="5">
        <v>0</v>
      </c>
      <c r="P26" s="5">
        <v>0</v>
      </c>
      <c r="Q26" s="5">
        <v>0.49476843215183713</v>
      </c>
      <c r="R26" s="5">
        <v>7.2097403592253136E-3</v>
      </c>
      <c r="S26" s="5">
        <v>0</v>
      </c>
      <c r="T26" s="5">
        <v>0</v>
      </c>
      <c r="U26" s="5">
        <v>0</v>
      </c>
      <c r="V26" s="5">
        <v>32750</v>
      </c>
      <c r="W26" s="5">
        <v>484</v>
      </c>
      <c r="X26" s="5">
        <v>0</v>
      </c>
      <c r="Y26" s="5">
        <v>0</v>
      </c>
      <c r="Z26" s="5">
        <v>0</v>
      </c>
      <c r="AA26" s="5">
        <v>33234</v>
      </c>
      <c r="AB26" s="5">
        <v>1.4757437297789313</v>
      </c>
      <c r="AC26" s="5">
        <v>2.1809464586656575E-2</v>
      </c>
      <c r="AD26" s="5">
        <v>0</v>
      </c>
      <c r="AE26" s="5">
        <v>0</v>
      </c>
      <c r="AF26" s="5">
        <v>0</v>
      </c>
      <c r="AG26" s="5">
        <v>1.497553194365588</v>
      </c>
    </row>
    <row r="27" spans="1:33" x14ac:dyDescent="0.35">
      <c r="A27" s="5" t="s">
        <v>956</v>
      </c>
      <c r="B27" s="6" t="s">
        <v>957</v>
      </c>
      <c r="C27" s="14" t="s">
        <v>4462</v>
      </c>
      <c r="D27" s="15" t="s">
        <v>6865</v>
      </c>
      <c r="E27" s="5">
        <v>2680985</v>
      </c>
      <c r="F27" s="5">
        <v>944342</v>
      </c>
      <c r="G27" s="5">
        <v>35.22</v>
      </c>
      <c r="H27" s="5">
        <v>1308</v>
      </c>
      <c r="I27" s="8">
        <v>0.48788038</v>
      </c>
      <c r="J27" s="5">
        <v>25</v>
      </c>
      <c r="K27" s="9">
        <v>43497</v>
      </c>
      <c r="L27" s="5">
        <v>1294</v>
      </c>
      <c r="M27" s="5">
        <v>14</v>
      </c>
      <c r="N27" s="5">
        <v>0</v>
      </c>
      <c r="O27" s="5">
        <v>0</v>
      </c>
      <c r="P27" s="5">
        <v>0</v>
      </c>
      <c r="Q27" s="5">
        <v>0.48265842591435609</v>
      </c>
      <c r="R27" s="5">
        <v>5.221961331376342E-3</v>
      </c>
      <c r="S27" s="5">
        <v>0</v>
      </c>
      <c r="T27" s="5">
        <v>0</v>
      </c>
      <c r="U27" s="5">
        <v>0</v>
      </c>
      <c r="V27" s="5">
        <v>38658</v>
      </c>
      <c r="W27" s="5">
        <v>423</v>
      </c>
      <c r="X27" s="5">
        <v>0</v>
      </c>
      <c r="Y27" s="5">
        <v>0</v>
      </c>
      <c r="Z27" s="5">
        <v>0</v>
      </c>
      <c r="AA27" s="5">
        <v>39081</v>
      </c>
      <c r="AB27" s="5">
        <v>1.4419327224881899</v>
      </c>
      <c r="AC27" s="5">
        <v>1.577778316551566E-2</v>
      </c>
      <c r="AD27" s="5">
        <v>0</v>
      </c>
      <c r="AE27" s="5">
        <v>0</v>
      </c>
      <c r="AF27" s="5">
        <v>0</v>
      </c>
      <c r="AG27" s="5">
        <v>1.4577105056537056</v>
      </c>
    </row>
    <row r="28" spans="1:33" x14ac:dyDescent="0.35">
      <c r="A28" s="5" t="s">
        <v>958</v>
      </c>
      <c r="B28" s="6" t="s">
        <v>959</v>
      </c>
      <c r="C28" s="14" t="s">
        <v>4462</v>
      </c>
      <c r="D28" s="15" t="s">
        <v>6865</v>
      </c>
      <c r="E28" s="5">
        <v>2692402</v>
      </c>
      <c r="F28" s="5">
        <v>942602</v>
      </c>
      <c r="G28" s="5">
        <v>35.01</v>
      </c>
      <c r="H28" s="5">
        <v>1265</v>
      </c>
      <c r="I28" s="8">
        <v>0.46984068000000001</v>
      </c>
      <c r="J28" s="5">
        <v>25</v>
      </c>
      <c r="K28" s="9">
        <v>43497</v>
      </c>
      <c r="L28" s="5">
        <v>1251</v>
      </c>
      <c r="M28" s="5">
        <v>14</v>
      </c>
      <c r="N28" s="5">
        <v>0</v>
      </c>
      <c r="O28" s="5">
        <v>0</v>
      </c>
      <c r="P28" s="5">
        <v>0</v>
      </c>
      <c r="Q28" s="5">
        <v>0.46464086715133923</v>
      </c>
      <c r="R28" s="5">
        <v>5.1998178578087518E-3</v>
      </c>
      <c r="S28" s="5">
        <v>0</v>
      </c>
      <c r="T28" s="5">
        <v>0</v>
      </c>
      <c r="U28" s="5">
        <v>0</v>
      </c>
      <c r="V28" s="5">
        <v>37440</v>
      </c>
      <c r="W28" s="5">
        <v>417</v>
      </c>
      <c r="X28" s="5">
        <v>0</v>
      </c>
      <c r="Y28" s="5">
        <v>0</v>
      </c>
      <c r="Z28" s="5">
        <v>0</v>
      </c>
      <c r="AA28" s="5">
        <v>37857</v>
      </c>
      <c r="AB28" s="5">
        <v>1.3905798614025691</v>
      </c>
      <c r="AC28" s="5">
        <v>1.5488028905044641E-2</v>
      </c>
      <c r="AD28" s="5">
        <v>0</v>
      </c>
      <c r="AE28" s="5">
        <v>0</v>
      </c>
      <c r="AF28" s="5">
        <v>0</v>
      </c>
      <c r="AG28" s="5">
        <v>1.4060678903076138</v>
      </c>
    </row>
    <row r="29" spans="1:33" x14ac:dyDescent="0.35">
      <c r="A29" s="5" t="s">
        <v>960</v>
      </c>
      <c r="B29" s="6" t="s">
        <v>961</v>
      </c>
      <c r="C29" s="14" t="s">
        <v>4462</v>
      </c>
      <c r="D29" s="15" t="s">
        <v>6865</v>
      </c>
      <c r="E29" s="5">
        <v>2187212</v>
      </c>
      <c r="F29" s="5">
        <v>803265</v>
      </c>
      <c r="G29" s="5">
        <v>36.729999999999997</v>
      </c>
      <c r="H29" s="5">
        <v>1101</v>
      </c>
      <c r="I29" s="8">
        <v>0.50338053999999999</v>
      </c>
      <c r="J29" s="5">
        <v>25</v>
      </c>
      <c r="K29" s="9">
        <v>43497</v>
      </c>
      <c r="L29" s="5">
        <v>1086</v>
      </c>
      <c r="M29" s="5">
        <v>15</v>
      </c>
      <c r="N29" s="5">
        <v>0</v>
      </c>
      <c r="O29" s="5">
        <v>0</v>
      </c>
      <c r="P29" s="5">
        <v>0</v>
      </c>
      <c r="Q29" s="5">
        <v>0.49652251359264671</v>
      </c>
      <c r="R29" s="5">
        <v>6.858045767854236E-3</v>
      </c>
      <c r="S29" s="5">
        <v>0</v>
      </c>
      <c r="T29" s="5">
        <v>0</v>
      </c>
      <c r="U29" s="5">
        <v>0</v>
      </c>
      <c r="V29" s="5">
        <v>32428</v>
      </c>
      <c r="W29" s="5">
        <v>427</v>
      </c>
      <c r="X29" s="5">
        <v>0</v>
      </c>
      <c r="Y29" s="5">
        <v>0</v>
      </c>
      <c r="Z29" s="5">
        <v>0</v>
      </c>
      <c r="AA29" s="5">
        <v>32855</v>
      </c>
      <c r="AB29" s="5">
        <v>1.482618054399848</v>
      </c>
      <c r="AC29" s="5">
        <v>1.9522570285825061E-2</v>
      </c>
      <c r="AD29" s="5">
        <v>0</v>
      </c>
      <c r="AE29" s="5">
        <v>0</v>
      </c>
      <c r="AF29" s="5">
        <v>0</v>
      </c>
      <c r="AG29" s="5">
        <v>1.502140624685673</v>
      </c>
    </row>
    <row r="30" spans="1:33" x14ac:dyDescent="0.35">
      <c r="A30" s="5" t="s">
        <v>962</v>
      </c>
      <c r="B30" s="6" t="s">
        <v>963</v>
      </c>
      <c r="C30" s="14" t="s">
        <v>4462</v>
      </c>
      <c r="D30" s="15" t="s">
        <v>6865</v>
      </c>
      <c r="E30" s="5">
        <v>1711849</v>
      </c>
      <c r="F30" s="5">
        <v>733318</v>
      </c>
      <c r="G30" s="5">
        <v>42.84</v>
      </c>
      <c r="H30" s="5">
        <v>1427</v>
      </c>
      <c r="I30" s="8">
        <v>0.83360159999999905</v>
      </c>
      <c r="J30" s="5">
        <v>25</v>
      </c>
      <c r="K30" s="9">
        <v>43497</v>
      </c>
      <c r="L30" s="5">
        <v>1407</v>
      </c>
      <c r="M30" s="5">
        <v>20</v>
      </c>
      <c r="N30" s="5">
        <v>0</v>
      </c>
      <c r="O30" s="5">
        <v>0</v>
      </c>
      <c r="P30" s="5">
        <v>0</v>
      </c>
      <c r="Q30" s="5">
        <v>0.82191828835370417</v>
      </c>
      <c r="R30" s="5">
        <v>1.1683273466292879E-2</v>
      </c>
      <c r="S30" s="5">
        <v>0</v>
      </c>
      <c r="T30" s="5">
        <v>0</v>
      </c>
      <c r="U30" s="5">
        <v>0</v>
      </c>
      <c r="V30" s="5">
        <v>41125</v>
      </c>
      <c r="W30" s="5">
        <v>601</v>
      </c>
      <c r="X30" s="5">
        <v>0</v>
      </c>
      <c r="Y30" s="5">
        <v>0</v>
      </c>
      <c r="Z30" s="5">
        <v>0</v>
      </c>
      <c r="AA30" s="5">
        <v>41726</v>
      </c>
      <c r="AB30" s="5">
        <v>2.4023731065064733</v>
      </c>
      <c r="AC30" s="5">
        <v>3.5108236766210103E-2</v>
      </c>
      <c r="AD30" s="5">
        <v>0</v>
      </c>
      <c r="AE30" s="5">
        <v>0</v>
      </c>
      <c r="AF30" s="5">
        <v>0</v>
      </c>
      <c r="AG30" s="5">
        <v>2.4374813432726836</v>
      </c>
    </row>
    <row r="31" spans="1:33" x14ac:dyDescent="0.35">
      <c r="A31" s="5" t="s">
        <v>964</v>
      </c>
      <c r="B31" s="6" t="s">
        <v>965</v>
      </c>
      <c r="C31" s="14" t="s">
        <v>4462</v>
      </c>
      <c r="D31" s="15" t="s">
        <v>6865</v>
      </c>
      <c r="E31" s="5">
        <v>1798894</v>
      </c>
      <c r="F31" s="5">
        <v>845184</v>
      </c>
      <c r="G31" s="5">
        <v>46.98</v>
      </c>
      <c r="H31" s="5">
        <v>3989</v>
      </c>
      <c r="I31" s="8">
        <v>2.2174737000000002</v>
      </c>
      <c r="J31" s="5">
        <v>25</v>
      </c>
      <c r="K31" s="9">
        <v>43497</v>
      </c>
      <c r="L31" s="5">
        <v>3928</v>
      </c>
      <c r="M31" s="5">
        <v>60</v>
      </c>
      <c r="N31" s="5">
        <v>1</v>
      </c>
      <c r="O31" s="5">
        <v>0</v>
      </c>
      <c r="P31" s="5">
        <v>0</v>
      </c>
      <c r="Q31" s="5">
        <v>2.1835639009302383</v>
      </c>
      <c r="R31" s="5">
        <v>3.3353827407284702E-2</v>
      </c>
      <c r="S31" s="5">
        <v>5.5589712345474498E-4</v>
      </c>
      <c r="T31" s="5">
        <v>0</v>
      </c>
      <c r="U31" s="5">
        <v>0</v>
      </c>
      <c r="V31" s="5">
        <v>116672</v>
      </c>
      <c r="W31" s="5">
        <v>1765</v>
      </c>
      <c r="X31" s="5">
        <v>28</v>
      </c>
      <c r="Y31" s="5">
        <v>0</v>
      </c>
      <c r="Z31" s="5">
        <v>0</v>
      </c>
      <c r="AA31" s="5">
        <v>118465</v>
      </c>
      <c r="AB31" s="5">
        <v>6.4857629187712007</v>
      </c>
      <c r="AC31" s="5">
        <v>9.8115842289762487E-2</v>
      </c>
      <c r="AD31" s="5">
        <v>1.556511945673286E-3</v>
      </c>
      <c r="AE31" s="5">
        <v>0</v>
      </c>
      <c r="AF31" s="5">
        <v>0</v>
      </c>
      <c r="AG31" s="5">
        <v>6.5854352730066363</v>
      </c>
    </row>
    <row r="32" spans="1:33" x14ac:dyDescent="0.35">
      <c r="A32" s="5" t="s">
        <v>966</v>
      </c>
      <c r="B32" s="6" t="s">
        <v>967</v>
      </c>
      <c r="C32" s="14" t="s">
        <v>4462</v>
      </c>
      <c r="D32" s="15" t="s">
        <v>6865</v>
      </c>
      <c r="E32" s="5">
        <v>259693</v>
      </c>
      <c r="F32" s="5">
        <v>93207</v>
      </c>
      <c r="G32" s="5">
        <v>35.89</v>
      </c>
      <c r="H32" s="5">
        <v>224</v>
      </c>
      <c r="I32" s="8">
        <v>0.86255693</v>
      </c>
      <c r="J32" s="5">
        <v>25</v>
      </c>
      <c r="K32" s="9">
        <v>43497</v>
      </c>
      <c r="L32" s="5">
        <v>216</v>
      </c>
      <c r="M32" s="5">
        <v>8</v>
      </c>
      <c r="N32" s="5">
        <v>0</v>
      </c>
      <c r="O32" s="5">
        <v>0</v>
      </c>
      <c r="P32" s="5">
        <v>0</v>
      </c>
      <c r="Q32" s="5">
        <v>0.83175133715579552</v>
      </c>
      <c r="R32" s="5">
        <v>3.0805605079844277E-2</v>
      </c>
      <c r="S32" s="5">
        <v>0</v>
      </c>
      <c r="T32" s="5">
        <v>0</v>
      </c>
      <c r="U32" s="5">
        <v>0</v>
      </c>
      <c r="V32" s="5">
        <v>6632</v>
      </c>
      <c r="W32" s="5">
        <v>243</v>
      </c>
      <c r="X32" s="5">
        <v>0</v>
      </c>
      <c r="Y32" s="5">
        <v>0</v>
      </c>
      <c r="Z32" s="5">
        <v>0</v>
      </c>
      <c r="AA32" s="5">
        <v>6875</v>
      </c>
      <c r="AB32" s="5">
        <v>2.5537846611190904</v>
      </c>
      <c r="AC32" s="5">
        <v>9.3572025430026989E-2</v>
      </c>
      <c r="AD32" s="5">
        <v>0</v>
      </c>
      <c r="AE32" s="5">
        <v>0</v>
      </c>
      <c r="AF32" s="5">
        <v>0</v>
      </c>
      <c r="AG32" s="5">
        <v>2.6473566865491178</v>
      </c>
    </row>
    <row r="33" spans="1:33" x14ac:dyDescent="0.35">
      <c r="A33" s="5" t="s">
        <v>968</v>
      </c>
      <c r="B33" s="6" t="s">
        <v>969</v>
      </c>
      <c r="C33" s="14" t="s">
        <v>4462</v>
      </c>
      <c r="D33" s="15" t="s">
        <v>6865</v>
      </c>
      <c r="E33" s="5">
        <v>2668974</v>
      </c>
      <c r="F33" s="5">
        <v>956168</v>
      </c>
      <c r="G33" s="5">
        <v>35.83</v>
      </c>
      <c r="H33" s="5">
        <v>1634</v>
      </c>
      <c r="I33" s="8">
        <v>0.61222030000000005</v>
      </c>
      <c r="J33" s="5">
        <v>25</v>
      </c>
      <c r="K33" s="9">
        <v>43497</v>
      </c>
      <c r="L33" s="5">
        <v>1624</v>
      </c>
      <c r="M33" s="5">
        <v>10</v>
      </c>
      <c r="N33" s="5">
        <v>0</v>
      </c>
      <c r="O33" s="5">
        <v>0</v>
      </c>
      <c r="P33" s="5">
        <v>0</v>
      </c>
      <c r="Q33" s="5">
        <v>0.6084735182883011</v>
      </c>
      <c r="R33" s="5">
        <v>3.7467581175387996E-3</v>
      </c>
      <c r="S33" s="5">
        <v>0</v>
      </c>
      <c r="T33" s="5">
        <v>0</v>
      </c>
      <c r="U33" s="5">
        <v>0</v>
      </c>
      <c r="V33" s="5">
        <v>49087</v>
      </c>
      <c r="W33" s="5">
        <v>288</v>
      </c>
      <c r="X33" s="5">
        <v>0</v>
      </c>
      <c r="Y33" s="5">
        <v>0</v>
      </c>
      <c r="Z33" s="5">
        <v>0</v>
      </c>
      <c r="AA33" s="5">
        <v>49375</v>
      </c>
      <c r="AB33" s="5">
        <v>1.8391711571562706</v>
      </c>
      <c r="AC33" s="5">
        <v>1.0790663378511743E-2</v>
      </c>
      <c r="AD33" s="5">
        <v>0</v>
      </c>
      <c r="AE33" s="5">
        <v>0</v>
      </c>
      <c r="AF33" s="5">
        <v>0</v>
      </c>
      <c r="AG33" s="5">
        <v>1.8499618205347823</v>
      </c>
    </row>
    <row r="34" spans="1:33" x14ac:dyDescent="0.35">
      <c r="A34" s="5" t="s">
        <v>970</v>
      </c>
      <c r="B34" s="6" t="s">
        <v>971</v>
      </c>
      <c r="C34" s="14" t="s">
        <v>4462</v>
      </c>
      <c r="D34" s="15" t="s">
        <v>6865</v>
      </c>
      <c r="E34" s="5">
        <v>2221753</v>
      </c>
      <c r="F34" s="5">
        <v>815447</v>
      </c>
      <c r="G34" s="5">
        <v>36.700000000000003</v>
      </c>
      <c r="H34" s="5">
        <v>1125</v>
      </c>
      <c r="I34" s="8">
        <v>0.50635695000000003</v>
      </c>
      <c r="J34" s="5">
        <v>25</v>
      </c>
      <c r="K34" s="9">
        <v>43497</v>
      </c>
      <c r="L34" s="5">
        <v>1109</v>
      </c>
      <c r="M34" s="5">
        <v>15</v>
      </c>
      <c r="N34" s="5">
        <v>1</v>
      </c>
      <c r="O34" s="5">
        <v>0</v>
      </c>
      <c r="P34" s="5">
        <v>0</v>
      </c>
      <c r="Q34" s="5">
        <v>0.49915539666200515</v>
      </c>
      <c r="R34" s="5">
        <v>6.7514255635077345E-3</v>
      </c>
      <c r="S34" s="5">
        <v>4.5009503756718229E-4</v>
      </c>
      <c r="T34" s="5">
        <v>0</v>
      </c>
      <c r="U34" s="5">
        <v>0</v>
      </c>
      <c r="V34" s="5">
        <v>33103</v>
      </c>
      <c r="W34" s="5">
        <v>427</v>
      </c>
      <c r="X34" s="5">
        <v>32</v>
      </c>
      <c r="Y34" s="5">
        <v>0</v>
      </c>
      <c r="Z34" s="5">
        <v>0</v>
      </c>
      <c r="AA34" s="5">
        <v>33562</v>
      </c>
      <c r="AB34" s="5">
        <v>1.4899496028586436</v>
      </c>
      <c r="AC34" s="5">
        <v>1.9219058104118683E-2</v>
      </c>
      <c r="AD34" s="5">
        <v>1.4403041202149835E-3</v>
      </c>
      <c r="AE34" s="5">
        <v>0</v>
      </c>
      <c r="AF34" s="5">
        <v>0</v>
      </c>
      <c r="AG34" s="5">
        <v>1.5106089650829773</v>
      </c>
    </row>
    <row r="35" spans="1:33" x14ac:dyDescent="0.35">
      <c r="A35" s="5" t="s">
        <v>972</v>
      </c>
      <c r="B35" s="6" t="s">
        <v>973</v>
      </c>
      <c r="C35" s="14" t="s">
        <v>4462</v>
      </c>
      <c r="D35" s="15" t="s">
        <v>6865</v>
      </c>
      <c r="E35" s="5">
        <v>2255808</v>
      </c>
      <c r="F35" s="5">
        <v>828271</v>
      </c>
      <c r="G35" s="5">
        <v>36.72</v>
      </c>
      <c r="H35" s="5">
        <v>1143</v>
      </c>
      <c r="I35" s="8">
        <v>0.50669204999999995</v>
      </c>
      <c r="J35" s="5">
        <v>25</v>
      </c>
      <c r="K35" s="9">
        <v>43497</v>
      </c>
      <c r="L35" s="5">
        <v>1127</v>
      </c>
      <c r="M35" s="5">
        <v>16</v>
      </c>
      <c r="N35" s="5">
        <v>0</v>
      </c>
      <c r="O35" s="5">
        <v>0</v>
      </c>
      <c r="P35" s="5">
        <v>0</v>
      </c>
      <c r="Q35" s="5">
        <v>0.49959925667432686</v>
      </c>
      <c r="R35" s="5">
        <v>7.0928022243027774E-3</v>
      </c>
      <c r="S35" s="5">
        <v>0</v>
      </c>
      <c r="T35" s="5">
        <v>0</v>
      </c>
      <c r="U35" s="5">
        <v>0</v>
      </c>
      <c r="V35" s="5">
        <v>33743</v>
      </c>
      <c r="W35" s="5">
        <v>486</v>
      </c>
      <c r="X35" s="5">
        <v>0</v>
      </c>
      <c r="Y35" s="5">
        <v>0</v>
      </c>
      <c r="Z35" s="5">
        <v>0</v>
      </c>
      <c r="AA35" s="5">
        <v>34229</v>
      </c>
      <c r="AB35" s="5">
        <v>1.4958276590915538</v>
      </c>
      <c r="AC35" s="5">
        <v>2.1544386756319686E-2</v>
      </c>
      <c r="AD35" s="5">
        <v>0</v>
      </c>
      <c r="AE35" s="5">
        <v>0</v>
      </c>
      <c r="AF35" s="5">
        <v>0</v>
      </c>
      <c r="AG35" s="5">
        <v>1.5173720458478737</v>
      </c>
    </row>
    <row r="36" spans="1:33" x14ac:dyDescent="0.35">
      <c r="A36" s="5" t="s">
        <v>974</v>
      </c>
      <c r="B36" s="6" t="s">
        <v>975</v>
      </c>
      <c r="C36" s="14" t="s">
        <v>4462</v>
      </c>
      <c r="D36" s="15" t="s">
        <v>6865</v>
      </c>
      <c r="E36" s="5">
        <v>2522992</v>
      </c>
      <c r="F36" s="5">
        <v>890812</v>
      </c>
      <c r="G36" s="5">
        <v>35.31</v>
      </c>
      <c r="H36" s="5">
        <v>1367</v>
      </c>
      <c r="I36" s="8">
        <v>0.54181699999999999</v>
      </c>
      <c r="J36" s="5">
        <v>25</v>
      </c>
      <c r="K36" s="9">
        <v>43497</v>
      </c>
      <c r="L36" s="5">
        <v>1354</v>
      </c>
      <c r="M36" s="5">
        <v>13</v>
      </c>
      <c r="N36" s="5">
        <v>0</v>
      </c>
      <c r="O36" s="5">
        <v>0</v>
      </c>
      <c r="P36" s="5">
        <v>0</v>
      </c>
      <c r="Q36" s="5">
        <v>0.53666440480191779</v>
      </c>
      <c r="R36" s="5">
        <v>5.1526124537850295E-3</v>
      </c>
      <c r="S36" s="5">
        <v>0</v>
      </c>
      <c r="T36" s="5">
        <v>0</v>
      </c>
      <c r="U36" s="5">
        <v>0</v>
      </c>
      <c r="V36" s="5">
        <v>40712</v>
      </c>
      <c r="W36" s="5">
        <v>386</v>
      </c>
      <c r="X36" s="5">
        <v>0</v>
      </c>
      <c r="Y36" s="5">
        <v>0</v>
      </c>
      <c r="Z36" s="5">
        <v>0</v>
      </c>
      <c r="AA36" s="5">
        <v>41098</v>
      </c>
      <c r="AB36" s="5">
        <v>1.6136396786038165</v>
      </c>
      <c r="AC36" s="5">
        <v>1.5299295439700166E-2</v>
      </c>
      <c r="AD36" s="5">
        <v>0</v>
      </c>
      <c r="AE36" s="5">
        <v>0</v>
      </c>
      <c r="AF36" s="5">
        <v>0</v>
      </c>
      <c r="AG36" s="5">
        <v>1.6289389740435165</v>
      </c>
    </row>
    <row r="37" spans="1:33" x14ac:dyDescent="0.35">
      <c r="A37" s="5" t="s">
        <v>976</v>
      </c>
      <c r="B37" s="6" t="s">
        <v>977</v>
      </c>
      <c r="C37" s="14" t="s">
        <v>4462</v>
      </c>
      <c r="D37" s="15" t="s">
        <v>6865</v>
      </c>
      <c r="E37" s="5">
        <v>2659140</v>
      </c>
      <c r="F37" s="5">
        <v>952561</v>
      </c>
      <c r="G37" s="5">
        <v>35.82</v>
      </c>
      <c r="H37" s="5">
        <v>1627</v>
      </c>
      <c r="I37" s="8">
        <v>0.61185193000000004</v>
      </c>
      <c r="J37" s="5">
        <v>25</v>
      </c>
      <c r="K37" s="9">
        <v>43497</v>
      </c>
      <c r="L37" s="5">
        <v>1617</v>
      </c>
      <c r="M37" s="5">
        <v>10</v>
      </c>
      <c r="N37" s="5">
        <v>0</v>
      </c>
      <c r="O37" s="5">
        <v>0</v>
      </c>
      <c r="P37" s="5">
        <v>0</v>
      </c>
      <c r="Q37" s="5">
        <v>0.60809133780094315</v>
      </c>
      <c r="R37" s="5">
        <v>3.7606143339575953E-3</v>
      </c>
      <c r="S37" s="5">
        <v>0</v>
      </c>
      <c r="T37" s="5">
        <v>0</v>
      </c>
      <c r="U37" s="5">
        <v>0</v>
      </c>
      <c r="V37" s="5">
        <v>48867</v>
      </c>
      <c r="W37" s="5">
        <v>288</v>
      </c>
      <c r="X37" s="5">
        <v>0</v>
      </c>
      <c r="Y37" s="5">
        <v>0</v>
      </c>
      <c r="Z37" s="5">
        <v>0</v>
      </c>
      <c r="AA37" s="5">
        <v>49155</v>
      </c>
      <c r="AB37" s="5">
        <v>1.837699406575058</v>
      </c>
      <c r="AC37" s="5">
        <v>1.0830569281797875E-2</v>
      </c>
      <c r="AD37" s="5">
        <v>0</v>
      </c>
      <c r="AE37" s="5">
        <v>0</v>
      </c>
      <c r="AF37" s="5">
        <v>0</v>
      </c>
      <c r="AG37" s="5">
        <v>1.8485299758568561</v>
      </c>
    </row>
    <row r="38" spans="1:33" x14ac:dyDescent="0.35">
      <c r="A38" s="5" t="s">
        <v>978</v>
      </c>
      <c r="B38" s="6" t="s">
        <v>979</v>
      </c>
      <c r="C38" s="14" t="s">
        <v>4462</v>
      </c>
      <c r="D38" s="15" t="s">
        <v>6865</v>
      </c>
      <c r="E38" s="5">
        <v>2191531</v>
      </c>
      <c r="F38" s="5">
        <v>1013035</v>
      </c>
      <c r="G38" s="5">
        <v>46.22</v>
      </c>
      <c r="H38" s="5">
        <v>4059</v>
      </c>
      <c r="I38" s="8">
        <v>1.8521297999999999</v>
      </c>
      <c r="J38" s="5">
        <v>25</v>
      </c>
      <c r="K38" s="9">
        <v>43497</v>
      </c>
      <c r="L38" s="5">
        <v>4003</v>
      </c>
      <c r="M38" s="5">
        <v>54</v>
      </c>
      <c r="N38" s="5">
        <v>2</v>
      </c>
      <c r="O38" s="5">
        <v>0</v>
      </c>
      <c r="P38" s="5">
        <v>0</v>
      </c>
      <c r="Q38" s="5">
        <v>1.8265769455234719</v>
      </c>
      <c r="R38" s="5">
        <v>2.4640308533166996E-2</v>
      </c>
      <c r="S38" s="5">
        <v>9.1260401974692579E-4</v>
      </c>
      <c r="T38" s="5">
        <v>0</v>
      </c>
      <c r="U38" s="5">
        <v>0</v>
      </c>
      <c r="V38" s="5">
        <v>118830</v>
      </c>
      <c r="W38" s="5">
        <v>1539</v>
      </c>
      <c r="X38" s="5">
        <v>56</v>
      </c>
      <c r="Y38" s="5">
        <v>0</v>
      </c>
      <c r="Z38" s="5">
        <v>0</v>
      </c>
      <c r="AA38" s="5">
        <v>120425</v>
      </c>
      <c r="AB38" s="5">
        <v>5.4222367833263592</v>
      </c>
      <c r="AC38" s="5">
        <v>7.0224879319525937E-2</v>
      </c>
      <c r="AD38" s="5">
        <v>2.5552912552913921E-3</v>
      </c>
      <c r="AE38" s="5">
        <v>0</v>
      </c>
      <c r="AF38" s="5">
        <v>0</v>
      </c>
      <c r="AG38" s="5">
        <v>5.4950169539011773</v>
      </c>
    </row>
    <row r="39" spans="1:33" x14ac:dyDescent="0.35">
      <c r="A39" s="5" t="s">
        <v>980</v>
      </c>
      <c r="B39" s="6" t="s">
        <v>981</v>
      </c>
      <c r="C39" s="14" t="s">
        <v>4462</v>
      </c>
      <c r="D39" s="15" t="s">
        <v>6865</v>
      </c>
      <c r="E39" s="5">
        <v>2217527</v>
      </c>
      <c r="F39" s="5">
        <v>813734</v>
      </c>
      <c r="G39" s="5">
        <v>36.700000000000003</v>
      </c>
      <c r="H39" s="5">
        <v>1106</v>
      </c>
      <c r="I39" s="8">
        <v>0.49875379999999903</v>
      </c>
      <c r="J39" s="5">
        <v>25</v>
      </c>
      <c r="K39" s="9">
        <v>43497</v>
      </c>
      <c r="L39" s="5">
        <v>1090</v>
      </c>
      <c r="M39" s="5">
        <v>16</v>
      </c>
      <c r="N39" s="5">
        <v>0</v>
      </c>
      <c r="O39" s="5">
        <v>0</v>
      </c>
      <c r="P39" s="5">
        <v>0</v>
      </c>
      <c r="Q39" s="5">
        <v>0.49153854721949275</v>
      </c>
      <c r="R39" s="5">
        <v>7.2152447298274155E-3</v>
      </c>
      <c r="S39" s="5">
        <v>0</v>
      </c>
      <c r="T39" s="5">
        <v>0</v>
      </c>
      <c r="U39" s="5">
        <v>0</v>
      </c>
      <c r="V39" s="5">
        <v>32533</v>
      </c>
      <c r="W39" s="5">
        <v>484</v>
      </c>
      <c r="X39" s="5">
        <v>0</v>
      </c>
      <c r="Y39" s="5">
        <v>0</v>
      </c>
      <c r="Z39" s="5">
        <v>0</v>
      </c>
      <c r="AA39" s="5">
        <v>33017</v>
      </c>
      <c r="AB39" s="5">
        <v>1.4670847299717207</v>
      </c>
      <c r="AC39" s="5">
        <v>2.1826115307727934E-2</v>
      </c>
      <c r="AD39" s="5">
        <v>0</v>
      </c>
      <c r="AE39" s="5">
        <v>0</v>
      </c>
      <c r="AF39" s="5">
        <v>0</v>
      </c>
      <c r="AG39" s="5">
        <v>1.4889108452794486</v>
      </c>
    </row>
    <row r="40" spans="1:33" x14ac:dyDescent="0.35">
      <c r="A40" s="5" t="s">
        <v>982</v>
      </c>
      <c r="B40" s="6" t="s">
        <v>983</v>
      </c>
      <c r="C40" s="14" t="s">
        <v>4462</v>
      </c>
      <c r="D40" s="15" t="s">
        <v>6865</v>
      </c>
      <c r="E40" s="5">
        <v>2220605</v>
      </c>
      <c r="F40" s="5">
        <v>815152</v>
      </c>
      <c r="G40" s="5">
        <v>36.71</v>
      </c>
      <c r="H40" s="5">
        <v>1117</v>
      </c>
      <c r="I40" s="8">
        <v>0.50301605000000005</v>
      </c>
      <c r="J40" s="5">
        <v>25</v>
      </c>
      <c r="K40" s="9">
        <v>43497</v>
      </c>
      <c r="L40" s="5">
        <v>1102</v>
      </c>
      <c r="M40" s="5">
        <v>15</v>
      </c>
      <c r="N40" s="5">
        <v>0</v>
      </c>
      <c r="O40" s="5">
        <v>0</v>
      </c>
      <c r="P40" s="5">
        <v>0</v>
      </c>
      <c r="Q40" s="5">
        <v>0.49626115405486337</v>
      </c>
      <c r="R40" s="5">
        <v>6.7549158900389759E-3</v>
      </c>
      <c r="S40" s="5">
        <v>0</v>
      </c>
      <c r="T40" s="5">
        <v>0</v>
      </c>
      <c r="U40" s="5">
        <v>0</v>
      </c>
      <c r="V40" s="5">
        <v>32892</v>
      </c>
      <c r="W40" s="5">
        <v>427</v>
      </c>
      <c r="X40" s="5">
        <v>0</v>
      </c>
      <c r="Y40" s="5">
        <v>0</v>
      </c>
      <c r="Z40" s="5">
        <v>0</v>
      </c>
      <c r="AA40" s="5">
        <v>33319</v>
      </c>
      <c r="AB40" s="5">
        <v>1.4812179563677466</v>
      </c>
      <c r="AC40" s="5">
        <v>1.9228993900310951E-2</v>
      </c>
      <c r="AD40" s="5">
        <v>0</v>
      </c>
      <c r="AE40" s="5">
        <v>0</v>
      </c>
      <c r="AF40" s="5">
        <v>0</v>
      </c>
      <c r="AG40" s="5">
        <v>1.5004469502680575</v>
      </c>
    </row>
    <row r="41" spans="1:33" x14ac:dyDescent="0.35">
      <c r="A41" s="5" t="s">
        <v>984</v>
      </c>
      <c r="B41" s="6" t="s">
        <v>985</v>
      </c>
      <c r="C41" s="14" t="s">
        <v>4462</v>
      </c>
      <c r="D41" s="15" t="s">
        <v>6865</v>
      </c>
      <c r="E41" s="5">
        <v>2179240</v>
      </c>
      <c r="F41" s="5">
        <v>800845</v>
      </c>
      <c r="G41" s="5">
        <v>36.75</v>
      </c>
      <c r="H41" s="5">
        <v>1099</v>
      </c>
      <c r="I41" s="8">
        <v>0.50430423000000002</v>
      </c>
      <c r="J41" s="5">
        <v>25</v>
      </c>
      <c r="K41" s="9">
        <v>43497</v>
      </c>
      <c r="L41" s="5">
        <v>1084</v>
      </c>
      <c r="M41" s="5">
        <v>15</v>
      </c>
      <c r="N41" s="5">
        <v>0</v>
      </c>
      <c r="O41" s="5">
        <v>0</v>
      </c>
      <c r="P41" s="5">
        <v>0</v>
      </c>
      <c r="Q41" s="5">
        <v>0.49742111928929356</v>
      </c>
      <c r="R41" s="5">
        <v>6.8831335695012938E-3</v>
      </c>
      <c r="S41" s="5">
        <v>0</v>
      </c>
      <c r="T41" s="5">
        <v>0</v>
      </c>
      <c r="U41" s="5">
        <v>0</v>
      </c>
      <c r="V41" s="5">
        <v>32379</v>
      </c>
      <c r="W41" s="5">
        <v>427</v>
      </c>
      <c r="X41" s="5">
        <v>0</v>
      </c>
      <c r="Y41" s="5">
        <v>0</v>
      </c>
      <c r="Z41" s="5">
        <v>0</v>
      </c>
      <c r="AA41" s="5">
        <v>32806</v>
      </c>
      <c r="AB41" s="5">
        <v>1.4857932123125492</v>
      </c>
      <c r="AC41" s="5">
        <v>1.9593986894513683E-2</v>
      </c>
      <c r="AD41" s="5">
        <v>0</v>
      </c>
      <c r="AE41" s="5">
        <v>0</v>
      </c>
      <c r="AF41" s="5">
        <v>0</v>
      </c>
      <c r="AG41" s="5">
        <v>1.5053871992070631</v>
      </c>
    </row>
    <row r="42" spans="1:33" x14ac:dyDescent="0.35">
      <c r="A42" s="5" t="s">
        <v>986</v>
      </c>
      <c r="B42" s="6" t="s">
        <v>987</v>
      </c>
      <c r="C42" s="14" t="s">
        <v>4462</v>
      </c>
      <c r="D42" s="15" t="s">
        <v>6865</v>
      </c>
      <c r="E42" s="5">
        <v>2176362</v>
      </c>
      <c r="F42" s="5">
        <v>798022</v>
      </c>
      <c r="G42" s="5">
        <v>36.67</v>
      </c>
      <c r="H42" s="5">
        <v>1084</v>
      </c>
      <c r="I42" s="8">
        <v>0.49807888</v>
      </c>
      <c r="J42" s="5">
        <v>25</v>
      </c>
      <c r="K42" s="9">
        <v>43497</v>
      </c>
      <c r="L42" s="5">
        <v>1067</v>
      </c>
      <c r="M42" s="5">
        <v>17</v>
      </c>
      <c r="N42" s="5">
        <v>0</v>
      </c>
      <c r="O42" s="5">
        <v>0</v>
      </c>
      <c r="P42" s="5">
        <v>0</v>
      </c>
      <c r="Q42" s="5">
        <v>0.49026770362651062</v>
      </c>
      <c r="R42" s="5">
        <v>7.8112005263830187E-3</v>
      </c>
      <c r="S42" s="5">
        <v>0</v>
      </c>
      <c r="T42" s="5">
        <v>0</v>
      </c>
      <c r="U42" s="5">
        <v>0</v>
      </c>
      <c r="V42" s="5">
        <v>31896</v>
      </c>
      <c r="W42" s="5">
        <v>548</v>
      </c>
      <c r="X42" s="5">
        <v>0</v>
      </c>
      <c r="Y42" s="5">
        <v>0</v>
      </c>
      <c r="Z42" s="5">
        <v>0</v>
      </c>
      <c r="AA42" s="5">
        <v>32444</v>
      </c>
      <c r="AB42" s="5">
        <v>1.4655650117030163</v>
      </c>
      <c r="AC42" s="5">
        <v>2.5179634637987613E-2</v>
      </c>
      <c r="AD42" s="5">
        <v>0</v>
      </c>
      <c r="AE42" s="5">
        <v>0</v>
      </c>
      <c r="AF42" s="5">
        <v>0</v>
      </c>
      <c r="AG42" s="5">
        <v>1.4907446463410039</v>
      </c>
    </row>
    <row r="43" spans="1:33" x14ac:dyDescent="0.35">
      <c r="A43" s="5" t="s">
        <v>988</v>
      </c>
      <c r="B43" s="6" t="s">
        <v>989</v>
      </c>
      <c r="C43" s="14" t="s">
        <v>4462</v>
      </c>
      <c r="D43" s="15" t="s">
        <v>6865</v>
      </c>
      <c r="E43" s="5">
        <v>521500</v>
      </c>
      <c r="F43" s="5">
        <v>254697</v>
      </c>
      <c r="G43" s="5">
        <v>48.84</v>
      </c>
      <c r="H43" s="5">
        <v>943</v>
      </c>
      <c r="I43" s="8">
        <v>1.8082453999999999</v>
      </c>
      <c r="J43" s="5">
        <v>25</v>
      </c>
      <c r="K43" s="9">
        <v>43497</v>
      </c>
      <c r="L43" s="5">
        <v>931</v>
      </c>
      <c r="M43" s="5">
        <v>11</v>
      </c>
      <c r="N43" s="5">
        <v>1</v>
      </c>
      <c r="O43" s="5">
        <v>0</v>
      </c>
      <c r="P43" s="5">
        <v>0</v>
      </c>
      <c r="Q43" s="5">
        <v>1.7852348993288591</v>
      </c>
      <c r="R43" s="5">
        <v>2.109300095877277E-2</v>
      </c>
      <c r="S43" s="5">
        <v>1.9175455417066154E-3</v>
      </c>
      <c r="T43" s="5">
        <v>0</v>
      </c>
      <c r="U43" s="5">
        <v>0</v>
      </c>
      <c r="V43" s="5">
        <v>27712</v>
      </c>
      <c r="W43" s="5">
        <v>322</v>
      </c>
      <c r="X43" s="5">
        <v>34</v>
      </c>
      <c r="Y43" s="5">
        <v>0</v>
      </c>
      <c r="Z43" s="5">
        <v>0</v>
      </c>
      <c r="AA43" s="5">
        <v>28068</v>
      </c>
      <c r="AB43" s="5">
        <v>5.3139022051773726</v>
      </c>
      <c r="AC43" s="5">
        <v>6.174496644295302E-2</v>
      </c>
      <c r="AD43" s="5">
        <v>6.5196548418024929E-3</v>
      </c>
      <c r="AE43" s="5">
        <v>0</v>
      </c>
      <c r="AF43" s="5">
        <v>0</v>
      </c>
      <c r="AG43" s="5">
        <v>5.3821668264621287</v>
      </c>
    </row>
    <row r="44" spans="1:33" x14ac:dyDescent="0.35">
      <c r="A44" s="5" t="s">
        <v>990</v>
      </c>
      <c r="B44" s="6" t="s">
        <v>991</v>
      </c>
      <c r="C44" s="14" t="s">
        <v>4462</v>
      </c>
      <c r="D44" s="15" t="s">
        <v>6865</v>
      </c>
      <c r="E44" s="5">
        <v>2061920</v>
      </c>
      <c r="F44" s="5">
        <v>748482</v>
      </c>
      <c r="G44" s="5">
        <v>36.299999999999997</v>
      </c>
      <c r="H44" s="5">
        <v>988</v>
      </c>
      <c r="I44" s="8">
        <v>0.47916504999999998</v>
      </c>
      <c r="J44" s="5">
        <v>25</v>
      </c>
      <c r="K44" s="9">
        <v>43497</v>
      </c>
      <c r="L44" s="5">
        <v>978</v>
      </c>
      <c r="M44" s="5">
        <v>10</v>
      </c>
      <c r="N44" s="5">
        <v>0</v>
      </c>
      <c r="O44" s="5">
        <v>0</v>
      </c>
      <c r="P44" s="5">
        <v>0</v>
      </c>
      <c r="Q44" s="5">
        <v>0.47431520136571742</v>
      </c>
      <c r="R44" s="5">
        <v>4.8498486847210363E-3</v>
      </c>
      <c r="S44" s="5">
        <v>0</v>
      </c>
      <c r="T44" s="5">
        <v>0</v>
      </c>
      <c r="U44" s="5">
        <v>0</v>
      </c>
      <c r="V44" s="5">
        <v>29230</v>
      </c>
      <c r="W44" s="5">
        <v>319</v>
      </c>
      <c r="X44" s="5">
        <v>0</v>
      </c>
      <c r="Y44" s="5">
        <v>0</v>
      </c>
      <c r="Z44" s="5">
        <v>0</v>
      </c>
      <c r="AA44" s="5">
        <v>29549</v>
      </c>
      <c r="AB44" s="5">
        <v>1.4176107705439591</v>
      </c>
      <c r="AC44" s="5">
        <v>1.5471017304260107E-2</v>
      </c>
      <c r="AD44" s="5">
        <v>0</v>
      </c>
      <c r="AE44" s="5">
        <v>0</v>
      </c>
      <c r="AF44" s="5">
        <v>0</v>
      </c>
      <c r="AG44" s="5">
        <v>1.4330817878482192</v>
      </c>
    </row>
    <row r="45" spans="1:33" x14ac:dyDescent="0.35">
      <c r="A45" s="5" t="s">
        <v>992</v>
      </c>
      <c r="B45" s="6" t="s">
        <v>993</v>
      </c>
      <c r="C45" s="14" t="s">
        <v>4462</v>
      </c>
      <c r="D45" s="15" t="s">
        <v>6865</v>
      </c>
      <c r="E45" s="5">
        <v>2217426</v>
      </c>
      <c r="F45" s="5">
        <v>814029</v>
      </c>
      <c r="G45" s="5">
        <v>36.71</v>
      </c>
      <c r="H45" s="5">
        <v>1122</v>
      </c>
      <c r="I45" s="8">
        <v>0.50599209999999994</v>
      </c>
      <c r="J45" s="5">
        <v>25</v>
      </c>
      <c r="K45" s="9">
        <v>43497</v>
      </c>
      <c r="L45" s="5">
        <v>1106</v>
      </c>
      <c r="M45" s="5">
        <v>16</v>
      </c>
      <c r="N45" s="5">
        <v>0</v>
      </c>
      <c r="O45" s="5">
        <v>0</v>
      </c>
      <c r="P45" s="5">
        <v>0</v>
      </c>
      <c r="Q45" s="5">
        <v>0.49877650934010875</v>
      </c>
      <c r="R45" s="5">
        <v>7.2155733720088069E-3</v>
      </c>
      <c r="S45" s="5">
        <v>0</v>
      </c>
      <c r="T45" s="5">
        <v>0</v>
      </c>
      <c r="U45" s="5">
        <v>0</v>
      </c>
      <c r="V45" s="5">
        <v>33100</v>
      </c>
      <c r="W45" s="5">
        <v>491</v>
      </c>
      <c r="X45" s="5">
        <v>0</v>
      </c>
      <c r="Y45" s="5">
        <v>0</v>
      </c>
      <c r="Z45" s="5">
        <v>0</v>
      </c>
      <c r="AA45" s="5">
        <v>33591</v>
      </c>
      <c r="AB45" s="5">
        <v>1.4927217413343219</v>
      </c>
      <c r="AC45" s="5">
        <v>2.2142790785352025E-2</v>
      </c>
      <c r="AD45" s="5">
        <v>0</v>
      </c>
      <c r="AE45" s="5">
        <v>0</v>
      </c>
      <c r="AF45" s="5">
        <v>0</v>
      </c>
      <c r="AG45" s="5">
        <v>1.5148645321196739</v>
      </c>
    </row>
    <row r="46" spans="1:33" x14ac:dyDescent="0.35">
      <c r="A46" s="5" t="s">
        <v>994</v>
      </c>
      <c r="B46" s="6" t="s">
        <v>995</v>
      </c>
      <c r="C46" s="14" t="s">
        <v>4462</v>
      </c>
      <c r="D46" s="15" t="s">
        <v>6865</v>
      </c>
      <c r="E46" s="5">
        <v>2208660</v>
      </c>
      <c r="F46" s="5">
        <v>811480</v>
      </c>
      <c r="G46" s="5">
        <v>36.74</v>
      </c>
      <c r="H46" s="5">
        <v>1122</v>
      </c>
      <c r="I46" s="8">
        <v>0.50800029999999996</v>
      </c>
      <c r="J46" s="5">
        <v>25</v>
      </c>
      <c r="K46" s="9">
        <v>43497</v>
      </c>
      <c r="L46" s="5">
        <v>1107</v>
      </c>
      <c r="M46" s="5">
        <v>15</v>
      </c>
      <c r="N46" s="5">
        <v>0</v>
      </c>
      <c r="O46" s="5">
        <v>0</v>
      </c>
      <c r="P46" s="5">
        <v>0</v>
      </c>
      <c r="Q46" s="5">
        <v>0.50120887778109813</v>
      </c>
      <c r="R46" s="5">
        <v>6.7914482084159627E-3</v>
      </c>
      <c r="S46" s="5">
        <v>0</v>
      </c>
      <c r="T46" s="5">
        <v>0</v>
      </c>
      <c r="U46" s="5">
        <v>0</v>
      </c>
      <c r="V46" s="5">
        <v>33106</v>
      </c>
      <c r="W46" s="5">
        <v>427</v>
      </c>
      <c r="X46" s="5">
        <v>0</v>
      </c>
      <c r="Y46" s="5">
        <v>0</v>
      </c>
      <c r="Z46" s="5">
        <v>0</v>
      </c>
      <c r="AA46" s="5">
        <v>33533</v>
      </c>
      <c r="AB46" s="5">
        <v>1.4989178959187923</v>
      </c>
      <c r="AC46" s="5">
        <v>1.9332989233290774E-2</v>
      </c>
      <c r="AD46" s="5">
        <v>0</v>
      </c>
      <c r="AE46" s="5">
        <v>0</v>
      </c>
      <c r="AF46" s="5">
        <v>0</v>
      </c>
      <c r="AG46" s="5">
        <v>1.5182508851520831</v>
      </c>
    </row>
    <row r="47" spans="1:33" x14ac:dyDescent="0.35">
      <c r="A47" s="5" t="s">
        <v>996</v>
      </c>
      <c r="B47" s="6" t="s">
        <v>997</v>
      </c>
      <c r="C47" s="14" t="s">
        <v>4462</v>
      </c>
      <c r="D47" s="15" t="s">
        <v>6865</v>
      </c>
      <c r="E47" s="5">
        <v>2251982</v>
      </c>
      <c r="F47" s="5">
        <v>827295</v>
      </c>
      <c r="G47" s="5">
        <v>36.74</v>
      </c>
      <c r="H47" s="5">
        <v>1134</v>
      </c>
      <c r="I47" s="8">
        <v>0.50355640000000002</v>
      </c>
      <c r="J47" s="5">
        <v>25</v>
      </c>
      <c r="K47" s="9">
        <v>43497</v>
      </c>
      <c r="L47" s="5">
        <v>1119</v>
      </c>
      <c r="M47" s="5">
        <v>15</v>
      </c>
      <c r="N47" s="5">
        <v>0</v>
      </c>
      <c r="O47" s="5">
        <v>0</v>
      </c>
      <c r="P47" s="5">
        <v>0</v>
      </c>
      <c r="Q47" s="5">
        <v>0.49689562349965494</v>
      </c>
      <c r="R47" s="5">
        <v>6.6607992426227208E-3</v>
      </c>
      <c r="S47" s="5">
        <v>0</v>
      </c>
      <c r="T47" s="5">
        <v>0</v>
      </c>
      <c r="U47" s="5">
        <v>0</v>
      </c>
      <c r="V47" s="5">
        <v>33433</v>
      </c>
      <c r="W47" s="5">
        <v>427</v>
      </c>
      <c r="X47" s="5">
        <v>0</v>
      </c>
      <c r="Y47" s="5">
        <v>0</v>
      </c>
      <c r="Z47" s="5">
        <v>0</v>
      </c>
      <c r="AA47" s="5">
        <v>33860</v>
      </c>
      <c r="AB47" s="5">
        <v>1.4846033405240362</v>
      </c>
      <c r="AC47" s="5">
        <v>1.8961075177332677E-2</v>
      </c>
      <c r="AD47" s="5">
        <v>0</v>
      </c>
      <c r="AE47" s="5">
        <v>0</v>
      </c>
      <c r="AF47" s="5">
        <v>0</v>
      </c>
      <c r="AG47" s="5">
        <v>1.5035644157013688</v>
      </c>
    </row>
    <row r="48" spans="1:33" x14ac:dyDescent="0.35">
      <c r="A48" s="5" t="s">
        <v>998</v>
      </c>
      <c r="B48" s="6" t="s">
        <v>999</v>
      </c>
      <c r="C48" s="14" t="s">
        <v>4462</v>
      </c>
      <c r="D48" s="15" t="s">
        <v>6865</v>
      </c>
      <c r="E48" s="5">
        <v>2854410</v>
      </c>
      <c r="F48" s="5">
        <v>1007761</v>
      </c>
      <c r="G48" s="5">
        <v>35.31</v>
      </c>
      <c r="H48" s="5">
        <v>1661</v>
      </c>
      <c r="I48" s="8">
        <v>0.58190655999999996</v>
      </c>
      <c r="J48" s="5">
        <v>25</v>
      </c>
      <c r="K48" s="9">
        <v>43497</v>
      </c>
      <c r="L48" s="5">
        <v>1645</v>
      </c>
      <c r="M48" s="5">
        <v>16</v>
      </c>
      <c r="N48" s="5">
        <v>0</v>
      </c>
      <c r="O48" s="5">
        <v>0</v>
      </c>
      <c r="P48" s="5">
        <v>0</v>
      </c>
      <c r="Q48" s="5">
        <v>0.5763012321285309</v>
      </c>
      <c r="R48" s="5">
        <v>5.6053615283018204E-3</v>
      </c>
      <c r="S48" s="5">
        <v>0</v>
      </c>
      <c r="T48" s="5">
        <v>0</v>
      </c>
      <c r="U48" s="5">
        <v>0</v>
      </c>
      <c r="V48" s="5">
        <v>49630</v>
      </c>
      <c r="W48" s="5">
        <v>476</v>
      </c>
      <c r="X48" s="5">
        <v>0</v>
      </c>
      <c r="Y48" s="5">
        <v>0</v>
      </c>
      <c r="Z48" s="5">
        <v>0</v>
      </c>
      <c r="AA48" s="5">
        <v>50106</v>
      </c>
      <c r="AB48" s="5">
        <v>1.7387130790601211</v>
      </c>
      <c r="AC48" s="5">
        <v>1.6675950546697918E-2</v>
      </c>
      <c r="AD48" s="5">
        <v>0</v>
      </c>
      <c r="AE48" s="5">
        <v>0</v>
      </c>
      <c r="AF48" s="5">
        <v>0</v>
      </c>
      <c r="AG48" s="5">
        <v>1.7553890296068189</v>
      </c>
    </row>
    <row r="49" spans="1:33" x14ac:dyDescent="0.35">
      <c r="A49" s="5" t="s">
        <v>1000</v>
      </c>
      <c r="B49" s="6" t="s">
        <v>1001</v>
      </c>
      <c r="C49" s="14" t="s">
        <v>4462</v>
      </c>
      <c r="D49" s="15" t="s">
        <v>6865</v>
      </c>
      <c r="E49" s="5">
        <v>2519460</v>
      </c>
      <c r="F49" s="5">
        <v>1065302</v>
      </c>
      <c r="G49" s="5">
        <v>42.28</v>
      </c>
      <c r="H49" s="5">
        <v>2343</v>
      </c>
      <c r="I49" s="8">
        <v>0.92996113999999996</v>
      </c>
      <c r="J49" s="5">
        <v>25</v>
      </c>
      <c r="K49" s="9">
        <v>43497</v>
      </c>
      <c r="L49" s="5">
        <v>2316</v>
      </c>
      <c r="M49" s="5">
        <v>27</v>
      </c>
      <c r="N49" s="5">
        <v>0</v>
      </c>
      <c r="O49" s="5">
        <v>0</v>
      </c>
      <c r="P49" s="5">
        <v>0</v>
      </c>
      <c r="Q49" s="5">
        <v>0.91924460003334041</v>
      </c>
      <c r="R49" s="5">
        <v>1.0716582124741017E-2</v>
      </c>
      <c r="S49" s="5">
        <v>0</v>
      </c>
      <c r="T49" s="5">
        <v>0</v>
      </c>
      <c r="U49" s="5">
        <v>0</v>
      </c>
      <c r="V49" s="5">
        <v>68631</v>
      </c>
      <c r="W49" s="5">
        <v>765</v>
      </c>
      <c r="X49" s="5">
        <v>0</v>
      </c>
      <c r="Y49" s="5">
        <v>0</v>
      </c>
      <c r="Z49" s="5">
        <v>0</v>
      </c>
      <c r="AA49" s="5">
        <v>69396</v>
      </c>
      <c r="AB49" s="5">
        <v>2.7240361029744471</v>
      </c>
      <c r="AC49" s="5">
        <v>3.036364935343288E-2</v>
      </c>
      <c r="AD49" s="5">
        <v>0</v>
      </c>
      <c r="AE49" s="5">
        <v>0</v>
      </c>
      <c r="AF49" s="5">
        <v>0</v>
      </c>
      <c r="AG49" s="5">
        <v>2.7543997523278798</v>
      </c>
    </row>
    <row r="50" spans="1:33" x14ac:dyDescent="0.35">
      <c r="A50" s="5" t="s">
        <v>1002</v>
      </c>
      <c r="B50" s="6" t="s">
        <v>1003</v>
      </c>
      <c r="C50" s="14" t="s">
        <v>4462</v>
      </c>
      <c r="D50" s="15" t="s">
        <v>6865</v>
      </c>
      <c r="E50" s="5">
        <v>1833255</v>
      </c>
      <c r="F50" s="5">
        <v>838460</v>
      </c>
      <c r="G50" s="5">
        <v>45.74</v>
      </c>
      <c r="H50" s="5">
        <v>3228</v>
      </c>
      <c r="I50" s="8">
        <v>1.7608025</v>
      </c>
      <c r="J50" s="5">
        <v>25</v>
      </c>
      <c r="K50" s="9">
        <v>43497</v>
      </c>
      <c r="L50" s="5">
        <v>3186</v>
      </c>
      <c r="M50" s="5">
        <v>42</v>
      </c>
      <c r="N50" s="5">
        <v>0</v>
      </c>
      <c r="O50" s="5">
        <v>0</v>
      </c>
      <c r="P50" s="5">
        <v>0</v>
      </c>
      <c r="Q50" s="5">
        <v>1.7378924372223177</v>
      </c>
      <c r="R50" s="5">
        <v>2.2910069793891194E-2</v>
      </c>
      <c r="S50" s="5">
        <v>0</v>
      </c>
      <c r="T50" s="5">
        <v>0</v>
      </c>
      <c r="U50" s="5">
        <v>0</v>
      </c>
      <c r="V50" s="5">
        <v>94133</v>
      </c>
      <c r="W50" s="5">
        <v>1225</v>
      </c>
      <c r="X50" s="5">
        <v>0</v>
      </c>
      <c r="Y50" s="5">
        <v>0</v>
      </c>
      <c r="Z50" s="5">
        <v>0</v>
      </c>
      <c r="AA50" s="5">
        <v>95358</v>
      </c>
      <c r="AB50" s="5">
        <v>5.1347466664484758</v>
      </c>
      <c r="AC50" s="5">
        <v>6.6821036898849315E-2</v>
      </c>
      <c r="AD50" s="5">
        <v>0</v>
      </c>
      <c r="AE50" s="5">
        <v>0</v>
      </c>
      <c r="AF50" s="5">
        <v>0</v>
      </c>
      <c r="AG50" s="5">
        <v>5.2015677033473251</v>
      </c>
    </row>
    <row r="51" spans="1:33" x14ac:dyDescent="0.35">
      <c r="A51" s="5" t="s">
        <v>1004</v>
      </c>
      <c r="B51" s="6" t="s">
        <v>1005</v>
      </c>
      <c r="C51" s="14" t="s">
        <v>4462</v>
      </c>
      <c r="D51" s="15" t="s">
        <v>6865</v>
      </c>
      <c r="E51" s="5">
        <v>2240047</v>
      </c>
      <c r="F51" s="5">
        <v>822441</v>
      </c>
      <c r="G51" s="5">
        <v>36.72</v>
      </c>
      <c r="H51" s="5">
        <v>1132</v>
      </c>
      <c r="I51" s="8">
        <v>0.50534654000000001</v>
      </c>
      <c r="J51" s="5">
        <v>25</v>
      </c>
      <c r="K51" s="9">
        <v>43497</v>
      </c>
      <c r="L51" s="5">
        <v>1117</v>
      </c>
      <c r="M51" s="5">
        <v>15</v>
      </c>
      <c r="N51" s="5">
        <v>0</v>
      </c>
      <c r="O51" s="5">
        <v>0</v>
      </c>
      <c r="P51" s="5">
        <v>0</v>
      </c>
      <c r="Q51" s="5">
        <v>0.49865025153490089</v>
      </c>
      <c r="R51" s="5">
        <v>6.6962880689556961E-3</v>
      </c>
      <c r="S51" s="5">
        <v>0</v>
      </c>
      <c r="T51" s="5">
        <v>0</v>
      </c>
      <c r="U51" s="5">
        <v>0</v>
      </c>
      <c r="V51" s="5">
        <v>33410</v>
      </c>
      <c r="W51" s="5">
        <v>427</v>
      </c>
      <c r="X51" s="5">
        <v>0</v>
      </c>
      <c r="Y51" s="5">
        <v>0</v>
      </c>
      <c r="Z51" s="5">
        <v>0</v>
      </c>
      <c r="AA51" s="5">
        <v>33837</v>
      </c>
      <c r="AB51" s="5">
        <v>1.4914865625587321</v>
      </c>
      <c r="AC51" s="5">
        <v>1.9062100036293883E-2</v>
      </c>
      <c r="AD51" s="5">
        <v>0</v>
      </c>
      <c r="AE51" s="5">
        <v>0</v>
      </c>
      <c r="AF51" s="5">
        <v>0</v>
      </c>
      <c r="AG51" s="5">
        <v>1.510548662595026</v>
      </c>
    </row>
    <row r="52" spans="1:33" x14ac:dyDescent="0.35">
      <c r="A52" s="5" t="s">
        <v>1006</v>
      </c>
      <c r="B52" s="6" t="s">
        <v>1007</v>
      </c>
      <c r="C52" s="14" t="s">
        <v>4462</v>
      </c>
      <c r="D52" s="15" t="s">
        <v>6865</v>
      </c>
      <c r="E52" s="5">
        <v>2191492</v>
      </c>
      <c r="F52" s="5">
        <v>1012015</v>
      </c>
      <c r="G52" s="5">
        <v>46.18</v>
      </c>
      <c r="H52" s="5">
        <v>4046</v>
      </c>
      <c r="I52" s="8">
        <v>1.8462308999999899</v>
      </c>
      <c r="J52" s="5">
        <v>25</v>
      </c>
      <c r="K52" s="9">
        <v>43497</v>
      </c>
      <c r="L52" s="5">
        <v>3990</v>
      </c>
      <c r="M52" s="5">
        <v>54</v>
      </c>
      <c r="N52" s="5">
        <v>2</v>
      </c>
      <c r="O52" s="5">
        <v>0</v>
      </c>
      <c r="P52" s="5">
        <v>0</v>
      </c>
      <c r="Q52" s="5">
        <v>1.8206774197669897</v>
      </c>
      <c r="R52" s="5">
        <v>2.4640747034440462E-2</v>
      </c>
      <c r="S52" s="5">
        <v>9.1262026053483204E-4</v>
      </c>
      <c r="T52" s="5">
        <v>0</v>
      </c>
      <c r="U52" s="5">
        <v>0</v>
      </c>
      <c r="V52" s="5">
        <v>118448</v>
      </c>
      <c r="W52" s="5">
        <v>1539</v>
      </c>
      <c r="X52" s="5">
        <v>56</v>
      </c>
      <c r="Y52" s="5">
        <v>0</v>
      </c>
      <c r="Z52" s="5">
        <v>0</v>
      </c>
      <c r="AA52" s="5">
        <v>120043</v>
      </c>
      <c r="AB52" s="5">
        <v>5.4049022309914889</v>
      </c>
      <c r="AC52" s="5">
        <v>7.0226129048155325E-2</v>
      </c>
      <c r="AD52" s="5">
        <v>2.5553367294975297E-3</v>
      </c>
      <c r="AE52" s="5">
        <v>0</v>
      </c>
      <c r="AF52" s="5">
        <v>0</v>
      </c>
      <c r="AG52" s="5">
        <v>5.4776836967691418</v>
      </c>
    </row>
    <row r="53" spans="1:33" x14ac:dyDescent="0.35">
      <c r="A53" s="5" t="s">
        <v>1008</v>
      </c>
      <c r="B53" s="6" t="s">
        <v>1009</v>
      </c>
      <c r="C53" s="14" t="s">
        <v>4462</v>
      </c>
      <c r="D53" s="15" t="s">
        <v>6865</v>
      </c>
      <c r="E53" s="5">
        <v>2645252</v>
      </c>
      <c r="F53" s="5">
        <v>925887</v>
      </c>
      <c r="G53" s="5">
        <v>35</v>
      </c>
      <c r="H53" s="5">
        <v>1252</v>
      </c>
      <c r="I53" s="8">
        <v>0.47330084</v>
      </c>
      <c r="J53" s="5">
        <v>25</v>
      </c>
      <c r="K53" s="9">
        <v>43497</v>
      </c>
      <c r="L53" s="5">
        <v>1239</v>
      </c>
      <c r="M53" s="5">
        <v>13</v>
      </c>
      <c r="N53" s="5">
        <v>0</v>
      </c>
      <c r="O53" s="5">
        <v>0</v>
      </c>
      <c r="P53" s="5">
        <v>0</v>
      </c>
      <c r="Q53" s="5">
        <v>0.46838637679888345</v>
      </c>
      <c r="R53" s="5">
        <v>4.9144656161303349E-3</v>
      </c>
      <c r="S53" s="5">
        <v>0</v>
      </c>
      <c r="T53" s="5">
        <v>0</v>
      </c>
      <c r="U53" s="5">
        <v>0</v>
      </c>
      <c r="V53" s="5">
        <v>36935</v>
      </c>
      <c r="W53" s="5">
        <v>385</v>
      </c>
      <c r="X53" s="5">
        <v>0</v>
      </c>
      <c r="Y53" s="5">
        <v>0</v>
      </c>
      <c r="Z53" s="5">
        <v>0</v>
      </c>
      <c r="AA53" s="5">
        <v>37320</v>
      </c>
      <c r="AB53" s="5">
        <v>1.3962752887059531</v>
      </c>
      <c r="AC53" s="5">
        <v>1.4554378940078298E-2</v>
      </c>
      <c r="AD53" s="5">
        <v>0</v>
      </c>
      <c r="AE53" s="5">
        <v>0</v>
      </c>
      <c r="AF53" s="5">
        <v>0</v>
      </c>
      <c r="AG53" s="5">
        <v>1.4108296676460315</v>
      </c>
    </row>
    <row r="54" spans="1:33" x14ac:dyDescent="0.35">
      <c r="A54" s="5" t="s">
        <v>1010</v>
      </c>
      <c r="B54" s="6" t="s">
        <v>1011</v>
      </c>
      <c r="C54" s="14" t="s">
        <v>4462</v>
      </c>
      <c r="D54" s="15" t="s">
        <v>6865</v>
      </c>
      <c r="E54" s="5">
        <v>2286709</v>
      </c>
      <c r="F54" s="5">
        <v>840540</v>
      </c>
      <c r="G54" s="5">
        <v>36.76</v>
      </c>
      <c r="H54" s="5">
        <v>1181</v>
      </c>
      <c r="I54" s="8">
        <v>0.51646274000000003</v>
      </c>
      <c r="J54" s="5">
        <v>25</v>
      </c>
      <c r="K54" s="9">
        <v>43497</v>
      </c>
      <c r="L54" s="5">
        <v>1164</v>
      </c>
      <c r="M54" s="5">
        <v>17</v>
      </c>
      <c r="N54" s="5">
        <v>0</v>
      </c>
      <c r="O54" s="5">
        <v>0</v>
      </c>
      <c r="P54" s="5">
        <v>0</v>
      </c>
      <c r="Q54" s="5">
        <v>0.50902847716959176</v>
      </c>
      <c r="R54" s="5">
        <v>7.4342647009304633E-3</v>
      </c>
      <c r="S54" s="5">
        <v>0</v>
      </c>
      <c r="T54" s="5">
        <v>0</v>
      </c>
      <c r="U54" s="5">
        <v>0</v>
      </c>
      <c r="V54" s="5">
        <v>34875</v>
      </c>
      <c r="W54" s="5">
        <v>548</v>
      </c>
      <c r="X54" s="5">
        <v>0</v>
      </c>
      <c r="Y54" s="5">
        <v>0</v>
      </c>
      <c r="Z54" s="5">
        <v>0</v>
      </c>
      <c r="AA54" s="5">
        <v>35423</v>
      </c>
      <c r="AB54" s="5">
        <v>1.5251175379114701</v>
      </c>
      <c r="AC54" s="5">
        <v>2.3964570918293494E-2</v>
      </c>
      <c r="AD54" s="5">
        <v>0</v>
      </c>
      <c r="AE54" s="5">
        <v>0</v>
      </c>
      <c r="AF54" s="5">
        <v>0</v>
      </c>
      <c r="AG54" s="5">
        <v>1.5490821088297637</v>
      </c>
    </row>
    <row r="55" spans="1:33" x14ac:dyDescent="0.35">
      <c r="A55" s="5" t="s">
        <v>1012</v>
      </c>
      <c r="B55" s="6" t="s">
        <v>1013</v>
      </c>
      <c r="C55" s="14" t="s">
        <v>4462</v>
      </c>
      <c r="D55" s="15" t="s">
        <v>6865</v>
      </c>
      <c r="E55" s="5">
        <v>2238124</v>
      </c>
      <c r="F55" s="5">
        <v>821763</v>
      </c>
      <c r="G55" s="5">
        <v>36.72</v>
      </c>
      <c r="H55" s="5">
        <v>1125</v>
      </c>
      <c r="I55" s="8">
        <v>0.50265309999999996</v>
      </c>
      <c r="J55" s="5">
        <v>25</v>
      </c>
      <c r="K55" s="9">
        <v>43497</v>
      </c>
      <c r="L55" s="5">
        <v>1110</v>
      </c>
      <c r="M55" s="5">
        <v>15</v>
      </c>
      <c r="N55" s="5">
        <v>0</v>
      </c>
      <c r="O55" s="5">
        <v>0</v>
      </c>
      <c r="P55" s="5">
        <v>0</v>
      </c>
      <c r="Q55" s="5">
        <v>0.49595107330961108</v>
      </c>
      <c r="R55" s="5">
        <v>6.7020415312109604E-3</v>
      </c>
      <c r="S55" s="5">
        <v>0</v>
      </c>
      <c r="T55" s="5">
        <v>0</v>
      </c>
      <c r="U55" s="5">
        <v>0</v>
      </c>
      <c r="V55" s="5">
        <v>33202</v>
      </c>
      <c r="W55" s="5">
        <v>427</v>
      </c>
      <c r="X55" s="5">
        <v>0</v>
      </c>
      <c r="Y55" s="5">
        <v>0</v>
      </c>
      <c r="Z55" s="5">
        <v>0</v>
      </c>
      <c r="AA55" s="5">
        <v>33629</v>
      </c>
      <c r="AB55" s="5">
        <v>1.4834745527951088</v>
      </c>
      <c r="AC55" s="5">
        <v>1.9078478225513867E-2</v>
      </c>
      <c r="AD55" s="5">
        <v>0</v>
      </c>
      <c r="AE55" s="5">
        <v>0</v>
      </c>
      <c r="AF55" s="5">
        <v>0</v>
      </c>
      <c r="AG55" s="5">
        <v>1.5025530310206225</v>
      </c>
    </row>
    <row r="56" spans="1:33" x14ac:dyDescent="0.35">
      <c r="A56" s="5" t="s">
        <v>1014</v>
      </c>
      <c r="B56" s="6" t="s">
        <v>1015</v>
      </c>
      <c r="C56" s="14" t="s">
        <v>4462</v>
      </c>
      <c r="D56" s="15" t="s">
        <v>6865</v>
      </c>
      <c r="E56" s="5">
        <v>2668974</v>
      </c>
      <c r="F56" s="5">
        <v>956168</v>
      </c>
      <c r="G56" s="5">
        <v>35.83</v>
      </c>
      <c r="H56" s="5">
        <v>1634</v>
      </c>
      <c r="I56" s="8">
        <v>0.61222030000000005</v>
      </c>
      <c r="J56" s="5">
        <v>25</v>
      </c>
      <c r="K56" s="9">
        <v>43497</v>
      </c>
      <c r="L56" s="5">
        <v>1624</v>
      </c>
      <c r="M56" s="5">
        <v>10</v>
      </c>
      <c r="N56" s="5">
        <v>0</v>
      </c>
      <c r="O56" s="5">
        <v>0</v>
      </c>
      <c r="P56" s="5">
        <v>0</v>
      </c>
      <c r="Q56" s="5">
        <v>0.6084735182883011</v>
      </c>
      <c r="R56" s="5">
        <v>3.7467581175387996E-3</v>
      </c>
      <c r="S56" s="5">
        <v>0</v>
      </c>
      <c r="T56" s="5">
        <v>0</v>
      </c>
      <c r="U56" s="5">
        <v>0</v>
      </c>
      <c r="V56" s="5">
        <v>49087</v>
      </c>
      <c r="W56" s="5">
        <v>288</v>
      </c>
      <c r="X56" s="5">
        <v>0</v>
      </c>
      <c r="Y56" s="5">
        <v>0</v>
      </c>
      <c r="Z56" s="5">
        <v>0</v>
      </c>
      <c r="AA56" s="5">
        <v>49375</v>
      </c>
      <c r="AB56" s="5">
        <v>1.8391711571562706</v>
      </c>
      <c r="AC56" s="5">
        <v>1.0790663378511743E-2</v>
      </c>
      <c r="AD56" s="5">
        <v>0</v>
      </c>
      <c r="AE56" s="5">
        <v>0</v>
      </c>
      <c r="AF56" s="5">
        <v>0</v>
      </c>
      <c r="AG56" s="5">
        <v>1.8499618205347823</v>
      </c>
    </row>
    <row r="57" spans="1:33" x14ac:dyDescent="0.35">
      <c r="A57" s="5" t="s">
        <v>1016</v>
      </c>
      <c r="B57" s="6" t="s">
        <v>1017</v>
      </c>
      <c r="C57" s="14" t="s">
        <v>4462</v>
      </c>
      <c r="D57" s="15" t="s">
        <v>6865</v>
      </c>
      <c r="E57" s="5">
        <v>2191533</v>
      </c>
      <c r="F57" s="5">
        <v>1013034</v>
      </c>
      <c r="G57" s="5">
        <v>46.22</v>
      </c>
      <c r="H57" s="5">
        <v>4057</v>
      </c>
      <c r="I57" s="8">
        <v>1.8512156</v>
      </c>
      <c r="J57" s="5">
        <v>25</v>
      </c>
      <c r="K57" s="9">
        <v>43497</v>
      </c>
      <c r="L57" s="5">
        <v>4001</v>
      </c>
      <c r="M57" s="5">
        <v>54</v>
      </c>
      <c r="N57" s="5">
        <v>2</v>
      </c>
      <c r="O57" s="5">
        <v>0</v>
      </c>
      <c r="P57" s="5">
        <v>0</v>
      </c>
      <c r="Q57" s="5">
        <v>1.8256626753966287</v>
      </c>
      <c r="R57" s="5">
        <v>2.4640286046342899E-2</v>
      </c>
      <c r="S57" s="5">
        <v>9.1260318690158894E-4</v>
      </c>
      <c r="T57" s="5">
        <v>0</v>
      </c>
      <c r="U57" s="5">
        <v>0</v>
      </c>
      <c r="V57" s="5">
        <v>118765</v>
      </c>
      <c r="W57" s="5">
        <v>1539</v>
      </c>
      <c r="X57" s="5">
        <v>56</v>
      </c>
      <c r="Y57" s="5">
        <v>0</v>
      </c>
      <c r="Z57" s="5">
        <v>0</v>
      </c>
      <c r="AA57" s="5">
        <v>120360</v>
      </c>
      <c r="AB57" s="5">
        <v>5.4192658746183611</v>
      </c>
      <c r="AC57" s="5">
        <v>7.022481523207727E-2</v>
      </c>
      <c r="AD57" s="5">
        <v>2.5552889233244492E-3</v>
      </c>
      <c r="AE57" s="5">
        <v>0</v>
      </c>
      <c r="AF57" s="5">
        <v>0</v>
      </c>
      <c r="AG57" s="5">
        <v>5.4920459787737625</v>
      </c>
    </row>
    <row r="58" spans="1:33" x14ac:dyDescent="0.35">
      <c r="A58" s="5" t="s">
        <v>1018</v>
      </c>
      <c r="B58" s="6" t="s">
        <v>1019</v>
      </c>
      <c r="C58" s="14" t="s">
        <v>4462</v>
      </c>
      <c r="D58" s="15" t="s">
        <v>6865</v>
      </c>
      <c r="E58" s="5">
        <v>2213924</v>
      </c>
      <c r="F58" s="5">
        <v>812830</v>
      </c>
      <c r="G58" s="5">
        <v>36.71</v>
      </c>
      <c r="H58" s="5">
        <v>1113</v>
      </c>
      <c r="I58" s="8">
        <v>0.50272726999999995</v>
      </c>
      <c r="J58" s="5">
        <v>25</v>
      </c>
      <c r="K58" s="9">
        <v>43497</v>
      </c>
      <c r="L58" s="5">
        <v>1098</v>
      </c>
      <c r="M58" s="5">
        <v>15</v>
      </c>
      <c r="N58" s="5">
        <v>0</v>
      </c>
      <c r="O58" s="5">
        <v>0</v>
      </c>
      <c r="P58" s="5">
        <v>0</v>
      </c>
      <c r="Q58" s="5">
        <v>0.495951983898273</v>
      </c>
      <c r="R58" s="5">
        <v>6.7753003264791386E-3</v>
      </c>
      <c r="S58" s="5">
        <v>0</v>
      </c>
      <c r="T58" s="5">
        <v>0</v>
      </c>
      <c r="U58" s="5">
        <v>0</v>
      </c>
      <c r="V58" s="5">
        <v>32812</v>
      </c>
      <c r="W58" s="5">
        <v>427</v>
      </c>
      <c r="X58" s="5">
        <v>0</v>
      </c>
      <c r="Y58" s="5">
        <v>0</v>
      </c>
      <c r="Z58" s="5">
        <v>0</v>
      </c>
      <c r="AA58" s="5">
        <v>33239</v>
      </c>
      <c r="AB58" s="5">
        <v>1.48207436208289</v>
      </c>
      <c r="AC58" s="5">
        <v>1.9287021596043948E-2</v>
      </c>
      <c r="AD58" s="5">
        <v>0</v>
      </c>
      <c r="AE58" s="5">
        <v>0</v>
      </c>
      <c r="AF58" s="5">
        <v>0</v>
      </c>
      <c r="AG58" s="5">
        <v>1.5013613836789339</v>
      </c>
    </row>
    <row r="59" spans="1:33" x14ac:dyDescent="0.35">
      <c r="A59" s="5" t="s">
        <v>1020</v>
      </c>
      <c r="B59" s="6" t="s">
        <v>1021</v>
      </c>
      <c r="C59" s="14" t="s">
        <v>4462</v>
      </c>
      <c r="D59" s="15" t="s">
        <v>6865</v>
      </c>
      <c r="E59" s="5">
        <v>2214633</v>
      </c>
      <c r="F59" s="5">
        <v>855137</v>
      </c>
      <c r="G59" s="5">
        <v>38.61</v>
      </c>
      <c r="H59" s="5">
        <v>1055</v>
      </c>
      <c r="I59" s="8">
        <v>0.47637691999999998</v>
      </c>
      <c r="J59" s="5">
        <v>25</v>
      </c>
      <c r="K59" s="9">
        <v>43497</v>
      </c>
      <c r="L59" s="5">
        <v>1044</v>
      </c>
      <c r="M59" s="5">
        <v>11</v>
      </c>
      <c r="N59" s="5">
        <v>0</v>
      </c>
      <c r="O59" s="5">
        <v>0</v>
      </c>
      <c r="P59" s="5">
        <v>0</v>
      </c>
      <c r="Q59" s="5">
        <v>0.4714099356417068</v>
      </c>
      <c r="R59" s="5">
        <v>4.9669629234279453E-3</v>
      </c>
      <c r="S59" s="5">
        <v>0</v>
      </c>
      <c r="T59" s="5">
        <v>0</v>
      </c>
      <c r="U59" s="5">
        <v>0</v>
      </c>
      <c r="V59" s="5">
        <v>30905</v>
      </c>
      <c r="W59" s="5">
        <v>315</v>
      </c>
      <c r="X59" s="5">
        <v>0</v>
      </c>
      <c r="Y59" s="5">
        <v>0</v>
      </c>
      <c r="Z59" s="5">
        <v>0</v>
      </c>
      <c r="AA59" s="5">
        <v>31220</v>
      </c>
      <c r="AB59" s="5">
        <v>1.3954908104412784</v>
      </c>
      <c r="AC59" s="5">
        <v>1.4223575644361842E-2</v>
      </c>
      <c r="AD59" s="5">
        <v>0</v>
      </c>
      <c r="AE59" s="5">
        <v>0</v>
      </c>
      <c r="AF59" s="5">
        <v>0</v>
      </c>
      <c r="AG59" s="5">
        <v>1.4097143860856405</v>
      </c>
    </row>
    <row r="60" spans="1:33" x14ac:dyDescent="0.35">
      <c r="A60" s="5" t="s">
        <v>1022</v>
      </c>
      <c r="B60" s="6" t="s">
        <v>1023</v>
      </c>
      <c r="C60" s="14" t="s">
        <v>4462</v>
      </c>
      <c r="D60" s="15" t="s">
        <v>6865</v>
      </c>
      <c r="E60" s="5">
        <v>210860</v>
      </c>
      <c r="F60" s="5">
        <v>102332</v>
      </c>
      <c r="G60" s="5">
        <v>48.53</v>
      </c>
      <c r="H60" s="5">
        <v>374</v>
      </c>
      <c r="I60" s="8">
        <v>1.7736886999999999</v>
      </c>
      <c r="J60" s="5">
        <v>25</v>
      </c>
      <c r="K60" s="9">
        <v>43497</v>
      </c>
      <c r="L60" s="5">
        <v>364</v>
      </c>
      <c r="M60" s="5">
        <v>8</v>
      </c>
      <c r="N60" s="5">
        <v>2</v>
      </c>
      <c r="O60" s="5">
        <v>0</v>
      </c>
      <c r="P60" s="5">
        <v>0</v>
      </c>
      <c r="Q60" s="5">
        <v>1.7262638717632552</v>
      </c>
      <c r="R60" s="5">
        <v>3.7939865313478136E-2</v>
      </c>
      <c r="S60" s="5">
        <v>9.4849663283695339E-3</v>
      </c>
      <c r="T60" s="5">
        <v>0</v>
      </c>
      <c r="U60" s="5">
        <v>0</v>
      </c>
      <c r="V60" s="5">
        <v>10881</v>
      </c>
      <c r="W60" s="5">
        <v>265</v>
      </c>
      <c r="X60" s="5">
        <v>64</v>
      </c>
      <c r="Y60" s="5">
        <v>0</v>
      </c>
      <c r="Z60" s="5">
        <v>0</v>
      </c>
      <c r="AA60" s="5">
        <v>11210</v>
      </c>
      <c r="AB60" s="5">
        <v>5.1602959309494452</v>
      </c>
      <c r="AC60" s="5">
        <v>0.12567580385089633</v>
      </c>
      <c r="AD60" s="5">
        <v>3.0351892250782511E-2</v>
      </c>
      <c r="AE60" s="5">
        <v>0</v>
      </c>
      <c r="AF60" s="5">
        <v>0</v>
      </c>
      <c r="AG60" s="5">
        <v>5.3163236270511236</v>
      </c>
    </row>
    <row r="61" spans="1:33" x14ac:dyDescent="0.35">
      <c r="A61" s="5" t="s">
        <v>1024</v>
      </c>
      <c r="B61" s="6" t="s">
        <v>1025</v>
      </c>
      <c r="C61" s="14" t="s">
        <v>4462</v>
      </c>
      <c r="D61" s="15" t="s">
        <v>6865</v>
      </c>
      <c r="E61" s="5">
        <v>2655201</v>
      </c>
      <c r="F61" s="5">
        <v>933255</v>
      </c>
      <c r="G61" s="5">
        <v>35.15</v>
      </c>
      <c r="H61" s="5">
        <v>1388</v>
      </c>
      <c r="I61" s="8">
        <v>0.52274763999999996</v>
      </c>
      <c r="J61" s="5">
        <v>25</v>
      </c>
      <c r="K61" s="9">
        <v>43497</v>
      </c>
      <c r="L61" s="5">
        <v>1370</v>
      </c>
      <c r="M61" s="5">
        <v>18</v>
      </c>
      <c r="N61" s="5">
        <v>0</v>
      </c>
      <c r="O61" s="5">
        <v>0</v>
      </c>
      <c r="P61" s="5">
        <v>0</v>
      </c>
      <c r="Q61" s="5">
        <v>0.51596847093685194</v>
      </c>
      <c r="R61" s="5">
        <v>6.7791477933309002E-3</v>
      </c>
      <c r="S61" s="5">
        <v>0</v>
      </c>
      <c r="T61" s="5">
        <v>0</v>
      </c>
      <c r="U61" s="5">
        <v>0</v>
      </c>
      <c r="V61" s="5">
        <v>41268</v>
      </c>
      <c r="W61" s="5">
        <v>527</v>
      </c>
      <c r="X61" s="5">
        <v>0</v>
      </c>
      <c r="Y61" s="5">
        <v>0</v>
      </c>
      <c r="Z61" s="5">
        <v>0</v>
      </c>
      <c r="AA61" s="5">
        <v>41795</v>
      </c>
      <c r="AB61" s="5">
        <v>1.5542326174176644</v>
      </c>
      <c r="AC61" s="5">
        <v>1.9847838261585468E-2</v>
      </c>
      <c r="AD61" s="5">
        <v>0</v>
      </c>
      <c r="AE61" s="5">
        <v>0</v>
      </c>
      <c r="AF61" s="5">
        <v>0</v>
      </c>
      <c r="AG61" s="5">
        <v>1.5740804556792498</v>
      </c>
    </row>
    <row r="62" spans="1:33" x14ac:dyDescent="0.35">
      <c r="A62" s="5" t="s">
        <v>1026</v>
      </c>
      <c r="B62" s="6" t="s">
        <v>1027</v>
      </c>
      <c r="C62" s="14" t="s">
        <v>4462</v>
      </c>
      <c r="D62" s="15" t="s">
        <v>6865</v>
      </c>
      <c r="E62" s="5">
        <v>2223532</v>
      </c>
      <c r="F62" s="5">
        <v>816278</v>
      </c>
      <c r="G62" s="5">
        <v>36.71</v>
      </c>
      <c r="H62" s="5">
        <v>1128</v>
      </c>
      <c r="I62" s="8">
        <v>0.50730103000000004</v>
      </c>
      <c r="J62" s="5">
        <v>25</v>
      </c>
      <c r="K62" s="9">
        <v>43497</v>
      </c>
      <c r="L62" s="5">
        <v>1112</v>
      </c>
      <c r="M62" s="5">
        <v>16</v>
      </c>
      <c r="N62" s="5">
        <v>0</v>
      </c>
      <c r="O62" s="5">
        <v>0</v>
      </c>
      <c r="P62" s="5">
        <v>0</v>
      </c>
      <c r="Q62" s="5">
        <v>0.50010523797273887</v>
      </c>
      <c r="R62" s="5">
        <v>7.1957588197516381E-3</v>
      </c>
      <c r="S62" s="5">
        <v>0</v>
      </c>
      <c r="T62" s="5">
        <v>0</v>
      </c>
      <c r="U62" s="5">
        <v>0</v>
      </c>
      <c r="V62" s="5">
        <v>33173</v>
      </c>
      <c r="W62" s="5">
        <v>484</v>
      </c>
      <c r="X62" s="5">
        <v>0</v>
      </c>
      <c r="Y62" s="5">
        <v>0</v>
      </c>
      <c r="Z62" s="5">
        <v>0</v>
      </c>
      <c r="AA62" s="5">
        <v>33657</v>
      </c>
      <c r="AB62" s="5">
        <v>1.4919056707976319</v>
      </c>
      <c r="AC62" s="5">
        <v>2.1767170429748708E-2</v>
      </c>
      <c r="AD62" s="5">
        <v>0</v>
      </c>
      <c r="AE62" s="5">
        <v>0</v>
      </c>
      <c r="AF62" s="5">
        <v>0</v>
      </c>
      <c r="AG62" s="5">
        <v>1.5136728412273805</v>
      </c>
    </row>
    <row r="63" spans="1:33" x14ac:dyDescent="0.35">
      <c r="A63" s="5" t="s">
        <v>1028</v>
      </c>
      <c r="B63" s="6" t="s">
        <v>1029</v>
      </c>
      <c r="C63" s="14" t="s">
        <v>4462</v>
      </c>
      <c r="D63" s="15" t="s">
        <v>6865</v>
      </c>
      <c r="E63" s="5">
        <v>2465177</v>
      </c>
      <c r="F63" s="5">
        <v>866316</v>
      </c>
      <c r="G63" s="5">
        <v>35.14</v>
      </c>
      <c r="H63" s="5">
        <v>1265</v>
      </c>
      <c r="I63" s="8">
        <v>0.51314769999999998</v>
      </c>
      <c r="J63" s="5">
        <v>25</v>
      </c>
      <c r="K63" s="9">
        <v>43497</v>
      </c>
      <c r="L63" s="5">
        <v>1252</v>
      </c>
      <c r="M63" s="5">
        <v>13</v>
      </c>
      <c r="N63" s="5">
        <v>0</v>
      </c>
      <c r="O63" s="5">
        <v>0</v>
      </c>
      <c r="P63" s="5">
        <v>0</v>
      </c>
      <c r="Q63" s="5">
        <v>0.50787428245517463</v>
      </c>
      <c r="R63" s="5">
        <v>5.2734550095185862E-3</v>
      </c>
      <c r="S63" s="5">
        <v>0</v>
      </c>
      <c r="T63" s="5">
        <v>0</v>
      </c>
      <c r="U63" s="5">
        <v>0</v>
      </c>
      <c r="V63" s="5">
        <v>37612</v>
      </c>
      <c r="W63" s="5">
        <v>386</v>
      </c>
      <c r="X63" s="5">
        <v>0</v>
      </c>
      <c r="Y63" s="5">
        <v>0</v>
      </c>
      <c r="Z63" s="5">
        <v>0</v>
      </c>
      <c r="AA63" s="5">
        <v>37998</v>
      </c>
      <c r="AB63" s="5">
        <v>1.5257322293693314</v>
      </c>
      <c r="AC63" s="5">
        <v>1.5658104874416726E-2</v>
      </c>
      <c r="AD63" s="5">
        <v>0</v>
      </c>
      <c r="AE63" s="5">
        <v>0</v>
      </c>
      <c r="AF63" s="5">
        <v>0</v>
      </c>
      <c r="AG63" s="5">
        <v>1.5413903342437481</v>
      </c>
    </row>
    <row r="64" spans="1:33" x14ac:dyDescent="0.35">
      <c r="A64" s="5" t="s">
        <v>1030</v>
      </c>
      <c r="B64" s="6" t="s">
        <v>1031</v>
      </c>
      <c r="C64" s="14" t="s">
        <v>4462</v>
      </c>
      <c r="D64" s="15" t="s">
        <v>6865</v>
      </c>
      <c r="E64" s="5">
        <v>2220582</v>
      </c>
      <c r="F64" s="5">
        <v>814876</v>
      </c>
      <c r="G64" s="5">
        <v>36.700000000000003</v>
      </c>
      <c r="H64" s="5">
        <v>1116</v>
      </c>
      <c r="I64" s="8">
        <v>0.50257089999999904</v>
      </c>
      <c r="J64" s="5">
        <v>25</v>
      </c>
      <c r="K64" s="9">
        <v>43497</v>
      </c>
      <c r="L64" s="5">
        <v>1100</v>
      </c>
      <c r="M64" s="5">
        <v>16</v>
      </c>
      <c r="N64" s="5">
        <v>0</v>
      </c>
      <c r="O64" s="5">
        <v>0</v>
      </c>
      <c r="P64" s="5">
        <v>0</v>
      </c>
      <c r="Q64" s="5">
        <v>0.49536562937103878</v>
      </c>
      <c r="R64" s="5">
        <v>7.2053182453969272E-3</v>
      </c>
      <c r="S64" s="5">
        <v>0</v>
      </c>
      <c r="T64" s="5">
        <v>0</v>
      </c>
      <c r="U64" s="5">
        <v>0</v>
      </c>
      <c r="V64" s="5">
        <v>32850</v>
      </c>
      <c r="W64" s="5">
        <v>484</v>
      </c>
      <c r="X64" s="5">
        <v>0</v>
      </c>
      <c r="Y64" s="5">
        <v>0</v>
      </c>
      <c r="Z64" s="5">
        <v>0</v>
      </c>
      <c r="AA64" s="5">
        <v>33334</v>
      </c>
      <c r="AB64" s="5">
        <v>1.4793419022580567</v>
      </c>
      <c r="AC64" s="5">
        <v>2.1796087692325706E-2</v>
      </c>
      <c r="AD64" s="5">
        <v>0</v>
      </c>
      <c r="AE64" s="5">
        <v>0</v>
      </c>
      <c r="AF64" s="5">
        <v>0</v>
      </c>
      <c r="AG64" s="5">
        <v>1.5011379899503823</v>
      </c>
    </row>
    <row r="65" spans="1:33" x14ac:dyDescent="0.35">
      <c r="A65" s="5" t="s">
        <v>1032</v>
      </c>
      <c r="B65" s="6" t="s">
        <v>1033</v>
      </c>
      <c r="C65" s="14" t="s">
        <v>4462</v>
      </c>
      <c r="D65" s="15" t="s">
        <v>6865</v>
      </c>
      <c r="E65" s="5">
        <v>2216858</v>
      </c>
      <c r="F65" s="5">
        <v>814021</v>
      </c>
      <c r="G65" s="5">
        <v>36.72</v>
      </c>
      <c r="H65" s="5">
        <v>1123</v>
      </c>
      <c r="I65" s="8">
        <v>0.50657284000000002</v>
      </c>
      <c r="J65" s="5">
        <v>25</v>
      </c>
      <c r="K65" s="9">
        <v>43497</v>
      </c>
      <c r="L65" s="5">
        <v>1108</v>
      </c>
      <c r="M65" s="5">
        <v>15</v>
      </c>
      <c r="N65" s="5">
        <v>0</v>
      </c>
      <c r="O65" s="5">
        <v>0</v>
      </c>
      <c r="P65" s="5">
        <v>0</v>
      </c>
      <c r="Q65" s="5">
        <v>0.49980648286899748</v>
      </c>
      <c r="R65" s="5">
        <v>6.7663332518366082E-3</v>
      </c>
      <c r="S65" s="5">
        <v>0</v>
      </c>
      <c r="T65" s="5">
        <v>0</v>
      </c>
      <c r="U65" s="5">
        <v>0</v>
      </c>
      <c r="V65" s="5">
        <v>33158</v>
      </c>
      <c r="W65" s="5">
        <v>427</v>
      </c>
      <c r="X65" s="5">
        <v>0</v>
      </c>
      <c r="Y65" s="5">
        <v>0</v>
      </c>
      <c r="Z65" s="5">
        <v>0</v>
      </c>
      <c r="AA65" s="5">
        <v>33585</v>
      </c>
      <c r="AB65" s="5">
        <v>1.4957205197626551</v>
      </c>
      <c r="AC65" s="5">
        <v>1.9261495323561546E-2</v>
      </c>
      <c r="AD65" s="5">
        <v>0</v>
      </c>
      <c r="AE65" s="5">
        <v>0</v>
      </c>
      <c r="AF65" s="5">
        <v>0</v>
      </c>
      <c r="AG65" s="5">
        <v>1.5149820150862165</v>
      </c>
    </row>
    <row r="66" spans="1:33" x14ac:dyDescent="0.35">
      <c r="A66" s="5" t="s">
        <v>1034</v>
      </c>
      <c r="B66" s="6" t="s">
        <v>1035</v>
      </c>
      <c r="C66" s="14" t="s">
        <v>4462</v>
      </c>
      <c r="D66" s="15" t="s">
        <v>6865</v>
      </c>
      <c r="E66" s="5">
        <v>2702058</v>
      </c>
      <c r="F66" s="5">
        <v>956133</v>
      </c>
      <c r="G66" s="5">
        <v>35.39</v>
      </c>
      <c r="H66" s="5">
        <v>1510</v>
      </c>
      <c r="I66" s="8">
        <v>0.55883329999999998</v>
      </c>
      <c r="J66" s="5">
        <v>25</v>
      </c>
      <c r="K66" s="9">
        <v>43497</v>
      </c>
      <c r="L66" s="5">
        <v>1494</v>
      </c>
      <c r="M66" s="5">
        <v>16</v>
      </c>
      <c r="N66" s="5">
        <v>0</v>
      </c>
      <c r="O66" s="5">
        <v>0</v>
      </c>
      <c r="P66" s="5">
        <v>0</v>
      </c>
      <c r="Q66" s="5">
        <v>0.55291189160262288</v>
      </c>
      <c r="R66" s="5">
        <v>5.9214124937362559E-3</v>
      </c>
      <c r="S66" s="5">
        <v>0</v>
      </c>
      <c r="T66" s="5">
        <v>0</v>
      </c>
      <c r="U66" s="5">
        <v>0</v>
      </c>
      <c r="V66" s="5">
        <v>45100</v>
      </c>
      <c r="W66" s="5">
        <v>505</v>
      </c>
      <c r="X66" s="5">
        <v>0</v>
      </c>
      <c r="Y66" s="5">
        <v>0</v>
      </c>
      <c r="Z66" s="5">
        <v>0</v>
      </c>
      <c r="AA66" s="5">
        <v>45605</v>
      </c>
      <c r="AB66" s="5">
        <v>1.669098146671907</v>
      </c>
      <c r="AC66" s="5">
        <v>1.8689458183355056E-2</v>
      </c>
      <c r="AD66" s="5">
        <v>0</v>
      </c>
      <c r="AE66" s="5">
        <v>0</v>
      </c>
      <c r="AF66" s="5">
        <v>0</v>
      </c>
      <c r="AG66" s="5">
        <v>1.6877876048552622</v>
      </c>
    </row>
    <row r="67" spans="1:33" x14ac:dyDescent="0.35">
      <c r="A67" s="5" t="s">
        <v>1036</v>
      </c>
      <c r="B67" s="6" t="s">
        <v>1037</v>
      </c>
      <c r="C67" s="14" t="s">
        <v>4462</v>
      </c>
      <c r="D67" s="15" t="s">
        <v>6865</v>
      </c>
      <c r="E67" s="5">
        <v>1993257</v>
      </c>
      <c r="F67" s="5">
        <v>1162237</v>
      </c>
      <c r="G67" s="5">
        <v>58.31</v>
      </c>
      <c r="H67" s="5">
        <v>9129</v>
      </c>
      <c r="I67" s="8">
        <v>4.5799412999999998</v>
      </c>
      <c r="J67" s="5">
        <v>25</v>
      </c>
      <c r="K67" s="9">
        <v>43497</v>
      </c>
      <c r="L67" s="5">
        <v>8938</v>
      </c>
      <c r="M67" s="5">
        <v>179</v>
      </c>
      <c r="N67" s="5">
        <v>12</v>
      </c>
      <c r="O67" s="5">
        <v>0</v>
      </c>
      <c r="P67" s="5">
        <v>0</v>
      </c>
      <c r="Q67" s="5">
        <v>4.4841182045265615</v>
      </c>
      <c r="R67" s="5">
        <v>8.980277003918713E-2</v>
      </c>
      <c r="S67" s="5">
        <v>6.0202974327946673E-3</v>
      </c>
      <c r="T67" s="5">
        <v>0</v>
      </c>
      <c r="U67" s="5">
        <v>0</v>
      </c>
      <c r="V67" s="5">
        <v>275296</v>
      </c>
      <c r="W67" s="5">
        <v>6235</v>
      </c>
      <c r="X67" s="5">
        <v>352</v>
      </c>
      <c r="Y67" s="5">
        <v>0</v>
      </c>
      <c r="Z67" s="5">
        <v>0</v>
      </c>
      <c r="AA67" s="5">
        <v>281883</v>
      </c>
      <c r="AB67" s="5">
        <v>13.811365017155339</v>
      </c>
      <c r="AC67" s="5">
        <v>0.31280462077895627</v>
      </c>
      <c r="AD67" s="5">
        <v>1.765953913619769E-2</v>
      </c>
      <c r="AE67" s="5">
        <v>0</v>
      </c>
      <c r="AF67" s="5">
        <v>0</v>
      </c>
      <c r="AG67" s="5">
        <v>14.141829177070493</v>
      </c>
    </row>
    <row r="68" spans="1:33" x14ac:dyDescent="0.35">
      <c r="A68" s="5" t="s">
        <v>1038</v>
      </c>
      <c r="B68" s="6" t="s">
        <v>1039</v>
      </c>
      <c r="C68" s="14" t="s">
        <v>4462</v>
      </c>
      <c r="D68" s="15" t="s">
        <v>6865</v>
      </c>
      <c r="E68" s="5">
        <v>2185136</v>
      </c>
      <c r="F68" s="5">
        <v>802508</v>
      </c>
      <c r="G68" s="5">
        <v>36.729999999999997</v>
      </c>
      <c r="H68" s="5">
        <v>1088</v>
      </c>
      <c r="I68" s="8">
        <v>0.4979095</v>
      </c>
      <c r="J68" s="5">
        <v>25</v>
      </c>
      <c r="K68" s="9">
        <v>43497</v>
      </c>
      <c r="L68" s="5">
        <v>1073</v>
      </c>
      <c r="M68" s="5">
        <v>15</v>
      </c>
      <c r="N68" s="5">
        <v>0</v>
      </c>
      <c r="O68" s="5">
        <v>0</v>
      </c>
      <c r="P68" s="5">
        <v>0</v>
      </c>
      <c r="Q68" s="5">
        <v>0.49104495097787959</v>
      </c>
      <c r="R68" s="5">
        <v>6.864561290464301E-3</v>
      </c>
      <c r="S68" s="5">
        <v>0</v>
      </c>
      <c r="T68" s="5">
        <v>0</v>
      </c>
      <c r="U68" s="5">
        <v>0</v>
      </c>
      <c r="V68" s="5">
        <v>32056</v>
      </c>
      <c r="W68" s="5">
        <v>427</v>
      </c>
      <c r="X68" s="5">
        <v>0</v>
      </c>
      <c r="Y68" s="5">
        <v>0</v>
      </c>
      <c r="Z68" s="5">
        <v>0</v>
      </c>
      <c r="AA68" s="5">
        <v>32483</v>
      </c>
      <c r="AB68" s="5">
        <v>1.4670025115141574</v>
      </c>
      <c r="AC68" s="5">
        <v>1.9541117806855041E-2</v>
      </c>
      <c r="AD68" s="5">
        <v>0</v>
      </c>
      <c r="AE68" s="5">
        <v>0</v>
      </c>
      <c r="AF68" s="5">
        <v>0</v>
      </c>
      <c r="AG68" s="5">
        <v>1.4865436293210126</v>
      </c>
    </row>
    <row r="69" spans="1:33" x14ac:dyDescent="0.35">
      <c r="A69" s="5" t="s">
        <v>1040</v>
      </c>
      <c r="B69" s="6" t="s">
        <v>1041</v>
      </c>
      <c r="C69" s="14" t="s">
        <v>4462</v>
      </c>
      <c r="D69" s="15" t="s">
        <v>6865</v>
      </c>
      <c r="E69" s="5">
        <v>2238200</v>
      </c>
      <c r="F69" s="5">
        <v>821333</v>
      </c>
      <c r="G69" s="5">
        <v>36.700000000000003</v>
      </c>
      <c r="H69" s="5">
        <v>1134</v>
      </c>
      <c r="I69" s="8">
        <v>0.50665709999999997</v>
      </c>
      <c r="J69" s="5">
        <v>25</v>
      </c>
      <c r="K69" s="9">
        <v>43497</v>
      </c>
      <c r="L69" s="5">
        <v>1117</v>
      </c>
      <c r="M69" s="5">
        <v>17</v>
      </c>
      <c r="N69" s="5">
        <v>0</v>
      </c>
      <c r="O69" s="5">
        <v>0</v>
      </c>
      <c r="P69" s="5">
        <v>0</v>
      </c>
      <c r="Q69" s="5">
        <v>0.49906174604592973</v>
      </c>
      <c r="R69" s="5">
        <v>7.5953891519971398E-3</v>
      </c>
      <c r="S69" s="5">
        <v>0</v>
      </c>
      <c r="T69" s="5">
        <v>0</v>
      </c>
      <c r="U69" s="5">
        <v>0</v>
      </c>
      <c r="V69" s="5">
        <v>33385</v>
      </c>
      <c r="W69" s="5">
        <v>548</v>
      </c>
      <c r="X69" s="5">
        <v>0</v>
      </c>
      <c r="Y69" s="5">
        <v>0</v>
      </c>
      <c r="Z69" s="5">
        <v>0</v>
      </c>
      <c r="AA69" s="5">
        <v>33933</v>
      </c>
      <c r="AB69" s="5">
        <v>1.4916003931730855</v>
      </c>
      <c r="AC69" s="5">
        <v>2.4483960325261372E-2</v>
      </c>
      <c r="AD69" s="5">
        <v>0</v>
      </c>
      <c r="AE69" s="5">
        <v>0</v>
      </c>
      <c r="AF69" s="5">
        <v>0</v>
      </c>
      <c r="AG69" s="5">
        <v>1.5160843534983468</v>
      </c>
    </row>
    <row r="70" spans="1:33" x14ac:dyDescent="0.35">
      <c r="A70" s="5" t="s">
        <v>1042</v>
      </c>
      <c r="B70" s="6" t="s">
        <v>1043</v>
      </c>
      <c r="C70" s="14" t="s">
        <v>4462</v>
      </c>
      <c r="D70" s="15" t="s">
        <v>6865</v>
      </c>
      <c r="E70" s="5">
        <v>2186789</v>
      </c>
      <c r="F70" s="5">
        <v>803126</v>
      </c>
      <c r="G70" s="5">
        <v>36.729999999999997</v>
      </c>
      <c r="H70" s="5">
        <v>1100</v>
      </c>
      <c r="I70" s="8">
        <v>0.50302064000000002</v>
      </c>
      <c r="J70" s="5">
        <v>25</v>
      </c>
      <c r="K70" s="9">
        <v>43497</v>
      </c>
      <c r="L70" s="5">
        <v>1085</v>
      </c>
      <c r="M70" s="5">
        <v>15</v>
      </c>
      <c r="N70" s="5">
        <v>0</v>
      </c>
      <c r="O70" s="5">
        <v>0</v>
      </c>
      <c r="P70" s="5">
        <v>0</v>
      </c>
      <c r="Q70" s="5">
        <v>0.49616126658767723</v>
      </c>
      <c r="R70" s="5">
        <v>6.8593723491383943E-3</v>
      </c>
      <c r="S70" s="5">
        <v>0</v>
      </c>
      <c r="T70" s="5">
        <v>0</v>
      </c>
      <c r="U70" s="5">
        <v>0</v>
      </c>
      <c r="V70" s="5">
        <v>32413</v>
      </c>
      <c r="W70" s="5">
        <v>427</v>
      </c>
      <c r="X70" s="5">
        <v>0</v>
      </c>
      <c r="Y70" s="5">
        <v>0</v>
      </c>
      <c r="Z70" s="5">
        <v>0</v>
      </c>
      <c r="AA70" s="5">
        <v>32840</v>
      </c>
      <c r="AB70" s="5">
        <v>1.4822189063508184</v>
      </c>
      <c r="AC70" s="5">
        <v>1.9526346620547294E-2</v>
      </c>
      <c r="AD70" s="5">
        <v>0</v>
      </c>
      <c r="AE70" s="5">
        <v>0</v>
      </c>
      <c r="AF70" s="5">
        <v>0</v>
      </c>
      <c r="AG70" s="5">
        <v>1.5017452529713657</v>
      </c>
    </row>
    <row r="71" spans="1:33" x14ac:dyDescent="0.35">
      <c r="A71" s="5" t="s">
        <v>1044</v>
      </c>
      <c r="B71" s="6" t="s">
        <v>1045</v>
      </c>
      <c r="C71" s="14" t="s">
        <v>4462</v>
      </c>
      <c r="D71" s="15" t="s">
        <v>6865</v>
      </c>
      <c r="E71" s="5">
        <v>2223983</v>
      </c>
      <c r="F71" s="5">
        <v>816352</v>
      </c>
      <c r="G71" s="5">
        <v>36.71</v>
      </c>
      <c r="H71" s="5">
        <v>1127</v>
      </c>
      <c r="I71" s="8">
        <v>0.50674849999999905</v>
      </c>
      <c r="J71" s="5">
        <v>25</v>
      </c>
      <c r="K71" s="9">
        <v>43497</v>
      </c>
      <c r="L71" s="5">
        <v>1109</v>
      </c>
      <c r="M71" s="5">
        <v>18</v>
      </c>
      <c r="N71" s="5">
        <v>0</v>
      </c>
      <c r="O71" s="5">
        <v>0</v>
      </c>
      <c r="P71" s="5">
        <v>0</v>
      </c>
      <c r="Q71" s="5">
        <v>0.49865489079727682</v>
      </c>
      <c r="R71" s="5">
        <v>8.0935870463038611E-3</v>
      </c>
      <c r="S71" s="5">
        <v>0</v>
      </c>
      <c r="T71" s="5">
        <v>0</v>
      </c>
      <c r="U71" s="5">
        <v>0</v>
      </c>
      <c r="V71" s="5">
        <v>33078</v>
      </c>
      <c r="W71" s="5">
        <v>600</v>
      </c>
      <c r="X71" s="5">
        <v>0</v>
      </c>
      <c r="Y71" s="5">
        <v>0</v>
      </c>
      <c r="Z71" s="5">
        <v>0</v>
      </c>
      <c r="AA71" s="5">
        <v>33678</v>
      </c>
      <c r="AB71" s="5">
        <v>1.4873315128757729</v>
      </c>
      <c r="AC71" s="5">
        <v>2.6978623487679536E-2</v>
      </c>
      <c r="AD71" s="5">
        <v>0</v>
      </c>
      <c r="AE71" s="5">
        <v>0</v>
      </c>
      <c r="AF71" s="5">
        <v>0</v>
      </c>
      <c r="AG71" s="5">
        <v>1.5143101363634524</v>
      </c>
    </row>
    <row r="72" spans="1:33" x14ac:dyDescent="0.35">
      <c r="A72" s="5" t="s">
        <v>1046</v>
      </c>
      <c r="B72" s="6" t="s">
        <v>1047</v>
      </c>
      <c r="C72" s="14" t="s">
        <v>4462</v>
      </c>
      <c r="D72" s="15" t="s">
        <v>6865</v>
      </c>
      <c r="E72" s="5">
        <v>2241116</v>
      </c>
      <c r="F72" s="5">
        <v>822681</v>
      </c>
      <c r="G72" s="5">
        <v>36.71</v>
      </c>
      <c r="H72" s="5">
        <v>1146</v>
      </c>
      <c r="I72" s="8">
        <v>0.51135235999999995</v>
      </c>
      <c r="J72" s="5">
        <v>25</v>
      </c>
      <c r="K72" s="9">
        <v>43497</v>
      </c>
      <c r="L72" s="5">
        <v>1131</v>
      </c>
      <c r="M72" s="5">
        <v>15</v>
      </c>
      <c r="N72" s="5">
        <v>0</v>
      </c>
      <c r="O72" s="5">
        <v>0</v>
      </c>
      <c r="P72" s="5">
        <v>0</v>
      </c>
      <c r="Q72" s="5">
        <v>0.50465928582010033</v>
      </c>
      <c r="R72" s="5">
        <v>6.6930939763939039E-3</v>
      </c>
      <c r="S72" s="5">
        <v>0</v>
      </c>
      <c r="T72" s="5">
        <v>0</v>
      </c>
      <c r="U72" s="5">
        <v>0</v>
      </c>
      <c r="V72" s="5">
        <v>33849</v>
      </c>
      <c r="W72" s="5">
        <v>427</v>
      </c>
      <c r="X72" s="5">
        <v>0</v>
      </c>
      <c r="Y72" s="5">
        <v>0</v>
      </c>
      <c r="Z72" s="5">
        <v>0</v>
      </c>
      <c r="AA72" s="5">
        <v>34276</v>
      </c>
      <c r="AB72" s="5">
        <v>1.5103635867130483</v>
      </c>
      <c r="AC72" s="5">
        <v>1.9053007519467979E-2</v>
      </c>
      <c r="AD72" s="5">
        <v>0</v>
      </c>
      <c r="AE72" s="5">
        <v>0</v>
      </c>
      <c r="AF72" s="5">
        <v>0</v>
      </c>
      <c r="AG72" s="5">
        <v>1.5294165942325162</v>
      </c>
    </row>
    <row r="73" spans="1:33" x14ac:dyDescent="0.35">
      <c r="A73" s="5" t="s">
        <v>1048</v>
      </c>
      <c r="B73" s="6" t="s">
        <v>1049</v>
      </c>
      <c r="C73" s="14" t="s">
        <v>4462</v>
      </c>
      <c r="D73" s="15" t="s">
        <v>6865</v>
      </c>
      <c r="E73" s="5">
        <v>2668974</v>
      </c>
      <c r="F73" s="5">
        <v>956168</v>
      </c>
      <c r="G73" s="5">
        <v>35.83</v>
      </c>
      <c r="H73" s="5">
        <v>1634</v>
      </c>
      <c r="I73" s="8">
        <v>0.61222030000000005</v>
      </c>
      <c r="J73" s="5">
        <v>25</v>
      </c>
      <c r="K73" s="9">
        <v>43497</v>
      </c>
      <c r="L73" s="5">
        <v>1624</v>
      </c>
      <c r="M73" s="5">
        <v>10</v>
      </c>
      <c r="N73" s="5">
        <v>0</v>
      </c>
      <c r="O73" s="5">
        <v>0</v>
      </c>
      <c r="P73" s="5">
        <v>0</v>
      </c>
      <c r="Q73" s="5">
        <v>0.6084735182883011</v>
      </c>
      <c r="R73" s="5">
        <v>3.7467581175387996E-3</v>
      </c>
      <c r="S73" s="5">
        <v>0</v>
      </c>
      <c r="T73" s="5">
        <v>0</v>
      </c>
      <c r="U73" s="5">
        <v>0</v>
      </c>
      <c r="V73" s="5">
        <v>49087</v>
      </c>
      <c r="W73" s="5">
        <v>288</v>
      </c>
      <c r="X73" s="5">
        <v>0</v>
      </c>
      <c r="Y73" s="5">
        <v>0</v>
      </c>
      <c r="Z73" s="5">
        <v>0</v>
      </c>
      <c r="AA73" s="5">
        <v>49375</v>
      </c>
      <c r="AB73" s="5">
        <v>1.8391711571562706</v>
      </c>
      <c r="AC73" s="5">
        <v>1.0790663378511743E-2</v>
      </c>
      <c r="AD73" s="5">
        <v>0</v>
      </c>
      <c r="AE73" s="5">
        <v>0</v>
      </c>
      <c r="AF73" s="5">
        <v>0</v>
      </c>
      <c r="AG73" s="5">
        <v>1.8499618205347823</v>
      </c>
    </row>
    <row r="74" spans="1:33" x14ac:dyDescent="0.35">
      <c r="A74" s="5" t="s">
        <v>1050</v>
      </c>
      <c r="B74" s="6" t="s">
        <v>1051</v>
      </c>
      <c r="C74" s="14" t="s">
        <v>4462</v>
      </c>
      <c r="D74" s="15" t="s">
        <v>6865</v>
      </c>
      <c r="E74" s="5">
        <v>2694756</v>
      </c>
      <c r="F74" s="5">
        <v>883522</v>
      </c>
      <c r="G74" s="5">
        <v>32.79</v>
      </c>
      <c r="H74" s="5">
        <v>908</v>
      </c>
      <c r="I74" s="8">
        <v>0.33695071999999998</v>
      </c>
      <c r="J74" s="5">
        <v>25</v>
      </c>
      <c r="K74" s="9">
        <v>43497</v>
      </c>
      <c r="L74" s="5">
        <v>900</v>
      </c>
      <c r="M74" s="5">
        <v>8</v>
      </c>
      <c r="N74" s="5">
        <v>0</v>
      </c>
      <c r="O74" s="5">
        <v>0</v>
      </c>
      <c r="P74" s="5">
        <v>0</v>
      </c>
      <c r="Q74" s="5">
        <v>0.33398200059671451</v>
      </c>
      <c r="R74" s="5">
        <v>2.9687288941930177E-3</v>
      </c>
      <c r="S74" s="5">
        <v>0</v>
      </c>
      <c r="T74" s="5">
        <v>0</v>
      </c>
      <c r="U74" s="5">
        <v>0</v>
      </c>
      <c r="V74" s="5">
        <v>27399</v>
      </c>
      <c r="W74" s="5">
        <v>303</v>
      </c>
      <c r="X74" s="5">
        <v>0</v>
      </c>
      <c r="Y74" s="5">
        <v>0</v>
      </c>
      <c r="Z74" s="5">
        <v>0</v>
      </c>
      <c r="AA74" s="5">
        <v>27702</v>
      </c>
      <c r="AB74" s="5">
        <v>1.0167525371499313</v>
      </c>
      <c r="AC74" s="5">
        <v>1.1244060686756055E-2</v>
      </c>
      <c r="AD74" s="5">
        <v>0</v>
      </c>
      <c r="AE74" s="5">
        <v>0</v>
      </c>
      <c r="AF74" s="5">
        <v>0</v>
      </c>
      <c r="AG74" s="5">
        <v>1.0279965978366872</v>
      </c>
    </row>
    <row r="75" spans="1:33" x14ac:dyDescent="0.35">
      <c r="A75" s="5" t="s">
        <v>1052</v>
      </c>
      <c r="B75" s="6" t="s">
        <v>1053</v>
      </c>
      <c r="C75" s="14" t="s">
        <v>4462</v>
      </c>
      <c r="D75" s="15" t="s">
        <v>6865</v>
      </c>
      <c r="E75" s="5">
        <v>2221110</v>
      </c>
      <c r="F75" s="5">
        <v>815165</v>
      </c>
      <c r="G75" s="5">
        <v>36.700000000000003</v>
      </c>
      <c r="H75" s="5">
        <v>1118</v>
      </c>
      <c r="I75" s="8">
        <v>0.50335189999999996</v>
      </c>
      <c r="J75" s="5">
        <v>25</v>
      </c>
      <c r="K75" s="9">
        <v>43497</v>
      </c>
      <c r="L75" s="5">
        <v>1102</v>
      </c>
      <c r="M75" s="5">
        <v>16</v>
      </c>
      <c r="N75" s="5">
        <v>0</v>
      </c>
      <c r="O75" s="5">
        <v>0</v>
      </c>
      <c r="P75" s="5">
        <v>0</v>
      </c>
      <c r="Q75" s="5">
        <v>0.49614832223527877</v>
      </c>
      <c r="R75" s="5">
        <v>7.2036054045049548E-3</v>
      </c>
      <c r="S75" s="5">
        <v>0</v>
      </c>
      <c r="T75" s="5">
        <v>0</v>
      </c>
      <c r="U75" s="5">
        <v>0</v>
      </c>
      <c r="V75" s="5">
        <v>32866</v>
      </c>
      <c r="W75" s="5">
        <v>484</v>
      </c>
      <c r="X75" s="5">
        <v>0</v>
      </c>
      <c r="Y75" s="5">
        <v>0</v>
      </c>
      <c r="Z75" s="5">
        <v>0</v>
      </c>
      <c r="AA75" s="5">
        <v>33350</v>
      </c>
      <c r="AB75" s="5">
        <v>1.479710595152874</v>
      </c>
      <c r="AC75" s="5">
        <v>2.1790906348627487E-2</v>
      </c>
      <c r="AD75" s="5">
        <v>0</v>
      </c>
      <c r="AE75" s="5">
        <v>0</v>
      </c>
      <c r="AF75" s="5">
        <v>0</v>
      </c>
      <c r="AG75" s="5">
        <v>1.5015015015015014</v>
      </c>
    </row>
    <row r="76" spans="1:33" x14ac:dyDescent="0.35">
      <c r="A76" s="5" t="s">
        <v>1054</v>
      </c>
      <c r="B76" s="6" t="s">
        <v>1055</v>
      </c>
      <c r="C76" s="14" t="s">
        <v>4462</v>
      </c>
      <c r="D76" s="15" t="s">
        <v>6865</v>
      </c>
      <c r="E76" s="5">
        <v>2197529</v>
      </c>
      <c r="F76" s="5">
        <v>807552</v>
      </c>
      <c r="G76" s="5">
        <v>36.75</v>
      </c>
      <c r="H76" s="5">
        <v>1117</v>
      </c>
      <c r="I76" s="8">
        <v>0.50829816000000005</v>
      </c>
      <c r="J76" s="5">
        <v>25</v>
      </c>
      <c r="K76" s="9">
        <v>43497</v>
      </c>
      <c r="L76" s="5">
        <v>1100</v>
      </c>
      <c r="M76" s="5">
        <v>17</v>
      </c>
      <c r="N76" s="5">
        <v>0</v>
      </c>
      <c r="O76" s="5">
        <v>0</v>
      </c>
      <c r="P76" s="5">
        <v>0</v>
      </c>
      <c r="Q76" s="5">
        <v>0.50056222238705383</v>
      </c>
      <c r="R76" s="5">
        <v>7.7359616187090141E-3</v>
      </c>
      <c r="S76" s="5">
        <v>0</v>
      </c>
      <c r="T76" s="5">
        <v>0</v>
      </c>
      <c r="U76" s="5">
        <v>0</v>
      </c>
      <c r="V76" s="5">
        <v>32852</v>
      </c>
      <c r="W76" s="5">
        <v>523</v>
      </c>
      <c r="X76" s="5">
        <v>0</v>
      </c>
      <c r="Y76" s="5">
        <v>0</v>
      </c>
      <c r="Z76" s="5">
        <v>0</v>
      </c>
      <c r="AA76" s="5">
        <v>33375</v>
      </c>
      <c r="AB76" s="5">
        <v>1.4949518299872266</v>
      </c>
      <c r="AC76" s="5">
        <v>2.3799458391675379E-2</v>
      </c>
      <c r="AD76" s="5">
        <v>0</v>
      </c>
      <c r="AE76" s="5">
        <v>0</v>
      </c>
      <c r="AF76" s="5">
        <v>0</v>
      </c>
      <c r="AG76" s="5">
        <v>1.5187512883789018</v>
      </c>
    </row>
    <row r="77" spans="1:33" x14ac:dyDescent="0.35">
      <c r="A77" s="5" t="s">
        <v>1056</v>
      </c>
      <c r="B77" s="6" t="s">
        <v>1057</v>
      </c>
      <c r="C77" s="14" t="s">
        <v>4462</v>
      </c>
      <c r="D77" s="15" t="s">
        <v>6865</v>
      </c>
      <c r="E77" s="5">
        <v>2239180</v>
      </c>
      <c r="F77" s="5">
        <v>821909</v>
      </c>
      <c r="G77" s="5">
        <v>36.71</v>
      </c>
      <c r="H77" s="5">
        <v>1136</v>
      </c>
      <c r="I77" s="8">
        <v>0.50732860000000002</v>
      </c>
      <c r="J77" s="5">
        <v>25</v>
      </c>
      <c r="K77" s="9">
        <v>43497</v>
      </c>
      <c r="L77" s="5">
        <v>1121</v>
      </c>
      <c r="M77" s="5">
        <v>15</v>
      </c>
      <c r="N77" s="5">
        <v>0</v>
      </c>
      <c r="O77" s="5">
        <v>0</v>
      </c>
      <c r="P77" s="5">
        <v>0</v>
      </c>
      <c r="Q77" s="5">
        <v>0.50062969479898889</v>
      </c>
      <c r="R77" s="5">
        <v>6.6988808403076134E-3</v>
      </c>
      <c r="S77" s="5">
        <v>0</v>
      </c>
      <c r="T77" s="5">
        <v>0</v>
      </c>
      <c r="U77" s="5">
        <v>0</v>
      </c>
      <c r="V77" s="5">
        <v>33524</v>
      </c>
      <c r="W77" s="5">
        <v>427</v>
      </c>
      <c r="X77" s="5">
        <v>0</v>
      </c>
      <c r="Y77" s="5">
        <v>0</v>
      </c>
      <c r="Z77" s="5">
        <v>0</v>
      </c>
      <c r="AA77" s="5">
        <v>33951</v>
      </c>
      <c r="AB77" s="5">
        <v>1.4971552086031494</v>
      </c>
      <c r="AC77" s="5">
        <v>1.9069480792075672E-2</v>
      </c>
      <c r="AD77" s="5">
        <v>0</v>
      </c>
      <c r="AE77" s="5">
        <v>0</v>
      </c>
      <c r="AF77" s="5">
        <v>0</v>
      </c>
      <c r="AG77" s="5">
        <v>1.5162246893952251</v>
      </c>
    </row>
    <row r="78" spans="1:33" x14ac:dyDescent="0.35">
      <c r="A78" s="5" t="s">
        <v>1058</v>
      </c>
      <c r="B78" s="6" t="s">
        <v>1059</v>
      </c>
      <c r="C78" s="14" t="s">
        <v>4462</v>
      </c>
      <c r="D78" s="15" t="s">
        <v>6865</v>
      </c>
      <c r="E78" s="5">
        <v>2680814</v>
      </c>
      <c r="F78" s="5">
        <v>944532</v>
      </c>
      <c r="G78" s="5">
        <v>35.229999999999997</v>
      </c>
      <c r="H78" s="5">
        <v>1309</v>
      </c>
      <c r="I78" s="8">
        <v>0.48828450000000001</v>
      </c>
      <c r="J78" s="5">
        <v>25</v>
      </c>
      <c r="K78" s="9">
        <v>43497</v>
      </c>
      <c r="L78" s="5">
        <v>1295</v>
      </c>
      <c r="M78" s="5">
        <v>14</v>
      </c>
      <c r="N78" s="5">
        <v>0</v>
      </c>
      <c r="O78" s="5">
        <v>0</v>
      </c>
      <c r="P78" s="5">
        <v>0</v>
      </c>
      <c r="Q78" s="5">
        <v>0.48306223408263316</v>
      </c>
      <c r="R78" s="5">
        <v>5.2222944225149524E-3</v>
      </c>
      <c r="S78" s="5">
        <v>0</v>
      </c>
      <c r="T78" s="5">
        <v>0</v>
      </c>
      <c r="U78" s="5">
        <v>0</v>
      </c>
      <c r="V78" s="5">
        <v>38711</v>
      </c>
      <c r="W78" s="5">
        <v>423</v>
      </c>
      <c r="X78" s="5">
        <v>0</v>
      </c>
      <c r="Y78" s="5">
        <v>0</v>
      </c>
      <c r="Z78" s="5">
        <v>0</v>
      </c>
      <c r="AA78" s="5">
        <v>39134</v>
      </c>
      <c r="AB78" s="5">
        <v>1.4440017099284024</v>
      </c>
      <c r="AC78" s="5">
        <v>1.5778789576598749E-2</v>
      </c>
      <c r="AD78" s="5">
        <v>0</v>
      </c>
      <c r="AE78" s="5">
        <v>0</v>
      </c>
      <c r="AF78" s="5">
        <v>0</v>
      </c>
      <c r="AG78" s="5">
        <v>1.459780499505001</v>
      </c>
    </row>
    <row r="79" spans="1:33" x14ac:dyDescent="0.35">
      <c r="A79" s="5" t="s">
        <v>1060</v>
      </c>
      <c r="B79" s="6" t="s">
        <v>1061</v>
      </c>
      <c r="C79" s="14" t="s">
        <v>4462</v>
      </c>
      <c r="D79" s="15" t="s">
        <v>6865</v>
      </c>
      <c r="E79" s="5">
        <v>2271306</v>
      </c>
      <c r="F79" s="5">
        <v>834081</v>
      </c>
      <c r="G79" s="5">
        <v>36.72</v>
      </c>
      <c r="H79" s="5">
        <v>1170</v>
      </c>
      <c r="I79" s="8">
        <v>0.51512209999999903</v>
      </c>
      <c r="J79" s="5">
        <v>25</v>
      </c>
      <c r="K79" s="9">
        <v>43497</v>
      </c>
      <c r="L79" s="5">
        <v>1154</v>
      </c>
      <c r="M79" s="5">
        <v>15</v>
      </c>
      <c r="N79" s="5">
        <v>1</v>
      </c>
      <c r="O79" s="5">
        <v>0</v>
      </c>
      <c r="P79" s="5">
        <v>0</v>
      </c>
      <c r="Q79" s="5">
        <v>0.50807773149016466</v>
      </c>
      <c r="R79" s="5">
        <v>6.6041299587109798E-3</v>
      </c>
      <c r="S79" s="5">
        <v>4.4027533058073196E-4</v>
      </c>
      <c r="T79" s="5">
        <v>0</v>
      </c>
      <c r="U79" s="5">
        <v>0</v>
      </c>
      <c r="V79" s="5">
        <v>34573</v>
      </c>
      <c r="W79" s="5">
        <v>427</v>
      </c>
      <c r="X79" s="5">
        <v>32</v>
      </c>
      <c r="Y79" s="5">
        <v>0</v>
      </c>
      <c r="Z79" s="5">
        <v>0</v>
      </c>
      <c r="AA79" s="5">
        <v>35032</v>
      </c>
      <c r="AB79" s="5">
        <v>1.5221639004167646</v>
      </c>
      <c r="AC79" s="5">
        <v>1.8799756615797254E-2</v>
      </c>
      <c r="AD79" s="5">
        <v>1.4088810578583423E-3</v>
      </c>
      <c r="AE79" s="5">
        <v>0</v>
      </c>
      <c r="AF79" s="5">
        <v>0</v>
      </c>
      <c r="AG79" s="5">
        <v>1.5423725380904203</v>
      </c>
    </row>
    <row r="80" spans="1:33" x14ac:dyDescent="0.35">
      <c r="A80" s="5" t="s">
        <v>1062</v>
      </c>
      <c r="B80" s="6" t="s">
        <v>1063</v>
      </c>
      <c r="C80" s="14" t="s">
        <v>4462</v>
      </c>
      <c r="D80" s="15" t="s">
        <v>6865</v>
      </c>
      <c r="E80" s="5">
        <v>2748647</v>
      </c>
      <c r="F80" s="5">
        <v>969240</v>
      </c>
      <c r="G80" s="5">
        <v>35.26</v>
      </c>
      <c r="H80" s="5">
        <v>1470</v>
      </c>
      <c r="I80" s="8">
        <v>0.53480859999999997</v>
      </c>
      <c r="J80" s="5">
        <v>25</v>
      </c>
      <c r="K80" s="9">
        <v>43497</v>
      </c>
      <c r="L80" s="5">
        <v>1452</v>
      </c>
      <c r="M80" s="5">
        <v>18</v>
      </c>
      <c r="N80" s="5">
        <v>0</v>
      </c>
      <c r="O80" s="5">
        <v>0</v>
      </c>
      <c r="P80" s="5">
        <v>0</v>
      </c>
      <c r="Q80" s="5">
        <v>0.52825990387270538</v>
      </c>
      <c r="R80" s="5">
        <v>6.5486764942897365E-3</v>
      </c>
      <c r="S80" s="5">
        <v>0</v>
      </c>
      <c r="T80" s="5">
        <v>0</v>
      </c>
      <c r="U80" s="5">
        <v>0</v>
      </c>
      <c r="V80" s="5">
        <v>43491</v>
      </c>
      <c r="W80" s="5">
        <v>530</v>
      </c>
      <c r="X80" s="5">
        <v>0</v>
      </c>
      <c r="Y80" s="5">
        <v>0</v>
      </c>
      <c r="Z80" s="5">
        <v>0</v>
      </c>
      <c r="AA80" s="5">
        <v>44021</v>
      </c>
      <c r="AB80" s="5">
        <v>1.5822693856286383</v>
      </c>
      <c r="AC80" s="5">
        <v>1.9282214122075335E-2</v>
      </c>
      <c r="AD80" s="5">
        <v>0</v>
      </c>
      <c r="AE80" s="5">
        <v>0</v>
      </c>
      <c r="AF80" s="5">
        <v>0</v>
      </c>
      <c r="AG80" s="5">
        <v>1.6015515997507137</v>
      </c>
    </row>
    <row r="81" spans="1:33" x14ac:dyDescent="0.35">
      <c r="A81" s="5" t="s">
        <v>1064</v>
      </c>
      <c r="B81" s="6" t="s">
        <v>1065</v>
      </c>
      <c r="C81" s="14" t="s">
        <v>4462</v>
      </c>
      <c r="D81" s="15" t="s">
        <v>6865</v>
      </c>
      <c r="E81" s="5">
        <v>2992245</v>
      </c>
      <c r="F81" s="5">
        <v>1070840</v>
      </c>
      <c r="G81" s="5">
        <v>35.79</v>
      </c>
      <c r="H81" s="5">
        <v>1829</v>
      </c>
      <c r="I81" s="8">
        <v>0.61124676</v>
      </c>
      <c r="J81" s="5">
        <v>25</v>
      </c>
      <c r="K81" s="9">
        <v>43497</v>
      </c>
      <c r="L81" s="5">
        <v>1816</v>
      </c>
      <c r="M81" s="5">
        <v>13</v>
      </c>
      <c r="N81" s="5">
        <v>0</v>
      </c>
      <c r="O81" s="5">
        <v>0</v>
      </c>
      <c r="P81" s="5">
        <v>0</v>
      </c>
      <c r="Q81" s="5">
        <v>0.60690217545688929</v>
      </c>
      <c r="R81" s="5">
        <v>4.3445640313543848E-3</v>
      </c>
      <c r="S81" s="5">
        <v>0</v>
      </c>
      <c r="T81" s="5">
        <v>0</v>
      </c>
      <c r="U81" s="5">
        <v>0</v>
      </c>
      <c r="V81" s="5">
        <v>54838</v>
      </c>
      <c r="W81" s="5">
        <v>370</v>
      </c>
      <c r="X81" s="5">
        <v>0</v>
      </c>
      <c r="Y81" s="5">
        <v>0</v>
      </c>
      <c r="Z81" s="5">
        <v>0</v>
      </c>
      <c r="AA81" s="5">
        <v>55208</v>
      </c>
      <c r="AB81" s="5">
        <v>1.8326707873185517</v>
      </c>
      <c r="AC81" s="5">
        <v>1.2365297627700941E-2</v>
      </c>
      <c r="AD81" s="5">
        <v>0</v>
      </c>
      <c r="AE81" s="5">
        <v>0</v>
      </c>
      <c r="AF81" s="5">
        <v>0</v>
      </c>
      <c r="AG81" s="5">
        <v>1.8450360849462528</v>
      </c>
    </row>
    <row r="82" spans="1:33" x14ac:dyDescent="0.35">
      <c r="A82" s="5" t="s">
        <v>1066</v>
      </c>
      <c r="B82" s="6" t="s">
        <v>1067</v>
      </c>
      <c r="C82" s="14" t="s">
        <v>4462</v>
      </c>
      <c r="D82" s="15" t="s">
        <v>6865</v>
      </c>
      <c r="E82" s="5">
        <v>2220644</v>
      </c>
      <c r="F82" s="5">
        <v>815078</v>
      </c>
      <c r="G82" s="5">
        <v>36.700000000000003</v>
      </c>
      <c r="H82" s="5">
        <v>1119</v>
      </c>
      <c r="I82" s="8">
        <v>0.50390785999999999</v>
      </c>
      <c r="J82" s="5">
        <v>25</v>
      </c>
      <c r="K82" s="9">
        <v>43497</v>
      </c>
      <c r="L82" s="5">
        <v>1102</v>
      </c>
      <c r="M82" s="5">
        <v>17</v>
      </c>
      <c r="N82" s="5">
        <v>0</v>
      </c>
      <c r="O82" s="5">
        <v>0</v>
      </c>
      <c r="P82" s="5">
        <v>0</v>
      </c>
      <c r="Q82" s="5">
        <v>0.49625243848180978</v>
      </c>
      <c r="R82" s="5">
        <v>7.6554368912801884E-3</v>
      </c>
      <c r="S82" s="5">
        <v>0</v>
      </c>
      <c r="T82" s="5">
        <v>0</v>
      </c>
      <c r="U82" s="5">
        <v>0</v>
      </c>
      <c r="V82" s="5">
        <v>32847</v>
      </c>
      <c r="W82" s="5">
        <v>540</v>
      </c>
      <c r="X82" s="5">
        <v>0</v>
      </c>
      <c r="Y82" s="5">
        <v>0</v>
      </c>
      <c r="Z82" s="5">
        <v>0</v>
      </c>
      <c r="AA82" s="5">
        <v>33387</v>
      </c>
      <c r="AB82" s="5">
        <v>1.4791655033404725</v>
      </c>
      <c r="AC82" s="5">
        <v>2.4317270125242946E-2</v>
      </c>
      <c r="AD82" s="5">
        <v>0</v>
      </c>
      <c r="AE82" s="5">
        <v>0</v>
      </c>
      <c r="AF82" s="5">
        <v>0</v>
      </c>
      <c r="AG82" s="5">
        <v>1.5034827734657155</v>
      </c>
    </row>
    <row r="83" spans="1:33" x14ac:dyDescent="0.35">
      <c r="A83" s="5" t="s">
        <v>1068</v>
      </c>
      <c r="B83" s="6" t="s">
        <v>1069</v>
      </c>
      <c r="C83" s="14" t="s">
        <v>4462</v>
      </c>
      <c r="D83" s="15" t="s">
        <v>6865</v>
      </c>
      <c r="E83" s="5">
        <v>2171591</v>
      </c>
      <c r="F83" s="5">
        <v>798013</v>
      </c>
      <c r="G83" s="5">
        <v>36.75</v>
      </c>
      <c r="H83" s="5">
        <v>1108</v>
      </c>
      <c r="I83" s="8">
        <v>0.51022500000000004</v>
      </c>
      <c r="J83" s="5">
        <v>25</v>
      </c>
      <c r="K83" s="9">
        <v>43497</v>
      </c>
      <c r="L83" s="5">
        <v>1093</v>
      </c>
      <c r="M83" s="5">
        <v>15</v>
      </c>
      <c r="N83" s="5">
        <v>0</v>
      </c>
      <c r="O83" s="5">
        <v>0</v>
      </c>
      <c r="P83" s="5">
        <v>0</v>
      </c>
      <c r="Q83" s="5">
        <v>0.50331761367587169</v>
      </c>
      <c r="R83" s="5">
        <v>6.9073780467868951E-3</v>
      </c>
      <c r="S83" s="5">
        <v>0</v>
      </c>
      <c r="T83" s="5">
        <v>0</v>
      </c>
      <c r="U83" s="5">
        <v>0</v>
      </c>
      <c r="V83" s="5">
        <v>32684</v>
      </c>
      <c r="W83" s="5">
        <v>470</v>
      </c>
      <c r="X83" s="5">
        <v>0</v>
      </c>
      <c r="Y83" s="5">
        <v>0</v>
      </c>
      <c r="Z83" s="5">
        <v>0</v>
      </c>
      <c r="AA83" s="5">
        <v>33154</v>
      </c>
      <c r="AB83" s="5">
        <v>1.5050716272078859</v>
      </c>
      <c r="AC83" s="5">
        <v>2.1643117879932269E-2</v>
      </c>
      <c r="AD83" s="5">
        <v>0</v>
      </c>
      <c r="AE83" s="5">
        <v>0</v>
      </c>
      <c r="AF83" s="5">
        <v>0</v>
      </c>
      <c r="AG83" s="5">
        <v>1.526714745087818</v>
      </c>
    </row>
    <row r="84" spans="1:33" x14ac:dyDescent="0.35">
      <c r="A84" s="5" t="s">
        <v>1070</v>
      </c>
      <c r="B84" s="6" t="s">
        <v>1071</v>
      </c>
      <c r="C84" s="14" t="s">
        <v>4462</v>
      </c>
      <c r="D84" s="15" t="s">
        <v>6865</v>
      </c>
      <c r="E84" s="5">
        <v>1765812</v>
      </c>
      <c r="F84" s="5">
        <v>820775</v>
      </c>
      <c r="G84" s="5">
        <v>46.48</v>
      </c>
      <c r="H84" s="5">
        <v>3718</v>
      </c>
      <c r="I84" s="8">
        <v>2.1055470000000001</v>
      </c>
      <c r="J84" s="5">
        <v>25</v>
      </c>
      <c r="K84" s="9">
        <v>43497</v>
      </c>
      <c r="L84" s="5">
        <v>3661</v>
      </c>
      <c r="M84" s="5">
        <v>57</v>
      </c>
      <c r="N84" s="5">
        <v>0</v>
      </c>
      <c r="O84" s="5">
        <v>0</v>
      </c>
      <c r="P84" s="5">
        <v>0</v>
      </c>
      <c r="Q84" s="5">
        <v>2.0732671428215461</v>
      </c>
      <c r="R84" s="5">
        <v>3.2279767042018064E-2</v>
      </c>
      <c r="S84" s="5">
        <v>0</v>
      </c>
      <c r="T84" s="5">
        <v>0</v>
      </c>
      <c r="U84" s="5">
        <v>0</v>
      </c>
      <c r="V84" s="5">
        <v>108735</v>
      </c>
      <c r="W84" s="5">
        <v>1687</v>
      </c>
      <c r="X84" s="5">
        <v>0</v>
      </c>
      <c r="Y84" s="5">
        <v>0</v>
      </c>
      <c r="Z84" s="5">
        <v>0</v>
      </c>
      <c r="AA84" s="5">
        <v>110422</v>
      </c>
      <c r="AB84" s="5">
        <v>6.1577902970418146</v>
      </c>
      <c r="AC84" s="5">
        <v>9.5536784210323633E-2</v>
      </c>
      <c r="AD84" s="5">
        <v>0</v>
      </c>
      <c r="AE84" s="5">
        <v>0</v>
      </c>
      <c r="AF84" s="5">
        <v>0</v>
      </c>
      <c r="AG84" s="5">
        <v>6.253327081252138</v>
      </c>
    </row>
    <row r="85" spans="1:33" x14ac:dyDescent="0.35">
      <c r="A85" s="5" t="s">
        <v>1072</v>
      </c>
      <c r="B85" s="6" t="s">
        <v>1073</v>
      </c>
      <c r="C85" s="14" t="s">
        <v>4462</v>
      </c>
      <c r="D85" s="15" t="s">
        <v>6865</v>
      </c>
      <c r="E85" s="5">
        <v>2544108</v>
      </c>
      <c r="F85" s="5">
        <v>1112608</v>
      </c>
      <c r="G85" s="5">
        <v>43.73</v>
      </c>
      <c r="H85" s="5">
        <v>3753</v>
      </c>
      <c r="I85" s="8">
        <v>1.4751732</v>
      </c>
      <c r="J85" s="5">
        <v>25</v>
      </c>
      <c r="K85" s="9">
        <v>43497</v>
      </c>
      <c r="L85" s="5">
        <v>3711</v>
      </c>
      <c r="M85" s="5">
        <v>40</v>
      </c>
      <c r="N85" s="5">
        <v>2</v>
      </c>
      <c r="O85" s="5">
        <v>0</v>
      </c>
      <c r="P85" s="5">
        <v>0</v>
      </c>
      <c r="Q85" s="5">
        <v>1.4586644906584154</v>
      </c>
      <c r="R85" s="5">
        <v>1.5722602971257507E-2</v>
      </c>
      <c r="S85" s="5">
        <v>7.8613014856287544E-4</v>
      </c>
      <c r="T85" s="5">
        <v>0</v>
      </c>
      <c r="U85" s="5">
        <v>0</v>
      </c>
      <c r="V85" s="5">
        <v>110893</v>
      </c>
      <c r="W85" s="5">
        <v>1202</v>
      </c>
      <c r="X85" s="5">
        <v>56</v>
      </c>
      <c r="Y85" s="5">
        <v>0</v>
      </c>
      <c r="Z85" s="5">
        <v>0</v>
      </c>
      <c r="AA85" s="5">
        <v>112151</v>
      </c>
      <c r="AB85" s="5">
        <v>4.3588165282291476</v>
      </c>
      <c r="AC85" s="5">
        <v>4.7246421928628816E-2</v>
      </c>
      <c r="AD85" s="5">
        <v>2.2011644159760512E-3</v>
      </c>
      <c r="AE85" s="5">
        <v>0</v>
      </c>
      <c r="AF85" s="5">
        <v>0</v>
      </c>
      <c r="AG85" s="5">
        <v>4.4082641145737522</v>
      </c>
    </row>
    <row r="86" spans="1:33" x14ac:dyDescent="0.35">
      <c r="A86" s="5" t="s">
        <v>1074</v>
      </c>
      <c r="B86" s="6" t="s">
        <v>1075</v>
      </c>
      <c r="C86" s="14" t="s">
        <v>4462</v>
      </c>
      <c r="D86" s="15" t="s">
        <v>6865</v>
      </c>
      <c r="E86" s="5">
        <v>2225959</v>
      </c>
      <c r="F86" s="5">
        <v>817096</v>
      </c>
      <c r="G86" s="5">
        <v>36.71</v>
      </c>
      <c r="H86" s="5">
        <v>1125</v>
      </c>
      <c r="I86" s="8">
        <v>0.50540010000000002</v>
      </c>
      <c r="J86" s="5">
        <v>25</v>
      </c>
      <c r="K86" s="9">
        <v>43497</v>
      </c>
      <c r="L86" s="5">
        <v>1108</v>
      </c>
      <c r="M86" s="5">
        <v>17</v>
      </c>
      <c r="N86" s="5">
        <v>0</v>
      </c>
      <c r="O86" s="5">
        <v>0</v>
      </c>
      <c r="P86" s="5">
        <v>0</v>
      </c>
      <c r="Q86" s="5">
        <v>0.49776298664979896</v>
      </c>
      <c r="R86" s="5">
        <v>7.6371577374066647E-3</v>
      </c>
      <c r="S86" s="5">
        <v>0</v>
      </c>
      <c r="T86" s="5">
        <v>0</v>
      </c>
      <c r="U86" s="5">
        <v>0</v>
      </c>
      <c r="V86" s="5">
        <v>33065</v>
      </c>
      <c r="W86" s="5">
        <v>548</v>
      </c>
      <c r="X86" s="5">
        <v>0</v>
      </c>
      <c r="Y86" s="5">
        <v>0</v>
      </c>
      <c r="Z86" s="5">
        <v>0</v>
      </c>
      <c r="AA86" s="5">
        <v>33613</v>
      </c>
      <c r="AB86" s="5">
        <v>1.485427179925596</v>
      </c>
      <c r="AC86" s="5">
        <v>2.4618602588816776E-2</v>
      </c>
      <c r="AD86" s="5">
        <v>0</v>
      </c>
      <c r="AE86" s="5">
        <v>0</v>
      </c>
      <c r="AF86" s="5">
        <v>0</v>
      </c>
      <c r="AG86" s="5">
        <v>1.5100457825144129</v>
      </c>
    </row>
    <row r="87" spans="1:33" x14ac:dyDescent="0.35">
      <c r="A87" s="5" t="s">
        <v>1076</v>
      </c>
      <c r="B87" s="6" t="s">
        <v>1077</v>
      </c>
      <c r="C87" s="14" t="s">
        <v>4462</v>
      </c>
      <c r="D87" s="15" t="s">
        <v>6865</v>
      </c>
      <c r="E87" s="5">
        <v>2694762</v>
      </c>
      <c r="F87" s="5">
        <v>943735</v>
      </c>
      <c r="G87" s="5">
        <v>35.020000000000003</v>
      </c>
      <c r="H87" s="5">
        <v>1275</v>
      </c>
      <c r="I87" s="8">
        <v>0.47314012</v>
      </c>
      <c r="J87" s="5">
        <v>25</v>
      </c>
      <c r="K87" s="9">
        <v>43497</v>
      </c>
      <c r="L87" s="5">
        <v>1261</v>
      </c>
      <c r="M87" s="5">
        <v>14</v>
      </c>
      <c r="N87" s="5">
        <v>0</v>
      </c>
      <c r="O87" s="5">
        <v>0</v>
      </c>
      <c r="P87" s="5">
        <v>0</v>
      </c>
      <c r="Q87" s="5">
        <v>0.46794485004612651</v>
      </c>
      <c r="R87" s="5">
        <v>5.1952639973400251E-3</v>
      </c>
      <c r="S87" s="5">
        <v>0</v>
      </c>
      <c r="T87" s="5">
        <v>0</v>
      </c>
      <c r="U87" s="5">
        <v>0</v>
      </c>
      <c r="V87" s="5">
        <v>37743</v>
      </c>
      <c r="W87" s="5">
        <v>417</v>
      </c>
      <c r="X87" s="5">
        <v>0</v>
      </c>
      <c r="Y87" s="5">
        <v>0</v>
      </c>
      <c r="Z87" s="5">
        <v>0</v>
      </c>
      <c r="AA87" s="5">
        <v>38160</v>
      </c>
      <c r="AB87" s="5">
        <v>1.4006060646543184</v>
      </c>
      <c r="AC87" s="5">
        <v>1.5474464906362789E-2</v>
      </c>
      <c r="AD87" s="5">
        <v>0</v>
      </c>
      <c r="AE87" s="5">
        <v>0</v>
      </c>
      <c r="AF87" s="5">
        <v>0</v>
      </c>
      <c r="AG87" s="5">
        <v>1.4160805295606811</v>
      </c>
    </row>
    <row r="88" spans="1:33" x14ac:dyDescent="0.35">
      <c r="A88" s="5" t="s">
        <v>1078</v>
      </c>
      <c r="B88" s="6" t="s">
        <v>1079</v>
      </c>
      <c r="C88" s="14" t="s">
        <v>4462</v>
      </c>
      <c r="D88" s="15" t="s">
        <v>6865</v>
      </c>
      <c r="E88" s="5">
        <v>2353189</v>
      </c>
      <c r="F88" s="5">
        <v>1203539</v>
      </c>
      <c r="G88" s="5">
        <v>51.15</v>
      </c>
      <c r="H88" s="5">
        <v>7183</v>
      </c>
      <c r="I88" s="8">
        <v>3.0524534999999999</v>
      </c>
      <c r="J88" s="5">
        <v>25</v>
      </c>
      <c r="K88" s="9">
        <v>43497</v>
      </c>
      <c r="L88" s="5">
        <v>7052</v>
      </c>
      <c r="M88" s="5">
        <v>127</v>
      </c>
      <c r="N88" s="5">
        <v>4</v>
      </c>
      <c r="O88" s="5">
        <v>0</v>
      </c>
      <c r="P88" s="5">
        <v>0</v>
      </c>
      <c r="Q88" s="5">
        <v>2.9967843636868947</v>
      </c>
      <c r="R88" s="5">
        <v>5.3969315681825808E-2</v>
      </c>
      <c r="S88" s="5">
        <v>1.6998209663567185E-3</v>
      </c>
      <c r="T88" s="5">
        <v>0</v>
      </c>
      <c r="U88" s="5">
        <v>0</v>
      </c>
      <c r="V88" s="5">
        <v>212576</v>
      </c>
      <c r="W88" s="5">
        <v>3950</v>
      </c>
      <c r="X88" s="5">
        <v>160</v>
      </c>
      <c r="Y88" s="5">
        <v>0</v>
      </c>
      <c r="Z88" s="5">
        <v>0</v>
      </c>
      <c r="AA88" s="5">
        <v>216686</v>
      </c>
      <c r="AB88" s="5">
        <v>9.0335285436061454</v>
      </c>
      <c r="AC88" s="5">
        <v>0.16785732042772594</v>
      </c>
      <c r="AD88" s="5">
        <v>6.799283865426874E-3</v>
      </c>
      <c r="AE88" s="5">
        <v>0</v>
      </c>
      <c r="AF88" s="5">
        <v>0</v>
      </c>
      <c r="AG88" s="5">
        <v>9.2081851478992967</v>
      </c>
    </row>
    <row r="89" spans="1:33" x14ac:dyDescent="0.35">
      <c r="A89" s="5" t="s">
        <v>1080</v>
      </c>
      <c r="B89" s="6" t="s">
        <v>1081</v>
      </c>
      <c r="C89" s="14" t="s">
        <v>4462</v>
      </c>
      <c r="D89" s="15" t="s">
        <v>6865</v>
      </c>
      <c r="E89" s="5">
        <v>2221412</v>
      </c>
      <c r="F89" s="5">
        <v>815325</v>
      </c>
      <c r="G89" s="5">
        <v>36.700000000000003</v>
      </c>
      <c r="H89" s="5">
        <v>1122</v>
      </c>
      <c r="I89" s="8">
        <v>0.50508416</v>
      </c>
      <c r="J89" s="5">
        <v>25</v>
      </c>
      <c r="K89" s="9">
        <v>43497</v>
      </c>
      <c r="L89" s="5">
        <v>1107</v>
      </c>
      <c r="M89" s="5">
        <v>15</v>
      </c>
      <c r="N89" s="5">
        <v>0</v>
      </c>
      <c r="O89" s="5">
        <v>0</v>
      </c>
      <c r="P89" s="5">
        <v>0</v>
      </c>
      <c r="Q89" s="5">
        <v>0.49833169173480657</v>
      </c>
      <c r="R89" s="5">
        <v>6.7524619476261039E-3</v>
      </c>
      <c r="S89" s="5">
        <v>0</v>
      </c>
      <c r="T89" s="5">
        <v>0</v>
      </c>
      <c r="U89" s="5">
        <v>0</v>
      </c>
      <c r="V89" s="5">
        <v>33070</v>
      </c>
      <c r="W89" s="5">
        <v>427</v>
      </c>
      <c r="X89" s="5">
        <v>0</v>
      </c>
      <c r="Y89" s="5">
        <v>0</v>
      </c>
      <c r="Z89" s="5">
        <v>0</v>
      </c>
      <c r="AA89" s="5">
        <v>33497</v>
      </c>
      <c r="AB89" s="5">
        <v>1.4886927773866352</v>
      </c>
      <c r="AC89" s="5">
        <v>1.9222008344242311E-2</v>
      </c>
      <c r="AD89" s="5">
        <v>0</v>
      </c>
      <c r="AE89" s="5">
        <v>0</v>
      </c>
      <c r="AF89" s="5">
        <v>0</v>
      </c>
      <c r="AG89" s="5">
        <v>1.5079147857308774</v>
      </c>
    </row>
    <row r="90" spans="1:33" x14ac:dyDescent="0.35">
      <c r="A90" s="5" t="s">
        <v>1082</v>
      </c>
      <c r="B90" s="6" t="s">
        <v>1083</v>
      </c>
      <c r="C90" s="14" t="s">
        <v>4462</v>
      </c>
      <c r="D90" s="15" t="s">
        <v>6865</v>
      </c>
      <c r="E90" s="5">
        <v>2736272</v>
      </c>
      <c r="F90" s="5">
        <v>960733</v>
      </c>
      <c r="G90" s="5">
        <v>35.11</v>
      </c>
      <c r="H90" s="5">
        <v>1414</v>
      </c>
      <c r="I90" s="8">
        <v>0.51676149999999998</v>
      </c>
      <c r="J90" s="5">
        <v>25</v>
      </c>
      <c r="K90" s="9">
        <v>43497</v>
      </c>
      <c r="L90" s="5">
        <v>1395</v>
      </c>
      <c r="M90" s="5">
        <v>19</v>
      </c>
      <c r="N90" s="5">
        <v>0</v>
      </c>
      <c r="O90" s="5">
        <v>0</v>
      </c>
      <c r="P90" s="5">
        <v>0</v>
      </c>
      <c r="Q90" s="5">
        <v>0.50981773741791747</v>
      </c>
      <c r="R90" s="5">
        <v>6.9437541297064035E-3</v>
      </c>
      <c r="S90" s="5">
        <v>0</v>
      </c>
      <c r="T90" s="5">
        <v>0</v>
      </c>
      <c r="U90" s="5">
        <v>0</v>
      </c>
      <c r="V90" s="5">
        <v>41846</v>
      </c>
      <c r="W90" s="5">
        <v>555</v>
      </c>
      <c r="X90" s="5">
        <v>0</v>
      </c>
      <c r="Y90" s="5">
        <v>0</v>
      </c>
      <c r="Z90" s="5">
        <v>0</v>
      </c>
      <c r="AA90" s="5">
        <v>42401</v>
      </c>
      <c r="AB90" s="5">
        <v>1.529307027956285</v>
      </c>
      <c r="AC90" s="5">
        <v>2.0283071273616074E-2</v>
      </c>
      <c r="AD90" s="5">
        <v>0</v>
      </c>
      <c r="AE90" s="5">
        <v>0</v>
      </c>
      <c r="AF90" s="5">
        <v>0</v>
      </c>
      <c r="AG90" s="5">
        <v>1.5495900992299012</v>
      </c>
    </row>
    <row r="91" spans="1:33" x14ac:dyDescent="0.35">
      <c r="A91" s="5" t="s">
        <v>1084</v>
      </c>
      <c r="B91" s="6" t="s">
        <v>1085</v>
      </c>
      <c r="C91" s="14" t="s">
        <v>4462</v>
      </c>
      <c r="D91" s="15" t="s">
        <v>6865</v>
      </c>
      <c r="E91" s="5">
        <v>2220445</v>
      </c>
      <c r="F91" s="5">
        <v>815048</v>
      </c>
      <c r="G91" s="5">
        <v>36.71</v>
      </c>
      <c r="H91" s="5">
        <v>1120</v>
      </c>
      <c r="I91" s="8">
        <v>0.50440335000000003</v>
      </c>
      <c r="J91" s="5">
        <v>25</v>
      </c>
      <c r="K91" s="9">
        <v>43497</v>
      </c>
      <c r="L91" s="5">
        <v>1104</v>
      </c>
      <c r="M91" s="5">
        <v>15</v>
      </c>
      <c r="N91" s="5">
        <v>1</v>
      </c>
      <c r="O91" s="5">
        <v>0</v>
      </c>
      <c r="P91" s="5">
        <v>0</v>
      </c>
      <c r="Q91" s="5">
        <v>0.49719763380763765</v>
      </c>
      <c r="R91" s="5">
        <v>6.7554026332559466E-3</v>
      </c>
      <c r="S91" s="5">
        <v>4.5036017555039639E-4</v>
      </c>
      <c r="T91" s="5">
        <v>0</v>
      </c>
      <c r="U91" s="5">
        <v>0</v>
      </c>
      <c r="V91" s="5">
        <v>32938</v>
      </c>
      <c r="W91" s="5">
        <v>427</v>
      </c>
      <c r="X91" s="5">
        <v>33</v>
      </c>
      <c r="Y91" s="5">
        <v>0</v>
      </c>
      <c r="Z91" s="5">
        <v>0</v>
      </c>
      <c r="AA91" s="5">
        <v>33398</v>
      </c>
      <c r="AB91" s="5">
        <v>1.4833963462278958</v>
      </c>
      <c r="AC91" s="5">
        <v>1.9230379496001926E-2</v>
      </c>
      <c r="AD91" s="5">
        <v>1.4861885793163083E-3</v>
      </c>
      <c r="AE91" s="5">
        <v>0</v>
      </c>
      <c r="AF91" s="5">
        <v>0</v>
      </c>
      <c r="AG91" s="5">
        <v>1.5041129143032139</v>
      </c>
    </row>
    <row r="92" spans="1:33" x14ac:dyDescent="0.35">
      <c r="A92" s="5" t="s">
        <v>1086</v>
      </c>
      <c r="B92" s="6" t="s">
        <v>1087</v>
      </c>
      <c r="C92" s="14" t="s">
        <v>4462</v>
      </c>
      <c r="D92" s="15" t="s">
        <v>6865</v>
      </c>
      <c r="E92" s="5">
        <v>2727261</v>
      </c>
      <c r="F92" s="5">
        <v>977991</v>
      </c>
      <c r="G92" s="5">
        <v>35.86</v>
      </c>
      <c r="H92" s="5">
        <v>1690</v>
      </c>
      <c r="I92" s="8">
        <v>0.61966929999999998</v>
      </c>
      <c r="J92" s="5">
        <v>25</v>
      </c>
      <c r="K92" s="9">
        <v>43497</v>
      </c>
      <c r="L92" s="5">
        <v>1679</v>
      </c>
      <c r="M92" s="5">
        <v>11</v>
      </c>
      <c r="N92" s="5">
        <v>0</v>
      </c>
      <c r="O92" s="5">
        <v>0</v>
      </c>
      <c r="P92" s="5">
        <v>0</v>
      </c>
      <c r="Q92" s="5">
        <v>0.61563598056804969</v>
      </c>
      <c r="R92" s="5">
        <v>4.0333506767412436E-3</v>
      </c>
      <c r="S92" s="5">
        <v>0</v>
      </c>
      <c r="T92" s="5">
        <v>0</v>
      </c>
      <c r="U92" s="5">
        <v>0</v>
      </c>
      <c r="V92" s="5">
        <v>50740</v>
      </c>
      <c r="W92" s="5">
        <v>317</v>
      </c>
      <c r="X92" s="5">
        <v>0</v>
      </c>
      <c r="Y92" s="5">
        <v>0</v>
      </c>
      <c r="Z92" s="5">
        <v>0</v>
      </c>
      <c r="AA92" s="5">
        <v>51057</v>
      </c>
      <c r="AB92" s="5">
        <v>1.8604746667077334</v>
      </c>
      <c r="AC92" s="5">
        <v>1.1623383313881583E-2</v>
      </c>
      <c r="AD92" s="5">
        <v>0</v>
      </c>
      <c r="AE92" s="5">
        <v>0</v>
      </c>
      <c r="AF92" s="5">
        <v>0</v>
      </c>
      <c r="AG92" s="5">
        <v>1.8720980500216151</v>
      </c>
    </row>
    <row r="93" spans="1:33" x14ac:dyDescent="0.35">
      <c r="A93" s="5" t="s">
        <v>1088</v>
      </c>
      <c r="B93" s="6" t="s">
        <v>1089</v>
      </c>
      <c r="C93" s="14" t="s">
        <v>4462</v>
      </c>
      <c r="D93" s="15" t="s">
        <v>6865</v>
      </c>
      <c r="E93" s="5">
        <v>2658139</v>
      </c>
      <c r="F93" s="5">
        <v>952256</v>
      </c>
      <c r="G93" s="5">
        <v>35.82</v>
      </c>
      <c r="H93" s="5">
        <v>1627</v>
      </c>
      <c r="I93" s="8">
        <v>0.61208236000000005</v>
      </c>
      <c r="J93" s="5">
        <v>25</v>
      </c>
      <c r="K93" s="9">
        <v>43497</v>
      </c>
      <c r="L93" s="5">
        <v>1617</v>
      </c>
      <c r="M93" s="5">
        <v>10</v>
      </c>
      <c r="N93" s="5">
        <v>0</v>
      </c>
      <c r="O93" s="5">
        <v>0</v>
      </c>
      <c r="P93" s="5">
        <v>0</v>
      </c>
      <c r="Q93" s="5">
        <v>0.60832033238291905</v>
      </c>
      <c r="R93" s="5">
        <v>3.7620305032957267E-3</v>
      </c>
      <c r="S93" s="5">
        <v>0</v>
      </c>
      <c r="T93" s="5">
        <v>0</v>
      </c>
      <c r="U93" s="5">
        <v>0</v>
      </c>
      <c r="V93" s="5">
        <v>48866</v>
      </c>
      <c r="W93" s="5">
        <v>288</v>
      </c>
      <c r="X93" s="5">
        <v>0</v>
      </c>
      <c r="Y93" s="5">
        <v>0</v>
      </c>
      <c r="Z93" s="5">
        <v>0</v>
      </c>
      <c r="AA93" s="5">
        <v>49154</v>
      </c>
      <c r="AB93" s="5">
        <v>1.8383538257404899</v>
      </c>
      <c r="AC93" s="5">
        <v>1.0834647849491693E-2</v>
      </c>
      <c r="AD93" s="5">
        <v>0</v>
      </c>
      <c r="AE93" s="5">
        <v>0</v>
      </c>
      <c r="AF93" s="5">
        <v>0</v>
      </c>
      <c r="AG93" s="5">
        <v>1.8491884735899815</v>
      </c>
    </row>
    <row r="94" spans="1:33" x14ac:dyDescent="0.35">
      <c r="A94" s="5" t="s">
        <v>1090</v>
      </c>
      <c r="B94" s="6" t="s">
        <v>1091</v>
      </c>
      <c r="C94" s="14" t="s">
        <v>4462</v>
      </c>
      <c r="D94" s="15" t="s">
        <v>6865</v>
      </c>
      <c r="E94" s="5">
        <v>2203701</v>
      </c>
      <c r="F94" s="5">
        <v>809454</v>
      </c>
      <c r="G94" s="5">
        <v>36.729999999999997</v>
      </c>
      <c r="H94" s="5">
        <v>1114</v>
      </c>
      <c r="I94" s="8">
        <v>0.5055132</v>
      </c>
      <c r="J94" s="5">
        <v>25</v>
      </c>
      <c r="K94" s="9">
        <v>43497</v>
      </c>
      <c r="L94" s="5">
        <v>1099</v>
      </c>
      <c r="M94" s="5">
        <v>15</v>
      </c>
      <c r="N94" s="5">
        <v>0</v>
      </c>
      <c r="O94" s="5">
        <v>0</v>
      </c>
      <c r="P94" s="5">
        <v>0</v>
      </c>
      <c r="Q94" s="5">
        <v>0.49870649421132901</v>
      </c>
      <c r="R94" s="5">
        <v>6.806731040191024E-3</v>
      </c>
      <c r="S94" s="5">
        <v>0</v>
      </c>
      <c r="T94" s="5">
        <v>0</v>
      </c>
      <c r="U94" s="5">
        <v>0</v>
      </c>
      <c r="V94" s="5">
        <v>32864</v>
      </c>
      <c r="W94" s="5">
        <v>427</v>
      </c>
      <c r="X94" s="5">
        <v>0</v>
      </c>
      <c r="Y94" s="5">
        <v>0</v>
      </c>
      <c r="Z94" s="5">
        <v>0</v>
      </c>
      <c r="AA94" s="5">
        <v>33291</v>
      </c>
      <c r="AB94" s="5">
        <v>1.4913093926989187</v>
      </c>
      <c r="AC94" s="5">
        <v>1.9376494361077114E-2</v>
      </c>
      <c r="AD94" s="5">
        <v>0</v>
      </c>
      <c r="AE94" s="5">
        <v>0</v>
      </c>
      <c r="AF94" s="5">
        <v>0</v>
      </c>
      <c r="AG94" s="5">
        <v>1.510685887059996</v>
      </c>
    </row>
    <row r="95" spans="1:33" x14ac:dyDescent="0.35">
      <c r="A95" s="5" t="s">
        <v>1092</v>
      </c>
      <c r="B95" s="6" t="s">
        <v>1093</v>
      </c>
      <c r="C95" s="14" t="s">
        <v>4462</v>
      </c>
      <c r="D95" s="15" t="s">
        <v>6865</v>
      </c>
      <c r="E95" s="5">
        <v>3034024</v>
      </c>
      <c r="F95" s="5">
        <v>1087243</v>
      </c>
      <c r="G95" s="5">
        <v>35.840000000000003</v>
      </c>
      <c r="H95" s="5">
        <v>1931</v>
      </c>
      <c r="I95" s="8">
        <v>0.63644849999999997</v>
      </c>
      <c r="J95" s="5">
        <v>25</v>
      </c>
      <c r="K95" s="9">
        <v>43497</v>
      </c>
      <c r="L95" s="5">
        <v>1919</v>
      </c>
      <c r="M95" s="5">
        <v>12</v>
      </c>
      <c r="N95" s="5">
        <v>0</v>
      </c>
      <c r="O95" s="5">
        <v>0</v>
      </c>
      <c r="P95" s="5">
        <v>0</v>
      </c>
      <c r="Q95" s="5">
        <v>0.63249334876718188</v>
      </c>
      <c r="R95" s="5">
        <v>3.9551434003158841E-3</v>
      </c>
      <c r="S95" s="5">
        <v>0</v>
      </c>
      <c r="T95" s="5">
        <v>0</v>
      </c>
      <c r="U95" s="5">
        <v>0</v>
      </c>
      <c r="V95" s="5">
        <v>57940</v>
      </c>
      <c r="W95" s="5">
        <v>342</v>
      </c>
      <c r="X95" s="5">
        <v>0</v>
      </c>
      <c r="Y95" s="5">
        <v>0</v>
      </c>
      <c r="Z95" s="5">
        <v>0</v>
      </c>
      <c r="AA95" s="5">
        <v>58282</v>
      </c>
      <c r="AB95" s="5">
        <v>1.9096750717858526</v>
      </c>
      <c r="AC95" s="5">
        <v>1.127215869090027E-2</v>
      </c>
      <c r="AD95" s="5">
        <v>0</v>
      </c>
      <c r="AE95" s="5">
        <v>0</v>
      </c>
      <c r="AF95" s="5">
        <v>0</v>
      </c>
      <c r="AG95" s="5">
        <v>1.920947230476753</v>
      </c>
    </row>
    <row r="96" spans="1:33" x14ac:dyDescent="0.35">
      <c r="A96" s="5" t="s">
        <v>1094</v>
      </c>
      <c r="B96" s="6" t="s">
        <v>1095</v>
      </c>
      <c r="C96" s="14" t="s">
        <v>4462</v>
      </c>
      <c r="D96" s="15" t="s">
        <v>6865</v>
      </c>
      <c r="E96" s="5">
        <v>855966</v>
      </c>
      <c r="F96" s="5">
        <v>434153</v>
      </c>
      <c r="G96" s="5">
        <v>50.72</v>
      </c>
      <c r="H96" s="5">
        <v>2148</v>
      </c>
      <c r="I96" s="8">
        <v>2.5094453999999899</v>
      </c>
      <c r="J96" s="5">
        <v>25</v>
      </c>
      <c r="K96" s="9">
        <v>43497</v>
      </c>
      <c r="L96" s="5">
        <v>2105</v>
      </c>
      <c r="M96" s="5">
        <v>39</v>
      </c>
      <c r="N96" s="5">
        <v>4</v>
      </c>
      <c r="O96" s="5">
        <v>0</v>
      </c>
      <c r="P96" s="5">
        <v>0</v>
      </c>
      <c r="Q96" s="5">
        <v>2.4592098284277646</v>
      </c>
      <c r="R96" s="5">
        <v>4.5562557391298254E-2</v>
      </c>
      <c r="S96" s="5">
        <v>4.6730828093639234E-3</v>
      </c>
      <c r="T96" s="5">
        <v>0</v>
      </c>
      <c r="U96" s="5">
        <v>0</v>
      </c>
      <c r="V96" s="5">
        <v>62923</v>
      </c>
      <c r="W96" s="5">
        <v>1195</v>
      </c>
      <c r="X96" s="5">
        <v>119</v>
      </c>
      <c r="Y96" s="5">
        <v>0</v>
      </c>
      <c r="Z96" s="5">
        <v>0</v>
      </c>
      <c r="AA96" s="5">
        <v>64237</v>
      </c>
      <c r="AB96" s="5">
        <v>7.3511097403401537</v>
      </c>
      <c r="AC96" s="5">
        <v>0.13960834892974722</v>
      </c>
      <c r="AD96" s="5">
        <v>1.3902421357857672E-2</v>
      </c>
      <c r="AE96" s="5">
        <v>0</v>
      </c>
      <c r="AF96" s="5">
        <v>0</v>
      </c>
      <c r="AG96" s="5">
        <v>7.5046205106277588</v>
      </c>
    </row>
    <row r="97" spans="1:33" x14ac:dyDescent="0.35">
      <c r="A97" s="5" t="s">
        <v>1096</v>
      </c>
      <c r="B97" s="6" t="s">
        <v>1097</v>
      </c>
      <c r="C97" s="14" t="s">
        <v>4462</v>
      </c>
      <c r="D97" s="15" t="s">
        <v>6865</v>
      </c>
      <c r="E97" s="5">
        <v>2214215</v>
      </c>
      <c r="F97" s="5">
        <v>812732</v>
      </c>
      <c r="G97" s="5">
        <v>36.71</v>
      </c>
      <c r="H97" s="5">
        <v>1117</v>
      </c>
      <c r="I97" s="8">
        <v>0.50446767000000003</v>
      </c>
      <c r="J97" s="5">
        <v>25</v>
      </c>
      <c r="K97" s="9">
        <v>43497</v>
      </c>
      <c r="L97" s="5">
        <v>1101</v>
      </c>
      <c r="M97" s="5">
        <v>16</v>
      </c>
      <c r="N97" s="5">
        <v>0</v>
      </c>
      <c r="O97" s="5">
        <v>0</v>
      </c>
      <c r="P97" s="5">
        <v>0</v>
      </c>
      <c r="Q97" s="5">
        <v>0.49724168610545949</v>
      </c>
      <c r="R97" s="5">
        <v>7.2260372186079497E-3</v>
      </c>
      <c r="S97" s="5">
        <v>0</v>
      </c>
      <c r="T97" s="5">
        <v>0</v>
      </c>
      <c r="U97" s="5">
        <v>0</v>
      </c>
      <c r="V97" s="5">
        <v>32843</v>
      </c>
      <c r="W97" s="5">
        <v>484</v>
      </c>
      <c r="X97" s="5">
        <v>0</v>
      </c>
      <c r="Y97" s="5">
        <v>0</v>
      </c>
      <c r="Z97" s="5">
        <v>0</v>
      </c>
      <c r="AA97" s="5">
        <v>33327</v>
      </c>
      <c r="AB97" s="5">
        <v>1.4832796273171305</v>
      </c>
      <c r="AC97" s="5">
        <v>2.1858762586289045E-2</v>
      </c>
      <c r="AD97" s="5">
        <v>0</v>
      </c>
      <c r="AE97" s="5">
        <v>0</v>
      </c>
      <c r="AF97" s="5">
        <v>0</v>
      </c>
      <c r="AG97" s="5">
        <v>1.5051383899034194</v>
      </c>
    </row>
    <row r="98" spans="1:33" x14ac:dyDescent="0.35">
      <c r="A98" s="5" t="s">
        <v>1098</v>
      </c>
      <c r="B98" s="6" t="s">
        <v>1099</v>
      </c>
      <c r="C98" s="14" t="s">
        <v>4462</v>
      </c>
      <c r="D98" s="15" t="s">
        <v>6865</v>
      </c>
      <c r="E98" s="5">
        <v>2658139</v>
      </c>
      <c r="F98" s="5">
        <v>952253</v>
      </c>
      <c r="G98" s="5">
        <v>35.82</v>
      </c>
      <c r="H98" s="5">
        <v>1627</v>
      </c>
      <c r="I98" s="8">
        <v>0.61208236000000005</v>
      </c>
      <c r="J98" s="5">
        <v>25</v>
      </c>
      <c r="K98" s="9">
        <v>43497</v>
      </c>
      <c r="L98" s="5">
        <v>1617</v>
      </c>
      <c r="M98" s="5">
        <v>10</v>
      </c>
      <c r="N98" s="5">
        <v>0</v>
      </c>
      <c r="O98" s="5">
        <v>0</v>
      </c>
      <c r="P98" s="5">
        <v>0</v>
      </c>
      <c r="Q98" s="5">
        <v>0.60832033238291905</v>
      </c>
      <c r="R98" s="5">
        <v>3.7620305032957267E-3</v>
      </c>
      <c r="S98" s="5">
        <v>0</v>
      </c>
      <c r="T98" s="5">
        <v>0</v>
      </c>
      <c r="U98" s="5">
        <v>0</v>
      </c>
      <c r="V98" s="5">
        <v>48866</v>
      </c>
      <c r="W98" s="5">
        <v>288</v>
      </c>
      <c r="X98" s="5">
        <v>0</v>
      </c>
      <c r="Y98" s="5">
        <v>0</v>
      </c>
      <c r="Z98" s="5">
        <v>0</v>
      </c>
      <c r="AA98" s="5">
        <v>49154</v>
      </c>
      <c r="AB98" s="5">
        <v>1.8383538257404899</v>
      </c>
      <c r="AC98" s="5">
        <v>1.0834647849491693E-2</v>
      </c>
      <c r="AD98" s="5">
        <v>0</v>
      </c>
      <c r="AE98" s="5">
        <v>0</v>
      </c>
      <c r="AF98" s="5">
        <v>0</v>
      </c>
      <c r="AG98" s="5">
        <v>1.8491884735899815</v>
      </c>
    </row>
    <row r="99" spans="1:33" x14ac:dyDescent="0.35">
      <c r="A99" s="5" t="s">
        <v>1100</v>
      </c>
      <c r="B99" s="6" t="s">
        <v>1101</v>
      </c>
      <c r="C99" s="14" t="s">
        <v>4462</v>
      </c>
      <c r="D99" s="15" t="s">
        <v>6865</v>
      </c>
      <c r="E99" s="5">
        <v>2234381</v>
      </c>
      <c r="F99" s="5">
        <v>819928</v>
      </c>
      <c r="G99" s="5">
        <v>36.700000000000003</v>
      </c>
      <c r="H99" s="5">
        <v>1123</v>
      </c>
      <c r="I99" s="8">
        <v>0.50260000000000005</v>
      </c>
      <c r="J99" s="5">
        <v>25</v>
      </c>
      <c r="K99" s="9">
        <v>43497</v>
      </c>
      <c r="L99" s="5">
        <v>1107</v>
      </c>
      <c r="M99" s="5">
        <v>15</v>
      </c>
      <c r="N99" s="5">
        <v>1</v>
      </c>
      <c r="O99" s="5">
        <v>0</v>
      </c>
      <c r="P99" s="5">
        <v>0</v>
      </c>
      <c r="Q99" s="5">
        <v>0.495439229030322</v>
      </c>
      <c r="R99" s="5">
        <v>6.7132686860477244E-3</v>
      </c>
      <c r="S99" s="5">
        <v>4.4755124573651498E-4</v>
      </c>
      <c r="T99" s="5">
        <v>0</v>
      </c>
      <c r="U99" s="5">
        <v>0</v>
      </c>
      <c r="V99" s="5">
        <v>33104</v>
      </c>
      <c r="W99" s="5">
        <v>427</v>
      </c>
      <c r="X99" s="5">
        <v>33</v>
      </c>
      <c r="Y99" s="5">
        <v>0</v>
      </c>
      <c r="Z99" s="5">
        <v>0</v>
      </c>
      <c r="AA99" s="5">
        <v>33564</v>
      </c>
      <c r="AB99" s="5">
        <v>1.4815736438861591</v>
      </c>
      <c r="AC99" s="5">
        <v>1.9110438192949188E-2</v>
      </c>
      <c r="AD99" s="5">
        <v>1.4769191109304993E-3</v>
      </c>
      <c r="AE99" s="5">
        <v>0</v>
      </c>
      <c r="AF99" s="5">
        <v>0</v>
      </c>
      <c r="AG99" s="5">
        <v>1.5021610011900388</v>
      </c>
    </row>
    <row r="100" spans="1:33" x14ac:dyDescent="0.35">
      <c r="A100" s="5" t="s">
        <v>1102</v>
      </c>
      <c r="B100" s="6" t="s">
        <v>1103</v>
      </c>
      <c r="C100" s="14" t="s">
        <v>4462</v>
      </c>
      <c r="D100" s="15" t="s">
        <v>6865</v>
      </c>
      <c r="E100" s="5">
        <v>1028630</v>
      </c>
      <c r="F100" s="5">
        <v>390686</v>
      </c>
      <c r="G100" s="5">
        <v>37.979999999999997</v>
      </c>
      <c r="H100" s="5">
        <v>702</v>
      </c>
      <c r="I100" s="8">
        <v>0.68246114000000002</v>
      </c>
      <c r="J100" s="5">
        <v>25</v>
      </c>
      <c r="K100" s="9">
        <v>43497</v>
      </c>
      <c r="L100" s="5">
        <v>690</v>
      </c>
      <c r="M100" s="5">
        <v>11</v>
      </c>
      <c r="N100" s="5">
        <v>1</v>
      </c>
      <c r="O100" s="5">
        <v>0</v>
      </c>
      <c r="P100" s="5">
        <v>0</v>
      </c>
      <c r="Q100" s="5">
        <v>0.67079513527701895</v>
      </c>
      <c r="R100" s="5">
        <v>1.0693835489923491E-2</v>
      </c>
      <c r="S100" s="5">
        <v>9.7216686272031728E-4</v>
      </c>
      <c r="T100" s="5">
        <v>0</v>
      </c>
      <c r="U100" s="5">
        <v>0</v>
      </c>
      <c r="V100" s="5">
        <v>20573</v>
      </c>
      <c r="W100" s="5">
        <v>311</v>
      </c>
      <c r="X100" s="5">
        <v>28</v>
      </c>
      <c r="Y100" s="5">
        <v>0</v>
      </c>
      <c r="Z100" s="5">
        <v>0</v>
      </c>
      <c r="AA100" s="5">
        <v>20912</v>
      </c>
      <c r="AB100" s="5">
        <v>2.0000388866745089</v>
      </c>
      <c r="AC100" s="5">
        <v>3.0234389430601867E-2</v>
      </c>
      <c r="AD100" s="5">
        <v>2.7220672156168884E-3</v>
      </c>
      <c r="AE100" s="5">
        <v>0</v>
      </c>
      <c r="AF100" s="5">
        <v>0</v>
      </c>
      <c r="AG100" s="5">
        <v>2.0329953433207275</v>
      </c>
    </row>
    <row r="101" spans="1:33" x14ac:dyDescent="0.35">
      <c r="A101" s="5" t="s">
        <v>1104</v>
      </c>
      <c r="B101" s="6" t="s">
        <v>1105</v>
      </c>
      <c r="C101" s="14" t="s">
        <v>4462</v>
      </c>
      <c r="D101" s="15" t="s">
        <v>6865</v>
      </c>
      <c r="E101" s="5">
        <v>1840348</v>
      </c>
      <c r="F101" s="5">
        <v>772846</v>
      </c>
      <c r="G101" s="5">
        <v>41.99</v>
      </c>
      <c r="H101" s="5">
        <v>1597</v>
      </c>
      <c r="I101" s="8">
        <v>0.86777059999999995</v>
      </c>
      <c r="J101" s="5">
        <v>25</v>
      </c>
      <c r="K101" s="9">
        <v>43497</v>
      </c>
      <c r="L101" s="5">
        <v>1577</v>
      </c>
      <c r="M101" s="5">
        <v>20</v>
      </c>
      <c r="N101" s="5">
        <v>0</v>
      </c>
      <c r="O101" s="5">
        <v>0</v>
      </c>
      <c r="P101" s="5">
        <v>0</v>
      </c>
      <c r="Q101" s="5">
        <v>0.85690315092580316</v>
      </c>
      <c r="R101" s="5">
        <v>1.086750984053016E-2</v>
      </c>
      <c r="S101" s="5">
        <v>0</v>
      </c>
      <c r="T101" s="5">
        <v>0</v>
      </c>
      <c r="U101" s="5">
        <v>0</v>
      </c>
      <c r="V101" s="5">
        <v>46435</v>
      </c>
      <c r="W101" s="5">
        <v>606</v>
      </c>
      <c r="X101" s="5">
        <v>0</v>
      </c>
      <c r="Y101" s="5">
        <v>0</v>
      </c>
      <c r="Z101" s="5">
        <v>0</v>
      </c>
      <c r="AA101" s="5">
        <v>47041</v>
      </c>
      <c r="AB101" s="5">
        <v>2.5231640972250902</v>
      </c>
      <c r="AC101" s="5">
        <v>3.2928554816806385E-2</v>
      </c>
      <c r="AD101" s="5">
        <v>0</v>
      </c>
      <c r="AE101" s="5">
        <v>0</v>
      </c>
      <c r="AF101" s="5">
        <v>0</v>
      </c>
      <c r="AG101" s="5">
        <v>2.5560926520418965</v>
      </c>
    </row>
    <row r="102" spans="1:33" x14ac:dyDescent="0.35">
      <c r="A102" s="5" t="s">
        <v>1106</v>
      </c>
      <c r="B102" s="6" t="s">
        <v>1107</v>
      </c>
      <c r="C102" s="14" t="s">
        <v>4462</v>
      </c>
      <c r="D102" s="15" t="s">
        <v>6865</v>
      </c>
      <c r="E102" s="5">
        <v>2219663</v>
      </c>
      <c r="F102" s="5">
        <v>814805</v>
      </c>
      <c r="G102" s="5">
        <v>36.71</v>
      </c>
      <c r="H102" s="5">
        <v>1118</v>
      </c>
      <c r="I102" s="8">
        <v>0.50368009999999996</v>
      </c>
      <c r="J102" s="5">
        <v>25</v>
      </c>
      <c r="K102" s="9">
        <v>43497</v>
      </c>
      <c r="L102" s="5">
        <v>1102</v>
      </c>
      <c r="M102" s="5">
        <v>16</v>
      </c>
      <c r="N102" s="5">
        <v>0</v>
      </c>
      <c r="O102" s="5">
        <v>0</v>
      </c>
      <c r="P102" s="5">
        <v>0</v>
      </c>
      <c r="Q102" s="5">
        <v>0.49647176170436685</v>
      </c>
      <c r="R102" s="5">
        <v>7.2083014403537832E-3</v>
      </c>
      <c r="S102" s="5">
        <v>0</v>
      </c>
      <c r="T102" s="5">
        <v>0</v>
      </c>
      <c r="U102" s="5">
        <v>0</v>
      </c>
      <c r="V102" s="5">
        <v>32863</v>
      </c>
      <c r="W102" s="5">
        <v>481</v>
      </c>
      <c r="X102" s="5">
        <v>0</v>
      </c>
      <c r="Y102" s="5">
        <v>0</v>
      </c>
      <c r="Z102" s="5">
        <v>0</v>
      </c>
      <c r="AA102" s="5">
        <v>33344</v>
      </c>
      <c r="AB102" s="5">
        <v>1.4805400639646649</v>
      </c>
      <c r="AC102" s="5">
        <v>2.1669956205063561E-2</v>
      </c>
      <c r="AD102" s="5">
        <v>0</v>
      </c>
      <c r="AE102" s="5">
        <v>0</v>
      </c>
      <c r="AF102" s="5">
        <v>0</v>
      </c>
      <c r="AG102" s="5">
        <v>1.5022100201697284</v>
      </c>
    </row>
    <row r="103" spans="1:33" x14ac:dyDescent="0.35">
      <c r="A103" s="5" t="s">
        <v>1108</v>
      </c>
      <c r="B103" s="6" t="s">
        <v>1109</v>
      </c>
      <c r="C103" s="14" t="s">
        <v>4462</v>
      </c>
      <c r="D103" s="15" t="s">
        <v>6865</v>
      </c>
      <c r="E103" s="5">
        <v>2586647</v>
      </c>
      <c r="F103" s="5">
        <v>905385</v>
      </c>
      <c r="G103" s="5">
        <v>35</v>
      </c>
      <c r="H103" s="5">
        <v>1217</v>
      </c>
      <c r="I103" s="8">
        <v>0.4704933</v>
      </c>
      <c r="J103" s="5">
        <v>25</v>
      </c>
      <c r="K103" s="9">
        <v>43497</v>
      </c>
      <c r="L103" s="5">
        <v>1204</v>
      </c>
      <c r="M103" s="5">
        <v>13</v>
      </c>
      <c r="N103" s="5">
        <v>0</v>
      </c>
      <c r="O103" s="5">
        <v>0</v>
      </c>
      <c r="P103" s="5">
        <v>0</v>
      </c>
      <c r="Q103" s="5">
        <v>0.46546745651803278</v>
      </c>
      <c r="R103" s="5">
        <v>5.0258114075867324E-3</v>
      </c>
      <c r="S103" s="5">
        <v>0</v>
      </c>
      <c r="T103" s="5">
        <v>0</v>
      </c>
      <c r="U103" s="5">
        <v>0</v>
      </c>
      <c r="V103" s="5">
        <v>35919</v>
      </c>
      <c r="W103" s="5">
        <v>386</v>
      </c>
      <c r="X103" s="5">
        <v>0</v>
      </c>
      <c r="Y103" s="5">
        <v>0</v>
      </c>
      <c r="Z103" s="5">
        <v>0</v>
      </c>
      <c r="AA103" s="5">
        <v>36305</v>
      </c>
      <c r="AB103" s="5">
        <v>1.3886316919162143</v>
      </c>
      <c r="AC103" s="5">
        <v>1.4922793871757531E-2</v>
      </c>
      <c r="AD103" s="5">
        <v>0</v>
      </c>
      <c r="AE103" s="5">
        <v>0</v>
      </c>
      <c r="AF103" s="5">
        <v>0</v>
      </c>
      <c r="AG103" s="5">
        <v>1.4035544857879718</v>
      </c>
    </row>
    <row r="104" spans="1:33" x14ac:dyDescent="0.35">
      <c r="A104" s="5" t="s">
        <v>1110</v>
      </c>
      <c r="B104" s="6" t="s">
        <v>1111</v>
      </c>
      <c r="C104" s="14" t="s">
        <v>4462</v>
      </c>
      <c r="D104" s="15" t="s">
        <v>6865</v>
      </c>
      <c r="E104" s="5">
        <v>2191529</v>
      </c>
      <c r="F104" s="5">
        <v>1013038</v>
      </c>
      <c r="G104" s="5">
        <v>46.23</v>
      </c>
      <c r="H104" s="5">
        <v>4057</v>
      </c>
      <c r="I104" s="8">
        <v>1.8512188999999999</v>
      </c>
      <c r="J104" s="5">
        <v>25</v>
      </c>
      <c r="K104" s="9">
        <v>43497</v>
      </c>
      <c r="L104" s="5">
        <v>4001</v>
      </c>
      <c r="M104" s="5">
        <v>54</v>
      </c>
      <c r="N104" s="5">
        <v>2</v>
      </c>
      <c r="O104" s="5">
        <v>0</v>
      </c>
      <c r="P104" s="5">
        <v>0</v>
      </c>
      <c r="Q104" s="5">
        <v>1.8256660076138622</v>
      </c>
      <c r="R104" s="5">
        <v>2.4640331020032134E-2</v>
      </c>
      <c r="S104" s="5">
        <v>9.126048525937827E-4</v>
      </c>
      <c r="T104" s="5">
        <v>0</v>
      </c>
      <c r="U104" s="5">
        <v>0</v>
      </c>
      <c r="V104" s="5">
        <v>118757</v>
      </c>
      <c r="W104" s="5">
        <v>1539</v>
      </c>
      <c r="X104" s="5">
        <v>56</v>
      </c>
      <c r="Y104" s="5">
        <v>0</v>
      </c>
      <c r="Z104" s="5">
        <v>0</v>
      </c>
      <c r="AA104" s="5">
        <v>120352</v>
      </c>
      <c r="AB104" s="5">
        <v>5.4189107239739922</v>
      </c>
      <c r="AC104" s="5">
        <v>7.0224943407091581E-2</v>
      </c>
      <c r="AD104" s="5">
        <v>2.5552935872625916E-3</v>
      </c>
      <c r="AE104" s="5">
        <v>0</v>
      </c>
      <c r="AF104" s="5">
        <v>0</v>
      </c>
      <c r="AG104" s="5">
        <v>5.4916909609683469</v>
      </c>
    </row>
    <row r="105" spans="1:33" x14ac:dyDescent="0.35">
      <c r="A105" s="5" t="s">
        <v>1112</v>
      </c>
      <c r="B105" s="6" t="s">
        <v>1113</v>
      </c>
      <c r="C105" s="14" t="s">
        <v>4462</v>
      </c>
      <c r="D105" s="15" t="s">
        <v>6865</v>
      </c>
      <c r="E105" s="5">
        <v>2637559</v>
      </c>
      <c r="F105" s="5">
        <v>924517</v>
      </c>
      <c r="G105" s="5">
        <v>35.049999999999997</v>
      </c>
      <c r="H105" s="5">
        <v>1267</v>
      </c>
      <c r="I105" s="8">
        <v>0.48036839999999997</v>
      </c>
      <c r="J105" s="5">
        <v>25</v>
      </c>
      <c r="K105" s="9">
        <v>43497</v>
      </c>
      <c r="L105" s="5">
        <v>1254</v>
      </c>
      <c r="M105" s="5">
        <v>13</v>
      </c>
      <c r="N105" s="5">
        <v>0</v>
      </c>
      <c r="O105" s="5">
        <v>0</v>
      </c>
      <c r="P105" s="5">
        <v>0</v>
      </c>
      <c r="Q105" s="5">
        <v>0.47543960154066695</v>
      </c>
      <c r="R105" s="5">
        <v>4.9287996969925602E-3</v>
      </c>
      <c r="S105" s="5">
        <v>0</v>
      </c>
      <c r="T105" s="5">
        <v>0</v>
      </c>
      <c r="U105" s="5">
        <v>0</v>
      </c>
      <c r="V105" s="5">
        <v>37507</v>
      </c>
      <c r="W105" s="5">
        <v>390</v>
      </c>
      <c r="X105" s="5">
        <v>0</v>
      </c>
      <c r="Y105" s="5">
        <v>0</v>
      </c>
      <c r="Z105" s="5">
        <v>0</v>
      </c>
      <c r="AA105" s="5">
        <v>37897</v>
      </c>
      <c r="AB105" s="5">
        <v>1.4220345402699996</v>
      </c>
      <c r="AC105" s="5">
        <v>1.4786399090977681E-2</v>
      </c>
      <c r="AD105" s="5">
        <v>0</v>
      </c>
      <c r="AE105" s="5">
        <v>0</v>
      </c>
      <c r="AF105" s="5">
        <v>0</v>
      </c>
      <c r="AG105" s="5">
        <v>1.4368209393609774</v>
      </c>
    </row>
    <row r="106" spans="1:33" x14ac:dyDescent="0.35">
      <c r="A106" s="5" t="s">
        <v>1114</v>
      </c>
      <c r="B106" s="6" t="s">
        <v>1115</v>
      </c>
      <c r="C106" s="14" t="s">
        <v>4462</v>
      </c>
      <c r="D106" s="15" t="s">
        <v>6865</v>
      </c>
      <c r="E106" s="5">
        <v>2222032</v>
      </c>
      <c r="F106" s="5">
        <v>815567</v>
      </c>
      <c r="G106" s="5">
        <v>36.700000000000003</v>
      </c>
      <c r="H106" s="5">
        <v>1117</v>
      </c>
      <c r="I106" s="8">
        <v>0.50269306000000002</v>
      </c>
      <c r="J106" s="5">
        <v>25</v>
      </c>
      <c r="K106" s="9">
        <v>43497</v>
      </c>
      <c r="L106" s="5">
        <v>1101</v>
      </c>
      <c r="M106" s="5">
        <v>16</v>
      </c>
      <c r="N106" s="5">
        <v>0</v>
      </c>
      <c r="O106" s="5">
        <v>0</v>
      </c>
      <c r="P106" s="5">
        <v>0</v>
      </c>
      <c r="Q106" s="5">
        <v>0.49549241415065132</v>
      </c>
      <c r="R106" s="5">
        <v>7.2006163727615091E-3</v>
      </c>
      <c r="S106" s="5">
        <v>0</v>
      </c>
      <c r="T106" s="5">
        <v>0</v>
      </c>
      <c r="U106" s="5">
        <v>0</v>
      </c>
      <c r="V106" s="5">
        <v>32828</v>
      </c>
      <c r="W106" s="5">
        <v>484</v>
      </c>
      <c r="X106" s="5">
        <v>0</v>
      </c>
      <c r="Y106" s="5">
        <v>0</v>
      </c>
      <c r="Z106" s="5">
        <v>0</v>
      </c>
      <c r="AA106" s="5">
        <v>33312</v>
      </c>
      <c r="AB106" s="5">
        <v>1.4773864642813426</v>
      </c>
      <c r="AC106" s="5">
        <v>2.1781864527603563E-2</v>
      </c>
      <c r="AD106" s="5">
        <v>0</v>
      </c>
      <c r="AE106" s="5">
        <v>0</v>
      </c>
      <c r="AF106" s="5">
        <v>0</v>
      </c>
      <c r="AG106" s="5">
        <v>1.4991683288089461</v>
      </c>
    </row>
    <row r="107" spans="1:33" x14ac:dyDescent="0.35">
      <c r="A107" s="5" t="s">
        <v>1116</v>
      </c>
      <c r="B107" s="6" t="s">
        <v>1117</v>
      </c>
      <c r="C107" s="14" t="s">
        <v>4462</v>
      </c>
      <c r="D107" s="15" t="s">
        <v>6865</v>
      </c>
      <c r="E107" s="5">
        <v>2688317</v>
      </c>
      <c r="F107" s="5">
        <v>934869</v>
      </c>
      <c r="G107" s="5">
        <v>34.78</v>
      </c>
      <c r="H107" s="5">
        <v>1387</v>
      </c>
      <c r="I107" s="8">
        <v>0.51593619999999996</v>
      </c>
      <c r="J107" s="5">
        <v>25</v>
      </c>
      <c r="K107" s="9">
        <v>43497</v>
      </c>
      <c r="L107" s="5">
        <v>1370</v>
      </c>
      <c r="M107" s="5">
        <v>17</v>
      </c>
      <c r="N107" s="5">
        <v>0</v>
      </c>
      <c r="O107" s="5">
        <v>0</v>
      </c>
      <c r="P107" s="5">
        <v>0</v>
      </c>
      <c r="Q107" s="5">
        <v>0.50961251965449017</v>
      </c>
      <c r="R107" s="5">
        <v>6.323659003011922E-3</v>
      </c>
      <c r="S107" s="5">
        <v>0</v>
      </c>
      <c r="T107" s="5">
        <v>0</v>
      </c>
      <c r="U107" s="5">
        <v>0</v>
      </c>
      <c r="V107" s="5">
        <v>40856</v>
      </c>
      <c r="W107" s="5">
        <v>495</v>
      </c>
      <c r="X107" s="5">
        <v>0</v>
      </c>
      <c r="Y107" s="5">
        <v>0</v>
      </c>
      <c r="Z107" s="5">
        <v>0</v>
      </c>
      <c r="AA107" s="5">
        <v>41351</v>
      </c>
      <c r="AB107" s="5">
        <v>1.5197612483944416</v>
      </c>
      <c r="AC107" s="5">
        <v>1.8413007097005302E-2</v>
      </c>
      <c r="AD107" s="5">
        <v>0</v>
      </c>
      <c r="AE107" s="5">
        <v>0</v>
      </c>
      <c r="AF107" s="5">
        <v>0</v>
      </c>
      <c r="AG107" s="5">
        <v>1.5381742554914468</v>
      </c>
    </row>
    <row r="108" spans="1:33" x14ac:dyDescent="0.35">
      <c r="A108" s="5" t="s">
        <v>1118</v>
      </c>
      <c r="B108" s="6" t="s">
        <v>1119</v>
      </c>
      <c r="C108" s="14" t="s">
        <v>4462</v>
      </c>
      <c r="D108" s="15" t="s">
        <v>6865</v>
      </c>
      <c r="E108" s="5">
        <v>2589840</v>
      </c>
      <c r="F108" s="5">
        <v>907074</v>
      </c>
      <c r="G108" s="5">
        <v>35.020000000000003</v>
      </c>
      <c r="H108" s="5">
        <v>1228</v>
      </c>
      <c r="I108" s="8">
        <v>0.47416055000000001</v>
      </c>
      <c r="J108" s="5">
        <v>25</v>
      </c>
      <c r="K108" s="9">
        <v>43497</v>
      </c>
      <c r="L108" s="5">
        <v>1214</v>
      </c>
      <c r="M108" s="5">
        <v>14</v>
      </c>
      <c r="N108" s="5">
        <v>0</v>
      </c>
      <c r="O108" s="5">
        <v>0</v>
      </c>
      <c r="P108" s="5">
        <v>0</v>
      </c>
      <c r="Q108" s="5">
        <v>0.46875482655299167</v>
      </c>
      <c r="R108" s="5">
        <v>5.4057393506934791E-3</v>
      </c>
      <c r="S108" s="5">
        <v>0</v>
      </c>
      <c r="T108" s="5">
        <v>0</v>
      </c>
      <c r="U108" s="5">
        <v>0</v>
      </c>
      <c r="V108" s="5">
        <v>36291</v>
      </c>
      <c r="W108" s="5">
        <v>416</v>
      </c>
      <c r="X108" s="5">
        <v>0</v>
      </c>
      <c r="Y108" s="5">
        <v>0</v>
      </c>
      <c r="Z108" s="5">
        <v>0</v>
      </c>
      <c r="AA108" s="5">
        <v>36707</v>
      </c>
      <c r="AB108" s="5">
        <v>1.4012834769715503</v>
      </c>
      <c r="AC108" s="5">
        <v>1.6062768356346339E-2</v>
      </c>
      <c r="AD108" s="5">
        <v>0</v>
      </c>
      <c r="AE108" s="5">
        <v>0</v>
      </c>
      <c r="AF108" s="5">
        <v>0</v>
      </c>
      <c r="AG108" s="5">
        <v>1.4173462453278967</v>
      </c>
    </row>
    <row r="109" spans="1:33" x14ac:dyDescent="0.35">
      <c r="A109" s="5" t="s">
        <v>1120</v>
      </c>
      <c r="B109" s="6" t="s">
        <v>1121</v>
      </c>
      <c r="C109" s="14" t="s">
        <v>4462</v>
      </c>
      <c r="D109" s="15" t="s">
        <v>6865</v>
      </c>
      <c r="E109" s="5">
        <v>2222815</v>
      </c>
      <c r="F109" s="5">
        <v>815967</v>
      </c>
      <c r="G109" s="5">
        <v>36.71</v>
      </c>
      <c r="H109" s="5">
        <v>1117</v>
      </c>
      <c r="I109" s="8">
        <v>0.50251590000000002</v>
      </c>
      <c r="J109" s="5">
        <v>25</v>
      </c>
      <c r="K109" s="9">
        <v>43497</v>
      </c>
      <c r="L109" s="5">
        <v>1102</v>
      </c>
      <c r="M109" s="5">
        <v>15</v>
      </c>
      <c r="N109" s="5">
        <v>0</v>
      </c>
      <c r="O109" s="5">
        <v>0</v>
      </c>
      <c r="P109" s="5">
        <v>0</v>
      </c>
      <c r="Q109" s="5">
        <v>0.49576775395163336</v>
      </c>
      <c r="R109" s="5">
        <v>6.7481999176719609E-3</v>
      </c>
      <c r="S109" s="5">
        <v>0</v>
      </c>
      <c r="T109" s="5">
        <v>0</v>
      </c>
      <c r="U109" s="5">
        <v>0</v>
      </c>
      <c r="V109" s="5">
        <v>32920</v>
      </c>
      <c r="W109" s="5">
        <v>427</v>
      </c>
      <c r="X109" s="5">
        <v>0</v>
      </c>
      <c r="Y109" s="5">
        <v>0</v>
      </c>
      <c r="Z109" s="5">
        <v>0</v>
      </c>
      <c r="AA109" s="5">
        <v>33347</v>
      </c>
      <c r="AB109" s="5">
        <v>1.4810049419317397</v>
      </c>
      <c r="AC109" s="5">
        <v>1.9209875765639515E-2</v>
      </c>
      <c r="AD109" s="5">
        <v>0</v>
      </c>
      <c r="AE109" s="5">
        <v>0</v>
      </c>
      <c r="AF109" s="5">
        <v>0</v>
      </c>
      <c r="AG109" s="5">
        <v>1.5002148176973793</v>
      </c>
    </row>
    <row r="110" spans="1:33" x14ac:dyDescent="0.35">
      <c r="A110" s="5" t="s">
        <v>1122</v>
      </c>
      <c r="B110" s="6" t="s">
        <v>1123</v>
      </c>
      <c r="C110" s="14" t="s">
        <v>4462</v>
      </c>
      <c r="D110" s="15" t="s">
        <v>6865</v>
      </c>
      <c r="E110" s="5">
        <v>2635815</v>
      </c>
      <c r="F110" s="5">
        <v>923888</v>
      </c>
      <c r="G110" s="5">
        <v>35.049999999999997</v>
      </c>
      <c r="H110" s="5">
        <v>1239</v>
      </c>
      <c r="I110" s="8">
        <v>0.47006333</v>
      </c>
      <c r="J110" s="5">
        <v>25</v>
      </c>
      <c r="K110" s="9">
        <v>43497</v>
      </c>
      <c r="L110" s="5">
        <v>1223</v>
      </c>
      <c r="M110" s="5">
        <v>16</v>
      </c>
      <c r="N110" s="5">
        <v>0</v>
      </c>
      <c r="O110" s="5">
        <v>0</v>
      </c>
      <c r="P110" s="5">
        <v>0</v>
      </c>
      <c r="Q110" s="5">
        <v>0.46399311029036561</v>
      </c>
      <c r="R110" s="5">
        <v>6.0702287527766557E-3</v>
      </c>
      <c r="S110" s="5">
        <v>0</v>
      </c>
      <c r="T110" s="5">
        <v>0</v>
      </c>
      <c r="U110" s="5">
        <v>0</v>
      </c>
      <c r="V110" s="5">
        <v>36542</v>
      </c>
      <c r="W110" s="5">
        <v>501</v>
      </c>
      <c r="X110" s="5">
        <v>0</v>
      </c>
      <c r="Y110" s="5">
        <v>0</v>
      </c>
      <c r="Z110" s="5">
        <v>0</v>
      </c>
      <c r="AA110" s="5">
        <v>37043</v>
      </c>
      <c r="AB110" s="5">
        <v>1.3863643692747785</v>
      </c>
      <c r="AC110" s="5">
        <v>1.9007403782131903E-2</v>
      </c>
      <c r="AD110" s="5">
        <v>0</v>
      </c>
      <c r="AE110" s="5">
        <v>0</v>
      </c>
      <c r="AF110" s="5">
        <v>0</v>
      </c>
      <c r="AG110" s="5">
        <v>1.4053717730569102</v>
      </c>
    </row>
    <row r="111" spans="1:33" x14ac:dyDescent="0.35">
      <c r="A111" s="5" t="s">
        <v>1124</v>
      </c>
      <c r="B111" s="6" t="s">
        <v>1125</v>
      </c>
      <c r="C111" s="14" t="s">
        <v>4462</v>
      </c>
      <c r="D111" s="15" t="s">
        <v>6865</v>
      </c>
      <c r="E111" s="5">
        <v>2217231</v>
      </c>
      <c r="F111" s="5">
        <v>813552</v>
      </c>
      <c r="G111" s="5">
        <v>36.69</v>
      </c>
      <c r="H111" s="5">
        <v>1113</v>
      </c>
      <c r="I111" s="8">
        <v>0.50197744</v>
      </c>
      <c r="J111" s="5">
        <v>25</v>
      </c>
      <c r="K111" s="9">
        <v>43497</v>
      </c>
      <c r="L111" s="5">
        <v>1098</v>
      </c>
      <c r="M111" s="5">
        <v>15</v>
      </c>
      <c r="N111" s="5">
        <v>0</v>
      </c>
      <c r="O111" s="5">
        <v>0</v>
      </c>
      <c r="P111" s="5">
        <v>0</v>
      </c>
      <c r="Q111" s="5">
        <v>0.49521227152245306</v>
      </c>
      <c r="R111" s="5">
        <v>6.7651949661537295E-3</v>
      </c>
      <c r="S111" s="5">
        <v>0</v>
      </c>
      <c r="T111" s="5">
        <v>0</v>
      </c>
      <c r="U111" s="5">
        <v>0</v>
      </c>
      <c r="V111" s="5">
        <v>32734</v>
      </c>
      <c r="W111" s="5">
        <v>427</v>
      </c>
      <c r="X111" s="5">
        <v>0</v>
      </c>
      <c r="Y111" s="5">
        <v>0</v>
      </c>
      <c r="Z111" s="5">
        <v>0</v>
      </c>
      <c r="AA111" s="5">
        <v>33161</v>
      </c>
      <c r="AB111" s="5">
        <v>1.4763459468138411</v>
      </c>
      <c r="AC111" s="5">
        <v>1.9258255003650949E-2</v>
      </c>
      <c r="AD111" s="5">
        <v>0</v>
      </c>
      <c r="AE111" s="5">
        <v>0</v>
      </c>
      <c r="AF111" s="5">
        <v>0</v>
      </c>
      <c r="AG111" s="5">
        <v>1.4956042018174922</v>
      </c>
    </row>
    <row r="112" spans="1:33" x14ac:dyDescent="0.35">
      <c r="A112" s="5" t="s">
        <v>1126</v>
      </c>
      <c r="B112" s="6" t="s">
        <v>1127</v>
      </c>
      <c r="C112" s="14" t="s">
        <v>4462</v>
      </c>
      <c r="D112" s="15" t="s">
        <v>6865</v>
      </c>
      <c r="E112" s="5">
        <v>2224052</v>
      </c>
      <c r="F112" s="5">
        <v>816591</v>
      </c>
      <c r="G112" s="5">
        <v>36.72</v>
      </c>
      <c r="H112" s="5">
        <v>1129</v>
      </c>
      <c r="I112" s="8">
        <v>0.50763199999999997</v>
      </c>
      <c r="J112" s="5">
        <v>25</v>
      </c>
      <c r="K112" s="9">
        <v>43497</v>
      </c>
      <c r="L112" s="5">
        <v>1114</v>
      </c>
      <c r="M112" s="5">
        <v>15</v>
      </c>
      <c r="N112" s="5">
        <v>0</v>
      </c>
      <c r="O112" s="5">
        <v>0</v>
      </c>
      <c r="P112" s="5">
        <v>0</v>
      </c>
      <c r="Q112" s="5">
        <v>0.50088756917554089</v>
      </c>
      <c r="R112" s="5">
        <v>6.7444466226509094E-3</v>
      </c>
      <c r="S112" s="5">
        <v>0</v>
      </c>
      <c r="T112" s="5">
        <v>0</v>
      </c>
      <c r="U112" s="5">
        <v>0</v>
      </c>
      <c r="V112" s="5">
        <v>33330</v>
      </c>
      <c r="W112" s="5">
        <v>427</v>
      </c>
      <c r="X112" s="5">
        <v>0</v>
      </c>
      <c r="Y112" s="5">
        <v>0</v>
      </c>
      <c r="Z112" s="5">
        <v>0</v>
      </c>
      <c r="AA112" s="5">
        <v>33757</v>
      </c>
      <c r="AB112" s="5">
        <v>1.4986160395530321</v>
      </c>
      <c r="AC112" s="5">
        <v>1.9199191385812921E-2</v>
      </c>
      <c r="AD112" s="5">
        <v>0</v>
      </c>
      <c r="AE112" s="5">
        <v>0</v>
      </c>
      <c r="AF112" s="5">
        <v>0</v>
      </c>
      <c r="AG112" s="5">
        <v>1.5178152309388449</v>
      </c>
    </row>
    <row r="113" spans="1:33" x14ac:dyDescent="0.35">
      <c r="A113" s="5" t="s">
        <v>1128</v>
      </c>
      <c r="B113" s="6" t="s">
        <v>1129</v>
      </c>
      <c r="C113" s="14" t="s">
        <v>4462</v>
      </c>
      <c r="D113" s="15" t="s">
        <v>6865</v>
      </c>
      <c r="E113" s="5">
        <v>2216328</v>
      </c>
      <c r="F113" s="5">
        <v>813739</v>
      </c>
      <c r="G113" s="5">
        <v>36.72</v>
      </c>
      <c r="H113" s="5">
        <v>1125</v>
      </c>
      <c r="I113" s="8">
        <v>0.50759639999999995</v>
      </c>
      <c r="J113" s="5">
        <v>25</v>
      </c>
      <c r="K113" s="9">
        <v>43497</v>
      </c>
      <c r="L113" s="5">
        <v>1110</v>
      </c>
      <c r="M113" s="5">
        <v>15</v>
      </c>
      <c r="N113" s="5">
        <v>0</v>
      </c>
      <c r="O113" s="5">
        <v>0</v>
      </c>
      <c r="P113" s="5">
        <v>0</v>
      </c>
      <c r="Q113" s="5">
        <v>0.50082839724084161</v>
      </c>
      <c r="R113" s="5">
        <v>6.7679513140654268E-3</v>
      </c>
      <c r="S113" s="5">
        <v>0</v>
      </c>
      <c r="T113" s="5">
        <v>0</v>
      </c>
      <c r="U113" s="5">
        <v>0</v>
      </c>
      <c r="V113" s="5">
        <v>33230</v>
      </c>
      <c r="W113" s="5">
        <v>427</v>
      </c>
      <c r="X113" s="5">
        <v>0</v>
      </c>
      <c r="Y113" s="5">
        <v>0</v>
      </c>
      <c r="Z113" s="5">
        <v>0</v>
      </c>
      <c r="AA113" s="5">
        <v>33657</v>
      </c>
      <c r="AB113" s="5">
        <v>1.4993268144426277</v>
      </c>
      <c r="AC113" s="5">
        <v>1.9266101407372917E-2</v>
      </c>
      <c r="AD113" s="5">
        <v>0</v>
      </c>
      <c r="AE113" s="5">
        <v>0</v>
      </c>
      <c r="AF113" s="5">
        <v>0</v>
      </c>
      <c r="AG113" s="5">
        <v>1.5185929158500004</v>
      </c>
    </row>
    <row r="114" spans="1:33" x14ac:dyDescent="0.35">
      <c r="A114" s="5" t="s">
        <v>1130</v>
      </c>
      <c r="B114" s="6" t="s">
        <v>1131</v>
      </c>
      <c r="C114" s="14" t="s">
        <v>4462</v>
      </c>
      <c r="D114" s="15" t="s">
        <v>6865</v>
      </c>
      <c r="E114" s="5">
        <v>2608832</v>
      </c>
      <c r="F114" s="5">
        <v>915687</v>
      </c>
      <c r="G114" s="5">
        <v>35.1</v>
      </c>
      <c r="H114" s="5">
        <v>1244</v>
      </c>
      <c r="I114" s="8">
        <v>0.47684175000000001</v>
      </c>
      <c r="J114" s="5">
        <v>25</v>
      </c>
      <c r="K114" s="9">
        <v>43497</v>
      </c>
      <c r="L114" s="5">
        <v>1229</v>
      </c>
      <c r="M114" s="5">
        <v>15</v>
      </c>
      <c r="N114" s="5">
        <v>0</v>
      </c>
      <c r="O114" s="5">
        <v>0</v>
      </c>
      <c r="P114" s="5">
        <v>0</v>
      </c>
      <c r="Q114" s="5">
        <v>0.47109204425582024</v>
      </c>
      <c r="R114" s="5">
        <v>5.7496994823737213E-3</v>
      </c>
      <c r="S114" s="5">
        <v>0</v>
      </c>
      <c r="T114" s="5">
        <v>0</v>
      </c>
      <c r="U114" s="5">
        <v>0</v>
      </c>
      <c r="V114" s="5">
        <v>36829</v>
      </c>
      <c r="W114" s="5">
        <v>477</v>
      </c>
      <c r="X114" s="5">
        <v>0</v>
      </c>
      <c r="Y114" s="5">
        <v>0</v>
      </c>
      <c r="Z114" s="5">
        <v>0</v>
      </c>
      <c r="AA114" s="5">
        <v>37306</v>
      </c>
      <c r="AB114" s="5">
        <v>1.4117045482422785</v>
      </c>
      <c r="AC114" s="5">
        <v>1.8284044353948432E-2</v>
      </c>
      <c r="AD114" s="5">
        <v>0</v>
      </c>
      <c r="AE114" s="5">
        <v>0</v>
      </c>
      <c r="AF114" s="5">
        <v>0</v>
      </c>
      <c r="AG114" s="5">
        <v>1.429988592596227</v>
      </c>
    </row>
    <row r="115" spans="1:33" x14ac:dyDescent="0.35">
      <c r="A115" s="5" t="s">
        <v>1132</v>
      </c>
      <c r="B115" s="6" t="s">
        <v>1133</v>
      </c>
      <c r="C115" s="14" t="s">
        <v>4462</v>
      </c>
      <c r="D115" s="15" t="s">
        <v>6865</v>
      </c>
      <c r="E115" s="5">
        <v>2668974</v>
      </c>
      <c r="F115" s="5">
        <v>956164</v>
      </c>
      <c r="G115" s="5">
        <v>35.83</v>
      </c>
      <c r="H115" s="5">
        <v>1634</v>
      </c>
      <c r="I115" s="8">
        <v>0.61222030000000005</v>
      </c>
      <c r="J115" s="5">
        <v>25</v>
      </c>
      <c r="K115" s="9">
        <v>43497</v>
      </c>
      <c r="L115" s="5">
        <v>1624</v>
      </c>
      <c r="M115" s="5">
        <v>10</v>
      </c>
      <c r="N115" s="5">
        <v>0</v>
      </c>
      <c r="O115" s="5">
        <v>0</v>
      </c>
      <c r="P115" s="5">
        <v>0</v>
      </c>
      <c r="Q115" s="5">
        <v>0.6084735182883011</v>
      </c>
      <c r="R115" s="5">
        <v>3.7467581175387996E-3</v>
      </c>
      <c r="S115" s="5">
        <v>0</v>
      </c>
      <c r="T115" s="5">
        <v>0</v>
      </c>
      <c r="U115" s="5">
        <v>0</v>
      </c>
      <c r="V115" s="5">
        <v>49087</v>
      </c>
      <c r="W115" s="5">
        <v>288</v>
      </c>
      <c r="X115" s="5">
        <v>0</v>
      </c>
      <c r="Y115" s="5">
        <v>0</v>
      </c>
      <c r="Z115" s="5">
        <v>0</v>
      </c>
      <c r="AA115" s="5">
        <v>49375</v>
      </c>
      <c r="AB115" s="5">
        <v>1.8391711571562706</v>
      </c>
      <c r="AC115" s="5">
        <v>1.0790663378511743E-2</v>
      </c>
      <c r="AD115" s="5">
        <v>0</v>
      </c>
      <c r="AE115" s="5">
        <v>0</v>
      </c>
      <c r="AF115" s="5">
        <v>0</v>
      </c>
      <c r="AG115" s="5">
        <v>1.8499618205347823</v>
      </c>
    </row>
    <row r="116" spans="1:33" x14ac:dyDescent="0.35">
      <c r="A116" s="5" t="s">
        <v>1134</v>
      </c>
      <c r="B116" s="6" t="s">
        <v>1135</v>
      </c>
      <c r="C116" s="14" t="s">
        <v>4462</v>
      </c>
      <c r="D116" s="15" t="s">
        <v>6865</v>
      </c>
      <c r="E116" s="5">
        <v>2178872</v>
      </c>
      <c r="F116" s="5">
        <v>800687</v>
      </c>
      <c r="G116" s="5">
        <v>36.75</v>
      </c>
      <c r="H116" s="5">
        <v>1095</v>
      </c>
      <c r="I116" s="8">
        <v>0.50255360000000004</v>
      </c>
      <c r="J116" s="5">
        <v>25</v>
      </c>
      <c r="K116" s="9">
        <v>43497</v>
      </c>
      <c r="L116" s="5">
        <v>1080</v>
      </c>
      <c r="M116" s="5">
        <v>15</v>
      </c>
      <c r="N116" s="5">
        <v>0</v>
      </c>
      <c r="O116" s="5">
        <v>0</v>
      </c>
      <c r="P116" s="5">
        <v>0</v>
      </c>
      <c r="Q116" s="5">
        <v>0.49566931880349102</v>
      </c>
      <c r="R116" s="5">
        <v>6.8842960944929298E-3</v>
      </c>
      <c r="S116" s="5">
        <v>0</v>
      </c>
      <c r="T116" s="5">
        <v>0</v>
      </c>
      <c r="U116" s="5">
        <v>0</v>
      </c>
      <c r="V116" s="5">
        <v>32220</v>
      </c>
      <c r="W116" s="5">
        <v>427</v>
      </c>
      <c r="X116" s="5">
        <v>0</v>
      </c>
      <c r="Y116" s="5">
        <v>0</v>
      </c>
      <c r="Z116" s="5">
        <v>0</v>
      </c>
      <c r="AA116" s="5">
        <v>32647</v>
      </c>
      <c r="AB116" s="5">
        <v>1.4787468010970815</v>
      </c>
      <c r="AC116" s="5">
        <v>1.9597296215656541E-2</v>
      </c>
      <c r="AD116" s="5">
        <v>0</v>
      </c>
      <c r="AE116" s="5">
        <v>0</v>
      </c>
      <c r="AF116" s="5">
        <v>0</v>
      </c>
      <c r="AG116" s="5">
        <v>1.498344097312738</v>
      </c>
    </row>
    <row r="117" spans="1:33" x14ac:dyDescent="0.35">
      <c r="A117" s="5" t="s">
        <v>1136</v>
      </c>
      <c r="B117" s="6" t="s">
        <v>1137</v>
      </c>
      <c r="C117" s="14" t="s">
        <v>4462</v>
      </c>
      <c r="D117" s="15" t="s">
        <v>6865</v>
      </c>
      <c r="E117" s="5">
        <v>2241819</v>
      </c>
      <c r="F117" s="5">
        <v>822812</v>
      </c>
      <c r="G117" s="5">
        <v>36.700000000000003</v>
      </c>
      <c r="H117" s="5">
        <v>1122</v>
      </c>
      <c r="I117" s="8">
        <v>0.50048643000000004</v>
      </c>
      <c r="J117" s="5">
        <v>25</v>
      </c>
      <c r="K117" s="9">
        <v>43497</v>
      </c>
      <c r="L117" s="5">
        <v>1107</v>
      </c>
      <c r="M117" s="5">
        <v>15</v>
      </c>
      <c r="N117" s="5">
        <v>0</v>
      </c>
      <c r="O117" s="5">
        <v>0</v>
      </c>
      <c r="P117" s="5">
        <v>0</v>
      </c>
      <c r="Q117" s="5">
        <v>0.49379544022064226</v>
      </c>
      <c r="R117" s="5">
        <v>6.6909951249409516E-3</v>
      </c>
      <c r="S117" s="5">
        <v>0</v>
      </c>
      <c r="T117" s="5">
        <v>0</v>
      </c>
      <c r="U117" s="5">
        <v>0</v>
      </c>
      <c r="V117" s="5">
        <v>33121</v>
      </c>
      <c r="W117" s="5">
        <v>427</v>
      </c>
      <c r="X117" s="5">
        <v>0</v>
      </c>
      <c r="Y117" s="5">
        <v>0</v>
      </c>
      <c r="Z117" s="5">
        <v>0</v>
      </c>
      <c r="AA117" s="5">
        <v>33548</v>
      </c>
      <c r="AB117" s="5">
        <v>1.4774163302211285</v>
      </c>
      <c r="AC117" s="5">
        <v>1.9047032788998577E-2</v>
      </c>
      <c r="AD117" s="5">
        <v>0</v>
      </c>
      <c r="AE117" s="5">
        <v>0</v>
      </c>
      <c r="AF117" s="5">
        <v>0</v>
      </c>
      <c r="AG117" s="5">
        <v>1.4964633630101269</v>
      </c>
    </row>
    <row r="118" spans="1:33" x14ac:dyDescent="0.35">
      <c r="A118" s="5" t="s">
        <v>4458</v>
      </c>
      <c r="B118" s="6" t="s">
        <v>4459</v>
      </c>
      <c r="C118" s="14" t="s">
        <v>4462</v>
      </c>
      <c r="D118" s="15" t="s">
        <v>6865</v>
      </c>
      <c r="E118" s="5">
        <v>2601131</v>
      </c>
      <c r="F118" s="5">
        <v>912394</v>
      </c>
      <c r="G118" s="5">
        <v>35.08</v>
      </c>
      <c r="H118" s="5">
        <v>1232</v>
      </c>
      <c r="I118" s="8">
        <v>0.47364013999999999</v>
      </c>
      <c r="J118" s="5">
        <v>25</v>
      </c>
      <c r="K118" s="9">
        <v>43497</v>
      </c>
      <c r="L118" s="5">
        <v>1218</v>
      </c>
      <c r="M118" s="5">
        <v>14</v>
      </c>
      <c r="N118" s="5">
        <v>0</v>
      </c>
      <c r="O118" s="5">
        <v>0</v>
      </c>
      <c r="P118" s="5">
        <v>0</v>
      </c>
      <c r="Q118" s="5">
        <v>0.46825784629839867</v>
      </c>
      <c r="R118" s="5">
        <v>5.3822740953838929E-3</v>
      </c>
      <c r="S118" s="5">
        <v>0</v>
      </c>
      <c r="T118" s="5">
        <v>0</v>
      </c>
      <c r="U118" s="5">
        <v>0</v>
      </c>
      <c r="V118" s="5">
        <v>36368</v>
      </c>
      <c r="W118" s="5">
        <v>416</v>
      </c>
      <c r="X118" s="5">
        <v>0</v>
      </c>
      <c r="Y118" s="5">
        <v>0</v>
      </c>
      <c r="Z118" s="5">
        <v>0</v>
      </c>
      <c r="AA118" s="5">
        <v>36784</v>
      </c>
      <c r="AB118" s="5">
        <v>1.3981610307208672</v>
      </c>
      <c r="AC118" s="5">
        <v>1.5993043026283568E-2</v>
      </c>
      <c r="AD118" s="5">
        <v>0</v>
      </c>
      <c r="AE118" s="5">
        <v>0</v>
      </c>
      <c r="AF118" s="5">
        <v>0</v>
      </c>
      <c r="AG118" s="5">
        <v>1.4141540737471507</v>
      </c>
    </row>
    <row r="119" spans="1:33" x14ac:dyDescent="0.35">
      <c r="A119" s="5" t="s">
        <v>4460</v>
      </c>
      <c r="B119" s="6" t="s">
        <v>4461</v>
      </c>
      <c r="C119" s="14" t="s">
        <v>4462</v>
      </c>
      <c r="D119" s="15" t="s">
        <v>6865</v>
      </c>
      <c r="E119" s="5">
        <v>2265442</v>
      </c>
      <c r="F119" s="5">
        <v>831850</v>
      </c>
      <c r="G119" s="5">
        <v>36.72</v>
      </c>
      <c r="H119" s="5">
        <v>1159</v>
      </c>
      <c r="I119" s="8">
        <v>0.51159995999999996</v>
      </c>
      <c r="J119" s="5">
        <v>25</v>
      </c>
      <c r="K119" s="9">
        <v>43497</v>
      </c>
      <c r="L119" s="5">
        <v>1143</v>
      </c>
      <c r="M119" s="5">
        <v>16</v>
      </c>
      <c r="N119" s="5">
        <v>0</v>
      </c>
      <c r="O119" s="5">
        <v>0</v>
      </c>
      <c r="P119" s="5">
        <v>0</v>
      </c>
      <c r="Q119" s="5">
        <v>0.50453730442006461</v>
      </c>
      <c r="R119" s="5">
        <v>7.0626394319519108E-3</v>
      </c>
      <c r="S119" s="5">
        <v>0</v>
      </c>
      <c r="T119" s="5">
        <v>0</v>
      </c>
      <c r="U119" s="5">
        <v>0</v>
      </c>
      <c r="V119" s="5">
        <v>34240</v>
      </c>
      <c r="W119" s="5">
        <v>458</v>
      </c>
      <c r="X119" s="5">
        <v>0</v>
      </c>
      <c r="Y119" s="5">
        <v>0</v>
      </c>
      <c r="Z119" s="5">
        <v>0</v>
      </c>
      <c r="AA119" s="5">
        <v>34698</v>
      </c>
      <c r="AB119" s="5">
        <v>1.5114048384377088</v>
      </c>
      <c r="AC119" s="5">
        <v>2.0216805373962345E-2</v>
      </c>
      <c r="AD119" s="5">
        <v>0</v>
      </c>
      <c r="AE119" s="5">
        <v>0</v>
      </c>
      <c r="AF119" s="5">
        <v>0</v>
      </c>
      <c r="AG119" s="5">
        <v>1.5316216438116712</v>
      </c>
    </row>
    <row r="120" spans="1:33" x14ac:dyDescent="0.35">
      <c r="A120" s="5"/>
      <c r="B120" s="6"/>
      <c r="C120" s="14"/>
      <c r="D120" s="15"/>
      <c r="E120" s="15"/>
      <c r="F120" s="15"/>
      <c r="G120" s="15"/>
      <c r="H120" s="15"/>
      <c r="I120" s="16"/>
      <c r="J120" s="15"/>
      <c r="K120" s="17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</row>
    <row r="121" spans="1:33" x14ac:dyDescent="0.35">
      <c r="A121" s="5"/>
      <c r="B121" s="6"/>
      <c r="C121" s="14"/>
      <c r="D121" s="15"/>
      <c r="E121" s="15"/>
      <c r="F121" s="15"/>
      <c r="G121" s="15"/>
      <c r="H121" s="15"/>
      <c r="I121" s="16"/>
      <c r="J121" s="15"/>
      <c r="K121" s="17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</row>
    <row r="122" spans="1:33" x14ac:dyDescent="0.35">
      <c r="A122" s="15"/>
      <c r="B122" s="15"/>
      <c r="C122" s="15"/>
      <c r="D122" s="10" t="s">
        <v>290</v>
      </c>
      <c r="E122" s="11" t="s">
        <v>3</v>
      </c>
      <c r="F122" s="11" t="s">
        <v>4</v>
      </c>
      <c r="G122" s="11" t="s">
        <v>5</v>
      </c>
      <c r="H122" s="11" t="s">
        <v>6</v>
      </c>
      <c r="I122" s="12" t="s">
        <v>7</v>
      </c>
      <c r="J122" s="11" t="s">
        <v>8</v>
      </c>
      <c r="K122" s="11" t="s">
        <v>9</v>
      </c>
      <c r="L122" s="11" t="s">
        <v>10</v>
      </c>
      <c r="M122" s="11" t="s">
        <v>11</v>
      </c>
      <c r="N122" s="11" t="s">
        <v>12</v>
      </c>
      <c r="O122" s="11" t="s">
        <v>13</v>
      </c>
      <c r="P122" s="11" t="s">
        <v>14</v>
      </c>
      <c r="Q122" s="11" t="s">
        <v>15</v>
      </c>
      <c r="R122" s="11" t="s">
        <v>16</v>
      </c>
      <c r="S122" s="11" t="s">
        <v>17</v>
      </c>
      <c r="T122" s="11" t="s">
        <v>18</v>
      </c>
      <c r="U122" s="11" t="s">
        <v>19</v>
      </c>
      <c r="V122" s="11" t="s">
        <v>20</v>
      </c>
      <c r="W122" s="11" t="s">
        <v>21</v>
      </c>
      <c r="X122" s="11" t="s">
        <v>22</v>
      </c>
      <c r="Y122" s="11" t="s">
        <v>23</v>
      </c>
      <c r="Z122" s="11" t="s">
        <v>24</v>
      </c>
      <c r="AA122" s="11" t="s">
        <v>25</v>
      </c>
      <c r="AB122" s="11" t="s">
        <v>26</v>
      </c>
      <c r="AC122" s="11" t="s">
        <v>27</v>
      </c>
      <c r="AD122" s="11" t="s">
        <v>28</v>
      </c>
      <c r="AE122" s="11" t="s">
        <v>29</v>
      </c>
      <c r="AF122" s="11" t="s">
        <v>30</v>
      </c>
      <c r="AG122" s="11" t="s">
        <v>31</v>
      </c>
    </row>
    <row r="123" spans="1:33" x14ac:dyDescent="0.35">
      <c r="A123" s="15"/>
      <c r="B123" s="15"/>
      <c r="C123" s="15"/>
      <c r="D123" s="10" t="s">
        <v>291</v>
      </c>
      <c r="E123" s="5">
        <f>SUM(E2:E119)</f>
        <v>268319891</v>
      </c>
      <c r="F123" s="5">
        <f t="shared" ref="F123:AG123" si="0">SUM(F2:F119)</f>
        <v>101340070</v>
      </c>
      <c r="G123" s="5">
        <f t="shared" si="0"/>
        <v>4508.0600000000004</v>
      </c>
      <c r="H123" s="5">
        <f t="shared" si="0"/>
        <v>200842</v>
      </c>
      <c r="I123" s="5">
        <f t="shared" si="0"/>
        <v>93.71084464999997</v>
      </c>
      <c r="J123" s="5">
        <f t="shared" si="0"/>
        <v>2950</v>
      </c>
      <c r="K123" s="5">
        <f t="shared" si="0"/>
        <v>5132646</v>
      </c>
      <c r="L123" s="5">
        <f t="shared" si="0"/>
        <v>198179</v>
      </c>
      <c r="M123" s="5">
        <f t="shared" si="0"/>
        <v>2609</v>
      </c>
      <c r="N123" s="5">
        <f t="shared" si="0"/>
        <v>54</v>
      </c>
      <c r="O123" s="5">
        <f t="shared" si="0"/>
        <v>0</v>
      </c>
      <c r="P123" s="5">
        <f t="shared" si="0"/>
        <v>0</v>
      </c>
      <c r="Q123" s="5">
        <f t="shared" si="0"/>
        <v>92.393207687925724</v>
      </c>
      <c r="R123" s="5">
        <f t="shared" si="0"/>
        <v>1.2789431528827935</v>
      </c>
      <c r="S123" s="5">
        <f t="shared" si="0"/>
        <v>3.8694452862234385E-2</v>
      </c>
      <c r="T123" s="5">
        <f t="shared" si="0"/>
        <v>0</v>
      </c>
      <c r="U123" s="5">
        <f t="shared" si="0"/>
        <v>0</v>
      </c>
      <c r="V123" s="5">
        <f t="shared" si="0"/>
        <v>5934866</v>
      </c>
      <c r="W123" s="5">
        <f t="shared" si="0"/>
        <v>78242</v>
      </c>
      <c r="X123" s="5">
        <f t="shared" si="0"/>
        <v>1644</v>
      </c>
      <c r="Y123" s="5">
        <f t="shared" si="0"/>
        <v>0</v>
      </c>
      <c r="Z123" s="5">
        <f t="shared" si="0"/>
        <v>0</v>
      </c>
      <c r="AA123" s="5">
        <f t="shared" si="0"/>
        <v>6014752</v>
      </c>
      <c r="AB123" s="5">
        <f t="shared" si="0"/>
        <v>276.59980951938917</v>
      </c>
      <c r="AC123" s="5">
        <f t="shared" si="0"/>
        <v>3.8499519456964109</v>
      </c>
      <c r="AD123" s="5">
        <f t="shared" si="0"/>
        <v>0.11918819227490991</v>
      </c>
      <c r="AE123" s="5">
        <f t="shared" si="0"/>
        <v>0</v>
      </c>
      <c r="AF123" s="5">
        <f t="shared" si="0"/>
        <v>0</v>
      </c>
      <c r="AG123" s="5">
        <f t="shared" si="0"/>
        <v>280.56894965736041</v>
      </c>
    </row>
    <row r="124" spans="1:33" x14ac:dyDescent="0.35">
      <c r="A124" s="15"/>
      <c r="B124" s="15"/>
      <c r="C124" s="15"/>
      <c r="D124" s="10" t="s">
        <v>292</v>
      </c>
      <c r="E124" s="5">
        <v>118</v>
      </c>
      <c r="F124" s="5">
        <v>118</v>
      </c>
      <c r="G124" s="5">
        <v>118</v>
      </c>
      <c r="H124" s="5">
        <v>118</v>
      </c>
      <c r="I124" s="5">
        <v>118</v>
      </c>
      <c r="J124" s="5">
        <v>118</v>
      </c>
      <c r="K124" s="5">
        <v>118</v>
      </c>
      <c r="L124" s="5">
        <v>118</v>
      </c>
      <c r="M124" s="5">
        <v>118</v>
      </c>
      <c r="N124" s="5">
        <v>118</v>
      </c>
      <c r="O124" s="5">
        <v>118</v>
      </c>
      <c r="P124" s="5">
        <v>118</v>
      </c>
      <c r="Q124" s="5">
        <v>118</v>
      </c>
      <c r="R124" s="5">
        <v>118</v>
      </c>
      <c r="S124" s="5">
        <v>118</v>
      </c>
      <c r="T124" s="5">
        <v>118</v>
      </c>
      <c r="U124" s="5">
        <v>118</v>
      </c>
      <c r="V124" s="5">
        <v>118</v>
      </c>
      <c r="W124" s="5">
        <v>118</v>
      </c>
      <c r="X124" s="5">
        <v>118</v>
      </c>
      <c r="Y124" s="5">
        <v>118</v>
      </c>
      <c r="Z124" s="5">
        <v>118</v>
      </c>
      <c r="AA124" s="5">
        <v>118</v>
      </c>
      <c r="AB124" s="5">
        <v>118</v>
      </c>
      <c r="AC124" s="5">
        <v>118</v>
      </c>
      <c r="AD124" s="5">
        <v>118</v>
      </c>
      <c r="AE124" s="5">
        <v>118</v>
      </c>
      <c r="AF124" s="5">
        <v>118</v>
      </c>
      <c r="AG124" s="5">
        <v>118</v>
      </c>
    </row>
    <row r="125" spans="1:33" x14ac:dyDescent="0.35">
      <c r="A125" s="15"/>
      <c r="B125" s="15"/>
      <c r="C125" s="15"/>
      <c r="D125" s="10" t="s">
        <v>293</v>
      </c>
      <c r="E125" s="5">
        <f>AVERAGEA(E2:E119)</f>
        <v>2273897.381355932</v>
      </c>
      <c r="F125" s="5">
        <f t="shared" ref="F125:AG125" si="1">AVERAGEA(F2:F119)</f>
        <v>858814.15254237293</v>
      </c>
      <c r="G125" s="5">
        <f t="shared" si="1"/>
        <v>38.203898305084749</v>
      </c>
      <c r="H125" s="5">
        <f t="shared" si="1"/>
        <v>1702.050847457627</v>
      </c>
      <c r="I125" s="5">
        <f t="shared" si="1"/>
        <v>0.79415970042372852</v>
      </c>
      <c r="J125" s="5">
        <f t="shared" si="1"/>
        <v>25</v>
      </c>
      <c r="K125" s="5">
        <f t="shared" si="1"/>
        <v>43497</v>
      </c>
      <c r="L125" s="5">
        <f t="shared" si="1"/>
        <v>1679.4830508474577</v>
      </c>
      <c r="M125" s="5">
        <f t="shared" si="1"/>
        <v>22.110169491525422</v>
      </c>
      <c r="N125" s="5">
        <f t="shared" si="1"/>
        <v>0.4576271186440678</v>
      </c>
      <c r="O125" s="5">
        <f t="shared" si="1"/>
        <v>0</v>
      </c>
      <c r="P125" s="5">
        <f t="shared" si="1"/>
        <v>0</v>
      </c>
      <c r="Q125" s="5">
        <f t="shared" si="1"/>
        <v>0.78299328549089597</v>
      </c>
      <c r="R125" s="5">
        <f t="shared" si="1"/>
        <v>1.0838501295616894E-2</v>
      </c>
      <c r="S125" s="5">
        <f t="shared" si="1"/>
        <v>3.2791909205283376E-4</v>
      </c>
      <c r="T125" s="5">
        <f t="shared" si="1"/>
        <v>0</v>
      </c>
      <c r="U125" s="5">
        <f t="shared" si="1"/>
        <v>0</v>
      </c>
      <c r="V125" s="5">
        <f t="shared" si="1"/>
        <v>50295.47457627119</v>
      </c>
      <c r="W125" s="5">
        <f t="shared" si="1"/>
        <v>663.06779661016947</v>
      </c>
      <c r="X125" s="5">
        <f t="shared" si="1"/>
        <v>13.932203389830509</v>
      </c>
      <c r="Y125" s="5">
        <f t="shared" si="1"/>
        <v>0</v>
      </c>
      <c r="Z125" s="5">
        <f t="shared" si="1"/>
        <v>0</v>
      </c>
      <c r="AA125" s="5">
        <f t="shared" si="1"/>
        <v>50972.47457627119</v>
      </c>
      <c r="AB125" s="5">
        <f t="shared" si="1"/>
        <v>2.3440661823677047</v>
      </c>
      <c r="AC125" s="5">
        <f t="shared" si="1"/>
        <v>3.2626711404206872E-2</v>
      </c>
      <c r="AD125" s="5">
        <f t="shared" si="1"/>
        <v>1.0100694260585586E-3</v>
      </c>
      <c r="AE125" s="5">
        <f t="shared" si="1"/>
        <v>0</v>
      </c>
      <c r="AF125" s="5">
        <f t="shared" si="1"/>
        <v>0</v>
      </c>
      <c r="AG125" s="5">
        <f t="shared" si="1"/>
        <v>2.3777029631979696</v>
      </c>
    </row>
    <row r="126" spans="1:33" x14ac:dyDescent="0.35">
      <c r="A126" s="15"/>
      <c r="B126" s="15"/>
      <c r="C126" s="15"/>
      <c r="D126" s="10" t="s">
        <v>294</v>
      </c>
      <c r="E126" s="5">
        <f>MIN(E2:E119)</f>
        <v>210860</v>
      </c>
      <c r="F126" s="5">
        <f t="shared" ref="F126:AG126" si="2">MIN(F2:F119)</f>
        <v>93207</v>
      </c>
      <c r="G126" s="5">
        <f t="shared" si="2"/>
        <v>32.79</v>
      </c>
      <c r="H126" s="5">
        <f t="shared" si="2"/>
        <v>224</v>
      </c>
      <c r="I126" s="5">
        <f t="shared" si="2"/>
        <v>0.33695071999999998</v>
      </c>
      <c r="J126" s="5">
        <f t="shared" si="2"/>
        <v>25</v>
      </c>
      <c r="K126" s="5">
        <f t="shared" si="2"/>
        <v>43497</v>
      </c>
      <c r="L126" s="5">
        <f t="shared" si="2"/>
        <v>216</v>
      </c>
      <c r="M126" s="5">
        <f t="shared" si="2"/>
        <v>8</v>
      </c>
      <c r="N126" s="5">
        <f t="shared" si="2"/>
        <v>0</v>
      </c>
      <c r="O126" s="5">
        <f t="shared" si="2"/>
        <v>0</v>
      </c>
      <c r="P126" s="5">
        <f t="shared" si="2"/>
        <v>0</v>
      </c>
      <c r="Q126" s="5">
        <f t="shared" si="2"/>
        <v>0.33398200059671451</v>
      </c>
      <c r="R126" s="5">
        <f t="shared" si="2"/>
        <v>2.9687288941930177E-3</v>
      </c>
      <c r="S126" s="5">
        <f t="shared" si="2"/>
        <v>0</v>
      </c>
      <c r="T126" s="5">
        <f t="shared" si="2"/>
        <v>0</v>
      </c>
      <c r="U126" s="5">
        <f t="shared" si="2"/>
        <v>0</v>
      </c>
      <c r="V126" s="5">
        <f t="shared" si="2"/>
        <v>6632</v>
      </c>
      <c r="W126" s="5">
        <f t="shared" si="2"/>
        <v>243</v>
      </c>
      <c r="X126" s="5">
        <f t="shared" si="2"/>
        <v>0</v>
      </c>
      <c r="Y126" s="5">
        <f t="shared" si="2"/>
        <v>0</v>
      </c>
      <c r="Z126" s="5">
        <f t="shared" si="2"/>
        <v>0</v>
      </c>
      <c r="AA126" s="5">
        <f t="shared" si="2"/>
        <v>6875</v>
      </c>
      <c r="AB126" s="5">
        <f t="shared" si="2"/>
        <v>1.0167525371499313</v>
      </c>
      <c r="AC126" s="5">
        <f t="shared" si="2"/>
        <v>1.060015726644474E-2</v>
      </c>
      <c r="AD126" s="5">
        <f t="shared" si="2"/>
        <v>0</v>
      </c>
      <c r="AE126" s="5">
        <f t="shared" si="2"/>
        <v>0</v>
      </c>
      <c r="AF126" s="5">
        <f t="shared" si="2"/>
        <v>0</v>
      </c>
      <c r="AG126" s="5">
        <f t="shared" si="2"/>
        <v>1.0279965978366872</v>
      </c>
    </row>
    <row r="127" spans="1:33" x14ac:dyDescent="0.35">
      <c r="A127" s="15"/>
      <c r="B127" s="15"/>
      <c r="C127" s="15"/>
      <c r="D127" s="10" t="s">
        <v>295</v>
      </c>
      <c r="E127" s="5">
        <f>MAX(E2:E119)</f>
        <v>3034024</v>
      </c>
      <c r="F127" s="5">
        <f t="shared" ref="F127:AG127" si="3">MAX(F2:F119)</f>
        <v>1340444</v>
      </c>
      <c r="G127" s="5">
        <f t="shared" si="3"/>
        <v>58.31</v>
      </c>
      <c r="H127" s="5">
        <f t="shared" si="3"/>
        <v>9129</v>
      </c>
      <c r="I127" s="5">
        <f t="shared" si="3"/>
        <v>4.5799412999999998</v>
      </c>
      <c r="J127" s="5">
        <f t="shared" si="3"/>
        <v>25</v>
      </c>
      <c r="K127" s="5">
        <f t="shared" si="3"/>
        <v>43497</v>
      </c>
      <c r="L127" s="5">
        <f t="shared" si="3"/>
        <v>8938</v>
      </c>
      <c r="M127" s="5">
        <f t="shared" si="3"/>
        <v>179</v>
      </c>
      <c r="N127" s="5">
        <f t="shared" si="3"/>
        <v>12</v>
      </c>
      <c r="O127" s="5">
        <f t="shared" si="3"/>
        <v>0</v>
      </c>
      <c r="P127" s="5">
        <f t="shared" si="3"/>
        <v>0</v>
      </c>
      <c r="Q127" s="5">
        <f t="shared" si="3"/>
        <v>4.4841182045265615</v>
      </c>
      <c r="R127" s="5">
        <f t="shared" si="3"/>
        <v>8.980277003918713E-2</v>
      </c>
      <c r="S127" s="5">
        <f t="shared" si="3"/>
        <v>9.4849663283695339E-3</v>
      </c>
      <c r="T127" s="5">
        <f t="shared" si="3"/>
        <v>0</v>
      </c>
      <c r="U127" s="5">
        <f t="shared" si="3"/>
        <v>0</v>
      </c>
      <c r="V127" s="5">
        <f t="shared" si="3"/>
        <v>275296</v>
      </c>
      <c r="W127" s="5">
        <f t="shared" si="3"/>
        <v>6235</v>
      </c>
      <c r="X127" s="5">
        <f t="shared" si="3"/>
        <v>352</v>
      </c>
      <c r="Y127" s="5">
        <f t="shared" si="3"/>
        <v>0</v>
      </c>
      <c r="Z127" s="5">
        <f t="shared" si="3"/>
        <v>0</v>
      </c>
      <c r="AA127" s="5">
        <f t="shared" si="3"/>
        <v>281883</v>
      </c>
      <c r="AB127" s="5">
        <f t="shared" si="3"/>
        <v>13.811365017155339</v>
      </c>
      <c r="AC127" s="5">
        <f t="shared" si="3"/>
        <v>0.31280462077895627</v>
      </c>
      <c r="AD127" s="5">
        <f t="shared" si="3"/>
        <v>3.0351892250782511E-2</v>
      </c>
      <c r="AE127" s="5">
        <f t="shared" si="3"/>
        <v>0</v>
      </c>
      <c r="AF127" s="5">
        <f t="shared" si="3"/>
        <v>0</v>
      </c>
      <c r="AG127" s="5">
        <f t="shared" si="3"/>
        <v>14.141829177070493</v>
      </c>
    </row>
    <row r="128" spans="1:33" x14ac:dyDescent="0.35">
      <c r="A128" s="15"/>
      <c r="B128" s="15"/>
      <c r="C128" s="15"/>
      <c r="D128" s="10" t="s">
        <v>296</v>
      </c>
      <c r="E128" s="5">
        <f>_xlfn.VAR.S(E2:E119)</f>
        <v>205962089072.61432</v>
      </c>
      <c r="F128" s="5">
        <f t="shared" ref="F128:AG128" si="4">_xlfn.VAR.S(F2:F119)</f>
        <v>27403084874.694443</v>
      </c>
      <c r="G128" s="5">
        <f t="shared" si="4"/>
        <v>20.789938519484938</v>
      </c>
      <c r="H128" s="5">
        <f t="shared" si="4"/>
        <v>1840287.6384180789</v>
      </c>
      <c r="I128" s="5">
        <f t="shared" si="4"/>
        <v>0.4478295386724005</v>
      </c>
      <c r="J128" s="5">
        <f t="shared" si="4"/>
        <v>0</v>
      </c>
      <c r="K128" s="5">
        <f t="shared" si="4"/>
        <v>0</v>
      </c>
      <c r="L128" s="5">
        <f t="shared" si="4"/>
        <v>1777198.6108213821</v>
      </c>
      <c r="M128" s="5">
        <f t="shared" si="4"/>
        <v>544.13305809068527</v>
      </c>
      <c r="N128" s="5">
        <f t="shared" si="4"/>
        <v>1.8571635520788063</v>
      </c>
      <c r="O128" s="5">
        <f t="shared" si="4"/>
        <v>0</v>
      </c>
      <c r="P128" s="5">
        <f t="shared" si="4"/>
        <v>0</v>
      </c>
      <c r="Q128" s="5">
        <f t="shared" si="4"/>
        <v>0.43137849828364522</v>
      </c>
      <c r="R128" s="5">
        <f t="shared" si="4"/>
        <v>1.4718524851696664E-4</v>
      </c>
      <c r="S128" s="5">
        <f t="shared" si="4"/>
        <v>1.3391156120409747E-6</v>
      </c>
      <c r="T128" s="5">
        <f t="shared" si="4"/>
        <v>0</v>
      </c>
      <c r="U128" s="5">
        <f t="shared" si="4"/>
        <v>0</v>
      </c>
      <c r="V128" s="5">
        <f t="shared" si="4"/>
        <v>1623873575.3113136</v>
      </c>
      <c r="W128" s="5">
        <f t="shared" si="4"/>
        <v>568375.94408228307</v>
      </c>
      <c r="X128" s="5">
        <f t="shared" si="4"/>
        <v>1702.9697233087065</v>
      </c>
      <c r="Y128" s="5">
        <f t="shared" si="4"/>
        <v>0</v>
      </c>
      <c r="Z128" s="5">
        <f t="shared" si="4"/>
        <v>0</v>
      </c>
      <c r="AA128" s="5">
        <f t="shared" si="4"/>
        <v>1684544871.7899463</v>
      </c>
      <c r="AB128" s="5">
        <f t="shared" si="4"/>
        <v>3.9264969105205343</v>
      </c>
      <c r="AC128" s="5">
        <f t="shared" si="4"/>
        <v>1.5370214038363706E-3</v>
      </c>
      <c r="AD128" s="5">
        <f t="shared" si="4"/>
        <v>1.3030585623659098E-5</v>
      </c>
      <c r="AE128" s="5">
        <f t="shared" si="4"/>
        <v>0</v>
      </c>
      <c r="AF128" s="5">
        <f t="shared" si="4"/>
        <v>0</v>
      </c>
      <c r="AG128" s="5">
        <f t="shared" si="4"/>
        <v>4.0847022469415739</v>
      </c>
    </row>
    <row r="129" spans="1:33" x14ac:dyDescent="0.35">
      <c r="A129" s="15"/>
      <c r="B129" s="15"/>
      <c r="C129" s="15"/>
      <c r="D129" s="10" t="s">
        <v>297</v>
      </c>
      <c r="E129" s="5">
        <f>STDEVA(E2:E119)</f>
        <v>453830.46291827341</v>
      </c>
      <c r="F129" s="5">
        <f t="shared" ref="F129:AG129" si="5">STDEVA(F2:F119)</f>
        <v>165538.77151499718</v>
      </c>
      <c r="G129" s="5">
        <f t="shared" si="5"/>
        <v>4.5595985041980329</v>
      </c>
      <c r="H129" s="5">
        <f t="shared" si="5"/>
        <v>1356.5720174093519</v>
      </c>
      <c r="I129" s="5">
        <f t="shared" si="5"/>
        <v>0.669200671452443</v>
      </c>
      <c r="J129" s="5">
        <f t="shared" si="5"/>
        <v>0</v>
      </c>
      <c r="K129" s="5">
        <f t="shared" si="5"/>
        <v>0</v>
      </c>
      <c r="L129" s="5">
        <f t="shared" si="5"/>
        <v>1333.1161280328815</v>
      </c>
      <c r="M129" s="5">
        <f t="shared" si="5"/>
        <v>23.326659814270137</v>
      </c>
      <c r="N129" s="5">
        <f t="shared" si="5"/>
        <v>1.3627778806829844</v>
      </c>
      <c r="O129" s="5">
        <f t="shared" si="5"/>
        <v>0</v>
      </c>
      <c r="P129" s="5">
        <f t="shared" si="5"/>
        <v>0</v>
      </c>
      <c r="Q129" s="5">
        <f t="shared" si="5"/>
        <v>0.65679410646232594</v>
      </c>
      <c r="R129" s="5">
        <f t="shared" si="5"/>
        <v>1.2131992767759411E-2</v>
      </c>
      <c r="S129" s="5">
        <f t="shared" si="5"/>
        <v>1.157201629812616E-3</v>
      </c>
      <c r="T129" s="5">
        <f t="shared" si="5"/>
        <v>0</v>
      </c>
      <c r="U129" s="5">
        <f t="shared" si="5"/>
        <v>0</v>
      </c>
      <c r="V129" s="5">
        <f t="shared" si="5"/>
        <v>40297.314740703427</v>
      </c>
      <c r="W129" s="5">
        <f t="shared" si="5"/>
        <v>753.90711900225688</v>
      </c>
      <c r="X129" s="5">
        <f t="shared" si="5"/>
        <v>41.267053727019409</v>
      </c>
      <c r="Y129" s="5">
        <f t="shared" si="5"/>
        <v>0</v>
      </c>
      <c r="Z129" s="5">
        <f t="shared" si="5"/>
        <v>0</v>
      </c>
      <c r="AA129" s="5">
        <f t="shared" si="5"/>
        <v>41043.207376981962</v>
      </c>
      <c r="AB129" s="5">
        <f t="shared" si="5"/>
        <v>1.981539025737453</v>
      </c>
      <c r="AC129" s="5">
        <f t="shared" si="5"/>
        <v>3.9204864543017755E-2</v>
      </c>
      <c r="AD129" s="5">
        <f t="shared" si="5"/>
        <v>3.6097902464906598E-3</v>
      </c>
      <c r="AE129" s="5">
        <f t="shared" si="5"/>
        <v>0</v>
      </c>
      <c r="AF129" s="5">
        <f t="shared" si="5"/>
        <v>0</v>
      </c>
      <c r="AG129" s="5">
        <f t="shared" si="5"/>
        <v>2.0210646320544958</v>
      </c>
    </row>
    <row r="130" spans="1:33" x14ac:dyDescent="0.35">
      <c r="A130" s="15"/>
      <c r="B130" s="15"/>
      <c r="C130" s="15"/>
      <c r="D130" s="10" t="s">
        <v>298</v>
      </c>
      <c r="E130" s="5">
        <f>QUARTILE(E2:E119,1)</f>
        <v>2199858.75</v>
      </c>
      <c r="F130" s="5">
        <f t="shared" ref="F130:AG130" si="6">QUARTILE(F2:F119,1)</f>
        <v>814433.75</v>
      </c>
      <c r="G130" s="5">
        <f t="shared" si="6"/>
        <v>35.83</v>
      </c>
      <c r="H130" s="5">
        <f t="shared" si="6"/>
        <v>1117.25</v>
      </c>
      <c r="I130" s="5">
        <f t="shared" si="6"/>
        <v>0.50261327500000008</v>
      </c>
      <c r="J130" s="5">
        <f t="shared" si="6"/>
        <v>25</v>
      </c>
      <c r="K130" s="5">
        <f t="shared" si="6"/>
        <v>43497</v>
      </c>
      <c r="L130" s="5">
        <f t="shared" si="6"/>
        <v>1102</v>
      </c>
      <c r="M130" s="5">
        <f t="shared" si="6"/>
        <v>14</v>
      </c>
      <c r="N130" s="5">
        <f t="shared" si="6"/>
        <v>0</v>
      </c>
      <c r="O130" s="5">
        <f t="shared" si="6"/>
        <v>0</v>
      </c>
      <c r="P130" s="5">
        <f t="shared" si="6"/>
        <v>0</v>
      </c>
      <c r="Q130" s="5">
        <f t="shared" si="6"/>
        <v>0.49571461369197778</v>
      </c>
      <c r="R130" s="5">
        <f t="shared" si="6"/>
        <v>5.4556448950955645E-3</v>
      </c>
      <c r="S130" s="5">
        <f t="shared" si="6"/>
        <v>0</v>
      </c>
      <c r="T130" s="5">
        <f t="shared" si="6"/>
        <v>0</v>
      </c>
      <c r="U130" s="5">
        <f t="shared" si="6"/>
        <v>0</v>
      </c>
      <c r="V130" s="5">
        <f t="shared" si="6"/>
        <v>32864.5</v>
      </c>
      <c r="W130" s="5">
        <f t="shared" si="6"/>
        <v>416</v>
      </c>
      <c r="X130" s="5">
        <f t="shared" si="6"/>
        <v>0</v>
      </c>
      <c r="Y130" s="5">
        <f t="shared" si="6"/>
        <v>0</v>
      </c>
      <c r="Z130" s="5">
        <f t="shared" si="6"/>
        <v>0</v>
      </c>
      <c r="AA130" s="5">
        <f t="shared" si="6"/>
        <v>33347.75</v>
      </c>
      <c r="AB130" s="5">
        <f t="shared" si="6"/>
        <v>1.479434075481761</v>
      </c>
      <c r="AC130" s="5">
        <f t="shared" si="6"/>
        <v>1.6216063903934236E-2</v>
      </c>
      <c r="AD130" s="5">
        <f t="shared" si="6"/>
        <v>0</v>
      </c>
      <c r="AE130" s="5">
        <f t="shared" si="6"/>
        <v>0</v>
      </c>
      <c r="AF130" s="5">
        <f t="shared" si="6"/>
        <v>0</v>
      </c>
      <c r="AG130" s="5">
        <f t="shared" si="6"/>
        <v>1.5006197101886387</v>
      </c>
    </row>
    <row r="131" spans="1:33" x14ac:dyDescent="0.35">
      <c r="A131" s="15"/>
      <c r="B131" s="15"/>
      <c r="C131" s="15"/>
      <c r="D131" s="10" t="s">
        <v>299</v>
      </c>
      <c r="E131" s="5">
        <f>MEDIAN(E2:E119)</f>
        <v>2223757.5</v>
      </c>
      <c r="F131" s="5">
        <f t="shared" ref="F131:AG131" si="7">MEDIAN(F2:F119)</f>
        <v>822746.5</v>
      </c>
      <c r="G131" s="5">
        <f t="shared" si="7"/>
        <v>36.71</v>
      </c>
      <c r="H131" s="5">
        <f t="shared" si="7"/>
        <v>1152.5</v>
      </c>
      <c r="I131" s="5">
        <f t="shared" si="7"/>
        <v>0.50702476499999949</v>
      </c>
      <c r="J131" s="5">
        <f t="shared" si="7"/>
        <v>25</v>
      </c>
      <c r="K131" s="5">
        <f t="shared" si="7"/>
        <v>43497</v>
      </c>
      <c r="L131" s="5">
        <f t="shared" si="7"/>
        <v>1137</v>
      </c>
      <c r="M131" s="5">
        <f t="shared" si="7"/>
        <v>15</v>
      </c>
      <c r="N131" s="5">
        <f t="shared" si="7"/>
        <v>0</v>
      </c>
      <c r="O131" s="5">
        <f t="shared" si="7"/>
        <v>0</v>
      </c>
      <c r="P131" s="5">
        <f t="shared" si="7"/>
        <v>0</v>
      </c>
      <c r="Q131" s="5">
        <f t="shared" si="7"/>
        <v>0.49995586042086815</v>
      </c>
      <c r="R131" s="5">
        <f t="shared" si="7"/>
        <v>6.7772240599050194E-3</v>
      </c>
      <c r="S131" s="5">
        <f t="shared" si="7"/>
        <v>0</v>
      </c>
      <c r="T131" s="5">
        <f t="shared" si="7"/>
        <v>0</v>
      </c>
      <c r="U131" s="5">
        <f t="shared" si="7"/>
        <v>0</v>
      </c>
      <c r="V131" s="5">
        <f t="shared" si="7"/>
        <v>34044.5</v>
      </c>
      <c r="W131" s="5">
        <f t="shared" si="7"/>
        <v>427</v>
      </c>
      <c r="X131" s="5">
        <f t="shared" si="7"/>
        <v>0</v>
      </c>
      <c r="Y131" s="5">
        <f t="shared" si="7"/>
        <v>0</v>
      </c>
      <c r="Z131" s="5">
        <f t="shared" si="7"/>
        <v>0</v>
      </c>
      <c r="AA131" s="5">
        <f t="shared" si="7"/>
        <v>34487</v>
      </c>
      <c r="AB131" s="5">
        <f t="shared" si="7"/>
        <v>1.4953361748749407</v>
      </c>
      <c r="AC131" s="5">
        <f t="shared" si="7"/>
        <v>1.9310005414667361E-2</v>
      </c>
      <c r="AD131" s="5">
        <f t="shared" si="7"/>
        <v>0</v>
      </c>
      <c r="AE131" s="5">
        <f t="shared" si="7"/>
        <v>0</v>
      </c>
      <c r="AF131" s="5">
        <f t="shared" si="7"/>
        <v>0</v>
      </c>
      <c r="AG131" s="5">
        <f t="shared" si="7"/>
        <v>1.516154521446786</v>
      </c>
    </row>
    <row r="132" spans="1:33" x14ac:dyDescent="0.35">
      <c r="A132" s="15"/>
      <c r="B132" s="15"/>
      <c r="C132" s="15"/>
      <c r="D132" s="10" t="s">
        <v>300</v>
      </c>
      <c r="E132" s="5">
        <f>QUARTILE(E2:E119,3)</f>
        <v>2629069.25</v>
      </c>
      <c r="F132" s="5">
        <f t="shared" ref="F132:AG132" si="8">QUARTILE(F2:F119,3)</f>
        <v>950322.75</v>
      </c>
      <c r="G132" s="5">
        <f t="shared" si="8"/>
        <v>36.74</v>
      </c>
      <c r="H132" s="5">
        <f t="shared" si="8"/>
        <v>1627</v>
      </c>
      <c r="I132" s="5">
        <f t="shared" si="8"/>
        <v>0.61222030000000005</v>
      </c>
      <c r="J132" s="5">
        <f t="shared" si="8"/>
        <v>25</v>
      </c>
      <c r="K132" s="5">
        <f t="shared" si="8"/>
        <v>43497</v>
      </c>
      <c r="L132" s="5">
        <f t="shared" si="8"/>
        <v>1617</v>
      </c>
      <c r="M132" s="5">
        <f t="shared" si="8"/>
        <v>17</v>
      </c>
      <c r="N132" s="5">
        <f t="shared" si="8"/>
        <v>0</v>
      </c>
      <c r="O132" s="5">
        <f t="shared" si="8"/>
        <v>0</v>
      </c>
      <c r="P132" s="5">
        <f t="shared" si="8"/>
        <v>0</v>
      </c>
      <c r="Q132" s="5">
        <f t="shared" si="8"/>
        <v>0.6084735182883011</v>
      </c>
      <c r="R132" s="5">
        <f t="shared" si="8"/>
        <v>7.6509614586453695E-3</v>
      </c>
      <c r="S132" s="5">
        <f t="shared" si="8"/>
        <v>0</v>
      </c>
      <c r="T132" s="5">
        <f t="shared" si="8"/>
        <v>0</v>
      </c>
      <c r="U132" s="5">
        <f t="shared" si="8"/>
        <v>0</v>
      </c>
      <c r="V132" s="5">
        <f t="shared" si="8"/>
        <v>48866.75</v>
      </c>
      <c r="W132" s="5">
        <f t="shared" si="8"/>
        <v>537.5</v>
      </c>
      <c r="X132" s="5">
        <f t="shared" si="8"/>
        <v>0</v>
      </c>
      <c r="Y132" s="5">
        <f t="shared" si="8"/>
        <v>0</v>
      </c>
      <c r="Z132" s="5">
        <f t="shared" si="8"/>
        <v>0</v>
      </c>
      <c r="AA132" s="5">
        <f t="shared" si="8"/>
        <v>49154.75</v>
      </c>
      <c r="AB132" s="5">
        <f t="shared" si="8"/>
        <v>1.8391711571562706</v>
      </c>
      <c r="AC132" s="5">
        <f t="shared" si="8"/>
        <v>2.4584942022927925E-2</v>
      </c>
      <c r="AD132" s="5">
        <f t="shared" si="8"/>
        <v>0</v>
      </c>
      <c r="AE132" s="5">
        <f t="shared" si="8"/>
        <v>0</v>
      </c>
      <c r="AF132" s="5">
        <f t="shared" si="8"/>
        <v>0</v>
      </c>
      <c r="AG132" s="5">
        <f t="shared" si="8"/>
        <v>1.8499618205347823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CF4D2-52D8-AF41-9BC1-C4283EAC23A1}">
  <sheetPr>
    <tabColor theme="8" tint="0.59999389629810485"/>
  </sheetPr>
  <dimension ref="A1:AG43"/>
  <sheetViews>
    <sheetView workbookViewId="0">
      <selection activeCell="C1" sqref="C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1138</v>
      </c>
      <c r="B2" s="6" t="s">
        <v>1139</v>
      </c>
      <c r="C2" s="14" t="s">
        <v>1140</v>
      </c>
      <c r="D2" s="15" t="s">
        <v>6865</v>
      </c>
      <c r="E2" s="5">
        <v>807477</v>
      </c>
      <c r="F2" s="5">
        <v>300649</v>
      </c>
      <c r="G2" s="5">
        <v>37.229999999999997</v>
      </c>
      <c r="H2" s="5">
        <v>326</v>
      </c>
      <c r="I2" s="8">
        <v>0.40372667000000001</v>
      </c>
      <c r="J2" s="5">
        <v>25</v>
      </c>
      <c r="K2" s="9">
        <v>43497</v>
      </c>
      <c r="L2" s="5">
        <v>324</v>
      </c>
      <c r="M2" s="5">
        <v>2</v>
      </c>
      <c r="N2" s="5">
        <v>0</v>
      </c>
      <c r="O2" s="5">
        <v>0</v>
      </c>
      <c r="P2" s="5">
        <v>0</v>
      </c>
      <c r="Q2" s="5">
        <v>0.4012498188802901</v>
      </c>
      <c r="R2" s="5">
        <v>2.4768507338289512E-3</v>
      </c>
      <c r="S2" s="5">
        <v>0</v>
      </c>
      <c r="T2" s="5">
        <v>0</v>
      </c>
      <c r="U2" s="5">
        <v>0</v>
      </c>
      <c r="V2" s="5">
        <v>9650</v>
      </c>
      <c r="W2" s="5">
        <v>53</v>
      </c>
      <c r="X2" s="5">
        <v>0</v>
      </c>
      <c r="Y2" s="5">
        <v>0</v>
      </c>
      <c r="Z2" s="5">
        <v>0</v>
      </c>
      <c r="AA2" s="5">
        <v>9703</v>
      </c>
      <c r="AB2" s="5">
        <v>1.1950804790724689</v>
      </c>
      <c r="AC2" s="5">
        <v>6.5636544446467208E-3</v>
      </c>
      <c r="AD2" s="5">
        <v>0</v>
      </c>
      <c r="AE2" s="5">
        <v>0</v>
      </c>
      <c r="AF2" s="5">
        <v>0</v>
      </c>
      <c r="AG2" s="5">
        <v>1.2016441335171157</v>
      </c>
    </row>
    <row r="3" spans="1:33" x14ac:dyDescent="0.35">
      <c r="A3" s="5" t="s">
        <v>1141</v>
      </c>
      <c r="B3" s="6" t="s">
        <v>1142</v>
      </c>
      <c r="C3" s="14" t="s">
        <v>1140</v>
      </c>
      <c r="D3" s="15" t="s">
        <v>6865</v>
      </c>
      <c r="E3" s="5">
        <v>1808184</v>
      </c>
      <c r="F3" s="5">
        <v>758138</v>
      </c>
      <c r="G3" s="5">
        <v>41.93</v>
      </c>
      <c r="H3" s="5">
        <v>2214</v>
      </c>
      <c r="I3" s="8">
        <v>1.2244329999999899</v>
      </c>
      <c r="J3" s="5">
        <v>25</v>
      </c>
      <c r="K3" s="9">
        <v>43497</v>
      </c>
      <c r="L3" s="5">
        <v>2191</v>
      </c>
      <c r="M3" s="5">
        <v>23</v>
      </c>
      <c r="N3" s="5">
        <v>0</v>
      </c>
      <c r="O3" s="5">
        <v>0</v>
      </c>
      <c r="P3" s="5">
        <v>0</v>
      </c>
      <c r="Q3" s="5">
        <v>1.2117129672643934</v>
      </c>
      <c r="R3" s="5">
        <v>1.2719944430434071E-2</v>
      </c>
      <c r="S3" s="5">
        <v>0</v>
      </c>
      <c r="T3" s="5">
        <v>0</v>
      </c>
      <c r="U3" s="5">
        <v>0</v>
      </c>
      <c r="V3" s="5">
        <v>66665</v>
      </c>
      <c r="W3" s="5">
        <v>675</v>
      </c>
      <c r="X3" s="5">
        <v>0</v>
      </c>
      <c r="Y3" s="5">
        <v>0</v>
      </c>
      <c r="Z3" s="5">
        <v>0</v>
      </c>
      <c r="AA3" s="5">
        <v>67340</v>
      </c>
      <c r="AB3" s="5">
        <v>3.6868482411082057</v>
      </c>
      <c r="AC3" s="5">
        <v>3.7330271698013034E-2</v>
      </c>
      <c r="AD3" s="5">
        <v>0</v>
      </c>
      <c r="AE3" s="5">
        <v>0</v>
      </c>
      <c r="AF3" s="5">
        <v>0</v>
      </c>
      <c r="AG3" s="5">
        <v>3.724178512806219</v>
      </c>
    </row>
    <row r="4" spans="1:33" x14ac:dyDescent="0.35">
      <c r="A4" s="5" t="s">
        <v>1143</v>
      </c>
      <c r="B4" s="6" t="s">
        <v>1144</v>
      </c>
      <c r="C4" s="14" t="s">
        <v>1140</v>
      </c>
      <c r="D4" s="15" t="s">
        <v>6865</v>
      </c>
      <c r="E4" s="5">
        <v>1570485</v>
      </c>
      <c r="F4" s="5">
        <v>561080</v>
      </c>
      <c r="G4" s="5">
        <v>35.729999999999997</v>
      </c>
      <c r="H4" s="5">
        <v>914</v>
      </c>
      <c r="I4" s="8">
        <v>0.58198583000000004</v>
      </c>
      <c r="J4" s="5">
        <v>25</v>
      </c>
      <c r="K4" s="9">
        <v>43497</v>
      </c>
      <c r="L4" s="5">
        <v>900</v>
      </c>
      <c r="M4" s="5">
        <v>14</v>
      </c>
      <c r="N4" s="5">
        <v>0</v>
      </c>
      <c r="O4" s="5">
        <v>0</v>
      </c>
      <c r="P4" s="5">
        <v>0</v>
      </c>
      <c r="Q4" s="5">
        <v>0.57307137603988578</v>
      </c>
      <c r="R4" s="5">
        <v>8.9144436272871122E-3</v>
      </c>
      <c r="S4" s="5">
        <v>0</v>
      </c>
      <c r="T4" s="5">
        <v>0</v>
      </c>
      <c r="U4" s="5">
        <v>0</v>
      </c>
      <c r="V4" s="5">
        <v>27125</v>
      </c>
      <c r="W4" s="5">
        <v>479</v>
      </c>
      <c r="X4" s="5">
        <v>0</v>
      </c>
      <c r="Y4" s="5">
        <v>0</v>
      </c>
      <c r="Z4" s="5">
        <v>0</v>
      </c>
      <c r="AA4" s="5">
        <v>27604</v>
      </c>
      <c r="AB4" s="5">
        <v>1.7271734527868778</v>
      </c>
      <c r="AC4" s="5">
        <v>3.0500132124789477E-2</v>
      </c>
      <c r="AD4" s="5">
        <v>0</v>
      </c>
      <c r="AE4" s="5">
        <v>0</v>
      </c>
      <c r="AF4" s="5">
        <v>0</v>
      </c>
      <c r="AG4" s="5">
        <v>1.7576735849116674</v>
      </c>
    </row>
    <row r="5" spans="1:33" x14ac:dyDescent="0.35">
      <c r="A5" s="5" t="s">
        <v>1145</v>
      </c>
      <c r="B5" s="6" t="s">
        <v>1146</v>
      </c>
      <c r="C5" s="14" t="s">
        <v>1140</v>
      </c>
      <c r="D5" s="15" t="s">
        <v>6865</v>
      </c>
      <c r="E5" s="5">
        <v>930496</v>
      </c>
      <c r="F5" s="5">
        <v>466603</v>
      </c>
      <c r="G5" s="5">
        <v>50.15</v>
      </c>
      <c r="H5" s="5">
        <v>4192</v>
      </c>
      <c r="I5" s="8">
        <v>4.5051239999999897</v>
      </c>
      <c r="J5" s="5">
        <v>25</v>
      </c>
      <c r="K5" s="9">
        <v>43497</v>
      </c>
      <c r="L5" s="5">
        <v>4126</v>
      </c>
      <c r="M5" s="5">
        <v>65</v>
      </c>
      <c r="N5" s="5">
        <v>1</v>
      </c>
      <c r="O5" s="5">
        <v>0</v>
      </c>
      <c r="P5" s="5">
        <v>0</v>
      </c>
      <c r="Q5" s="5">
        <v>4.4341942361923099</v>
      </c>
      <c r="R5" s="5">
        <v>6.9855217002544878E-2</v>
      </c>
      <c r="S5" s="5">
        <v>1.0746956461929981E-3</v>
      </c>
      <c r="T5" s="5">
        <v>0</v>
      </c>
      <c r="U5" s="5">
        <v>0</v>
      </c>
      <c r="V5" s="5">
        <v>127199</v>
      </c>
      <c r="W5" s="5">
        <v>2126</v>
      </c>
      <c r="X5" s="5">
        <v>29</v>
      </c>
      <c r="Y5" s="5">
        <v>0</v>
      </c>
      <c r="Z5" s="5">
        <v>0</v>
      </c>
      <c r="AA5" s="5">
        <v>129354</v>
      </c>
      <c r="AB5" s="5">
        <v>13.670021150010317</v>
      </c>
      <c r="AC5" s="5">
        <v>0.22848029438063142</v>
      </c>
      <c r="AD5" s="5">
        <v>3.1166173739596947E-3</v>
      </c>
      <c r="AE5" s="5">
        <v>0</v>
      </c>
      <c r="AF5" s="5">
        <v>0</v>
      </c>
      <c r="AG5" s="5">
        <v>13.901618061764909</v>
      </c>
    </row>
    <row r="6" spans="1:33" x14ac:dyDescent="0.35">
      <c r="A6" s="5" t="s">
        <v>1147</v>
      </c>
      <c r="B6" s="6" t="s">
        <v>1148</v>
      </c>
      <c r="C6" s="14" t="s">
        <v>1140</v>
      </c>
      <c r="D6" s="15" t="s">
        <v>6865</v>
      </c>
      <c r="E6" s="5">
        <v>1580347</v>
      </c>
      <c r="F6" s="5">
        <v>582173</v>
      </c>
      <c r="G6" s="5">
        <v>36.840000000000003</v>
      </c>
      <c r="H6" s="5">
        <v>1074</v>
      </c>
      <c r="I6" s="8">
        <v>0.67959759999999902</v>
      </c>
      <c r="J6" s="5">
        <v>25</v>
      </c>
      <c r="K6" s="9">
        <v>43497</v>
      </c>
      <c r="L6" s="5">
        <v>1055</v>
      </c>
      <c r="M6" s="5">
        <v>18</v>
      </c>
      <c r="N6" s="5">
        <v>1</v>
      </c>
      <c r="O6" s="5">
        <v>0</v>
      </c>
      <c r="P6" s="5">
        <v>0</v>
      </c>
      <c r="Q6" s="5">
        <v>0.66757490601747582</v>
      </c>
      <c r="R6" s="5">
        <v>1.1389903609776842E-2</v>
      </c>
      <c r="S6" s="5">
        <v>6.3277242276538008E-4</v>
      </c>
      <c r="T6" s="5">
        <v>0</v>
      </c>
      <c r="U6" s="5">
        <v>0</v>
      </c>
      <c r="V6" s="5">
        <v>32387</v>
      </c>
      <c r="W6" s="5">
        <v>526</v>
      </c>
      <c r="X6" s="5">
        <v>28</v>
      </c>
      <c r="Y6" s="5">
        <v>0</v>
      </c>
      <c r="Z6" s="5">
        <v>0</v>
      </c>
      <c r="AA6" s="5">
        <v>32941</v>
      </c>
      <c r="AB6" s="5">
        <v>2.0493600456102361</v>
      </c>
      <c r="AC6" s="5">
        <v>3.3283829437458987E-2</v>
      </c>
      <c r="AD6" s="5">
        <v>1.771762783743064E-3</v>
      </c>
      <c r="AE6" s="5">
        <v>0</v>
      </c>
      <c r="AF6" s="5">
        <v>0</v>
      </c>
      <c r="AG6" s="5">
        <v>2.0844156378314382</v>
      </c>
    </row>
    <row r="7" spans="1:33" x14ac:dyDescent="0.35">
      <c r="A7" s="5" t="s">
        <v>1149</v>
      </c>
      <c r="B7" s="6" t="s">
        <v>1150</v>
      </c>
      <c r="C7" s="14" t="s">
        <v>1140</v>
      </c>
      <c r="D7" s="15" t="s">
        <v>6865</v>
      </c>
      <c r="E7" s="5">
        <v>1634490</v>
      </c>
      <c r="F7" s="5">
        <v>743009</v>
      </c>
      <c r="G7" s="5">
        <v>45.46</v>
      </c>
      <c r="H7" s="5">
        <v>3239</v>
      </c>
      <c r="I7" s="8">
        <v>1.9816579999999999</v>
      </c>
      <c r="J7" s="5">
        <v>25</v>
      </c>
      <c r="K7" s="9">
        <v>43497</v>
      </c>
      <c r="L7" s="5">
        <v>3199</v>
      </c>
      <c r="M7" s="5">
        <v>39</v>
      </c>
      <c r="N7" s="5">
        <v>1</v>
      </c>
      <c r="O7" s="5">
        <v>0</v>
      </c>
      <c r="P7" s="5">
        <v>0</v>
      </c>
      <c r="Q7" s="5">
        <v>1.957185421752351</v>
      </c>
      <c r="R7" s="5">
        <v>2.3860653781913627E-2</v>
      </c>
      <c r="S7" s="5">
        <v>6.1181163543368264E-4</v>
      </c>
      <c r="T7" s="5">
        <v>0</v>
      </c>
      <c r="U7" s="5">
        <v>0</v>
      </c>
      <c r="V7" s="5">
        <v>97405</v>
      </c>
      <c r="W7" s="5">
        <v>1156</v>
      </c>
      <c r="X7" s="5">
        <v>28</v>
      </c>
      <c r="Y7" s="5">
        <v>0</v>
      </c>
      <c r="Z7" s="5">
        <v>0</v>
      </c>
      <c r="AA7" s="5">
        <v>98589</v>
      </c>
      <c r="AB7" s="5">
        <v>5.9593512349417859</v>
      </c>
      <c r="AC7" s="5">
        <v>7.0725425056133717E-2</v>
      </c>
      <c r="AD7" s="5">
        <v>1.7130725792143114E-3</v>
      </c>
      <c r="AE7" s="5">
        <v>0</v>
      </c>
      <c r="AF7" s="5">
        <v>0</v>
      </c>
      <c r="AG7" s="5">
        <v>6.0317897325771339</v>
      </c>
    </row>
    <row r="8" spans="1:33" x14ac:dyDescent="0.35">
      <c r="A8" s="5" t="s">
        <v>1151</v>
      </c>
      <c r="B8" s="6" t="s">
        <v>1152</v>
      </c>
      <c r="C8" s="14" t="s">
        <v>1140</v>
      </c>
      <c r="D8" s="15" t="s">
        <v>6865</v>
      </c>
      <c r="E8" s="5">
        <v>1307099</v>
      </c>
      <c r="F8" s="5">
        <v>590311</v>
      </c>
      <c r="G8" s="5">
        <v>45.16</v>
      </c>
      <c r="H8" s="5">
        <v>1983</v>
      </c>
      <c r="I8" s="8">
        <v>1.5170999999999999</v>
      </c>
      <c r="J8" s="5">
        <v>25</v>
      </c>
      <c r="K8" s="9">
        <v>43497</v>
      </c>
      <c r="L8" s="5">
        <v>1948</v>
      </c>
      <c r="M8" s="5">
        <v>35</v>
      </c>
      <c r="N8" s="5">
        <v>0</v>
      </c>
      <c r="O8" s="5">
        <v>0</v>
      </c>
      <c r="P8" s="5">
        <v>0</v>
      </c>
      <c r="Q8" s="5">
        <v>1.4903232272383347</v>
      </c>
      <c r="R8" s="5">
        <v>2.6776854698840717E-2</v>
      </c>
      <c r="S8" s="5">
        <v>0</v>
      </c>
      <c r="T8" s="5">
        <v>0</v>
      </c>
      <c r="U8" s="5">
        <v>0</v>
      </c>
      <c r="V8" s="5">
        <v>58751</v>
      </c>
      <c r="W8" s="5">
        <v>1048</v>
      </c>
      <c r="X8" s="5">
        <v>0</v>
      </c>
      <c r="Y8" s="5">
        <v>0</v>
      </c>
      <c r="Z8" s="5">
        <v>0</v>
      </c>
      <c r="AA8" s="5">
        <v>59799</v>
      </c>
      <c r="AB8" s="5">
        <v>4.494762829747402</v>
      </c>
      <c r="AC8" s="5">
        <v>8.0177553498243057E-2</v>
      </c>
      <c r="AD8" s="5">
        <v>0</v>
      </c>
      <c r="AE8" s="5">
        <v>0</v>
      </c>
      <c r="AF8" s="5">
        <v>0</v>
      </c>
      <c r="AG8" s="5">
        <v>4.5749403832456457</v>
      </c>
    </row>
    <row r="9" spans="1:33" x14ac:dyDescent="0.35">
      <c r="A9" s="5" t="s">
        <v>1153</v>
      </c>
      <c r="B9" s="6" t="s">
        <v>1154</v>
      </c>
      <c r="C9" s="14" t="s">
        <v>1140</v>
      </c>
      <c r="D9" s="15" t="s">
        <v>6865</v>
      </c>
      <c r="E9" s="5">
        <v>1297538</v>
      </c>
      <c r="F9" s="5">
        <v>733373</v>
      </c>
      <c r="G9" s="5">
        <v>56.52</v>
      </c>
      <c r="H9" s="5">
        <v>6637</v>
      </c>
      <c r="I9" s="8">
        <v>5.1150719999999996</v>
      </c>
      <c r="J9" s="5">
        <v>25</v>
      </c>
      <c r="K9" s="9">
        <v>43497</v>
      </c>
      <c r="L9" s="5">
        <v>6481</v>
      </c>
      <c r="M9" s="5">
        <v>152</v>
      </c>
      <c r="N9" s="5">
        <v>4</v>
      </c>
      <c r="O9" s="5">
        <v>0</v>
      </c>
      <c r="P9" s="5">
        <v>0</v>
      </c>
      <c r="Q9" s="5">
        <v>4.9948440816376865</v>
      </c>
      <c r="R9" s="5">
        <v>0.117144931400853</v>
      </c>
      <c r="S9" s="5">
        <v>3.0827613526540265E-3</v>
      </c>
      <c r="T9" s="5">
        <v>0</v>
      </c>
      <c r="U9" s="5">
        <v>0</v>
      </c>
      <c r="V9" s="5">
        <v>196170</v>
      </c>
      <c r="W9" s="5">
        <v>5173</v>
      </c>
      <c r="X9" s="5">
        <v>116</v>
      </c>
      <c r="Y9" s="5">
        <v>0</v>
      </c>
      <c r="Z9" s="5">
        <v>0</v>
      </c>
      <c r="AA9" s="5">
        <v>201459</v>
      </c>
      <c r="AB9" s="5">
        <v>15.118632363753509</v>
      </c>
      <c r="AC9" s="5">
        <v>0.39867811193198194</v>
      </c>
      <c r="AD9" s="5">
        <v>8.9400079226966758E-3</v>
      </c>
      <c r="AE9" s="5">
        <v>0</v>
      </c>
      <c r="AF9" s="5">
        <v>0</v>
      </c>
      <c r="AG9" s="5">
        <v>15.526250483608187</v>
      </c>
    </row>
    <row r="10" spans="1:33" x14ac:dyDescent="0.35">
      <c r="A10" s="5" t="s">
        <v>1155</v>
      </c>
      <c r="B10" s="6" t="s">
        <v>1156</v>
      </c>
      <c r="C10" s="14" t="s">
        <v>1140</v>
      </c>
      <c r="D10" s="15" t="s">
        <v>6865</v>
      </c>
      <c r="E10" s="5">
        <v>1198142</v>
      </c>
      <c r="F10" s="5">
        <v>633652</v>
      </c>
      <c r="G10" s="5">
        <v>52.89</v>
      </c>
      <c r="H10" s="5">
        <v>3336</v>
      </c>
      <c r="I10" s="8">
        <v>2.7843110000000002</v>
      </c>
      <c r="J10" s="5">
        <v>25</v>
      </c>
      <c r="K10" s="9">
        <v>43497</v>
      </c>
      <c r="L10" s="5">
        <v>3272</v>
      </c>
      <c r="M10" s="5">
        <v>58</v>
      </c>
      <c r="N10" s="5">
        <v>6</v>
      </c>
      <c r="O10" s="5">
        <v>0</v>
      </c>
      <c r="P10" s="5">
        <v>0</v>
      </c>
      <c r="Q10" s="5">
        <v>2.7308950024287606</v>
      </c>
      <c r="R10" s="5">
        <v>4.840828549537534E-2</v>
      </c>
      <c r="S10" s="5">
        <v>5.0077536719353799E-3</v>
      </c>
      <c r="T10" s="5">
        <v>0</v>
      </c>
      <c r="U10" s="5">
        <v>0</v>
      </c>
      <c r="V10" s="5">
        <v>97007</v>
      </c>
      <c r="W10" s="5">
        <v>1703</v>
      </c>
      <c r="X10" s="5">
        <v>171</v>
      </c>
      <c r="Y10" s="5">
        <v>0</v>
      </c>
      <c r="Z10" s="5">
        <v>0</v>
      </c>
      <c r="AA10" s="5">
        <v>98881</v>
      </c>
      <c r="AB10" s="5">
        <v>8.096452674223924</v>
      </c>
      <c r="AC10" s="5">
        <v>0.14213674172176588</v>
      </c>
      <c r="AD10" s="5">
        <v>1.4272097965015832E-2</v>
      </c>
      <c r="AE10" s="5">
        <v>0</v>
      </c>
      <c r="AF10" s="5">
        <v>0</v>
      </c>
      <c r="AG10" s="5">
        <v>8.2528615139107053</v>
      </c>
    </row>
    <row r="11" spans="1:33" x14ac:dyDescent="0.35">
      <c r="A11" s="5" t="s">
        <v>1157</v>
      </c>
      <c r="B11" s="6" t="s">
        <v>1158</v>
      </c>
      <c r="C11" s="14" t="s">
        <v>1140</v>
      </c>
      <c r="D11" s="15" t="s">
        <v>6865</v>
      </c>
      <c r="E11" s="5">
        <v>1394664</v>
      </c>
      <c r="F11" s="5">
        <v>626210</v>
      </c>
      <c r="G11" s="5">
        <v>44.9</v>
      </c>
      <c r="H11" s="5">
        <v>1425</v>
      </c>
      <c r="I11" s="8">
        <v>1.0217514000000001</v>
      </c>
      <c r="J11" s="5">
        <v>25</v>
      </c>
      <c r="K11" s="9">
        <v>43497</v>
      </c>
      <c r="L11" s="5">
        <v>1411</v>
      </c>
      <c r="M11" s="5">
        <v>13</v>
      </c>
      <c r="N11" s="5">
        <v>1</v>
      </c>
      <c r="O11" s="5">
        <v>0</v>
      </c>
      <c r="P11" s="5">
        <v>0</v>
      </c>
      <c r="Q11" s="5">
        <v>1.0117132155128405</v>
      </c>
      <c r="R11" s="5">
        <v>9.3212415320105772E-3</v>
      </c>
      <c r="S11" s="5">
        <v>7.17018579385429E-4</v>
      </c>
      <c r="T11" s="5">
        <v>0</v>
      </c>
      <c r="U11" s="5">
        <v>0</v>
      </c>
      <c r="V11" s="5">
        <v>41460</v>
      </c>
      <c r="W11" s="5">
        <v>379</v>
      </c>
      <c r="X11" s="5">
        <v>28</v>
      </c>
      <c r="Y11" s="5">
        <v>0</v>
      </c>
      <c r="Z11" s="5">
        <v>0</v>
      </c>
      <c r="AA11" s="5">
        <v>41867</v>
      </c>
      <c r="AB11" s="5">
        <v>2.9727590301319888</v>
      </c>
      <c r="AC11" s="5">
        <v>2.7175004158707761E-2</v>
      </c>
      <c r="AD11" s="5">
        <v>2.0076520222792014E-3</v>
      </c>
      <c r="AE11" s="5">
        <v>0</v>
      </c>
      <c r="AF11" s="5">
        <v>0</v>
      </c>
      <c r="AG11" s="5">
        <v>3.0019416863129758</v>
      </c>
    </row>
    <row r="12" spans="1:33" x14ac:dyDescent="0.35">
      <c r="A12" s="5" t="s">
        <v>1159</v>
      </c>
      <c r="B12" s="6" t="s">
        <v>1160</v>
      </c>
      <c r="C12" s="14" t="s">
        <v>1140</v>
      </c>
      <c r="D12" s="15" t="s">
        <v>6865</v>
      </c>
      <c r="E12" s="5">
        <v>1432029</v>
      </c>
      <c r="F12" s="5">
        <v>492983</v>
      </c>
      <c r="G12" s="5">
        <v>34.43</v>
      </c>
      <c r="H12" s="5">
        <v>689</v>
      </c>
      <c r="I12" s="8">
        <v>0.48113551999999998</v>
      </c>
      <c r="J12" s="5">
        <v>25</v>
      </c>
      <c r="K12" s="9">
        <v>43497</v>
      </c>
      <c r="L12" s="5">
        <v>684</v>
      </c>
      <c r="M12" s="5">
        <v>5</v>
      </c>
      <c r="N12" s="5">
        <v>0</v>
      </c>
      <c r="O12" s="5">
        <v>0</v>
      </c>
      <c r="P12" s="5">
        <v>0</v>
      </c>
      <c r="Q12" s="5">
        <v>0.47764395832765955</v>
      </c>
      <c r="R12" s="5">
        <v>3.4915494029799676E-3</v>
      </c>
      <c r="S12" s="5">
        <v>0</v>
      </c>
      <c r="T12" s="5">
        <v>0</v>
      </c>
      <c r="U12" s="5">
        <v>0</v>
      </c>
      <c r="V12" s="5">
        <v>20825</v>
      </c>
      <c r="W12" s="5">
        <v>148</v>
      </c>
      <c r="X12" s="5">
        <v>0</v>
      </c>
      <c r="Y12" s="5">
        <v>0</v>
      </c>
      <c r="Z12" s="5">
        <v>0</v>
      </c>
      <c r="AA12" s="5">
        <v>20973</v>
      </c>
      <c r="AB12" s="5">
        <v>1.4542303263411565</v>
      </c>
      <c r="AC12" s="5">
        <v>1.0334986232820705E-2</v>
      </c>
      <c r="AD12" s="5">
        <v>0</v>
      </c>
      <c r="AE12" s="5">
        <v>0</v>
      </c>
      <c r="AF12" s="5">
        <v>0</v>
      </c>
      <c r="AG12" s="5">
        <v>1.4645653125739773</v>
      </c>
    </row>
    <row r="13" spans="1:33" x14ac:dyDescent="0.35">
      <c r="A13" s="5" t="s">
        <v>1161</v>
      </c>
      <c r="B13" s="6" t="s">
        <v>1162</v>
      </c>
      <c r="C13" s="14" t="s">
        <v>1140</v>
      </c>
      <c r="D13" s="15" t="s">
        <v>6865</v>
      </c>
      <c r="E13" s="5">
        <v>1301244</v>
      </c>
      <c r="F13" s="5">
        <v>504649</v>
      </c>
      <c r="G13" s="5">
        <v>38.78</v>
      </c>
      <c r="H13" s="5">
        <v>583</v>
      </c>
      <c r="I13" s="8">
        <v>0.44803279999999901</v>
      </c>
      <c r="J13" s="5">
        <v>25</v>
      </c>
      <c r="K13" s="9">
        <v>43497</v>
      </c>
      <c r="L13" s="5">
        <v>576</v>
      </c>
      <c r="M13" s="5">
        <v>6</v>
      </c>
      <c r="N13" s="5">
        <v>1</v>
      </c>
      <c r="O13" s="5">
        <v>0</v>
      </c>
      <c r="P13" s="5">
        <v>0</v>
      </c>
      <c r="Q13" s="5">
        <v>0.44265333788282596</v>
      </c>
      <c r="R13" s="5">
        <v>4.6109722696127701E-3</v>
      </c>
      <c r="S13" s="5">
        <v>7.6849537826879509E-4</v>
      </c>
      <c r="T13" s="5">
        <v>0</v>
      </c>
      <c r="U13" s="5">
        <v>0</v>
      </c>
      <c r="V13" s="5">
        <v>16947</v>
      </c>
      <c r="W13" s="5">
        <v>168</v>
      </c>
      <c r="X13" s="5">
        <v>28</v>
      </c>
      <c r="Y13" s="5">
        <v>0</v>
      </c>
      <c r="Z13" s="5">
        <v>0</v>
      </c>
      <c r="AA13" s="5">
        <v>17143</v>
      </c>
      <c r="AB13" s="5">
        <v>1.302369117552127</v>
      </c>
      <c r="AC13" s="5">
        <v>1.2910722354915758E-2</v>
      </c>
      <c r="AD13" s="5">
        <v>2.1517870591526264E-3</v>
      </c>
      <c r="AE13" s="5">
        <v>0</v>
      </c>
      <c r="AF13" s="5">
        <v>0</v>
      </c>
      <c r="AG13" s="5">
        <v>1.3174316269661954</v>
      </c>
    </row>
    <row r="14" spans="1:33" x14ac:dyDescent="0.35">
      <c r="A14" s="5" t="s">
        <v>1163</v>
      </c>
      <c r="B14" s="6" t="s">
        <v>1164</v>
      </c>
      <c r="C14" s="14" t="s">
        <v>1140</v>
      </c>
      <c r="D14" s="15" t="s">
        <v>6865</v>
      </c>
      <c r="E14" s="5">
        <v>1591049</v>
      </c>
      <c r="F14" s="5">
        <v>902175</v>
      </c>
      <c r="G14" s="5">
        <v>56.7</v>
      </c>
      <c r="H14" s="5">
        <v>10065</v>
      </c>
      <c r="I14" s="8">
        <v>6.3260149999999999</v>
      </c>
      <c r="J14" s="5">
        <v>25</v>
      </c>
      <c r="K14" s="9">
        <v>43497</v>
      </c>
      <c r="L14" s="5">
        <v>9829</v>
      </c>
      <c r="M14" s="5">
        <v>226</v>
      </c>
      <c r="N14" s="5">
        <v>10</v>
      </c>
      <c r="O14" s="5">
        <v>0</v>
      </c>
      <c r="P14" s="5">
        <v>0</v>
      </c>
      <c r="Q14" s="5">
        <v>6.1776852881338034</v>
      </c>
      <c r="R14" s="5">
        <v>0.14204465104468814</v>
      </c>
      <c r="S14" s="5">
        <v>6.2851615506499172E-3</v>
      </c>
      <c r="T14" s="5">
        <v>0</v>
      </c>
      <c r="U14" s="5">
        <v>0</v>
      </c>
      <c r="V14" s="5">
        <v>303352</v>
      </c>
      <c r="W14" s="5">
        <v>7506</v>
      </c>
      <c r="X14" s="5">
        <v>301</v>
      </c>
      <c r="Y14" s="5">
        <v>0</v>
      </c>
      <c r="Z14" s="5">
        <v>0</v>
      </c>
      <c r="AA14" s="5">
        <v>311159</v>
      </c>
      <c r="AB14" s="5">
        <v>19.066163267127536</v>
      </c>
      <c r="AC14" s="5">
        <v>0.4717642259917828</v>
      </c>
      <c r="AD14" s="5">
        <v>1.8918336267456249E-2</v>
      </c>
      <c r="AE14" s="5">
        <v>0</v>
      </c>
      <c r="AF14" s="5">
        <v>0</v>
      </c>
      <c r="AG14" s="5">
        <v>19.556845829386777</v>
      </c>
    </row>
    <row r="15" spans="1:33" x14ac:dyDescent="0.35">
      <c r="A15" s="5" t="s">
        <v>1165</v>
      </c>
      <c r="B15" s="6" t="s">
        <v>1166</v>
      </c>
      <c r="C15" s="14" t="s">
        <v>1140</v>
      </c>
      <c r="D15" s="15" t="s">
        <v>6865</v>
      </c>
      <c r="E15" s="5">
        <v>1667163</v>
      </c>
      <c r="F15" s="5">
        <v>895879</v>
      </c>
      <c r="G15" s="5">
        <v>53.74</v>
      </c>
      <c r="H15" s="5">
        <v>3348</v>
      </c>
      <c r="I15" s="8">
        <v>2.0082019999999998</v>
      </c>
      <c r="J15" s="5">
        <v>25</v>
      </c>
      <c r="K15" s="9">
        <v>43497</v>
      </c>
      <c r="L15" s="5">
        <v>3297</v>
      </c>
      <c r="M15" s="5">
        <v>50</v>
      </c>
      <c r="N15" s="5">
        <v>1</v>
      </c>
      <c r="O15" s="5">
        <v>0</v>
      </c>
      <c r="P15" s="5">
        <v>0</v>
      </c>
      <c r="Q15" s="5">
        <v>1.9776110674241212</v>
      </c>
      <c r="R15" s="5">
        <v>2.9991068659753126E-2</v>
      </c>
      <c r="S15" s="5">
        <v>5.9982137319506247E-4</v>
      </c>
      <c r="T15" s="5">
        <v>0</v>
      </c>
      <c r="U15" s="5">
        <v>0</v>
      </c>
      <c r="V15" s="5">
        <v>98673</v>
      </c>
      <c r="W15" s="5">
        <v>1514</v>
      </c>
      <c r="X15" s="5">
        <v>29</v>
      </c>
      <c r="Y15" s="5">
        <v>0</v>
      </c>
      <c r="Z15" s="5">
        <v>0</v>
      </c>
      <c r="AA15" s="5">
        <v>100216</v>
      </c>
      <c r="AB15" s="5">
        <v>5.91861743572764</v>
      </c>
      <c r="AC15" s="5">
        <v>9.0812955901732467E-2</v>
      </c>
      <c r="AD15" s="5">
        <v>1.7394819822656813E-3</v>
      </c>
      <c r="AE15" s="5">
        <v>0</v>
      </c>
      <c r="AF15" s="5">
        <v>0</v>
      </c>
      <c r="AG15" s="5">
        <v>6.0111698736116388</v>
      </c>
    </row>
    <row r="16" spans="1:33" x14ac:dyDescent="0.35">
      <c r="A16" s="5" t="s">
        <v>1167</v>
      </c>
      <c r="B16" s="6" t="s">
        <v>1168</v>
      </c>
      <c r="C16" s="14" t="s">
        <v>1140</v>
      </c>
      <c r="D16" s="15" t="s">
        <v>6865</v>
      </c>
      <c r="E16" s="5">
        <v>1669696</v>
      </c>
      <c r="F16" s="5">
        <v>940227</v>
      </c>
      <c r="G16" s="5">
        <v>56.31</v>
      </c>
      <c r="H16" s="5">
        <v>9589</v>
      </c>
      <c r="I16" s="8">
        <v>5.7429614000000004</v>
      </c>
      <c r="J16" s="5">
        <v>25</v>
      </c>
      <c r="K16" s="9">
        <v>43497</v>
      </c>
      <c r="L16" s="5">
        <v>9373</v>
      </c>
      <c r="M16" s="5">
        <v>199</v>
      </c>
      <c r="N16" s="5">
        <v>17</v>
      </c>
      <c r="O16" s="5">
        <v>0</v>
      </c>
      <c r="P16" s="5">
        <v>0</v>
      </c>
      <c r="Q16" s="5">
        <v>5.6135967265897504</v>
      </c>
      <c r="R16" s="5">
        <v>0.11918337230250296</v>
      </c>
      <c r="S16" s="5">
        <v>1.0181494116294224E-2</v>
      </c>
      <c r="T16" s="5">
        <v>0</v>
      </c>
      <c r="U16" s="5">
        <v>0</v>
      </c>
      <c r="V16" s="5">
        <v>288305</v>
      </c>
      <c r="W16" s="5">
        <v>6552</v>
      </c>
      <c r="X16" s="5">
        <v>525</v>
      </c>
      <c r="Y16" s="5">
        <v>0</v>
      </c>
      <c r="Z16" s="5">
        <v>0</v>
      </c>
      <c r="AA16" s="5">
        <v>295382</v>
      </c>
      <c r="AB16" s="5">
        <v>17.266915654107095</v>
      </c>
      <c r="AC16" s="5">
        <v>0.39240676147035147</v>
      </c>
      <c r="AD16" s="5">
        <v>3.1442849476790984E-2</v>
      </c>
      <c r="AE16" s="5">
        <v>0</v>
      </c>
      <c r="AF16" s="5">
        <v>0</v>
      </c>
      <c r="AG16" s="5">
        <v>17.690765265054239</v>
      </c>
    </row>
    <row r="17" spans="1:33" x14ac:dyDescent="0.35">
      <c r="A17" s="5" t="s">
        <v>1169</v>
      </c>
      <c r="B17" s="6" t="s">
        <v>1170</v>
      </c>
      <c r="C17" s="14" t="s">
        <v>1140</v>
      </c>
      <c r="D17" s="15" t="s">
        <v>6865</v>
      </c>
      <c r="E17" s="5">
        <v>1384116</v>
      </c>
      <c r="F17" s="5">
        <v>620482</v>
      </c>
      <c r="G17" s="5">
        <v>44.83</v>
      </c>
      <c r="H17" s="5">
        <v>1889</v>
      </c>
      <c r="I17" s="8">
        <v>1.36477</v>
      </c>
      <c r="J17" s="5">
        <v>25</v>
      </c>
      <c r="K17" s="9">
        <v>43497</v>
      </c>
      <c r="L17" s="5">
        <v>1857</v>
      </c>
      <c r="M17" s="5">
        <v>31</v>
      </c>
      <c r="N17" s="5">
        <v>1</v>
      </c>
      <c r="O17" s="5">
        <v>0</v>
      </c>
      <c r="P17" s="5">
        <v>0</v>
      </c>
      <c r="Q17" s="5">
        <v>1.3416505553002782</v>
      </c>
      <c r="R17" s="5">
        <v>2.2396966728222199E-2</v>
      </c>
      <c r="S17" s="5">
        <v>7.224827976845871E-4</v>
      </c>
      <c r="T17" s="5">
        <v>0</v>
      </c>
      <c r="U17" s="5">
        <v>0</v>
      </c>
      <c r="V17" s="5">
        <v>55591</v>
      </c>
      <c r="W17" s="5">
        <v>900</v>
      </c>
      <c r="X17" s="5">
        <v>35</v>
      </c>
      <c r="Y17" s="5">
        <v>0</v>
      </c>
      <c r="Z17" s="5">
        <v>0</v>
      </c>
      <c r="AA17" s="5">
        <v>56526</v>
      </c>
      <c r="AB17" s="5">
        <v>4.0163541206083879</v>
      </c>
      <c r="AC17" s="5">
        <v>6.5023451791612841E-2</v>
      </c>
      <c r="AD17" s="5">
        <v>2.528689791896055E-3</v>
      </c>
      <c r="AE17" s="5">
        <v>0</v>
      </c>
      <c r="AF17" s="5">
        <v>0</v>
      </c>
      <c r="AG17" s="5">
        <v>4.0839062621918973</v>
      </c>
    </row>
    <row r="18" spans="1:33" x14ac:dyDescent="0.35">
      <c r="A18" s="5" t="s">
        <v>1171</v>
      </c>
      <c r="B18" s="6" t="s">
        <v>1172</v>
      </c>
      <c r="C18" s="14" t="s">
        <v>1140</v>
      </c>
      <c r="D18" s="15" t="s">
        <v>6865</v>
      </c>
      <c r="E18" s="5">
        <v>1360627</v>
      </c>
      <c r="F18" s="5">
        <v>529893</v>
      </c>
      <c r="G18" s="5">
        <v>38.94</v>
      </c>
      <c r="H18" s="5">
        <v>666</v>
      </c>
      <c r="I18" s="8">
        <v>0.48948019999999998</v>
      </c>
      <c r="J18" s="5">
        <v>25</v>
      </c>
      <c r="K18" s="9">
        <v>43497</v>
      </c>
      <c r="L18" s="5">
        <v>660</v>
      </c>
      <c r="M18" s="5">
        <v>5</v>
      </c>
      <c r="N18" s="5">
        <v>1</v>
      </c>
      <c r="O18" s="5">
        <v>0</v>
      </c>
      <c r="P18" s="5">
        <v>0</v>
      </c>
      <c r="Q18" s="5">
        <v>0.48507048588628626</v>
      </c>
      <c r="R18" s="5">
        <v>3.6747764082294414E-3</v>
      </c>
      <c r="S18" s="5">
        <v>7.3495528164588828E-4</v>
      </c>
      <c r="T18" s="5">
        <v>0</v>
      </c>
      <c r="U18" s="5">
        <v>0</v>
      </c>
      <c r="V18" s="5">
        <v>19490</v>
      </c>
      <c r="W18" s="5">
        <v>141</v>
      </c>
      <c r="X18" s="5">
        <v>28</v>
      </c>
      <c r="Y18" s="5">
        <v>0</v>
      </c>
      <c r="Z18" s="5">
        <v>0</v>
      </c>
      <c r="AA18" s="5">
        <v>19659</v>
      </c>
      <c r="AB18" s="5">
        <v>1.4324278439278362</v>
      </c>
      <c r="AC18" s="5">
        <v>1.0362869471207025E-2</v>
      </c>
      <c r="AD18" s="5">
        <v>2.057874788608487E-3</v>
      </c>
      <c r="AE18" s="5">
        <v>0</v>
      </c>
      <c r="AF18" s="5">
        <v>0</v>
      </c>
      <c r="AG18" s="5">
        <v>1.4448485881876518</v>
      </c>
    </row>
    <row r="19" spans="1:33" x14ac:dyDescent="0.35">
      <c r="A19" s="5" t="s">
        <v>1173</v>
      </c>
      <c r="B19" s="6" t="s">
        <v>1174</v>
      </c>
      <c r="C19" s="14" t="s">
        <v>1140</v>
      </c>
      <c r="D19" s="15" t="s">
        <v>6865</v>
      </c>
      <c r="E19" s="5">
        <v>1875953</v>
      </c>
      <c r="F19" s="5">
        <v>669463</v>
      </c>
      <c r="G19" s="5">
        <v>35.69</v>
      </c>
      <c r="H19" s="5">
        <v>918</v>
      </c>
      <c r="I19" s="8">
        <v>0.48935127</v>
      </c>
      <c r="J19" s="5">
        <v>25</v>
      </c>
      <c r="K19" s="9">
        <v>43497</v>
      </c>
      <c r="L19" s="5">
        <v>908</v>
      </c>
      <c r="M19" s="5">
        <v>10</v>
      </c>
      <c r="N19" s="5">
        <v>0</v>
      </c>
      <c r="O19" s="5">
        <v>0</v>
      </c>
      <c r="P19" s="5">
        <v>0</v>
      </c>
      <c r="Q19" s="5">
        <v>0.48402065510170028</v>
      </c>
      <c r="R19" s="5">
        <v>5.3306239548645412E-3</v>
      </c>
      <c r="S19" s="5">
        <v>0</v>
      </c>
      <c r="T19" s="5">
        <v>0</v>
      </c>
      <c r="U19" s="5">
        <v>0</v>
      </c>
      <c r="V19" s="5">
        <v>27238</v>
      </c>
      <c r="W19" s="5">
        <v>278</v>
      </c>
      <c r="X19" s="5">
        <v>0</v>
      </c>
      <c r="Y19" s="5">
        <v>0</v>
      </c>
      <c r="Z19" s="5">
        <v>0</v>
      </c>
      <c r="AA19" s="5">
        <v>27516</v>
      </c>
      <c r="AB19" s="5">
        <v>1.4519553528260036</v>
      </c>
      <c r="AC19" s="5">
        <v>1.4819134594523423E-2</v>
      </c>
      <c r="AD19" s="5">
        <v>0</v>
      </c>
      <c r="AE19" s="5">
        <v>0</v>
      </c>
      <c r="AF19" s="5">
        <v>0</v>
      </c>
      <c r="AG19" s="5">
        <v>1.4667744874205271</v>
      </c>
    </row>
    <row r="20" spans="1:33" x14ac:dyDescent="0.35">
      <c r="A20" s="5" t="s">
        <v>1175</v>
      </c>
      <c r="B20" s="6" t="s">
        <v>1176</v>
      </c>
      <c r="C20" s="14" t="s">
        <v>1140</v>
      </c>
      <c r="D20" s="15" t="s">
        <v>6865</v>
      </c>
      <c r="E20" s="5">
        <v>1314639</v>
      </c>
      <c r="F20" s="5">
        <v>698621</v>
      </c>
      <c r="G20" s="5">
        <v>53.14</v>
      </c>
      <c r="H20" s="5">
        <v>3746</v>
      </c>
      <c r="I20" s="8">
        <v>2.8494514999999998</v>
      </c>
      <c r="J20" s="5">
        <v>25</v>
      </c>
      <c r="K20" s="9">
        <v>43497</v>
      </c>
      <c r="L20" s="5">
        <v>3666</v>
      </c>
      <c r="M20" s="5">
        <v>76</v>
      </c>
      <c r="N20" s="5">
        <v>4</v>
      </c>
      <c r="O20" s="5">
        <v>0</v>
      </c>
      <c r="P20" s="5">
        <v>0</v>
      </c>
      <c r="Q20" s="5">
        <v>2.7885982387560384</v>
      </c>
      <c r="R20" s="5">
        <v>5.7810547230076087E-2</v>
      </c>
      <c r="S20" s="5">
        <v>3.0426603805303203E-3</v>
      </c>
      <c r="T20" s="5">
        <v>0</v>
      </c>
      <c r="U20" s="5">
        <v>0</v>
      </c>
      <c r="V20" s="5">
        <v>108997</v>
      </c>
      <c r="W20" s="5">
        <v>2269</v>
      </c>
      <c r="X20" s="5">
        <v>113</v>
      </c>
      <c r="Y20" s="5">
        <v>0</v>
      </c>
      <c r="Z20" s="5">
        <v>0</v>
      </c>
      <c r="AA20" s="5">
        <v>111379</v>
      </c>
      <c r="AB20" s="5">
        <v>8.2910213374165842</v>
      </c>
      <c r="AC20" s="5">
        <v>0.17259491008558242</v>
      </c>
      <c r="AD20" s="5">
        <v>8.5955155749981547E-3</v>
      </c>
      <c r="AE20" s="5">
        <v>0</v>
      </c>
      <c r="AF20" s="5">
        <v>0</v>
      </c>
      <c r="AG20" s="5">
        <v>8.4722117630771638</v>
      </c>
    </row>
    <row r="21" spans="1:33" x14ac:dyDescent="0.35">
      <c r="A21" s="5" t="s">
        <v>1177</v>
      </c>
      <c r="B21" s="6" t="s">
        <v>1178</v>
      </c>
      <c r="C21" s="14" t="s">
        <v>1140</v>
      </c>
      <c r="D21" s="15" t="s">
        <v>6865</v>
      </c>
      <c r="E21" s="5">
        <v>1997414</v>
      </c>
      <c r="F21" s="5">
        <v>910881</v>
      </c>
      <c r="G21" s="5">
        <v>45.6</v>
      </c>
      <c r="H21" s="5">
        <v>4242</v>
      </c>
      <c r="I21" s="8">
        <v>2.1237461999999998</v>
      </c>
      <c r="J21" s="5">
        <v>25</v>
      </c>
      <c r="K21" s="9">
        <v>43497</v>
      </c>
      <c r="L21" s="5">
        <v>4180</v>
      </c>
      <c r="M21" s="5">
        <v>60</v>
      </c>
      <c r="N21" s="5">
        <v>2</v>
      </c>
      <c r="O21" s="5">
        <v>0</v>
      </c>
      <c r="P21" s="5">
        <v>0</v>
      </c>
      <c r="Q21" s="5">
        <v>2.0927058686882143</v>
      </c>
      <c r="R21" s="5">
        <v>3.0038840220404983E-2</v>
      </c>
      <c r="S21" s="5">
        <v>1.0012946740134993E-3</v>
      </c>
      <c r="T21" s="5">
        <v>0</v>
      </c>
      <c r="U21" s="5">
        <v>0</v>
      </c>
      <c r="V21" s="5">
        <v>127054</v>
      </c>
      <c r="W21" s="5">
        <v>1803</v>
      </c>
      <c r="X21" s="5">
        <v>56</v>
      </c>
      <c r="Y21" s="5">
        <v>0</v>
      </c>
      <c r="Z21" s="5">
        <v>0</v>
      </c>
      <c r="AA21" s="5">
        <v>128913</v>
      </c>
      <c r="AB21" s="5">
        <v>6.360924675605558</v>
      </c>
      <c r="AC21" s="5">
        <v>9.026671486231698E-2</v>
      </c>
      <c r="AD21" s="5">
        <v>2.8036250872377983E-3</v>
      </c>
      <c r="AE21" s="5">
        <v>0</v>
      </c>
      <c r="AF21" s="5">
        <v>0</v>
      </c>
      <c r="AG21" s="5">
        <v>6.4539950155551127</v>
      </c>
    </row>
    <row r="22" spans="1:33" x14ac:dyDescent="0.35">
      <c r="A22" s="5" t="s">
        <v>1179</v>
      </c>
      <c r="B22" s="6" t="s">
        <v>1180</v>
      </c>
      <c r="C22" s="14" t="s">
        <v>1140</v>
      </c>
      <c r="D22" s="15" t="s">
        <v>6865</v>
      </c>
      <c r="E22" s="5">
        <v>1875308</v>
      </c>
      <c r="F22" s="5">
        <v>719879</v>
      </c>
      <c r="G22" s="5">
        <v>38.39</v>
      </c>
      <c r="H22" s="5">
        <v>1121</v>
      </c>
      <c r="I22" s="8">
        <v>0.59776850000000004</v>
      </c>
      <c r="J22" s="5">
        <v>25</v>
      </c>
      <c r="K22" s="9">
        <v>43497</v>
      </c>
      <c r="L22" s="5">
        <v>1109</v>
      </c>
      <c r="M22" s="5">
        <v>12</v>
      </c>
      <c r="N22" s="5">
        <v>0</v>
      </c>
      <c r="O22" s="5">
        <v>0</v>
      </c>
      <c r="P22" s="5">
        <v>0</v>
      </c>
      <c r="Q22" s="5">
        <v>0.59136952436613077</v>
      </c>
      <c r="R22" s="5">
        <v>6.3989488659996121E-3</v>
      </c>
      <c r="S22" s="5">
        <v>0</v>
      </c>
      <c r="T22" s="5">
        <v>0</v>
      </c>
      <c r="U22" s="5">
        <v>0</v>
      </c>
      <c r="V22" s="5">
        <v>33368</v>
      </c>
      <c r="W22" s="5">
        <v>404</v>
      </c>
      <c r="X22" s="5">
        <v>0</v>
      </c>
      <c r="Y22" s="5">
        <v>0</v>
      </c>
      <c r="Z22" s="5">
        <v>0</v>
      </c>
      <c r="AA22" s="5">
        <v>33772</v>
      </c>
      <c r="AB22" s="5">
        <v>1.7793343813389588</v>
      </c>
      <c r="AC22" s="5">
        <v>2.1543127848865359E-2</v>
      </c>
      <c r="AD22" s="5">
        <v>0</v>
      </c>
      <c r="AE22" s="5">
        <v>0</v>
      </c>
      <c r="AF22" s="5">
        <v>0</v>
      </c>
      <c r="AG22" s="5">
        <v>1.8008775091878242</v>
      </c>
    </row>
    <row r="23" spans="1:33" x14ac:dyDescent="0.35">
      <c r="A23" s="5" t="s">
        <v>1181</v>
      </c>
      <c r="B23" s="6" t="s">
        <v>1182</v>
      </c>
      <c r="C23" s="14" t="s">
        <v>1140</v>
      </c>
      <c r="D23" s="15" t="s">
        <v>6865</v>
      </c>
      <c r="E23" s="5">
        <v>2023836</v>
      </c>
      <c r="F23" s="5">
        <v>1091130</v>
      </c>
      <c r="G23" s="5">
        <v>53.91</v>
      </c>
      <c r="H23" s="5">
        <v>3236</v>
      </c>
      <c r="I23" s="8">
        <v>1.5989438</v>
      </c>
      <c r="J23" s="5">
        <v>25</v>
      </c>
      <c r="K23" s="9">
        <v>43497</v>
      </c>
      <c r="L23" s="5">
        <v>3182</v>
      </c>
      <c r="M23" s="5">
        <v>49</v>
      </c>
      <c r="N23" s="5">
        <v>5</v>
      </c>
      <c r="O23" s="5">
        <v>0</v>
      </c>
      <c r="P23" s="5">
        <v>0</v>
      </c>
      <c r="Q23" s="5">
        <v>1.5722617840576016</v>
      </c>
      <c r="R23" s="5">
        <v>2.4211447963174881E-2</v>
      </c>
      <c r="S23" s="5">
        <v>2.4705559146096815E-3</v>
      </c>
      <c r="T23" s="5">
        <v>0</v>
      </c>
      <c r="U23" s="5">
        <v>0</v>
      </c>
      <c r="V23" s="5">
        <v>93525</v>
      </c>
      <c r="W23" s="5">
        <v>1700</v>
      </c>
      <c r="X23" s="5">
        <v>140</v>
      </c>
      <c r="Y23" s="5">
        <v>0</v>
      </c>
      <c r="Z23" s="5">
        <v>0</v>
      </c>
      <c r="AA23" s="5">
        <v>95365</v>
      </c>
      <c r="AB23" s="5">
        <v>4.62117483827741</v>
      </c>
      <c r="AC23" s="5">
        <v>8.3998901096729181E-2</v>
      </c>
      <c r="AD23" s="5">
        <v>6.917556560907109E-3</v>
      </c>
      <c r="AE23" s="5">
        <v>0</v>
      </c>
      <c r="AF23" s="5">
        <v>0</v>
      </c>
      <c r="AG23" s="5">
        <v>4.7120912959350463</v>
      </c>
    </row>
    <row r="24" spans="1:33" x14ac:dyDescent="0.35">
      <c r="A24" s="5" t="s">
        <v>1183</v>
      </c>
      <c r="B24" s="6" t="s">
        <v>1184</v>
      </c>
      <c r="C24" s="14" t="s">
        <v>1140</v>
      </c>
      <c r="D24" s="15" t="s">
        <v>6865</v>
      </c>
      <c r="E24" s="5">
        <v>2042801</v>
      </c>
      <c r="F24" s="5">
        <v>1100639</v>
      </c>
      <c r="G24" s="5">
        <v>53.88</v>
      </c>
      <c r="H24" s="5">
        <v>3234</v>
      </c>
      <c r="I24" s="8">
        <v>1.5831204999999999</v>
      </c>
      <c r="J24" s="5">
        <v>25</v>
      </c>
      <c r="K24" s="9">
        <v>43497</v>
      </c>
      <c r="L24" s="5">
        <v>3183</v>
      </c>
      <c r="M24" s="5">
        <v>46</v>
      </c>
      <c r="N24" s="5">
        <v>5</v>
      </c>
      <c r="O24" s="5">
        <v>0</v>
      </c>
      <c r="P24" s="5">
        <v>0</v>
      </c>
      <c r="Q24" s="5">
        <v>1.5581547101259496</v>
      </c>
      <c r="R24" s="5">
        <v>2.2518101371597134E-2</v>
      </c>
      <c r="S24" s="5">
        <v>2.4476197143040363E-3</v>
      </c>
      <c r="T24" s="5">
        <v>0</v>
      </c>
      <c r="U24" s="5">
        <v>0</v>
      </c>
      <c r="V24" s="5">
        <v>93555</v>
      </c>
      <c r="W24" s="5">
        <v>1488</v>
      </c>
      <c r="X24" s="5">
        <v>140</v>
      </c>
      <c r="Y24" s="5">
        <v>0</v>
      </c>
      <c r="Z24" s="5">
        <v>0</v>
      </c>
      <c r="AA24" s="5">
        <v>95183</v>
      </c>
      <c r="AB24" s="5">
        <v>4.5797412474342822</v>
      </c>
      <c r="AC24" s="5">
        <v>7.284116269768813E-2</v>
      </c>
      <c r="AD24" s="5">
        <v>6.8533352000513022E-3</v>
      </c>
      <c r="AE24" s="5">
        <v>0</v>
      </c>
      <c r="AF24" s="5">
        <v>0</v>
      </c>
      <c r="AG24" s="5">
        <v>4.6594357453320221</v>
      </c>
    </row>
    <row r="25" spans="1:33" x14ac:dyDescent="0.35">
      <c r="A25" s="5" t="s">
        <v>1185</v>
      </c>
      <c r="B25" s="6" t="s">
        <v>1186</v>
      </c>
      <c r="C25" s="14" t="s">
        <v>1140</v>
      </c>
      <c r="D25" s="15" t="s">
        <v>6865</v>
      </c>
      <c r="E25" s="5">
        <v>1365223</v>
      </c>
      <c r="F25" s="5">
        <v>618980</v>
      </c>
      <c r="G25" s="5">
        <v>45.34</v>
      </c>
      <c r="H25" s="5">
        <v>2036</v>
      </c>
      <c r="I25" s="8">
        <v>1.4913315</v>
      </c>
      <c r="J25" s="5">
        <v>25</v>
      </c>
      <c r="K25" s="9">
        <v>43497</v>
      </c>
      <c r="L25" s="5">
        <v>2009</v>
      </c>
      <c r="M25" s="5">
        <v>27</v>
      </c>
      <c r="N25" s="5">
        <v>0</v>
      </c>
      <c r="O25" s="5">
        <v>0</v>
      </c>
      <c r="P25" s="5">
        <v>0</v>
      </c>
      <c r="Q25" s="5">
        <v>1.4715544639959919</v>
      </c>
      <c r="R25" s="5">
        <v>1.9776988814281624E-2</v>
      </c>
      <c r="S25" s="5">
        <v>0</v>
      </c>
      <c r="T25" s="5">
        <v>0</v>
      </c>
      <c r="U25" s="5">
        <v>0</v>
      </c>
      <c r="V25" s="5">
        <v>60069</v>
      </c>
      <c r="W25" s="5">
        <v>838</v>
      </c>
      <c r="X25" s="5">
        <v>0</v>
      </c>
      <c r="Y25" s="5">
        <v>0</v>
      </c>
      <c r="Z25" s="5">
        <v>0</v>
      </c>
      <c r="AA25" s="5">
        <v>60907</v>
      </c>
      <c r="AB25" s="5">
        <v>4.399940522537344</v>
      </c>
      <c r="AC25" s="5">
        <v>6.1381913430992592E-2</v>
      </c>
      <c r="AD25" s="5">
        <v>0</v>
      </c>
      <c r="AE25" s="5">
        <v>0</v>
      </c>
      <c r="AF25" s="5">
        <v>0</v>
      </c>
      <c r="AG25" s="5">
        <v>4.4613224359683361</v>
      </c>
    </row>
    <row r="26" spans="1:33" x14ac:dyDescent="0.35">
      <c r="A26" s="5" t="s">
        <v>1187</v>
      </c>
      <c r="B26" s="6" t="s">
        <v>1188</v>
      </c>
      <c r="C26" s="14" t="s">
        <v>1140</v>
      </c>
      <c r="D26" s="15" t="s">
        <v>6865</v>
      </c>
      <c r="E26" s="5">
        <v>2148448</v>
      </c>
      <c r="F26" s="5">
        <v>811763</v>
      </c>
      <c r="G26" s="5">
        <v>37.78</v>
      </c>
      <c r="H26" s="5">
        <v>1063</v>
      </c>
      <c r="I26" s="8">
        <v>0.49477577</v>
      </c>
      <c r="J26" s="5">
        <v>25</v>
      </c>
      <c r="K26" s="9">
        <v>43497</v>
      </c>
      <c r="L26" s="5">
        <v>1043</v>
      </c>
      <c r="M26" s="5">
        <v>20</v>
      </c>
      <c r="N26" s="5">
        <v>0</v>
      </c>
      <c r="O26" s="5">
        <v>0</v>
      </c>
      <c r="P26" s="5">
        <v>0</v>
      </c>
      <c r="Q26" s="5">
        <v>0.48546671830083854</v>
      </c>
      <c r="R26" s="5">
        <v>9.309045413247145E-3</v>
      </c>
      <c r="S26" s="5">
        <v>0</v>
      </c>
      <c r="T26" s="5">
        <v>0</v>
      </c>
      <c r="U26" s="5">
        <v>0</v>
      </c>
      <c r="V26" s="5">
        <v>31312</v>
      </c>
      <c r="W26" s="5">
        <v>613</v>
      </c>
      <c r="X26" s="5">
        <v>0</v>
      </c>
      <c r="Y26" s="5">
        <v>0</v>
      </c>
      <c r="Z26" s="5">
        <v>0</v>
      </c>
      <c r="AA26" s="5">
        <v>31925</v>
      </c>
      <c r="AB26" s="5">
        <v>1.4574241498979728</v>
      </c>
      <c r="AC26" s="5">
        <v>2.8532224191602496E-2</v>
      </c>
      <c r="AD26" s="5">
        <v>0</v>
      </c>
      <c r="AE26" s="5">
        <v>0</v>
      </c>
      <c r="AF26" s="5">
        <v>0</v>
      </c>
      <c r="AG26" s="5">
        <v>1.4859563740895754</v>
      </c>
    </row>
    <row r="27" spans="1:33" x14ac:dyDescent="0.35">
      <c r="A27" s="5" t="s">
        <v>1189</v>
      </c>
      <c r="B27" s="6" t="s">
        <v>1190</v>
      </c>
      <c r="C27" s="14" t="s">
        <v>1140</v>
      </c>
      <c r="D27" s="15" t="s">
        <v>6865</v>
      </c>
      <c r="E27" s="5">
        <v>1621727</v>
      </c>
      <c r="F27" s="5">
        <v>1029749</v>
      </c>
      <c r="G27" s="5">
        <v>63.5</v>
      </c>
      <c r="H27" s="5">
        <v>9419</v>
      </c>
      <c r="I27" s="8">
        <v>5.8080059999999998</v>
      </c>
      <c r="J27" s="5">
        <v>25</v>
      </c>
      <c r="K27" s="9">
        <v>43497</v>
      </c>
      <c r="L27" s="5">
        <v>9180</v>
      </c>
      <c r="M27" s="5">
        <v>222</v>
      </c>
      <c r="N27" s="5">
        <v>17</v>
      </c>
      <c r="O27" s="5">
        <v>0</v>
      </c>
      <c r="P27" s="5">
        <v>0</v>
      </c>
      <c r="Q27" s="5">
        <v>5.6606321532539079</v>
      </c>
      <c r="R27" s="5">
        <v>0.13689110435973503</v>
      </c>
      <c r="S27" s="5">
        <v>1.0482652135655385E-2</v>
      </c>
      <c r="T27" s="5">
        <v>0</v>
      </c>
      <c r="U27" s="5">
        <v>0</v>
      </c>
      <c r="V27" s="5">
        <v>274595</v>
      </c>
      <c r="W27" s="5">
        <v>7040</v>
      </c>
      <c r="X27" s="5">
        <v>507</v>
      </c>
      <c r="Y27" s="5">
        <v>0</v>
      </c>
      <c r="Z27" s="5">
        <v>0</v>
      </c>
      <c r="AA27" s="5">
        <v>282142</v>
      </c>
      <c r="AB27" s="5">
        <v>16.932258018766415</v>
      </c>
      <c r="AC27" s="5">
        <v>0.43410512373537591</v>
      </c>
      <c r="AD27" s="5">
        <v>3.1262968428101647E-2</v>
      </c>
      <c r="AE27" s="5">
        <v>0</v>
      </c>
      <c r="AF27" s="5">
        <v>0</v>
      </c>
      <c r="AG27" s="5">
        <v>17.397626110929892</v>
      </c>
    </row>
    <row r="28" spans="1:33" x14ac:dyDescent="0.35">
      <c r="A28" s="5" t="s">
        <v>1191</v>
      </c>
      <c r="B28" s="6" t="s">
        <v>1192</v>
      </c>
      <c r="C28" s="14" t="s">
        <v>1140</v>
      </c>
      <c r="D28" s="15" t="s">
        <v>6865</v>
      </c>
      <c r="E28" s="5">
        <v>1843267</v>
      </c>
      <c r="F28" s="5">
        <v>1012030</v>
      </c>
      <c r="G28" s="5">
        <v>54.9</v>
      </c>
      <c r="H28" s="5">
        <v>3751</v>
      </c>
      <c r="I28" s="8">
        <v>2.0349738999999998</v>
      </c>
      <c r="J28" s="5">
        <v>25</v>
      </c>
      <c r="K28" s="9">
        <v>43497</v>
      </c>
      <c r="L28" s="5">
        <v>3686</v>
      </c>
      <c r="M28" s="5">
        <v>63</v>
      </c>
      <c r="N28" s="5">
        <v>2</v>
      </c>
      <c r="O28" s="5">
        <v>0</v>
      </c>
      <c r="P28" s="5">
        <v>0</v>
      </c>
      <c r="Q28" s="5">
        <v>1.9997102969889877</v>
      </c>
      <c r="R28" s="5">
        <v>3.4178445119453664E-2</v>
      </c>
      <c r="S28" s="5">
        <v>1.0850300037921797E-3</v>
      </c>
      <c r="T28" s="5">
        <v>0</v>
      </c>
      <c r="U28" s="5">
        <v>0</v>
      </c>
      <c r="V28" s="5">
        <v>110430</v>
      </c>
      <c r="W28" s="5">
        <v>2139</v>
      </c>
      <c r="X28" s="5">
        <v>57</v>
      </c>
      <c r="Y28" s="5">
        <v>0</v>
      </c>
      <c r="Z28" s="5">
        <v>0</v>
      </c>
      <c r="AA28" s="5">
        <v>112626</v>
      </c>
      <c r="AB28" s="5">
        <v>5.9909931659385212</v>
      </c>
      <c r="AC28" s="5">
        <v>0.11604395890557363</v>
      </c>
      <c r="AD28" s="5">
        <v>3.0923355108077124E-3</v>
      </c>
      <c r="AE28" s="5">
        <v>0</v>
      </c>
      <c r="AF28" s="5">
        <v>0</v>
      </c>
      <c r="AG28" s="5">
        <v>6.1101294603549023</v>
      </c>
    </row>
    <row r="29" spans="1:33" x14ac:dyDescent="0.35">
      <c r="A29" s="5" t="s">
        <v>1193</v>
      </c>
      <c r="B29" s="6" t="s">
        <v>1194</v>
      </c>
      <c r="C29" s="14" t="s">
        <v>1140</v>
      </c>
      <c r="D29" s="15" t="s">
        <v>6865</v>
      </c>
      <c r="E29" s="5">
        <v>1595994</v>
      </c>
      <c r="F29" s="5">
        <v>905440</v>
      </c>
      <c r="G29" s="5">
        <v>56.73</v>
      </c>
      <c r="H29" s="5">
        <v>10167</v>
      </c>
      <c r="I29" s="8">
        <v>6.3703246</v>
      </c>
      <c r="J29" s="5">
        <v>25</v>
      </c>
      <c r="K29" s="9">
        <v>43497</v>
      </c>
      <c r="L29" s="5">
        <v>9909</v>
      </c>
      <c r="M29" s="5">
        <v>245</v>
      </c>
      <c r="N29" s="5">
        <v>13</v>
      </c>
      <c r="O29" s="5">
        <v>0</v>
      </c>
      <c r="P29" s="5">
        <v>0</v>
      </c>
      <c r="Q29" s="5">
        <v>6.2086699574058555</v>
      </c>
      <c r="R29" s="5">
        <v>0.15350934903264046</v>
      </c>
      <c r="S29" s="5">
        <v>8.1453940303033712E-3</v>
      </c>
      <c r="T29" s="5">
        <v>0</v>
      </c>
      <c r="U29" s="5">
        <v>0</v>
      </c>
      <c r="V29" s="5">
        <v>306011</v>
      </c>
      <c r="W29" s="5">
        <v>8323</v>
      </c>
      <c r="X29" s="5">
        <v>453</v>
      </c>
      <c r="Y29" s="5">
        <v>0</v>
      </c>
      <c r="Z29" s="5">
        <v>0</v>
      </c>
      <c r="AA29" s="5">
        <v>314787</v>
      </c>
      <c r="AB29" s="5">
        <v>19.173693635439733</v>
      </c>
      <c r="AC29" s="5">
        <v>0.52149318857088434</v>
      </c>
      <c r="AD29" s="5">
        <v>2.8383565351749442E-2</v>
      </c>
      <c r="AE29" s="5">
        <v>0</v>
      </c>
      <c r="AF29" s="5">
        <v>0</v>
      </c>
      <c r="AG29" s="5">
        <v>19.723570389362365</v>
      </c>
    </row>
    <row r="30" spans="1:33" x14ac:dyDescent="0.35">
      <c r="A30" s="5" t="s">
        <v>1195</v>
      </c>
      <c r="B30" s="6" t="s">
        <v>1196</v>
      </c>
      <c r="C30" s="14" t="s">
        <v>1140</v>
      </c>
      <c r="D30" s="15" t="s">
        <v>6865</v>
      </c>
      <c r="E30" s="5">
        <v>969948</v>
      </c>
      <c r="F30" s="5">
        <v>517994</v>
      </c>
      <c r="G30" s="5">
        <v>53.4</v>
      </c>
      <c r="H30" s="5">
        <v>4109</v>
      </c>
      <c r="I30" s="8">
        <v>4.2363099999999996</v>
      </c>
      <c r="J30" s="5">
        <v>25</v>
      </c>
      <c r="K30" s="9">
        <v>43497</v>
      </c>
      <c r="L30" s="5">
        <v>4027</v>
      </c>
      <c r="M30" s="5">
        <v>78</v>
      </c>
      <c r="N30" s="5">
        <v>4</v>
      </c>
      <c r="O30" s="5">
        <v>0</v>
      </c>
      <c r="P30" s="5">
        <v>0</v>
      </c>
      <c r="Q30" s="5">
        <v>4.1517689608102701</v>
      </c>
      <c r="R30" s="5">
        <v>8.0416682131413231E-2</v>
      </c>
      <c r="S30" s="5">
        <v>4.1239324169955504E-3</v>
      </c>
      <c r="T30" s="5">
        <v>0</v>
      </c>
      <c r="U30" s="5">
        <v>0</v>
      </c>
      <c r="V30" s="5">
        <v>125959</v>
      </c>
      <c r="W30" s="5">
        <v>2677</v>
      </c>
      <c r="X30" s="5">
        <v>112</v>
      </c>
      <c r="Y30" s="5">
        <v>0</v>
      </c>
      <c r="Z30" s="5">
        <v>0</v>
      </c>
      <c r="AA30" s="5">
        <v>128748</v>
      </c>
      <c r="AB30" s="5">
        <v>12.986160082808563</v>
      </c>
      <c r="AC30" s="5">
        <v>0.27599417700742718</v>
      </c>
      <c r="AD30" s="5">
        <v>1.154701076758754E-2</v>
      </c>
      <c r="AE30" s="5">
        <v>0</v>
      </c>
      <c r="AF30" s="5">
        <v>0</v>
      </c>
      <c r="AG30" s="5">
        <v>13.273701270583578</v>
      </c>
    </row>
    <row r="31" spans="1:33" x14ac:dyDescent="0.35">
      <c r="A31" s="15"/>
      <c r="B31" s="15"/>
      <c r="C31" s="15"/>
      <c r="D31" s="15"/>
      <c r="E31" s="15"/>
      <c r="F31" s="15"/>
      <c r="G31" s="15"/>
      <c r="H31" s="15"/>
      <c r="I31" s="16"/>
      <c r="J31" s="15"/>
      <c r="K31" s="17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</row>
    <row r="32" spans="1:33" x14ac:dyDescent="0.35">
      <c r="A32" s="15"/>
      <c r="B32" s="15"/>
      <c r="C32" s="15"/>
      <c r="D32" s="15"/>
      <c r="E32" s="15"/>
      <c r="F32" s="15"/>
      <c r="G32" s="15"/>
      <c r="H32" s="15"/>
      <c r="I32" s="16"/>
      <c r="J32" s="15"/>
      <c r="K32" s="17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</row>
    <row r="33" spans="1:33" x14ac:dyDescent="0.35">
      <c r="A33" s="15"/>
      <c r="B33" s="15"/>
      <c r="C33" s="15"/>
      <c r="D33" s="10" t="s">
        <v>290</v>
      </c>
      <c r="E33" s="11" t="s">
        <v>3</v>
      </c>
      <c r="F33" s="11" t="s">
        <v>4</v>
      </c>
      <c r="G33" s="11" t="s">
        <v>5</v>
      </c>
      <c r="H33" s="11" t="s">
        <v>6</v>
      </c>
      <c r="I33" s="12" t="s">
        <v>7</v>
      </c>
      <c r="J33" s="11" t="s">
        <v>8</v>
      </c>
      <c r="K33" s="11" t="s">
        <v>9</v>
      </c>
      <c r="L33" s="11" t="s">
        <v>10</v>
      </c>
      <c r="M33" s="11" t="s">
        <v>11</v>
      </c>
      <c r="N33" s="11" t="s">
        <v>12</v>
      </c>
      <c r="O33" s="11" t="s">
        <v>13</v>
      </c>
      <c r="P33" s="11" t="s">
        <v>14</v>
      </c>
      <c r="Q33" s="11" t="s">
        <v>15</v>
      </c>
      <c r="R33" s="11" t="s">
        <v>16</v>
      </c>
      <c r="S33" s="11" t="s">
        <v>17</v>
      </c>
      <c r="T33" s="11" t="s">
        <v>18</v>
      </c>
      <c r="U33" s="11" t="s">
        <v>19</v>
      </c>
      <c r="V33" s="11" t="s">
        <v>20</v>
      </c>
      <c r="W33" s="11" t="s">
        <v>21</v>
      </c>
      <c r="X33" s="11" t="s">
        <v>22</v>
      </c>
      <c r="Y33" s="11" t="s">
        <v>23</v>
      </c>
      <c r="Z33" s="11" t="s">
        <v>24</v>
      </c>
      <c r="AA33" s="11" t="s">
        <v>25</v>
      </c>
      <c r="AB33" s="11" t="s">
        <v>26</v>
      </c>
      <c r="AC33" s="11" t="s">
        <v>27</v>
      </c>
      <c r="AD33" s="11" t="s">
        <v>28</v>
      </c>
      <c r="AE33" s="11" t="s">
        <v>29</v>
      </c>
      <c r="AF33" s="11" t="s">
        <v>30</v>
      </c>
      <c r="AG33" s="11" t="s">
        <v>31</v>
      </c>
    </row>
    <row r="34" spans="1:33" x14ac:dyDescent="0.35">
      <c r="A34" s="15"/>
      <c r="B34" s="15"/>
      <c r="C34" s="15"/>
      <c r="D34" s="10" t="s">
        <v>291</v>
      </c>
      <c r="E34" s="5">
        <f>SUM(E2:E30)</f>
        <v>44609404</v>
      </c>
      <c r="F34" s="5">
        <f t="shared" ref="F34:AG34" si="0">SUM(F2:F30)</f>
        <v>20968055</v>
      </c>
      <c r="G34" s="5">
        <f t="shared" si="0"/>
        <v>1362.8000000000002</v>
      </c>
      <c r="H34" s="5">
        <f t="shared" si="0"/>
        <v>99211</v>
      </c>
      <c r="I34" s="5">
        <f t="shared" si="0"/>
        <v>66.353459959999981</v>
      </c>
      <c r="J34" s="5">
        <f t="shared" si="0"/>
        <v>725</v>
      </c>
      <c r="K34" s="5">
        <f t="shared" si="0"/>
        <v>1261413</v>
      </c>
      <c r="L34" s="5">
        <f t="shared" si="0"/>
        <v>97265</v>
      </c>
      <c r="M34" s="5">
        <f t="shared" si="0"/>
        <v>1849</v>
      </c>
      <c r="N34" s="5">
        <f t="shared" si="0"/>
        <v>97</v>
      </c>
      <c r="O34" s="5">
        <f t="shared" si="0"/>
        <v>0</v>
      </c>
      <c r="P34" s="5">
        <f t="shared" si="0"/>
        <v>0</v>
      </c>
      <c r="Q34" s="5">
        <f t="shared" si="0"/>
        <v>65.053589004360532</v>
      </c>
      <c r="R34" s="5">
        <f t="shared" si="0"/>
        <v>1.236651807605742</v>
      </c>
      <c r="S34" s="5">
        <f t="shared" si="0"/>
        <v>6.3218363076309389E-2</v>
      </c>
      <c r="T34" s="5">
        <f t="shared" si="0"/>
        <v>0</v>
      </c>
      <c r="U34" s="5">
        <f t="shared" si="0"/>
        <v>0</v>
      </c>
      <c r="V34" s="5">
        <f t="shared" si="0"/>
        <v>2949115</v>
      </c>
      <c r="W34" s="5">
        <f t="shared" si="0"/>
        <v>59819</v>
      </c>
      <c r="X34" s="5">
        <f t="shared" si="0"/>
        <v>2924</v>
      </c>
      <c r="Y34" s="5">
        <f t="shared" si="0"/>
        <v>0</v>
      </c>
      <c r="Z34" s="5">
        <f t="shared" si="0"/>
        <v>0</v>
      </c>
      <c r="AA34" s="5">
        <f t="shared" si="0"/>
        <v>3011858</v>
      </c>
      <c r="AB34" s="5">
        <f t="shared" si="0"/>
        <v>197.45214067506583</v>
      </c>
      <c r="AC34" s="5">
        <f t="shared" si="0"/>
        <v>4.0022815286943567</v>
      </c>
      <c r="AD34" s="5">
        <f t="shared" si="0"/>
        <v>0.19011614249451955</v>
      </c>
      <c r="AE34" s="5">
        <f t="shared" si="0"/>
        <v>0</v>
      </c>
      <c r="AF34" s="5">
        <f t="shared" si="0"/>
        <v>0</v>
      </c>
      <c r="AG34" s="5">
        <f t="shared" si="0"/>
        <v>201.64453834625473</v>
      </c>
    </row>
    <row r="35" spans="1:33" x14ac:dyDescent="0.35">
      <c r="A35" s="15"/>
      <c r="B35" s="15"/>
      <c r="C35" s="15"/>
      <c r="D35" s="10" t="s">
        <v>292</v>
      </c>
      <c r="E35" s="5">
        <v>29</v>
      </c>
      <c r="F35" s="5">
        <v>29</v>
      </c>
      <c r="G35" s="5">
        <v>29</v>
      </c>
      <c r="H35" s="5">
        <v>29</v>
      </c>
      <c r="I35" s="5">
        <v>29</v>
      </c>
      <c r="J35" s="5">
        <v>29</v>
      </c>
      <c r="K35" s="5">
        <v>29</v>
      </c>
      <c r="L35" s="5">
        <v>29</v>
      </c>
      <c r="M35" s="5">
        <v>29</v>
      </c>
      <c r="N35" s="5">
        <v>29</v>
      </c>
      <c r="O35" s="5">
        <v>29</v>
      </c>
      <c r="P35" s="5">
        <v>29</v>
      </c>
      <c r="Q35" s="5">
        <v>29</v>
      </c>
      <c r="R35" s="5">
        <v>29</v>
      </c>
      <c r="S35" s="5">
        <v>29</v>
      </c>
      <c r="T35" s="5">
        <v>29</v>
      </c>
      <c r="U35" s="5">
        <v>29</v>
      </c>
      <c r="V35" s="5">
        <v>29</v>
      </c>
      <c r="W35" s="5">
        <v>29</v>
      </c>
      <c r="X35" s="5">
        <v>29</v>
      </c>
      <c r="Y35" s="5">
        <v>29</v>
      </c>
      <c r="Z35" s="5">
        <v>29</v>
      </c>
      <c r="AA35" s="5">
        <v>29</v>
      </c>
      <c r="AB35" s="5">
        <v>29</v>
      </c>
      <c r="AC35" s="5">
        <v>29</v>
      </c>
      <c r="AD35" s="5">
        <v>29</v>
      </c>
      <c r="AE35" s="5">
        <v>29</v>
      </c>
      <c r="AF35" s="5">
        <v>29</v>
      </c>
      <c r="AG35" s="5">
        <v>29</v>
      </c>
    </row>
    <row r="36" spans="1:33" x14ac:dyDescent="0.35">
      <c r="A36" s="15"/>
      <c r="B36" s="15"/>
      <c r="C36" s="15"/>
      <c r="D36" s="10" t="s">
        <v>293</v>
      </c>
      <c r="E36" s="5">
        <f>AVERAGEA(E2:E30)</f>
        <v>1538255.3103448276</v>
      </c>
      <c r="F36" s="5">
        <f t="shared" ref="F36:AG36" si="1">AVERAGEA(F2:F30)</f>
        <v>723036.37931034481</v>
      </c>
      <c r="G36" s="5">
        <f t="shared" si="1"/>
        <v>46.993103448275868</v>
      </c>
      <c r="H36" s="5">
        <f t="shared" si="1"/>
        <v>3421.0689655172414</v>
      </c>
      <c r="I36" s="5">
        <f t="shared" si="1"/>
        <v>2.2880503434482753</v>
      </c>
      <c r="J36" s="5">
        <f t="shared" si="1"/>
        <v>25</v>
      </c>
      <c r="K36" s="5">
        <f t="shared" si="1"/>
        <v>43497</v>
      </c>
      <c r="L36" s="5">
        <f t="shared" si="1"/>
        <v>3353.9655172413795</v>
      </c>
      <c r="M36" s="5">
        <f t="shared" si="1"/>
        <v>63.758620689655174</v>
      </c>
      <c r="N36" s="5">
        <f t="shared" si="1"/>
        <v>3.3448275862068964</v>
      </c>
      <c r="O36" s="5">
        <f t="shared" si="1"/>
        <v>0</v>
      </c>
      <c r="P36" s="5">
        <f t="shared" si="1"/>
        <v>0</v>
      </c>
      <c r="Q36" s="5">
        <f t="shared" si="1"/>
        <v>2.2432272070469148</v>
      </c>
      <c r="R36" s="5">
        <f t="shared" si="1"/>
        <v>4.2643165779508344E-2</v>
      </c>
      <c r="S36" s="5">
        <f t="shared" si="1"/>
        <v>2.1799435543554961E-3</v>
      </c>
      <c r="T36" s="5">
        <f t="shared" si="1"/>
        <v>0</v>
      </c>
      <c r="U36" s="5">
        <f t="shared" si="1"/>
        <v>0</v>
      </c>
      <c r="V36" s="5">
        <f t="shared" si="1"/>
        <v>101693.62068965517</v>
      </c>
      <c r="W36" s="5">
        <f t="shared" si="1"/>
        <v>2062.7241379310344</v>
      </c>
      <c r="X36" s="5">
        <f t="shared" si="1"/>
        <v>100.82758620689656</v>
      </c>
      <c r="Y36" s="5">
        <f t="shared" si="1"/>
        <v>0</v>
      </c>
      <c r="Z36" s="5">
        <f t="shared" si="1"/>
        <v>0</v>
      </c>
      <c r="AA36" s="5">
        <f t="shared" si="1"/>
        <v>103857.1724137931</v>
      </c>
      <c r="AB36" s="5">
        <f t="shared" si="1"/>
        <v>6.808694506036753</v>
      </c>
      <c r="AC36" s="5">
        <f t="shared" si="1"/>
        <v>0.1380097078860123</v>
      </c>
      <c r="AD36" s="5">
        <f t="shared" si="1"/>
        <v>6.5557290515351569E-3</v>
      </c>
      <c r="AE36" s="5">
        <f t="shared" si="1"/>
        <v>0</v>
      </c>
      <c r="AF36" s="5">
        <f t="shared" si="1"/>
        <v>0</v>
      </c>
      <c r="AG36" s="5">
        <f t="shared" si="1"/>
        <v>6.9532599429743014</v>
      </c>
    </row>
    <row r="37" spans="1:33" x14ac:dyDescent="0.35">
      <c r="A37" s="15"/>
      <c r="B37" s="15"/>
      <c r="C37" s="15"/>
      <c r="D37" s="10" t="s">
        <v>294</v>
      </c>
      <c r="E37" s="5">
        <f>MIN(E2:E30)</f>
        <v>807477</v>
      </c>
      <c r="F37" s="5">
        <f>MIN(F2:F30)</f>
        <v>300649</v>
      </c>
      <c r="G37" s="5">
        <f t="shared" ref="G37:AG37" si="2">MIN(G2:G30)</f>
        <v>34.43</v>
      </c>
      <c r="H37" s="5">
        <f t="shared" si="2"/>
        <v>326</v>
      </c>
      <c r="I37" s="5">
        <f t="shared" si="2"/>
        <v>0.40372667000000001</v>
      </c>
      <c r="J37" s="5">
        <f t="shared" si="2"/>
        <v>25</v>
      </c>
      <c r="K37" s="5">
        <f t="shared" si="2"/>
        <v>43497</v>
      </c>
      <c r="L37" s="5">
        <f t="shared" si="2"/>
        <v>324</v>
      </c>
      <c r="M37" s="5">
        <f t="shared" si="2"/>
        <v>2</v>
      </c>
      <c r="N37" s="5">
        <f t="shared" si="2"/>
        <v>0</v>
      </c>
      <c r="O37" s="5">
        <f t="shared" si="2"/>
        <v>0</v>
      </c>
      <c r="P37" s="5">
        <f t="shared" si="2"/>
        <v>0</v>
      </c>
      <c r="Q37" s="5">
        <f t="shared" si="2"/>
        <v>0.4012498188802901</v>
      </c>
      <c r="R37" s="5">
        <f t="shared" si="2"/>
        <v>2.4768507338289512E-3</v>
      </c>
      <c r="S37" s="5">
        <f t="shared" si="2"/>
        <v>0</v>
      </c>
      <c r="T37" s="5">
        <f t="shared" si="2"/>
        <v>0</v>
      </c>
      <c r="U37" s="5">
        <f t="shared" si="2"/>
        <v>0</v>
      </c>
      <c r="V37" s="5">
        <f t="shared" si="2"/>
        <v>9650</v>
      </c>
      <c r="W37" s="5">
        <f t="shared" si="2"/>
        <v>53</v>
      </c>
      <c r="X37" s="5">
        <f t="shared" si="2"/>
        <v>0</v>
      </c>
      <c r="Y37" s="5">
        <f t="shared" si="2"/>
        <v>0</v>
      </c>
      <c r="Z37" s="5">
        <f t="shared" si="2"/>
        <v>0</v>
      </c>
      <c r="AA37" s="5">
        <f t="shared" si="2"/>
        <v>9703</v>
      </c>
      <c r="AB37" s="5">
        <f t="shared" si="2"/>
        <v>1.1950804790724689</v>
      </c>
      <c r="AC37" s="5">
        <f t="shared" si="2"/>
        <v>6.5636544446467208E-3</v>
      </c>
      <c r="AD37" s="5">
        <f t="shared" si="2"/>
        <v>0</v>
      </c>
      <c r="AE37" s="5">
        <f t="shared" si="2"/>
        <v>0</v>
      </c>
      <c r="AF37" s="5">
        <f t="shared" si="2"/>
        <v>0</v>
      </c>
      <c r="AG37" s="5">
        <f t="shared" si="2"/>
        <v>1.2016441335171157</v>
      </c>
    </row>
    <row r="38" spans="1:33" x14ac:dyDescent="0.35">
      <c r="A38" s="15"/>
      <c r="B38" s="15"/>
      <c r="C38" s="15"/>
      <c r="D38" s="10" t="s">
        <v>295</v>
      </c>
      <c r="E38" s="5">
        <f>MAX(E2:E30)</f>
        <v>2148448</v>
      </c>
      <c r="F38" s="5">
        <f t="shared" ref="F38:AG38" si="3">MAX(F2:F30)</f>
        <v>1100639</v>
      </c>
      <c r="G38" s="5">
        <f t="shared" si="3"/>
        <v>63.5</v>
      </c>
      <c r="H38" s="5">
        <f t="shared" si="3"/>
        <v>10167</v>
      </c>
      <c r="I38" s="5">
        <f t="shared" si="3"/>
        <v>6.3703246</v>
      </c>
      <c r="J38" s="5">
        <f t="shared" si="3"/>
        <v>25</v>
      </c>
      <c r="K38" s="5">
        <f t="shared" si="3"/>
        <v>43497</v>
      </c>
      <c r="L38" s="5">
        <f t="shared" si="3"/>
        <v>9909</v>
      </c>
      <c r="M38" s="5">
        <f t="shared" si="3"/>
        <v>245</v>
      </c>
      <c r="N38" s="5">
        <f t="shared" si="3"/>
        <v>17</v>
      </c>
      <c r="O38" s="5">
        <f t="shared" si="3"/>
        <v>0</v>
      </c>
      <c r="P38" s="5">
        <f t="shared" si="3"/>
        <v>0</v>
      </c>
      <c r="Q38" s="5">
        <f t="shared" si="3"/>
        <v>6.2086699574058555</v>
      </c>
      <c r="R38" s="5">
        <f t="shared" si="3"/>
        <v>0.15350934903264046</v>
      </c>
      <c r="S38" s="5">
        <f t="shared" si="3"/>
        <v>1.0482652135655385E-2</v>
      </c>
      <c r="T38" s="5">
        <f t="shared" si="3"/>
        <v>0</v>
      </c>
      <c r="U38" s="5">
        <f t="shared" si="3"/>
        <v>0</v>
      </c>
      <c r="V38" s="5">
        <f t="shared" si="3"/>
        <v>306011</v>
      </c>
      <c r="W38" s="5">
        <f t="shared" si="3"/>
        <v>8323</v>
      </c>
      <c r="X38" s="5">
        <f t="shared" si="3"/>
        <v>525</v>
      </c>
      <c r="Y38" s="5">
        <f t="shared" si="3"/>
        <v>0</v>
      </c>
      <c r="Z38" s="5">
        <f t="shared" si="3"/>
        <v>0</v>
      </c>
      <c r="AA38" s="5">
        <f t="shared" si="3"/>
        <v>314787</v>
      </c>
      <c r="AB38" s="5">
        <f t="shared" si="3"/>
        <v>19.173693635439733</v>
      </c>
      <c r="AC38" s="5">
        <f t="shared" si="3"/>
        <v>0.52149318857088434</v>
      </c>
      <c r="AD38" s="5">
        <f t="shared" si="3"/>
        <v>3.1442849476790984E-2</v>
      </c>
      <c r="AE38" s="5">
        <f t="shared" si="3"/>
        <v>0</v>
      </c>
      <c r="AF38" s="5">
        <f t="shared" si="3"/>
        <v>0</v>
      </c>
      <c r="AG38" s="5">
        <f t="shared" si="3"/>
        <v>19.723570389362365</v>
      </c>
    </row>
    <row r="39" spans="1:33" x14ac:dyDescent="0.35">
      <c r="A39" s="15"/>
      <c r="B39" s="15"/>
      <c r="C39" s="15"/>
      <c r="D39" s="10" t="s">
        <v>296</v>
      </c>
      <c r="E39" s="5">
        <f>_xlfn.VAR.S(E2:E30)</f>
        <v>114388471776.72154</v>
      </c>
      <c r="F39" s="5">
        <f t="shared" ref="F39:AG39" si="4">_xlfn.VAR.S(F2:F30)</f>
        <v>41892096183.386719</v>
      </c>
      <c r="G39" s="5">
        <f t="shared" si="4"/>
        <v>68.32477931034451</v>
      </c>
      <c r="H39" s="5">
        <f t="shared" si="4"/>
        <v>8909109.4950738903</v>
      </c>
      <c r="I39" s="5">
        <f t="shared" si="4"/>
        <v>3.8876700457545277</v>
      </c>
      <c r="J39" s="5">
        <f t="shared" si="4"/>
        <v>0</v>
      </c>
      <c r="K39" s="5">
        <f t="shared" si="4"/>
        <v>0</v>
      </c>
      <c r="L39" s="5">
        <f t="shared" si="4"/>
        <v>8463735.1059113294</v>
      </c>
      <c r="M39" s="5">
        <f t="shared" si="4"/>
        <v>5200.8325123152708</v>
      </c>
      <c r="N39" s="5">
        <f t="shared" si="4"/>
        <v>24.019704433497537</v>
      </c>
      <c r="O39" s="5">
        <f t="shared" si="4"/>
        <v>0</v>
      </c>
      <c r="P39" s="5">
        <f t="shared" si="4"/>
        <v>0</v>
      </c>
      <c r="Q39" s="5">
        <f t="shared" si="4"/>
        <v>3.6975195409386195</v>
      </c>
      <c r="R39" s="5">
        <f t="shared" si="4"/>
        <v>2.2005411683309823E-3</v>
      </c>
      <c r="S39" s="5">
        <f t="shared" si="4"/>
        <v>9.327262576042102E-6</v>
      </c>
      <c r="T39" s="5">
        <f t="shared" si="4"/>
        <v>0</v>
      </c>
      <c r="U39" s="5">
        <f t="shared" si="4"/>
        <v>0</v>
      </c>
      <c r="V39" s="5">
        <f t="shared" si="4"/>
        <v>7974595080.8152704</v>
      </c>
      <c r="W39" s="5">
        <f t="shared" si="4"/>
        <v>5791825.0640394092</v>
      </c>
      <c r="X39" s="5">
        <f t="shared" si="4"/>
        <v>23360.219211822659</v>
      </c>
      <c r="Y39" s="5">
        <f t="shared" si="4"/>
        <v>0</v>
      </c>
      <c r="Z39" s="5">
        <f t="shared" si="4"/>
        <v>0</v>
      </c>
      <c r="AA39" s="5">
        <f t="shared" si="4"/>
        <v>8428802393.9334974</v>
      </c>
      <c r="AB39" s="5">
        <f t="shared" si="4"/>
        <v>34.971588439911216</v>
      </c>
      <c r="AC39" s="5">
        <f t="shared" si="4"/>
        <v>2.4630231586463231E-2</v>
      </c>
      <c r="AD39" s="5">
        <f t="shared" si="4"/>
        <v>9.0156629947040111E-5</v>
      </c>
      <c r="AE39" s="5">
        <f t="shared" si="4"/>
        <v>0</v>
      </c>
      <c r="AF39" s="5">
        <f t="shared" si="4"/>
        <v>0</v>
      </c>
      <c r="AG39" s="5">
        <f t="shared" si="4"/>
        <v>36.917936987285543</v>
      </c>
    </row>
    <row r="40" spans="1:33" x14ac:dyDescent="0.35">
      <c r="A40" s="15"/>
      <c r="B40" s="15"/>
      <c r="C40" s="15"/>
      <c r="D40" s="10" t="s">
        <v>297</v>
      </c>
      <c r="E40" s="5">
        <f>STDEVA(E2:E30)</f>
        <v>338213.64812307846</v>
      </c>
      <c r="F40" s="5">
        <f t="shared" ref="F40:AG40" si="5">STDEVA(F2:F30)</f>
        <v>204675.58765858403</v>
      </c>
      <c r="G40" s="5">
        <f t="shared" si="5"/>
        <v>8.2658804316506114</v>
      </c>
      <c r="H40" s="5">
        <f t="shared" si="5"/>
        <v>2984.8131424050466</v>
      </c>
      <c r="I40" s="5">
        <f t="shared" si="5"/>
        <v>1.9717175370104429</v>
      </c>
      <c r="J40" s="5">
        <f t="shared" si="5"/>
        <v>0</v>
      </c>
      <c r="K40" s="5">
        <f t="shared" si="5"/>
        <v>0</v>
      </c>
      <c r="L40" s="5">
        <f t="shared" si="5"/>
        <v>2909.2499215281127</v>
      </c>
      <c r="M40" s="5">
        <f t="shared" si="5"/>
        <v>72.116797712566736</v>
      </c>
      <c r="N40" s="5">
        <f t="shared" si="5"/>
        <v>4.9009901482759108</v>
      </c>
      <c r="O40" s="5">
        <f t="shared" si="5"/>
        <v>0</v>
      </c>
      <c r="P40" s="5">
        <f t="shared" si="5"/>
        <v>0</v>
      </c>
      <c r="Q40" s="5">
        <f t="shared" si="5"/>
        <v>1.9228935334382451</v>
      </c>
      <c r="R40" s="5">
        <f t="shared" si="5"/>
        <v>4.6909926117304664E-2</v>
      </c>
      <c r="S40" s="5">
        <f t="shared" si="5"/>
        <v>3.0540567408026496E-3</v>
      </c>
      <c r="T40" s="5">
        <f t="shared" si="5"/>
        <v>0</v>
      </c>
      <c r="U40" s="5">
        <f t="shared" si="5"/>
        <v>0</v>
      </c>
      <c r="V40" s="5">
        <f t="shared" si="5"/>
        <v>89300.588356489956</v>
      </c>
      <c r="W40" s="5">
        <f t="shared" si="5"/>
        <v>2406.6210885886067</v>
      </c>
      <c r="X40" s="5">
        <f t="shared" si="5"/>
        <v>152.8405025241106</v>
      </c>
      <c r="Y40" s="5">
        <f t="shared" si="5"/>
        <v>0</v>
      </c>
      <c r="Z40" s="5">
        <f t="shared" si="5"/>
        <v>0</v>
      </c>
      <c r="AA40" s="5">
        <f t="shared" si="5"/>
        <v>91808.509376492424</v>
      </c>
      <c r="AB40" s="5">
        <f t="shared" si="5"/>
        <v>5.9136780805105733</v>
      </c>
      <c r="AC40" s="5">
        <f t="shared" si="5"/>
        <v>0.15694021660002649</v>
      </c>
      <c r="AD40" s="5">
        <f t="shared" si="5"/>
        <v>9.4950845150024929E-3</v>
      </c>
      <c r="AE40" s="5">
        <f t="shared" si="5"/>
        <v>0</v>
      </c>
      <c r="AF40" s="5">
        <f t="shared" si="5"/>
        <v>0</v>
      </c>
      <c r="AG40" s="5">
        <f t="shared" si="5"/>
        <v>6.0760132477871984</v>
      </c>
    </row>
    <row r="41" spans="1:33" x14ac:dyDescent="0.35">
      <c r="A41" s="15"/>
      <c r="B41" s="15"/>
      <c r="C41" s="15"/>
      <c r="D41" s="10" t="s">
        <v>298</v>
      </c>
      <c r="E41" s="5">
        <f>QUARTILE(E2:E30,1)</f>
        <v>1314639</v>
      </c>
      <c r="F41" s="5">
        <f t="shared" ref="F41:AG41" si="6">QUARTILE(F2:F30,1)</f>
        <v>582173</v>
      </c>
      <c r="G41" s="5">
        <f t="shared" si="6"/>
        <v>38.78</v>
      </c>
      <c r="H41" s="5">
        <f t="shared" si="6"/>
        <v>1074</v>
      </c>
      <c r="I41" s="5">
        <f t="shared" si="6"/>
        <v>0.59776850000000004</v>
      </c>
      <c r="J41" s="5">
        <f t="shared" si="6"/>
        <v>25</v>
      </c>
      <c r="K41" s="5">
        <f t="shared" si="6"/>
        <v>43497</v>
      </c>
      <c r="L41" s="5">
        <f t="shared" si="6"/>
        <v>1055</v>
      </c>
      <c r="M41" s="5">
        <f t="shared" si="6"/>
        <v>14</v>
      </c>
      <c r="N41" s="5">
        <f t="shared" si="6"/>
        <v>0</v>
      </c>
      <c r="O41" s="5">
        <f t="shared" si="6"/>
        <v>0</v>
      </c>
      <c r="P41" s="5">
        <f t="shared" si="6"/>
        <v>0</v>
      </c>
      <c r="Q41" s="5">
        <f t="shared" si="6"/>
        <v>0.59136952436613077</v>
      </c>
      <c r="R41" s="5">
        <f t="shared" si="6"/>
        <v>9.309045413247145E-3</v>
      </c>
      <c r="S41" s="5">
        <f t="shared" si="6"/>
        <v>0</v>
      </c>
      <c r="T41" s="5">
        <f t="shared" si="6"/>
        <v>0</v>
      </c>
      <c r="U41" s="5">
        <f t="shared" si="6"/>
        <v>0</v>
      </c>
      <c r="V41" s="5">
        <f t="shared" si="6"/>
        <v>32387</v>
      </c>
      <c r="W41" s="5">
        <f t="shared" si="6"/>
        <v>479</v>
      </c>
      <c r="X41" s="5">
        <f t="shared" si="6"/>
        <v>0</v>
      </c>
      <c r="Y41" s="5">
        <f t="shared" si="6"/>
        <v>0</v>
      </c>
      <c r="Z41" s="5">
        <f t="shared" si="6"/>
        <v>0</v>
      </c>
      <c r="AA41" s="5">
        <f t="shared" si="6"/>
        <v>32941</v>
      </c>
      <c r="AB41" s="5">
        <f t="shared" si="6"/>
        <v>1.7793343813389588</v>
      </c>
      <c r="AC41" s="5">
        <f t="shared" si="6"/>
        <v>2.8532224191602496E-2</v>
      </c>
      <c r="AD41" s="5">
        <f t="shared" si="6"/>
        <v>0</v>
      </c>
      <c r="AE41" s="5">
        <f t="shared" si="6"/>
        <v>0</v>
      </c>
      <c r="AF41" s="5">
        <f t="shared" si="6"/>
        <v>0</v>
      </c>
      <c r="AG41" s="5">
        <f t="shared" si="6"/>
        <v>1.8008775091878242</v>
      </c>
    </row>
    <row r="42" spans="1:33" x14ac:dyDescent="0.35">
      <c r="A42" s="15"/>
      <c r="B42" s="15"/>
      <c r="C42" s="15"/>
      <c r="D42" s="10" t="s">
        <v>299</v>
      </c>
      <c r="E42" s="5">
        <f>MEDIAN(E2:E30)</f>
        <v>1580347</v>
      </c>
      <c r="F42" s="5">
        <f t="shared" ref="F42:AG42" si="7">MEDIAN(F2:F30)</f>
        <v>698621</v>
      </c>
      <c r="G42" s="5">
        <f t="shared" si="7"/>
        <v>45.46</v>
      </c>
      <c r="H42" s="5">
        <f t="shared" si="7"/>
        <v>3234</v>
      </c>
      <c r="I42" s="5">
        <f t="shared" si="7"/>
        <v>1.5831204999999999</v>
      </c>
      <c r="J42" s="5">
        <f t="shared" si="7"/>
        <v>25</v>
      </c>
      <c r="K42" s="5">
        <f t="shared" si="7"/>
        <v>43497</v>
      </c>
      <c r="L42" s="5">
        <f t="shared" si="7"/>
        <v>3182</v>
      </c>
      <c r="M42" s="5">
        <f t="shared" si="7"/>
        <v>39</v>
      </c>
      <c r="N42" s="5">
        <f t="shared" si="7"/>
        <v>1</v>
      </c>
      <c r="O42" s="5">
        <f t="shared" si="7"/>
        <v>0</v>
      </c>
      <c r="P42" s="5">
        <f t="shared" si="7"/>
        <v>0</v>
      </c>
      <c r="Q42" s="5">
        <f t="shared" si="7"/>
        <v>1.5581547101259496</v>
      </c>
      <c r="R42" s="5">
        <f t="shared" si="7"/>
        <v>2.3860653781913627E-2</v>
      </c>
      <c r="S42" s="5">
        <f t="shared" si="7"/>
        <v>7.3495528164588828E-4</v>
      </c>
      <c r="T42" s="5">
        <f t="shared" si="7"/>
        <v>0</v>
      </c>
      <c r="U42" s="5">
        <f t="shared" si="7"/>
        <v>0</v>
      </c>
      <c r="V42" s="5">
        <f t="shared" si="7"/>
        <v>93525</v>
      </c>
      <c r="W42" s="5">
        <f t="shared" si="7"/>
        <v>1156</v>
      </c>
      <c r="X42" s="5">
        <f t="shared" si="7"/>
        <v>29</v>
      </c>
      <c r="Y42" s="5">
        <f t="shared" si="7"/>
        <v>0</v>
      </c>
      <c r="Z42" s="5">
        <f t="shared" si="7"/>
        <v>0</v>
      </c>
      <c r="AA42" s="5">
        <f t="shared" si="7"/>
        <v>95183</v>
      </c>
      <c r="AB42" s="5">
        <f t="shared" si="7"/>
        <v>4.5797412474342822</v>
      </c>
      <c r="AC42" s="5">
        <f t="shared" si="7"/>
        <v>7.284116269768813E-2</v>
      </c>
      <c r="AD42" s="5">
        <f t="shared" si="7"/>
        <v>2.1517870591526264E-3</v>
      </c>
      <c r="AE42" s="5">
        <f t="shared" si="7"/>
        <v>0</v>
      </c>
      <c r="AF42" s="5">
        <f t="shared" si="7"/>
        <v>0</v>
      </c>
      <c r="AG42" s="5">
        <f t="shared" si="7"/>
        <v>4.6594357453320221</v>
      </c>
    </row>
    <row r="43" spans="1:33" x14ac:dyDescent="0.35">
      <c r="A43" s="15"/>
      <c r="B43" s="15"/>
      <c r="C43" s="15"/>
      <c r="D43" s="10" t="s">
        <v>300</v>
      </c>
      <c r="E43" s="5">
        <f>QUARTILE(E2:E30,3)</f>
        <v>1808184</v>
      </c>
      <c r="F43" s="5">
        <f t="shared" ref="F43:AG43" si="8">QUARTILE(F2:F30,3)</f>
        <v>902175</v>
      </c>
      <c r="G43" s="5">
        <f t="shared" si="8"/>
        <v>53.88</v>
      </c>
      <c r="H43" s="5">
        <f t="shared" si="8"/>
        <v>4109</v>
      </c>
      <c r="I43" s="5">
        <f t="shared" si="8"/>
        <v>2.8494514999999998</v>
      </c>
      <c r="J43" s="5">
        <f t="shared" si="8"/>
        <v>25</v>
      </c>
      <c r="K43" s="5">
        <f t="shared" si="8"/>
        <v>43497</v>
      </c>
      <c r="L43" s="5">
        <f t="shared" si="8"/>
        <v>4027</v>
      </c>
      <c r="M43" s="5">
        <f t="shared" si="8"/>
        <v>65</v>
      </c>
      <c r="N43" s="5">
        <f t="shared" si="8"/>
        <v>4</v>
      </c>
      <c r="O43" s="5">
        <f t="shared" si="8"/>
        <v>0</v>
      </c>
      <c r="P43" s="5">
        <f t="shared" si="8"/>
        <v>0</v>
      </c>
      <c r="Q43" s="5">
        <f t="shared" si="8"/>
        <v>2.7885982387560384</v>
      </c>
      <c r="R43" s="5">
        <f t="shared" si="8"/>
        <v>5.7810547230076087E-2</v>
      </c>
      <c r="S43" s="5">
        <f t="shared" si="8"/>
        <v>3.0426603805303203E-3</v>
      </c>
      <c r="T43" s="5">
        <f t="shared" si="8"/>
        <v>0</v>
      </c>
      <c r="U43" s="5">
        <f t="shared" si="8"/>
        <v>0</v>
      </c>
      <c r="V43" s="5">
        <f t="shared" si="8"/>
        <v>125959</v>
      </c>
      <c r="W43" s="5">
        <f t="shared" si="8"/>
        <v>2139</v>
      </c>
      <c r="X43" s="5">
        <f t="shared" si="8"/>
        <v>116</v>
      </c>
      <c r="Y43" s="5">
        <f t="shared" si="8"/>
        <v>0</v>
      </c>
      <c r="Z43" s="5">
        <f t="shared" si="8"/>
        <v>0</v>
      </c>
      <c r="AA43" s="5">
        <f t="shared" si="8"/>
        <v>128748</v>
      </c>
      <c r="AB43" s="5">
        <f t="shared" si="8"/>
        <v>8.2910213374165842</v>
      </c>
      <c r="AC43" s="5">
        <f t="shared" si="8"/>
        <v>0.17259491008558242</v>
      </c>
      <c r="AD43" s="5">
        <f t="shared" si="8"/>
        <v>8.5955155749981547E-3</v>
      </c>
      <c r="AE43" s="5">
        <f t="shared" si="8"/>
        <v>0</v>
      </c>
      <c r="AF43" s="5">
        <f t="shared" si="8"/>
        <v>0</v>
      </c>
      <c r="AG43" s="5">
        <f t="shared" si="8"/>
        <v>8.4722117630771638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6EFE6-A70A-2743-ABCE-72F55FB0BFB4}">
  <sheetPr>
    <tabColor theme="8" tint="0.59999389629810485"/>
  </sheetPr>
  <dimension ref="A1:AG32"/>
  <sheetViews>
    <sheetView workbookViewId="0">
      <selection activeCell="C1" sqref="C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1197</v>
      </c>
      <c r="B2" s="6" t="s">
        <v>1198</v>
      </c>
      <c r="C2" s="7" t="s">
        <v>1199</v>
      </c>
      <c r="D2" s="15" t="s">
        <v>6865</v>
      </c>
      <c r="E2" s="5">
        <v>1637224</v>
      </c>
      <c r="F2" s="5">
        <v>943441</v>
      </c>
      <c r="G2" s="5">
        <v>57.62</v>
      </c>
      <c r="H2" s="5">
        <v>5261</v>
      </c>
      <c r="I2" s="8">
        <v>3.2133660000000002</v>
      </c>
      <c r="J2" s="5">
        <v>25</v>
      </c>
      <c r="K2" s="9">
        <v>43497</v>
      </c>
      <c r="L2" s="5">
        <v>5159</v>
      </c>
      <c r="M2" s="5">
        <v>93</v>
      </c>
      <c r="N2" s="5">
        <v>9</v>
      </c>
      <c r="O2" s="5">
        <v>0</v>
      </c>
      <c r="P2" s="5">
        <v>0</v>
      </c>
      <c r="Q2" s="5">
        <v>3.1510654620259659</v>
      </c>
      <c r="R2" s="5">
        <v>5.6803467332509176E-2</v>
      </c>
      <c r="S2" s="5">
        <v>5.497109741855727E-3</v>
      </c>
      <c r="T2" s="5">
        <v>0</v>
      </c>
      <c r="U2" s="5">
        <v>0</v>
      </c>
      <c r="V2" s="5">
        <v>155288</v>
      </c>
      <c r="W2" s="5">
        <v>3061</v>
      </c>
      <c r="X2" s="5">
        <v>336</v>
      </c>
      <c r="Y2" s="5">
        <v>0</v>
      </c>
      <c r="Z2" s="5">
        <v>0</v>
      </c>
      <c r="AA2" s="5">
        <v>158685</v>
      </c>
      <c r="AB2" s="5">
        <v>9.4848353065921334</v>
      </c>
      <c r="AC2" s="5">
        <v>0.18696281022022643</v>
      </c>
      <c r="AD2" s="5">
        <v>2.052254303626138E-2</v>
      </c>
      <c r="AE2" s="5">
        <v>0</v>
      </c>
      <c r="AF2" s="5">
        <v>0</v>
      </c>
      <c r="AG2" s="5">
        <v>9.6923206598486225</v>
      </c>
    </row>
    <row r="3" spans="1:33" x14ac:dyDescent="0.35">
      <c r="A3" s="5" t="s">
        <v>1200</v>
      </c>
      <c r="B3" s="6" t="s">
        <v>1201</v>
      </c>
      <c r="C3" s="7" t="s">
        <v>1199</v>
      </c>
      <c r="D3" s="15" t="s">
        <v>6865</v>
      </c>
      <c r="E3" s="5">
        <v>1382915</v>
      </c>
      <c r="F3" s="5">
        <v>513987</v>
      </c>
      <c r="G3" s="5">
        <v>37.17</v>
      </c>
      <c r="H3" s="5">
        <v>812</v>
      </c>
      <c r="I3" s="8">
        <v>0.58716553000000005</v>
      </c>
      <c r="J3" s="5">
        <v>25</v>
      </c>
      <c r="K3" s="9">
        <v>43497</v>
      </c>
      <c r="L3" s="5">
        <v>807</v>
      </c>
      <c r="M3" s="5">
        <v>5</v>
      </c>
      <c r="N3" s="5">
        <v>0</v>
      </c>
      <c r="O3" s="5">
        <v>0</v>
      </c>
      <c r="P3" s="5">
        <v>0</v>
      </c>
      <c r="Q3" s="5">
        <v>0.58354996510993085</v>
      </c>
      <c r="R3" s="5">
        <v>3.6155512088595467E-3</v>
      </c>
      <c r="S3" s="5">
        <v>0</v>
      </c>
      <c r="T3" s="5">
        <v>0</v>
      </c>
      <c r="U3" s="5">
        <v>0</v>
      </c>
      <c r="V3" s="5">
        <v>24194</v>
      </c>
      <c r="W3" s="5">
        <v>148</v>
      </c>
      <c r="X3" s="5">
        <v>0</v>
      </c>
      <c r="Y3" s="5">
        <v>0</v>
      </c>
      <c r="Z3" s="5">
        <v>0</v>
      </c>
      <c r="AA3" s="5">
        <v>24342</v>
      </c>
      <c r="AB3" s="5">
        <v>1.7494929189429576</v>
      </c>
      <c r="AC3" s="5">
        <v>1.0702031578224257E-2</v>
      </c>
      <c r="AD3" s="5">
        <v>0</v>
      </c>
      <c r="AE3" s="5">
        <v>0</v>
      </c>
      <c r="AF3" s="5">
        <v>0</v>
      </c>
      <c r="AG3" s="5">
        <v>1.7601949505211818</v>
      </c>
    </row>
    <row r="4" spans="1:33" x14ac:dyDescent="0.35">
      <c r="A4" s="5" t="s">
        <v>1202</v>
      </c>
      <c r="B4" s="6" t="s">
        <v>1203</v>
      </c>
      <c r="C4" s="7" t="s">
        <v>1199</v>
      </c>
      <c r="D4" s="15" t="s">
        <v>6865</v>
      </c>
      <c r="E4" s="5">
        <v>1118163</v>
      </c>
      <c r="F4" s="5">
        <v>318144</v>
      </c>
      <c r="G4" s="5">
        <v>28.45</v>
      </c>
      <c r="H4" s="5">
        <v>116</v>
      </c>
      <c r="I4" s="8">
        <v>0.103741586</v>
      </c>
      <c r="J4" s="5">
        <v>25</v>
      </c>
      <c r="K4" s="9">
        <v>43497</v>
      </c>
      <c r="L4" s="5">
        <v>113</v>
      </c>
      <c r="M4" s="5">
        <v>2</v>
      </c>
      <c r="N4" s="5">
        <v>1</v>
      </c>
      <c r="O4" s="5">
        <v>0</v>
      </c>
      <c r="P4" s="5">
        <v>0</v>
      </c>
      <c r="Q4" s="5">
        <v>0.10105861131158875</v>
      </c>
      <c r="R4" s="5">
        <v>1.7886479878157298E-3</v>
      </c>
      <c r="S4" s="5">
        <v>8.943239939078649E-4</v>
      </c>
      <c r="T4" s="5">
        <v>0</v>
      </c>
      <c r="U4" s="5">
        <v>0</v>
      </c>
      <c r="V4" s="5">
        <v>3317</v>
      </c>
      <c r="W4" s="5">
        <v>66</v>
      </c>
      <c r="X4" s="5">
        <v>28</v>
      </c>
      <c r="Y4" s="5">
        <v>0</v>
      </c>
      <c r="Z4" s="5">
        <v>0</v>
      </c>
      <c r="AA4" s="5">
        <v>3411</v>
      </c>
      <c r="AB4" s="5">
        <v>0.2966472687792388</v>
      </c>
      <c r="AC4" s="5">
        <v>5.9025383597919086E-3</v>
      </c>
      <c r="AD4" s="5">
        <v>2.504107182942022E-3</v>
      </c>
      <c r="AE4" s="5">
        <v>0</v>
      </c>
      <c r="AF4" s="5">
        <v>0</v>
      </c>
      <c r="AG4" s="5">
        <v>0.30505391432197276</v>
      </c>
    </row>
    <row r="5" spans="1:33" x14ac:dyDescent="0.35">
      <c r="A5" s="5" t="s">
        <v>1204</v>
      </c>
      <c r="B5" s="6" t="s">
        <v>1205</v>
      </c>
      <c r="C5" s="7" t="s">
        <v>1199</v>
      </c>
      <c r="D5" s="15" t="s">
        <v>6865</v>
      </c>
      <c r="E5" s="5">
        <v>1374477</v>
      </c>
      <c r="F5" s="5">
        <v>761268</v>
      </c>
      <c r="G5" s="5">
        <v>55.39</v>
      </c>
      <c r="H5" s="5">
        <v>3727</v>
      </c>
      <c r="I5" s="8">
        <v>2.7115770000000001</v>
      </c>
      <c r="J5" s="5">
        <v>25</v>
      </c>
      <c r="K5" s="9">
        <v>43497</v>
      </c>
      <c r="L5" s="5">
        <v>3649</v>
      </c>
      <c r="M5" s="5">
        <v>69</v>
      </c>
      <c r="N5" s="5">
        <v>9</v>
      </c>
      <c r="O5" s="5">
        <v>0</v>
      </c>
      <c r="P5" s="5">
        <v>0</v>
      </c>
      <c r="Q5" s="5">
        <v>2.6548279818432756</v>
      </c>
      <c r="R5" s="5">
        <v>5.0200912783553306E-2</v>
      </c>
      <c r="S5" s="5">
        <v>6.5479451456808661E-3</v>
      </c>
      <c r="T5" s="5">
        <v>0</v>
      </c>
      <c r="U5" s="5">
        <v>0</v>
      </c>
      <c r="V5" s="5">
        <v>111560</v>
      </c>
      <c r="W5" s="5">
        <v>2256</v>
      </c>
      <c r="X5" s="5">
        <v>303</v>
      </c>
      <c r="Y5" s="5">
        <v>0</v>
      </c>
      <c r="Z5" s="5">
        <v>0</v>
      </c>
      <c r="AA5" s="5">
        <v>114119</v>
      </c>
      <c r="AB5" s="5">
        <v>8.1165417828017485</v>
      </c>
      <c r="AC5" s="5">
        <v>0.16413515831840039</v>
      </c>
      <c r="AD5" s="5">
        <v>2.2044748657125583E-2</v>
      </c>
      <c r="AE5" s="5">
        <v>0</v>
      </c>
      <c r="AF5" s="5">
        <v>0</v>
      </c>
      <c r="AG5" s="5">
        <v>8.3027216897772753</v>
      </c>
    </row>
    <row r="6" spans="1:33" x14ac:dyDescent="0.35">
      <c r="A6" s="5" t="s">
        <v>1206</v>
      </c>
      <c r="B6" s="6" t="s">
        <v>1207</v>
      </c>
      <c r="C6" s="7" t="s">
        <v>1199</v>
      </c>
      <c r="D6" s="15" t="s">
        <v>6865</v>
      </c>
      <c r="E6" s="5">
        <v>1268545</v>
      </c>
      <c r="F6" s="5">
        <v>702918</v>
      </c>
      <c r="G6" s="5">
        <v>55.41</v>
      </c>
      <c r="H6" s="5">
        <v>4181</v>
      </c>
      <c r="I6" s="8">
        <v>3.2959019999999999</v>
      </c>
      <c r="J6" s="5">
        <v>25</v>
      </c>
      <c r="K6" s="9">
        <v>43497</v>
      </c>
      <c r="L6" s="5">
        <v>4097</v>
      </c>
      <c r="M6" s="5">
        <v>79</v>
      </c>
      <c r="N6" s="5">
        <v>5</v>
      </c>
      <c r="O6" s="5">
        <v>0</v>
      </c>
      <c r="P6" s="5">
        <v>0</v>
      </c>
      <c r="Q6" s="5">
        <v>3.2296844022088296</v>
      </c>
      <c r="R6" s="5">
        <v>6.2276072192945467E-2</v>
      </c>
      <c r="S6" s="5">
        <v>3.9415235565155356E-3</v>
      </c>
      <c r="T6" s="5">
        <v>0</v>
      </c>
      <c r="U6" s="5">
        <v>0</v>
      </c>
      <c r="V6" s="5">
        <v>122206</v>
      </c>
      <c r="W6" s="5">
        <v>2386</v>
      </c>
      <c r="X6" s="5">
        <v>141</v>
      </c>
      <c r="Y6" s="5">
        <v>0</v>
      </c>
      <c r="Z6" s="5">
        <v>0</v>
      </c>
      <c r="AA6" s="5">
        <v>124733</v>
      </c>
      <c r="AB6" s="5">
        <v>9.6335565549507507</v>
      </c>
      <c r="AC6" s="5">
        <v>0.18808950411692135</v>
      </c>
      <c r="AD6" s="5">
        <v>1.111509642937381E-2</v>
      </c>
      <c r="AE6" s="5">
        <v>0</v>
      </c>
      <c r="AF6" s="5">
        <v>0</v>
      </c>
      <c r="AG6" s="5">
        <v>9.832761155497046</v>
      </c>
    </row>
    <row r="7" spans="1:33" x14ac:dyDescent="0.35">
      <c r="A7" s="5" t="s">
        <v>1208</v>
      </c>
      <c r="B7" s="6" t="s">
        <v>1209</v>
      </c>
      <c r="C7" s="7" t="s">
        <v>1199</v>
      </c>
      <c r="D7" s="15" t="s">
        <v>6865</v>
      </c>
      <c r="E7" s="5">
        <v>1937662</v>
      </c>
      <c r="F7" s="5">
        <v>827009</v>
      </c>
      <c r="G7" s="5">
        <v>42.68</v>
      </c>
      <c r="H7" s="5">
        <v>1470</v>
      </c>
      <c r="I7" s="8">
        <v>0.75864624999999997</v>
      </c>
      <c r="J7" s="5">
        <v>25</v>
      </c>
      <c r="K7" s="9">
        <v>43497</v>
      </c>
      <c r="L7" s="5">
        <v>1451</v>
      </c>
      <c r="M7" s="5">
        <v>19</v>
      </c>
      <c r="N7" s="5">
        <v>0</v>
      </c>
      <c r="O7" s="5">
        <v>0</v>
      </c>
      <c r="P7" s="5">
        <v>0</v>
      </c>
      <c r="Q7" s="5">
        <v>0.7488406130687395</v>
      </c>
      <c r="R7" s="5">
        <v>9.8056317355658517E-3</v>
      </c>
      <c r="S7" s="5">
        <v>0</v>
      </c>
      <c r="T7" s="5">
        <v>0</v>
      </c>
      <c r="U7" s="5">
        <v>0</v>
      </c>
      <c r="V7" s="5">
        <v>43529</v>
      </c>
      <c r="W7" s="5">
        <v>554</v>
      </c>
      <c r="X7" s="5">
        <v>0</v>
      </c>
      <c r="Y7" s="5">
        <v>0</v>
      </c>
      <c r="Z7" s="5">
        <v>0</v>
      </c>
      <c r="AA7" s="5">
        <v>44083</v>
      </c>
      <c r="AB7" s="5">
        <v>2.2464702306181366</v>
      </c>
      <c r="AC7" s="5">
        <v>2.8591157797386746E-2</v>
      </c>
      <c r="AD7" s="5">
        <v>0</v>
      </c>
      <c r="AE7" s="5">
        <v>0</v>
      </c>
      <c r="AF7" s="5">
        <v>0</v>
      </c>
      <c r="AG7" s="5">
        <v>2.2750613884155233</v>
      </c>
    </row>
    <row r="8" spans="1:33" x14ac:dyDescent="0.35">
      <c r="A8" s="5" t="s">
        <v>1210</v>
      </c>
      <c r="B8" s="6" t="s">
        <v>1211</v>
      </c>
      <c r="C8" s="7" t="s">
        <v>1199</v>
      </c>
      <c r="D8" s="15" t="s">
        <v>6865</v>
      </c>
      <c r="E8" s="5">
        <v>470143</v>
      </c>
      <c r="F8" s="5">
        <v>204822</v>
      </c>
      <c r="G8" s="5">
        <v>43.57</v>
      </c>
      <c r="H8" s="5">
        <v>366</v>
      </c>
      <c r="I8" s="8">
        <v>0.77848655</v>
      </c>
      <c r="J8" s="5">
        <v>25</v>
      </c>
      <c r="K8" s="9">
        <v>43497</v>
      </c>
      <c r="L8" s="5">
        <v>363</v>
      </c>
      <c r="M8" s="5">
        <v>3</v>
      </c>
      <c r="N8" s="5">
        <v>0</v>
      </c>
      <c r="O8" s="5">
        <v>0</v>
      </c>
      <c r="P8" s="5">
        <v>0</v>
      </c>
      <c r="Q8" s="5">
        <v>0.77210550832406311</v>
      </c>
      <c r="R8" s="5">
        <v>6.3810372588765547E-3</v>
      </c>
      <c r="S8" s="5">
        <v>0</v>
      </c>
      <c r="T8" s="5">
        <v>0</v>
      </c>
      <c r="U8" s="5">
        <v>0</v>
      </c>
      <c r="V8" s="5">
        <v>10868</v>
      </c>
      <c r="W8" s="5">
        <v>82</v>
      </c>
      <c r="X8" s="5">
        <v>0</v>
      </c>
      <c r="Y8" s="5">
        <v>0</v>
      </c>
      <c r="Z8" s="5">
        <v>0</v>
      </c>
      <c r="AA8" s="5">
        <v>10950</v>
      </c>
      <c r="AB8" s="5">
        <v>2.311637097649013</v>
      </c>
      <c r="AC8" s="5">
        <v>1.7441501840929248E-2</v>
      </c>
      <c r="AD8" s="5">
        <v>0</v>
      </c>
      <c r="AE8" s="5">
        <v>0</v>
      </c>
      <c r="AF8" s="5">
        <v>0</v>
      </c>
      <c r="AG8" s="5">
        <v>2.3290785994899426</v>
      </c>
    </row>
    <row r="9" spans="1:33" x14ac:dyDescent="0.35">
      <c r="A9" s="5" t="s">
        <v>1212</v>
      </c>
      <c r="B9" s="6" t="s">
        <v>1213</v>
      </c>
      <c r="C9" s="7" t="s">
        <v>1199</v>
      </c>
      <c r="D9" s="15" t="s">
        <v>6865</v>
      </c>
      <c r="E9" s="5">
        <v>1431125</v>
      </c>
      <c r="F9" s="5">
        <v>616703</v>
      </c>
      <c r="G9" s="5">
        <v>43.09</v>
      </c>
      <c r="H9" s="5">
        <v>895</v>
      </c>
      <c r="I9" s="8">
        <v>0.62538209999999905</v>
      </c>
      <c r="J9" s="5">
        <v>25</v>
      </c>
      <c r="K9" s="9">
        <v>43497</v>
      </c>
      <c r="L9" s="5">
        <v>887</v>
      </c>
      <c r="M9" s="5">
        <v>8</v>
      </c>
      <c r="N9" s="5">
        <v>0</v>
      </c>
      <c r="O9" s="5">
        <v>0</v>
      </c>
      <c r="P9" s="5">
        <v>0</v>
      </c>
      <c r="Q9" s="5">
        <v>0.61979212158267094</v>
      </c>
      <c r="R9" s="5">
        <v>5.5900078609485539E-3</v>
      </c>
      <c r="S9" s="5">
        <v>0</v>
      </c>
      <c r="T9" s="5">
        <v>0</v>
      </c>
      <c r="U9" s="5">
        <v>0</v>
      </c>
      <c r="V9" s="5">
        <v>26407</v>
      </c>
      <c r="W9" s="5">
        <v>226</v>
      </c>
      <c r="X9" s="5">
        <v>0</v>
      </c>
      <c r="Y9" s="5">
        <v>0</v>
      </c>
      <c r="Z9" s="5">
        <v>0</v>
      </c>
      <c r="AA9" s="5">
        <v>26633</v>
      </c>
      <c r="AB9" s="5">
        <v>1.8451917198008561</v>
      </c>
      <c r="AC9" s="5">
        <v>1.5791772207179665E-2</v>
      </c>
      <c r="AD9" s="5">
        <v>0</v>
      </c>
      <c r="AE9" s="5">
        <v>0</v>
      </c>
      <c r="AF9" s="5">
        <v>0</v>
      </c>
      <c r="AG9" s="5">
        <v>1.8609834920080357</v>
      </c>
    </row>
    <row r="10" spans="1:33" x14ac:dyDescent="0.35">
      <c r="A10" s="5" t="s">
        <v>1214</v>
      </c>
      <c r="B10" s="6" t="s">
        <v>1215</v>
      </c>
      <c r="C10" s="7" t="s">
        <v>1199</v>
      </c>
      <c r="D10" s="15" t="s">
        <v>6865</v>
      </c>
      <c r="E10" s="5">
        <v>1051239</v>
      </c>
      <c r="F10" s="5">
        <v>298940</v>
      </c>
      <c r="G10" s="5">
        <v>28.44</v>
      </c>
      <c r="H10" s="5">
        <v>103</v>
      </c>
      <c r="I10" s="8">
        <v>9.7979629999999998E-2</v>
      </c>
      <c r="J10" s="5">
        <v>25</v>
      </c>
      <c r="K10" s="9">
        <v>43497</v>
      </c>
      <c r="L10" s="5">
        <v>100</v>
      </c>
      <c r="M10" s="5">
        <v>2</v>
      </c>
      <c r="N10" s="5">
        <v>1</v>
      </c>
      <c r="O10" s="5">
        <v>0</v>
      </c>
      <c r="P10" s="5">
        <v>0</v>
      </c>
      <c r="Q10" s="5">
        <v>9.5125846738943282E-2</v>
      </c>
      <c r="R10" s="5">
        <v>1.9025169347788656E-3</v>
      </c>
      <c r="S10" s="5">
        <v>9.5125846738943279E-4</v>
      </c>
      <c r="T10" s="5">
        <v>0</v>
      </c>
      <c r="U10" s="5">
        <v>0</v>
      </c>
      <c r="V10" s="5">
        <v>2925</v>
      </c>
      <c r="W10" s="5">
        <v>66</v>
      </c>
      <c r="X10" s="5">
        <v>28</v>
      </c>
      <c r="Y10" s="5">
        <v>0</v>
      </c>
      <c r="Z10" s="5">
        <v>0</v>
      </c>
      <c r="AA10" s="5">
        <v>3019</v>
      </c>
      <c r="AB10" s="5">
        <v>0.27824310171140909</v>
      </c>
      <c r="AC10" s="5">
        <v>6.2783058847702567E-3</v>
      </c>
      <c r="AD10" s="5">
        <v>2.663523708690412E-3</v>
      </c>
      <c r="AE10" s="5">
        <v>0</v>
      </c>
      <c r="AF10" s="5">
        <v>0</v>
      </c>
      <c r="AG10" s="5">
        <v>0.28718493130486977</v>
      </c>
    </row>
    <row r="11" spans="1:33" x14ac:dyDescent="0.35">
      <c r="A11" s="5" t="s">
        <v>1216</v>
      </c>
      <c r="B11" s="6" t="s">
        <v>1217</v>
      </c>
      <c r="C11" s="7" t="s">
        <v>1199</v>
      </c>
      <c r="D11" s="15" t="s">
        <v>6865</v>
      </c>
      <c r="E11" s="5">
        <v>735081</v>
      </c>
      <c r="F11" s="5">
        <v>390915</v>
      </c>
      <c r="G11" s="5">
        <v>53.18</v>
      </c>
      <c r="H11" s="5">
        <v>2154</v>
      </c>
      <c r="I11" s="8">
        <v>2.9302892999999899</v>
      </c>
      <c r="J11" s="5">
        <v>25</v>
      </c>
      <c r="K11" s="9">
        <v>43497</v>
      </c>
      <c r="L11" s="5">
        <v>2118</v>
      </c>
      <c r="M11" s="5">
        <v>34</v>
      </c>
      <c r="N11" s="5">
        <v>2</v>
      </c>
      <c r="O11" s="5">
        <v>0</v>
      </c>
      <c r="P11" s="5">
        <v>0</v>
      </c>
      <c r="Q11" s="5">
        <v>2.8813151203744893</v>
      </c>
      <c r="R11" s="5">
        <v>4.6253406087220318E-2</v>
      </c>
      <c r="S11" s="5">
        <v>2.7207885933659011E-3</v>
      </c>
      <c r="T11" s="5">
        <v>0</v>
      </c>
      <c r="U11" s="5">
        <v>0</v>
      </c>
      <c r="V11" s="5">
        <v>63340</v>
      </c>
      <c r="W11" s="5">
        <v>1002</v>
      </c>
      <c r="X11" s="5">
        <v>56</v>
      </c>
      <c r="Y11" s="5">
        <v>0</v>
      </c>
      <c r="Z11" s="5">
        <v>0</v>
      </c>
      <c r="AA11" s="5">
        <v>64398</v>
      </c>
      <c r="AB11" s="5">
        <v>8.6167374751898098</v>
      </c>
      <c r="AC11" s="5">
        <v>0.13631150852763166</v>
      </c>
      <c r="AD11" s="5">
        <v>7.618208061424523E-3</v>
      </c>
      <c r="AE11" s="5">
        <v>0</v>
      </c>
      <c r="AF11" s="5">
        <v>0</v>
      </c>
      <c r="AG11" s="5">
        <v>8.7606671917788645</v>
      </c>
    </row>
    <row r="12" spans="1:33" x14ac:dyDescent="0.35">
      <c r="A12" s="5" t="s">
        <v>1218</v>
      </c>
      <c r="B12" s="6" t="s">
        <v>1219</v>
      </c>
      <c r="C12" s="7" t="s">
        <v>1199</v>
      </c>
      <c r="D12" s="15" t="s">
        <v>6865</v>
      </c>
      <c r="E12" s="5">
        <v>419172</v>
      </c>
      <c r="F12" s="5">
        <v>142021</v>
      </c>
      <c r="G12" s="5">
        <v>33.880000000000003</v>
      </c>
      <c r="H12" s="5">
        <v>112</v>
      </c>
      <c r="I12" s="8">
        <v>0.26719340000000003</v>
      </c>
      <c r="J12" s="5">
        <v>25</v>
      </c>
      <c r="K12" s="9">
        <v>43497</v>
      </c>
      <c r="L12" s="5">
        <v>112</v>
      </c>
      <c r="M12" s="5">
        <v>0</v>
      </c>
      <c r="N12" s="5">
        <v>0</v>
      </c>
      <c r="O12" s="5">
        <v>0</v>
      </c>
      <c r="P12" s="5">
        <v>0</v>
      </c>
      <c r="Q12" s="5">
        <v>0.26719341940778485</v>
      </c>
      <c r="R12" s="5">
        <v>0</v>
      </c>
      <c r="S12" s="5">
        <v>0</v>
      </c>
      <c r="T12" s="5">
        <v>0</v>
      </c>
      <c r="U12" s="5">
        <v>0</v>
      </c>
      <c r="V12" s="5">
        <v>3297</v>
      </c>
      <c r="W12" s="5">
        <v>0</v>
      </c>
      <c r="X12" s="5">
        <v>0</v>
      </c>
      <c r="Y12" s="5">
        <v>0</v>
      </c>
      <c r="Z12" s="5">
        <v>0</v>
      </c>
      <c r="AA12" s="5">
        <v>3297</v>
      </c>
      <c r="AB12" s="5">
        <v>0.78655062838166667</v>
      </c>
      <c r="AC12" s="5">
        <v>0</v>
      </c>
      <c r="AD12" s="5">
        <v>0</v>
      </c>
      <c r="AE12" s="5">
        <v>0</v>
      </c>
      <c r="AF12" s="5">
        <v>0</v>
      </c>
      <c r="AG12" s="5">
        <v>0.78655062838166667</v>
      </c>
    </row>
    <row r="13" spans="1:33" x14ac:dyDescent="0.35">
      <c r="A13" s="5" t="s">
        <v>1220</v>
      </c>
      <c r="B13" s="6" t="s">
        <v>1221</v>
      </c>
      <c r="C13" s="7" t="s">
        <v>1199</v>
      </c>
      <c r="D13" s="15" t="s">
        <v>6865</v>
      </c>
      <c r="E13" s="5">
        <v>1428061</v>
      </c>
      <c r="F13" s="5">
        <v>822178</v>
      </c>
      <c r="G13" s="5">
        <v>57.57</v>
      </c>
      <c r="H13" s="5">
        <v>4567</v>
      </c>
      <c r="I13" s="8">
        <v>3.1980426</v>
      </c>
      <c r="J13" s="5">
        <v>25</v>
      </c>
      <c r="K13" s="9">
        <v>43497</v>
      </c>
      <c r="L13" s="5">
        <v>4480</v>
      </c>
      <c r="M13" s="5">
        <v>79</v>
      </c>
      <c r="N13" s="5">
        <v>7</v>
      </c>
      <c r="O13" s="5">
        <v>0</v>
      </c>
      <c r="P13" s="5">
        <v>1</v>
      </c>
      <c r="Q13" s="5">
        <v>3.1371208932951746</v>
      </c>
      <c r="R13" s="5">
        <v>5.5319765752303296E-2</v>
      </c>
      <c r="S13" s="5">
        <v>4.90175139577371E-3</v>
      </c>
      <c r="T13" s="5">
        <v>0</v>
      </c>
      <c r="U13" s="5">
        <v>7.0025019939624433E-4</v>
      </c>
      <c r="V13" s="5">
        <v>134464</v>
      </c>
      <c r="W13" s="5">
        <v>2562</v>
      </c>
      <c r="X13" s="5">
        <v>238</v>
      </c>
      <c r="Y13" s="5">
        <v>0</v>
      </c>
      <c r="Z13" s="5">
        <v>78</v>
      </c>
      <c r="AA13" s="5">
        <v>137342</v>
      </c>
      <c r="AB13" s="5">
        <v>9.4158442811616592</v>
      </c>
      <c r="AC13" s="5">
        <v>0.17940410108531779</v>
      </c>
      <c r="AD13" s="5">
        <v>1.6665954745630613E-2</v>
      </c>
      <c r="AE13" s="5">
        <v>0</v>
      </c>
      <c r="AF13" s="5">
        <v>5.4619515552907054E-3</v>
      </c>
      <c r="AG13" s="5">
        <v>9.6173762885478986</v>
      </c>
    </row>
    <row r="14" spans="1:33" x14ac:dyDescent="0.35">
      <c r="A14" s="5" t="s">
        <v>1222</v>
      </c>
      <c r="B14" s="6" t="s">
        <v>1223</v>
      </c>
      <c r="C14" s="7" t="s">
        <v>1199</v>
      </c>
      <c r="D14" s="15" t="s">
        <v>6865</v>
      </c>
      <c r="E14" s="5">
        <v>1178906</v>
      </c>
      <c r="F14" s="5">
        <v>658121</v>
      </c>
      <c r="G14" s="5">
        <v>55.82</v>
      </c>
      <c r="H14" s="5">
        <v>3315</v>
      </c>
      <c r="I14" s="8">
        <v>2.8119290000000001</v>
      </c>
      <c r="J14" s="5">
        <v>25</v>
      </c>
      <c r="K14" s="9">
        <v>43497</v>
      </c>
      <c r="L14" s="5">
        <v>3244</v>
      </c>
      <c r="M14" s="5">
        <v>63</v>
      </c>
      <c r="N14" s="5">
        <v>8</v>
      </c>
      <c r="O14" s="5">
        <v>0</v>
      </c>
      <c r="P14" s="5">
        <v>0</v>
      </c>
      <c r="Q14" s="5">
        <v>2.7517036981744094</v>
      </c>
      <c r="R14" s="5">
        <v>5.3439375149503018E-2</v>
      </c>
      <c r="S14" s="5">
        <v>6.7859523999368914E-3</v>
      </c>
      <c r="T14" s="5">
        <v>0</v>
      </c>
      <c r="U14" s="5">
        <v>0</v>
      </c>
      <c r="V14" s="5">
        <v>99341</v>
      </c>
      <c r="W14" s="5">
        <v>1959</v>
      </c>
      <c r="X14" s="5">
        <v>275</v>
      </c>
      <c r="Y14" s="5">
        <v>0</v>
      </c>
      <c r="Z14" s="5">
        <v>0</v>
      </c>
      <c r="AA14" s="5">
        <v>101575</v>
      </c>
      <c r="AB14" s="5">
        <v>8.4265412170266334</v>
      </c>
      <c r="AC14" s="5">
        <v>0.16617100939345461</v>
      </c>
      <c r="AD14" s="5">
        <v>2.3326711374783062E-2</v>
      </c>
      <c r="AE14" s="5">
        <v>0</v>
      </c>
      <c r="AF14" s="5">
        <v>0</v>
      </c>
      <c r="AG14" s="5">
        <v>8.6160389377948707</v>
      </c>
    </row>
    <row r="15" spans="1:33" x14ac:dyDescent="0.35">
      <c r="A15" s="5" t="s">
        <v>1224</v>
      </c>
      <c r="B15" s="6" t="s">
        <v>1225</v>
      </c>
      <c r="C15" s="7" t="s">
        <v>1199</v>
      </c>
      <c r="D15" s="15" t="s">
        <v>6865</v>
      </c>
      <c r="E15" s="5">
        <v>519149</v>
      </c>
      <c r="F15" s="5">
        <v>231113</v>
      </c>
      <c r="G15" s="5">
        <v>44.52</v>
      </c>
      <c r="H15" s="5">
        <v>735</v>
      </c>
      <c r="I15" s="8">
        <v>1.4157785000000001</v>
      </c>
      <c r="J15" s="5">
        <v>25</v>
      </c>
      <c r="K15" s="9">
        <v>43497</v>
      </c>
      <c r="L15" s="5">
        <v>722</v>
      </c>
      <c r="M15" s="5">
        <v>12</v>
      </c>
      <c r="N15" s="5">
        <v>1</v>
      </c>
      <c r="O15" s="5">
        <v>0</v>
      </c>
      <c r="P15" s="5">
        <v>0</v>
      </c>
      <c r="Q15" s="5">
        <v>1.3907375339257131</v>
      </c>
      <c r="R15" s="5">
        <v>2.3114751256383043E-2</v>
      </c>
      <c r="S15" s="5">
        <v>1.9262292713652536E-3</v>
      </c>
      <c r="T15" s="5">
        <v>0</v>
      </c>
      <c r="U15" s="5">
        <v>0</v>
      </c>
      <c r="V15" s="5">
        <v>21452</v>
      </c>
      <c r="W15" s="5">
        <v>353</v>
      </c>
      <c r="X15" s="5">
        <v>29</v>
      </c>
      <c r="Y15" s="5">
        <v>0</v>
      </c>
      <c r="Z15" s="5">
        <v>0</v>
      </c>
      <c r="AA15" s="5">
        <v>21834</v>
      </c>
      <c r="AB15" s="5">
        <v>4.1321470329327417</v>
      </c>
      <c r="AC15" s="5">
        <v>6.7995893279193448E-2</v>
      </c>
      <c r="AD15" s="5">
        <v>5.5860648869592352E-3</v>
      </c>
      <c r="AE15" s="5">
        <v>0</v>
      </c>
      <c r="AF15" s="5">
        <v>0</v>
      </c>
      <c r="AG15" s="5">
        <v>4.2057289910988942</v>
      </c>
    </row>
    <row r="16" spans="1:33" x14ac:dyDescent="0.35">
      <c r="A16" s="5" t="s">
        <v>1226</v>
      </c>
      <c r="B16" s="6" t="s">
        <v>1227</v>
      </c>
      <c r="C16" s="7" t="s">
        <v>1199</v>
      </c>
      <c r="D16" s="15" t="s">
        <v>6865</v>
      </c>
      <c r="E16" s="5">
        <v>945697</v>
      </c>
      <c r="F16" s="5">
        <v>393245</v>
      </c>
      <c r="G16" s="5">
        <v>41.58</v>
      </c>
      <c r="H16" s="5">
        <v>474</v>
      </c>
      <c r="I16" s="8">
        <v>0.50121759999999904</v>
      </c>
      <c r="J16" s="5">
        <v>25</v>
      </c>
      <c r="K16" s="9">
        <v>43497</v>
      </c>
      <c r="L16" s="5">
        <v>469</v>
      </c>
      <c r="M16" s="5">
        <v>5</v>
      </c>
      <c r="N16" s="5">
        <v>0</v>
      </c>
      <c r="O16" s="5">
        <v>0</v>
      </c>
      <c r="P16" s="5">
        <v>0</v>
      </c>
      <c r="Q16" s="5">
        <v>0.49593051474203687</v>
      </c>
      <c r="R16" s="5">
        <v>5.287105700874593E-3</v>
      </c>
      <c r="S16" s="5">
        <v>0</v>
      </c>
      <c r="T16" s="5">
        <v>0</v>
      </c>
      <c r="U16" s="5">
        <v>0</v>
      </c>
      <c r="V16" s="5">
        <v>13858</v>
      </c>
      <c r="W16" s="5">
        <v>174</v>
      </c>
      <c r="X16" s="5">
        <v>0</v>
      </c>
      <c r="Y16" s="5">
        <v>0</v>
      </c>
      <c r="Z16" s="5">
        <v>0</v>
      </c>
      <c r="AA16" s="5">
        <v>14032</v>
      </c>
      <c r="AB16" s="5">
        <v>1.4653742160544021</v>
      </c>
      <c r="AC16" s="5">
        <v>1.8399127839043582E-2</v>
      </c>
      <c r="AD16" s="5">
        <v>0</v>
      </c>
      <c r="AE16" s="5">
        <v>0</v>
      </c>
      <c r="AF16" s="5">
        <v>0</v>
      </c>
      <c r="AG16" s="5">
        <v>1.4837733438934457</v>
      </c>
    </row>
    <row r="17" spans="1:33" x14ac:dyDescent="0.35">
      <c r="A17" s="5" t="s">
        <v>1228</v>
      </c>
      <c r="B17" s="6" t="s">
        <v>1229</v>
      </c>
      <c r="C17" s="7" t="s">
        <v>1199</v>
      </c>
      <c r="D17" s="15" t="s">
        <v>6865</v>
      </c>
      <c r="E17" s="5">
        <v>1164921</v>
      </c>
      <c r="F17" s="5">
        <v>682271</v>
      </c>
      <c r="G17" s="5">
        <v>58.57</v>
      </c>
      <c r="H17" s="5">
        <v>3996</v>
      </c>
      <c r="I17" s="8">
        <v>3.4302754000000002</v>
      </c>
      <c r="J17" s="5">
        <v>25</v>
      </c>
      <c r="K17" s="9">
        <v>43497</v>
      </c>
      <c r="L17" s="5">
        <v>3914</v>
      </c>
      <c r="M17" s="5">
        <v>75</v>
      </c>
      <c r="N17" s="5">
        <v>7</v>
      </c>
      <c r="O17" s="5">
        <v>0</v>
      </c>
      <c r="P17" s="5">
        <v>0</v>
      </c>
      <c r="Q17" s="5">
        <v>3.3598844900212117</v>
      </c>
      <c r="R17" s="5">
        <v>6.4382048224729413E-2</v>
      </c>
      <c r="S17" s="5">
        <v>6.0089911676414112E-3</v>
      </c>
      <c r="T17" s="5">
        <v>0</v>
      </c>
      <c r="U17" s="5">
        <v>0</v>
      </c>
      <c r="V17" s="5">
        <v>118155</v>
      </c>
      <c r="W17" s="5">
        <v>2591</v>
      </c>
      <c r="X17" s="5">
        <v>239</v>
      </c>
      <c r="Y17" s="5">
        <v>0</v>
      </c>
      <c r="Z17" s="5">
        <v>0</v>
      </c>
      <c r="AA17" s="5">
        <v>120985</v>
      </c>
      <c r="AB17" s="5">
        <v>10.14274787732387</v>
      </c>
      <c r="AC17" s="5">
        <v>0.22241851593369852</v>
      </c>
      <c r="AD17" s="5">
        <v>2.0516412700947104E-2</v>
      </c>
      <c r="AE17" s="5">
        <v>0</v>
      </c>
      <c r="AF17" s="5">
        <v>0</v>
      </c>
      <c r="AG17" s="5">
        <v>10.385682805958515</v>
      </c>
    </row>
    <row r="18" spans="1:33" x14ac:dyDescent="0.35">
      <c r="A18" s="5" t="s">
        <v>1230</v>
      </c>
      <c r="B18" s="6" t="s">
        <v>1231</v>
      </c>
      <c r="C18" s="7" t="s">
        <v>1199</v>
      </c>
      <c r="D18" s="15" t="s">
        <v>6865</v>
      </c>
      <c r="E18" s="5">
        <v>1512112</v>
      </c>
      <c r="F18" s="5">
        <v>823625</v>
      </c>
      <c r="G18" s="5">
        <v>54.47</v>
      </c>
      <c r="H18" s="5">
        <v>5024</v>
      </c>
      <c r="I18" s="8">
        <v>3.3225052000000002</v>
      </c>
      <c r="J18" s="5">
        <v>25</v>
      </c>
      <c r="K18" s="9">
        <v>43497</v>
      </c>
      <c r="L18" s="5">
        <v>4926</v>
      </c>
      <c r="M18" s="5">
        <v>93</v>
      </c>
      <c r="N18" s="5">
        <v>5</v>
      </c>
      <c r="O18" s="5">
        <v>0</v>
      </c>
      <c r="P18" s="5">
        <v>0</v>
      </c>
      <c r="Q18" s="5">
        <v>3.2576951971811612</v>
      </c>
      <c r="R18" s="5">
        <v>6.1503380701958592E-2</v>
      </c>
      <c r="S18" s="5">
        <v>3.3066333710730419E-3</v>
      </c>
      <c r="T18" s="5">
        <v>0</v>
      </c>
      <c r="U18" s="5">
        <v>0</v>
      </c>
      <c r="V18" s="5">
        <v>148072</v>
      </c>
      <c r="W18" s="5">
        <v>2963</v>
      </c>
      <c r="X18" s="5">
        <v>143</v>
      </c>
      <c r="Y18" s="5">
        <v>0</v>
      </c>
      <c r="Z18" s="5">
        <v>0</v>
      </c>
      <c r="AA18" s="5">
        <v>151178</v>
      </c>
      <c r="AB18" s="5">
        <v>9.7923963304305506</v>
      </c>
      <c r="AC18" s="5">
        <v>0.19595109356978849</v>
      </c>
      <c r="AD18" s="5">
        <v>9.4569714412689014E-3</v>
      </c>
      <c r="AE18" s="5">
        <v>0</v>
      </c>
      <c r="AF18" s="5">
        <v>0</v>
      </c>
      <c r="AG18" s="5">
        <v>9.9978043954416069</v>
      </c>
    </row>
    <row r="19" spans="1:33" x14ac:dyDescent="0.35">
      <c r="A19" s="5" t="s">
        <v>1232</v>
      </c>
      <c r="B19" s="6" t="s">
        <v>1233</v>
      </c>
      <c r="C19" s="7" t="s">
        <v>1199</v>
      </c>
      <c r="D19" s="15" t="s">
        <v>6865</v>
      </c>
      <c r="E19" s="5">
        <v>1159412</v>
      </c>
      <c r="F19" s="5">
        <v>582053</v>
      </c>
      <c r="G19" s="5">
        <v>50.2</v>
      </c>
      <c r="H19" s="5">
        <v>3278</v>
      </c>
      <c r="I19" s="8">
        <v>2.8272949999999999</v>
      </c>
      <c r="J19" s="5">
        <v>25</v>
      </c>
      <c r="K19" s="9">
        <v>43497</v>
      </c>
      <c r="L19" s="5">
        <v>3211</v>
      </c>
      <c r="M19" s="5">
        <v>62</v>
      </c>
      <c r="N19" s="5">
        <v>5</v>
      </c>
      <c r="O19" s="5">
        <v>0</v>
      </c>
      <c r="P19" s="5">
        <v>0</v>
      </c>
      <c r="Q19" s="5">
        <v>2.7695073019772094</v>
      </c>
      <c r="R19" s="5">
        <v>5.3475382348983795E-2</v>
      </c>
      <c r="S19" s="5">
        <v>4.3125308345954676E-3</v>
      </c>
      <c r="T19" s="5">
        <v>0</v>
      </c>
      <c r="U19" s="5">
        <v>0</v>
      </c>
      <c r="V19" s="5">
        <v>97056</v>
      </c>
      <c r="W19" s="5">
        <v>2040</v>
      </c>
      <c r="X19" s="5">
        <v>147</v>
      </c>
      <c r="Y19" s="5">
        <v>0</v>
      </c>
      <c r="Z19" s="5">
        <v>0</v>
      </c>
      <c r="AA19" s="5">
        <v>99243</v>
      </c>
      <c r="AB19" s="5">
        <v>8.3711398536499537</v>
      </c>
      <c r="AC19" s="5">
        <v>0.17595125805149506</v>
      </c>
      <c r="AD19" s="5">
        <v>1.2678840653710674E-2</v>
      </c>
      <c r="AE19" s="5">
        <v>0</v>
      </c>
      <c r="AF19" s="5">
        <v>0</v>
      </c>
      <c r="AG19" s="5">
        <v>8.5597699523551594</v>
      </c>
    </row>
    <row r="20" spans="1:33" x14ac:dyDescent="0.35">
      <c r="A20" s="15"/>
      <c r="B20" s="15"/>
      <c r="C20" s="15"/>
      <c r="D20" s="15"/>
      <c r="E20" s="15"/>
      <c r="F20" s="15"/>
      <c r="G20" s="15"/>
      <c r="H20" s="15"/>
      <c r="I20" s="16"/>
      <c r="J20" s="15"/>
      <c r="K20" s="17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</row>
    <row r="21" spans="1:33" x14ac:dyDescent="0.35">
      <c r="A21" s="15"/>
      <c r="B21" s="15"/>
      <c r="C21" s="15"/>
      <c r="D21" s="15"/>
      <c r="E21" s="15"/>
      <c r="F21" s="15"/>
      <c r="G21" s="15"/>
      <c r="H21" s="15"/>
      <c r="I21" s="16"/>
      <c r="J21" s="15"/>
      <c r="K21" s="17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</row>
    <row r="22" spans="1:33" x14ac:dyDescent="0.35">
      <c r="A22" s="15"/>
      <c r="B22" s="15"/>
      <c r="C22" s="15"/>
      <c r="D22" s="10" t="s">
        <v>290</v>
      </c>
      <c r="E22" s="11" t="s">
        <v>3</v>
      </c>
      <c r="F22" s="11" t="s">
        <v>4</v>
      </c>
      <c r="G22" s="11" t="s">
        <v>5</v>
      </c>
      <c r="H22" s="11" t="s">
        <v>6</v>
      </c>
      <c r="I22" s="12" t="s">
        <v>7</v>
      </c>
      <c r="J22" s="11" t="s">
        <v>8</v>
      </c>
      <c r="K22" s="11" t="s">
        <v>9</v>
      </c>
      <c r="L22" s="11" t="s">
        <v>10</v>
      </c>
      <c r="M22" s="11" t="s">
        <v>11</v>
      </c>
      <c r="N22" s="11" t="s">
        <v>12</v>
      </c>
      <c r="O22" s="11" t="s">
        <v>13</v>
      </c>
      <c r="P22" s="11" t="s">
        <v>14</v>
      </c>
      <c r="Q22" s="11" t="s">
        <v>15</v>
      </c>
      <c r="R22" s="11" t="s">
        <v>16</v>
      </c>
      <c r="S22" s="11" t="s">
        <v>17</v>
      </c>
      <c r="T22" s="11" t="s">
        <v>18</v>
      </c>
      <c r="U22" s="11" t="s">
        <v>19</v>
      </c>
      <c r="V22" s="11" t="s">
        <v>20</v>
      </c>
      <c r="W22" s="11" t="s">
        <v>21</v>
      </c>
      <c r="X22" s="11" t="s">
        <v>22</v>
      </c>
      <c r="Y22" s="11" t="s">
        <v>23</v>
      </c>
      <c r="Z22" s="11" t="s">
        <v>24</v>
      </c>
      <c r="AA22" s="11" t="s">
        <v>25</v>
      </c>
      <c r="AB22" s="11" t="s">
        <v>26</v>
      </c>
      <c r="AC22" s="11" t="s">
        <v>27</v>
      </c>
      <c r="AD22" s="11" t="s">
        <v>28</v>
      </c>
      <c r="AE22" s="11" t="s">
        <v>29</v>
      </c>
      <c r="AF22" s="11" t="s">
        <v>30</v>
      </c>
      <c r="AG22" s="11" t="s">
        <v>31</v>
      </c>
    </row>
    <row r="23" spans="1:33" x14ac:dyDescent="0.35">
      <c r="A23" s="15"/>
      <c r="B23" s="15"/>
      <c r="C23" s="15"/>
      <c r="D23" s="10" t="s">
        <v>291</v>
      </c>
      <c r="E23" s="5">
        <f>SUM(E2:E19)</f>
        <v>20734004</v>
      </c>
      <c r="F23" s="5">
        <f t="shared" ref="F23:AG23" si="0">SUM(F2:F19)</f>
        <v>9912774</v>
      </c>
      <c r="G23" s="5">
        <f t="shared" si="0"/>
        <v>841.61000000000024</v>
      </c>
      <c r="H23" s="5">
        <f t="shared" si="0"/>
        <v>40586</v>
      </c>
      <c r="I23" s="5">
        <f t="shared" si="0"/>
        <v>32.876772645999985</v>
      </c>
      <c r="J23" s="5">
        <f t="shared" si="0"/>
        <v>450</v>
      </c>
      <c r="K23" s="5">
        <f t="shared" si="0"/>
        <v>782946</v>
      </c>
      <c r="L23" s="5">
        <f t="shared" si="0"/>
        <v>39822</v>
      </c>
      <c r="M23" s="5">
        <f t="shared" si="0"/>
        <v>703</v>
      </c>
      <c r="N23" s="5">
        <f t="shared" si="0"/>
        <v>60</v>
      </c>
      <c r="O23" s="5">
        <f t="shared" si="0"/>
        <v>0</v>
      </c>
      <c r="P23" s="5">
        <f t="shared" si="0"/>
        <v>1</v>
      </c>
      <c r="Q23" s="5">
        <f t="shared" si="0"/>
        <v>32.267138681313199</v>
      </c>
      <c r="R23" s="5">
        <f t="shared" si="0"/>
        <v>0.56113906051780915</v>
      </c>
      <c r="S23" s="5">
        <f t="shared" si="0"/>
        <v>4.7795037939101101E-2</v>
      </c>
      <c r="T23" s="5">
        <f t="shared" si="0"/>
        <v>0</v>
      </c>
      <c r="U23" s="5">
        <f t="shared" si="0"/>
        <v>7.0025019939624433E-4</v>
      </c>
      <c r="V23" s="5">
        <f t="shared" si="0"/>
        <v>1199329</v>
      </c>
      <c r="W23" s="5">
        <f t="shared" si="0"/>
        <v>22489</v>
      </c>
      <c r="X23" s="5">
        <f t="shared" si="0"/>
        <v>1963</v>
      </c>
      <c r="Y23" s="5">
        <f t="shared" si="0"/>
        <v>0</v>
      </c>
      <c r="Z23" s="5">
        <f t="shared" si="0"/>
        <v>78</v>
      </c>
      <c r="AA23" s="5">
        <f t="shared" si="0"/>
        <v>1223859</v>
      </c>
      <c r="AB23" s="5">
        <f t="shared" si="0"/>
        <v>97.112094893997522</v>
      </c>
      <c r="AC23" s="5">
        <f t="shared" si="0"/>
        <v>1.7864972880034535</v>
      </c>
      <c r="AD23" s="5">
        <f t="shared" si="0"/>
        <v>0.1546991828791173</v>
      </c>
      <c r="AE23" s="5">
        <f t="shared" si="0"/>
        <v>0</v>
      </c>
      <c r="AF23" s="5">
        <f t="shared" si="0"/>
        <v>5.4619515552907054E-3</v>
      </c>
      <c r="AG23" s="5">
        <f t="shared" si="0"/>
        <v>99.058753316435386</v>
      </c>
    </row>
    <row r="24" spans="1:33" x14ac:dyDescent="0.35">
      <c r="A24" s="15"/>
      <c r="B24" s="15"/>
      <c r="C24" s="15"/>
      <c r="D24" s="10" t="s">
        <v>292</v>
      </c>
      <c r="E24" s="5">
        <v>18</v>
      </c>
      <c r="F24" s="5">
        <v>18</v>
      </c>
      <c r="G24" s="5">
        <v>18</v>
      </c>
      <c r="H24" s="5">
        <v>18</v>
      </c>
      <c r="I24" s="5">
        <v>18</v>
      </c>
      <c r="J24" s="5">
        <v>18</v>
      </c>
      <c r="K24" s="5">
        <v>18</v>
      </c>
      <c r="L24" s="5">
        <v>18</v>
      </c>
      <c r="M24" s="5">
        <v>18</v>
      </c>
      <c r="N24" s="5">
        <v>18</v>
      </c>
      <c r="O24" s="5">
        <v>18</v>
      </c>
      <c r="P24" s="5">
        <v>18</v>
      </c>
      <c r="Q24" s="5">
        <v>18</v>
      </c>
      <c r="R24" s="5">
        <v>18</v>
      </c>
      <c r="S24" s="5">
        <v>18</v>
      </c>
      <c r="T24" s="5">
        <v>18</v>
      </c>
      <c r="U24" s="5">
        <v>18</v>
      </c>
      <c r="V24" s="5">
        <v>18</v>
      </c>
      <c r="W24" s="5">
        <v>18</v>
      </c>
      <c r="X24" s="5">
        <v>18</v>
      </c>
      <c r="Y24" s="5">
        <v>18</v>
      </c>
      <c r="Z24" s="5">
        <v>18</v>
      </c>
      <c r="AA24" s="5">
        <v>18</v>
      </c>
      <c r="AB24" s="5">
        <v>18</v>
      </c>
      <c r="AC24" s="5">
        <v>18</v>
      </c>
      <c r="AD24" s="5">
        <v>18</v>
      </c>
      <c r="AE24" s="5">
        <v>18</v>
      </c>
      <c r="AF24" s="5">
        <v>18</v>
      </c>
      <c r="AG24" s="5">
        <v>18</v>
      </c>
    </row>
    <row r="25" spans="1:33" x14ac:dyDescent="0.35">
      <c r="A25" s="15"/>
      <c r="B25" s="15"/>
      <c r="C25" s="15"/>
      <c r="D25" s="10" t="s">
        <v>293</v>
      </c>
      <c r="E25" s="5">
        <f>AVERAGEA(E2:E19)</f>
        <v>1151889.111111111</v>
      </c>
      <c r="F25" s="5">
        <f t="shared" ref="F25:AG25" si="1">AVERAGEA(F2:F19)</f>
        <v>550709.66666666663</v>
      </c>
      <c r="G25" s="5">
        <f t="shared" si="1"/>
        <v>46.756111111111125</v>
      </c>
      <c r="H25" s="5">
        <f t="shared" si="1"/>
        <v>2254.7777777777778</v>
      </c>
      <c r="I25" s="5">
        <f t="shared" si="1"/>
        <v>1.8264873692222214</v>
      </c>
      <c r="J25" s="5">
        <f t="shared" si="1"/>
        <v>25</v>
      </c>
      <c r="K25" s="5">
        <f t="shared" si="1"/>
        <v>43497</v>
      </c>
      <c r="L25" s="5">
        <f t="shared" si="1"/>
        <v>2212.3333333333335</v>
      </c>
      <c r="M25" s="5">
        <f t="shared" si="1"/>
        <v>39.055555555555557</v>
      </c>
      <c r="N25" s="5">
        <f t="shared" si="1"/>
        <v>3.3333333333333335</v>
      </c>
      <c r="O25" s="5">
        <f t="shared" si="1"/>
        <v>0</v>
      </c>
      <c r="P25" s="5">
        <f t="shared" si="1"/>
        <v>5.5555555555555552E-2</v>
      </c>
      <c r="Q25" s="5">
        <f t="shared" si="1"/>
        <v>1.792618815628511</v>
      </c>
      <c r="R25" s="5">
        <f t="shared" si="1"/>
        <v>3.1174392250989398E-2</v>
      </c>
      <c r="S25" s="5">
        <f t="shared" si="1"/>
        <v>2.6552798855056167E-3</v>
      </c>
      <c r="T25" s="5">
        <f t="shared" si="1"/>
        <v>0</v>
      </c>
      <c r="U25" s="5">
        <f t="shared" si="1"/>
        <v>3.8902788855346904E-5</v>
      </c>
      <c r="V25" s="5">
        <f t="shared" si="1"/>
        <v>66629.388888888891</v>
      </c>
      <c r="W25" s="5">
        <f t="shared" si="1"/>
        <v>1249.3888888888889</v>
      </c>
      <c r="X25" s="5">
        <f t="shared" si="1"/>
        <v>109.05555555555556</v>
      </c>
      <c r="Y25" s="5">
        <f t="shared" si="1"/>
        <v>0</v>
      </c>
      <c r="Z25" s="5">
        <f t="shared" si="1"/>
        <v>4.333333333333333</v>
      </c>
      <c r="AA25" s="5">
        <f t="shared" si="1"/>
        <v>67992.166666666672</v>
      </c>
      <c r="AB25" s="5">
        <f t="shared" si="1"/>
        <v>5.3951163829998627</v>
      </c>
      <c r="AC25" s="5">
        <f t="shared" si="1"/>
        <v>9.9249849333525195E-2</v>
      </c>
      <c r="AD25" s="5">
        <f t="shared" si="1"/>
        <v>8.5943990488398497E-3</v>
      </c>
      <c r="AE25" s="5">
        <f t="shared" si="1"/>
        <v>0</v>
      </c>
      <c r="AF25" s="5">
        <f t="shared" si="1"/>
        <v>3.0344175307170585E-4</v>
      </c>
      <c r="AG25" s="5">
        <f t="shared" si="1"/>
        <v>5.5032640731352993</v>
      </c>
    </row>
    <row r="26" spans="1:33" x14ac:dyDescent="0.35">
      <c r="A26" s="15"/>
      <c r="B26" s="15"/>
      <c r="C26" s="15"/>
      <c r="D26" s="10" t="s">
        <v>294</v>
      </c>
      <c r="E26" s="5">
        <f>MIN(E2:E19)</f>
        <v>419172</v>
      </c>
      <c r="F26" s="5">
        <f t="shared" ref="F26:AG26" si="2">MIN(F2:F19)</f>
        <v>142021</v>
      </c>
      <c r="G26" s="5">
        <f t="shared" si="2"/>
        <v>28.44</v>
      </c>
      <c r="H26" s="5">
        <f t="shared" si="2"/>
        <v>103</v>
      </c>
      <c r="I26" s="5">
        <f t="shared" si="2"/>
        <v>9.7979629999999998E-2</v>
      </c>
      <c r="J26" s="5">
        <f t="shared" si="2"/>
        <v>25</v>
      </c>
      <c r="K26" s="5">
        <f t="shared" si="2"/>
        <v>43497</v>
      </c>
      <c r="L26" s="5">
        <f t="shared" si="2"/>
        <v>100</v>
      </c>
      <c r="M26" s="5">
        <f t="shared" si="2"/>
        <v>0</v>
      </c>
      <c r="N26" s="5">
        <f t="shared" si="2"/>
        <v>0</v>
      </c>
      <c r="O26" s="5">
        <f t="shared" si="2"/>
        <v>0</v>
      </c>
      <c r="P26" s="5">
        <f t="shared" si="2"/>
        <v>0</v>
      </c>
      <c r="Q26" s="5">
        <f t="shared" si="2"/>
        <v>9.5125846738943282E-2</v>
      </c>
      <c r="R26" s="5">
        <f t="shared" si="2"/>
        <v>0</v>
      </c>
      <c r="S26" s="5">
        <f t="shared" si="2"/>
        <v>0</v>
      </c>
      <c r="T26" s="5">
        <f t="shared" si="2"/>
        <v>0</v>
      </c>
      <c r="U26" s="5">
        <f t="shared" si="2"/>
        <v>0</v>
      </c>
      <c r="V26" s="5">
        <f t="shared" si="2"/>
        <v>2925</v>
      </c>
      <c r="W26" s="5">
        <f t="shared" si="2"/>
        <v>0</v>
      </c>
      <c r="X26" s="5">
        <f t="shared" si="2"/>
        <v>0</v>
      </c>
      <c r="Y26" s="5">
        <f t="shared" si="2"/>
        <v>0</v>
      </c>
      <c r="Z26" s="5">
        <f t="shared" si="2"/>
        <v>0</v>
      </c>
      <c r="AA26" s="5">
        <f t="shared" si="2"/>
        <v>3019</v>
      </c>
      <c r="AB26" s="5">
        <f t="shared" si="2"/>
        <v>0.27824310171140909</v>
      </c>
      <c r="AC26" s="5">
        <f t="shared" si="2"/>
        <v>0</v>
      </c>
      <c r="AD26" s="5">
        <f t="shared" si="2"/>
        <v>0</v>
      </c>
      <c r="AE26" s="5">
        <f t="shared" si="2"/>
        <v>0</v>
      </c>
      <c r="AF26" s="5">
        <f t="shared" si="2"/>
        <v>0</v>
      </c>
      <c r="AG26" s="5">
        <f t="shared" si="2"/>
        <v>0.28718493130486977</v>
      </c>
    </row>
    <row r="27" spans="1:33" x14ac:dyDescent="0.35">
      <c r="A27" s="15"/>
      <c r="B27" s="15"/>
      <c r="C27" s="15"/>
      <c r="D27" s="10" t="s">
        <v>295</v>
      </c>
      <c r="E27" s="5">
        <f>MAX(E2:E19)</f>
        <v>1937662</v>
      </c>
      <c r="F27" s="5">
        <f t="shared" ref="F27:AG27" si="3">MAX(F2:F19)</f>
        <v>943441</v>
      </c>
      <c r="G27" s="5">
        <f t="shared" si="3"/>
        <v>58.57</v>
      </c>
      <c r="H27" s="5">
        <f t="shared" si="3"/>
        <v>5261</v>
      </c>
      <c r="I27" s="5">
        <f t="shared" si="3"/>
        <v>3.4302754000000002</v>
      </c>
      <c r="J27" s="5">
        <f t="shared" si="3"/>
        <v>25</v>
      </c>
      <c r="K27" s="5">
        <f t="shared" si="3"/>
        <v>43497</v>
      </c>
      <c r="L27" s="5">
        <f t="shared" si="3"/>
        <v>5159</v>
      </c>
      <c r="M27" s="5">
        <f t="shared" si="3"/>
        <v>93</v>
      </c>
      <c r="N27" s="5">
        <f t="shared" si="3"/>
        <v>9</v>
      </c>
      <c r="O27" s="5">
        <f t="shared" si="3"/>
        <v>0</v>
      </c>
      <c r="P27" s="5">
        <f t="shared" si="3"/>
        <v>1</v>
      </c>
      <c r="Q27" s="5">
        <f t="shared" si="3"/>
        <v>3.3598844900212117</v>
      </c>
      <c r="R27" s="5">
        <f t="shared" si="3"/>
        <v>6.4382048224729413E-2</v>
      </c>
      <c r="S27" s="5">
        <f t="shared" si="3"/>
        <v>6.7859523999368914E-3</v>
      </c>
      <c r="T27" s="5">
        <f t="shared" si="3"/>
        <v>0</v>
      </c>
      <c r="U27" s="5">
        <f t="shared" si="3"/>
        <v>7.0025019939624433E-4</v>
      </c>
      <c r="V27" s="5">
        <f t="shared" si="3"/>
        <v>155288</v>
      </c>
      <c r="W27" s="5">
        <f t="shared" si="3"/>
        <v>3061</v>
      </c>
      <c r="X27" s="5">
        <f t="shared" si="3"/>
        <v>336</v>
      </c>
      <c r="Y27" s="5">
        <f t="shared" si="3"/>
        <v>0</v>
      </c>
      <c r="Z27" s="5">
        <f t="shared" si="3"/>
        <v>78</v>
      </c>
      <c r="AA27" s="5">
        <f t="shared" si="3"/>
        <v>158685</v>
      </c>
      <c r="AB27" s="5">
        <f t="shared" si="3"/>
        <v>10.14274787732387</v>
      </c>
      <c r="AC27" s="5">
        <f t="shared" si="3"/>
        <v>0.22241851593369852</v>
      </c>
      <c r="AD27" s="5">
        <f t="shared" si="3"/>
        <v>2.3326711374783062E-2</v>
      </c>
      <c r="AE27" s="5">
        <f t="shared" si="3"/>
        <v>0</v>
      </c>
      <c r="AF27" s="5">
        <f t="shared" si="3"/>
        <v>5.4619515552907054E-3</v>
      </c>
      <c r="AG27" s="5">
        <f t="shared" si="3"/>
        <v>10.385682805958515</v>
      </c>
    </row>
    <row r="28" spans="1:33" x14ac:dyDescent="0.35">
      <c r="A28" s="15"/>
      <c r="B28" s="15"/>
      <c r="C28" s="15"/>
      <c r="D28" s="10" t="s">
        <v>296</v>
      </c>
      <c r="E28" s="5">
        <f>_xlfn.VAR.S(E2:E19)</f>
        <v>169647095874.69278</v>
      </c>
      <c r="F28" s="5">
        <f t="shared" ref="F28:AG28" si="4">_xlfn.VAR.S(F2:F19)</f>
        <v>61082461640.352943</v>
      </c>
      <c r="G28" s="5">
        <f t="shared" si="4"/>
        <v>101.11947222222122</v>
      </c>
      <c r="H28" s="5">
        <f t="shared" si="4"/>
        <v>3560825.9477124177</v>
      </c>
      <c r="I28" s="5">
        <f t="shared" si="4"/>
        <v>1.7810369788113902</v>
      </c>
      <c r="J28" s="5">
        <f t="shared" si="4"/>
        <v>0</v>
      </c>
      <c r="K28" s="5">
        <f t="shared" si="4"/>
        <v>0</v>
      </c>
      <c r="L28" s="5">
        <f t="shared" si="4"/>
        <v>3414314.8235294116</v>
      </c>
      <c r="M28" s="5">
        <f t="shared" si="4"/>
        <v>1312.6437908496732</v>
      </c>
      <c r="N28" s="5">
        <f t="shared" si="4"/>
        <v>12.117647058823529</v>
      </c>
      <c r="O28" s="5">
        <f t="shared" si="4"/>
        <v>0</v>
      </c>
      <c r="P28" s="5">
        <f t="shared" si="4"/>
        <v>5.5555555555555552E-2</v>
      </c>
      <c r="Q28" s="5">
        <f t="shared" si="4"/>
        <v>1.7061641580578504</v>
      </c>
      <c r="R28" s="5">
        <f t="shared" si="4"/>
        <v>6.8970055230202455E-4</v>
      </c>
      <c r="S28" s="5">
        <f t="shared" si="4"/>
        <v>6.4855295353682451E-6</v>
      </c>
      <c r="T28" s="5">
        <f t="shared" si="4"/>
        <v>0</v>
      </c>
      <c r="U28" s="5">
        <f t="shared" si="4"/>
        <v>2.724168565302667E-8</v>
      </c>
      <c r="V28" s="5">
        <f t="shared" si="4"/>
        <v>3107583382.1339865</v>
      </c>
      <c r="W28" s="5">
        <f t="shared" si="4"/>
        <v>1392043.6633986926</v>
      </c>
      <c r="X28" s="5">
        <f t="shared" si="4"/>
        <v>14558.996732026144</v>
      </c>
      <c r="Y28" s="5">
        <f t="shared" si="4"/>
        <v>0</v>
      </c>
      <c r="Z28" s="5">
        <f t="shared" si="4"/>
        <v>338</v>
      </c>
      <c r="AA28" s="5">
        <f t="shared" si="4"/>
        <v>3252271390.2647057</v>
      </c>
      <c r="AB28" s="5">
        <f t="shared" si="4"/>
        <v>15.548925350522367</v>
      </c>
      <c r="AC28" s="5">
        <f t="shared" si="4"/>
        <v>7.2759090318150199E-3</v>
      </c>
      <c r="AD28" s="5">
        <f t="shared" si="4"/>
        <v>7.6279453600953395E-5</v>
      </c>
      <c r="AE28" s="5">
        <f t="shared" si="4"/>
        <v>0</v>
      </c>
      <c r="AF28" s="5">
        <f t="shared" si="4"/>
        <v>1.657384155130142E-6</v>
      </c>
      <c r="AG28" s="5">
        <f t="shared" si="4"/>
        <v>16.283910461258838</v>
      </c>
    </row>
    <row r="29" spans="1:33" x14ac:dyDescent="0.35">
      <c r="A29" s="15"/>
      <c r="B29" s="15"/>
      <c r="C29" s="15"/>
      <c r="D29" s="10" t="s">
        <v>297</v>
      </c>
      <c r="E29" s="5">
        <f>STDEVA(E2:E19)</f>
        <v>411882.38111710094</v>
      </c>
      <c r="F29" s="5">
        <f t="shared" ref="F29:AG29" si="5">STDEVA(F2:F19)</f>
        <v>247148.66303573837</v>
      </c>
      <c r="G29" s="5">
        <f t="shared" si="5"/>
        <v>10.055817829605965</v>
      </c>
      <c r="H29" s="5">
        <f t="shared" si="5"/>
        <v>1887.015089423616</v>
      </c>
      <c r="I29" s="5">
        <f t="shared" si="5"/>
        <v>1.3345549740686558</v>
      </c>
      <c r="J29" s="5">
        <f t="shared" si="5"/>
        <v>0</v>
      </c>
      <c r="K29" s="5">
        <f t="shared" si="5"/>
        <v>0</v>
      </c>
      <c r="L29" s="5">
        <f t="shared" si="5"/>
        <v>1847.7864658908538</v>
      </c>
      <c r="M29" s="5">
        <f t="shared" si="5"/>
        <v>36.230426313385735</v>
      </c>
      <c r="N29" s="5">
        <f t="shared" si="5"/>
        <v>3.4810410883561156</v>
      </c>
      <c r="O29" s="5">
        <f t="shared" si="5"/>
        <v>0</v>
      </c>
      <c r="P29" s="5">
        <f t="shared" si="5"/>
        <v>0.23570226039551584</v>
      </c>
      <c r="Q29" s="5">
        <f t="shared" si="5"/>
        <v>1.3062021888122262</v>
      </c>
      <c r="R29" s="5">
        <f t="shared" si="5"/>
        <v>2.6262150565062727E-2</v>
      </c>
      <c r="S29" s="5">
        <f t="shared" si="5"/>
        <v>2.546670283992069E-3</v>
      </c>
      <c r="T29" s="5">
        <f t="shared" si="5"/>
        <v>0</v>
      </c>
      <c r="U29" s="5">
        <f t="shared" si="5"/>
        <v>1.650505548401055E-4</v>
      </c>
      <c r="V29" s="5">
        <f t="shared" si="5"/>
        <v>55745.70281316746</v>
      </c>
      <c r="W29" s="5">
        <f t="shared" si="5"/>
        <v>1179.8490002532919</v>
      </c>
      <c r="X29" s="5">
        <f t="shared" si="5"/>
        <v>120.66066770918411</v>
      </c>
      <c r="Y29" s="5">
        <f t="shared" si="5"/>
        <v>0</v>
      </c>
      <c r="Z29" s="5">
        <f t="shared" si="5"/>
        <v>18.384776310850235</v>
      </c>
      <c r="AA29" s="5">
        <f t="shared" si="5"/>
        <v>57028.689185923831</v>
      </c>
      <c r="AB29" s="5">
        <f t="shared" si="5"/>
        <v>3.9432125672505114</v>
      </c>
      <c r="AC29" s="5">
        <f t="shared" si="5"/>
        <v>8.5298939218580089E-2</v>
      </c>
      <c r="AD29" s="5">
        <f t="shared" si="5"/>
        <v>8.7338109437377562E-3</v>
      </c>
      <c r="AE29" s="5">
        <f t="shared" si="5"/>
        <v>0</v>
      </c>
      <c r="AF29" s="5">
        <f t="shared" si="5"/>
        <v>1.2873943277528226E-3</v>
      </c>
      <c r="AG29" s="5">
        <f t="shared" si="5"/>
        <v>4.0353327571910151</v>
      </c>
    </row>
    <row r="30" spans="1:33" x14ac:dyDescent="0.35">
      <c r="A30" s="15"/>
      <c r="B30" s="15"/>
      <c r="C30" s="15"/>
      <c r="D30" s="10" t="s">
        <v>298</v>
      </c>
      <c r="E30" s="5">
        <f>QUARTILE(E2:E19,1)</f>
        <v>972082.5</v>
      </c>
      <c r="F30" s="5">
        <f t="shared" ref="F30:AG30" si="6">QUARTILE(F2:F19,1)</f>
        <v>336336.75</v>
      </c>
      <c r="G30" s="5">
        <f t="shared" si="6"/>
        <v>41.854999999999997</v>
      </c>
      <c r="H30" s="5">
        <f t="shared" si="6"/>
        <v>539.25</v>
      </c>
      <c r="I30" s="5">
        <f t="shared" si="6"/>
        <v>0.5967196724999998</v>
      </c>
      <c r="J30" s="5">
        <f t="shared" si="6"/>
        <v>25</v>
      </c>
      <c r="K30" s="5">
        <f t="shared" si="6"/>
        <v>43497</v>
      </c>
      <c r="L30" s="5">
        <f t="shared" si="6"/>
        <v>532.25</v>
      </c>
      <c r="M30" s="5">
        <f t="shared" si="6"/>
        <v>5</v>
      </c>
      <c r="N30" s="5">
        <f t="shared" si="6"/>
        <v>0</v>
      </c>
      <c r="O30" s="5">
        <f t="shared" si="6"/>
        <v>0</v>
      </c>
      <c r="P30" s="5">
        <f t="shared" si="6"/>
        <v>0</v>
      </c>
      <c r="Q30" s="5">
        <f t="shared" si="6"/>
        <v>0.5926105042281159</v>
      </c>
      <c r="R30" s="5">
        <f t="shared" si="6"/>
        <v>5.3628312408930835E-3</v>
      </c>
      <c r="S30" s="5">
        <f t="shared" si="6"/>
        <v>0</v>
      </c>
      <c r="T30" s="5">
        <f t="shared" si="6"/>
        <v>0</v>
      </c>
      <c r="U30" s="5">
        <f t="shared" si="6"/>
        <v>0</v>
      </c>
      <c r="V30" s="5">
        <f t="shared" si="6"/>
        <v>15756.5</v>
      </c>
      <c r="W30" s="5">
        <f t="shared" si="6"/>
        <v>154.5</v>
      </c>
      <c r="X30" s="5">
        <f t="shared" si="6"/>
        <v>0</v>
      </c>
      <c r="Y30" s="5">
        <f t="shared" si="6"/>
        <v>0</v>
      </c>
      <c r="Z30" s="5">
        <f t="shared" si="6"/>
        <v>0</v>
      </c>
      <c r="AA30" s="5">
        <f t="shared" si="6"/>
        <v>15982.5</v>
      </c>
      <c r="AB30" s="5">
        <f t="shared" si="6"/>
        <v>1.7734176191574322</v>
      </c>
      <c r="AC30" s="5">
        <f t="shared" si="6"/>
        <v>1.6204204615617061E-2</v>
      </c>
      <c r="AD30" s="5">
        <f t="shared" si="6"/>
        <v>0</v>
      </c>
      <c r="AE30" s="5">
        <f t="shared" si="6"/>
        <v>0</v>
      </c>
      <c r="AF30" s="5">
        <f t="shared" si="6"/>
        <v>0</v>
      </c>
      <c r="AG30" s="5">
        <f t="shared" si="6"/>
        <v>1.7853920858928953</v>
      </c>
    </row>
    <row r="31" spans="1:33" x14ac:dyDescent="0.35">
      <c r="A31" s="15"/>
      <c r="B31" s="15"/>
      <c r="C31" s="15"/>
      <c r="D31" s="10" t="s">
        <v>299</v>
      </c>
      <c r="E31" s="5">
        <f>MEDIAN(E2:E19)</f>
        <v>1171913.5</v>
      </c>
      <c r="F31" s="5">
        <f t="shared" ref="F31:AG31" si="7">MEDIAN(F2:F19)</f>
        <v>599378</v>
      </c>
      <c r="G31" s="5">
        <f t="shared" si="7"/>
        <v>47.36</v>
      </c>
      <c r="H31" s="5">
        <f t="shared" si="7"/>
        <v>1812</v>
      </c>
      <c r="I31" s="5">
        <f t="shared" si="7"/>
        <v>2.0636777500000001</v>
      </c>
      <c r="J31" s="5">
        <f t="shared" si="7"/>
        <v>25</v>
      </c>
      <c r="K31" s="5">
        <f t="shared" si="7"/>
        <v>43497</v>
      </c>
      <c r="L31" s="5">
        <f t="shared" si="7"/>
        <v>1784.5</v>
      </c>
      <c r="M31" s="5">
        <f t="shared" si="7"/>
        <v>26.5</v>
      </c>
      <c r="N31" s="5">
        <f t="shared" si="7"/>
        <v>1.5</v>
      </c>
      <c r="O31" s="5">
        <f t="shared" si="7"/>
        <v>0</v>
      </c>
      <c r="P31" s="5">
        <f t="shared" si="7"/>
        <v>0</v>
      </c>
      <c r="Q31" s="5">
        <f t="shared" si="7"/>
        <v>2.0227827578844941</v>
      </c>
      <c r="R31" s="5">
        <f t="shared" si="7"/>
        <v>3.4684078671801677E-2</v>
      </c>
      <c r="S31" s="5">
        <f t="shared" si="7"/>
        <v>2.3235089323655773E-3</v>
      </c>
      <c r="T31" s="5">
        <f t="shared" si="7"/>
        <v>0</v>
      </c>
      <c r="U31" s="5">
        <f t="shared" si="7"/>
        <v>0</v>
      </c>
      <c r="V31" s="5">
        <f t="shared" si="7"/>
        <v>53434.5</v>
      </c>
      <c r="W31" s="5">
        <f t="shared" si="7"/>
        <v>778</v>
      </c>
      <c r="X31" s="5">
        <f t="shared" si="7"/>
        <v>42.5</v>
      </c>
      <c r="Y31" s="5">
        <f t="shared" si="7"/>
        <v>0</v>
      </c>
      <c r="Z31" s="5">
        <f t="shared" si="7"/>
        <v>0</v>
      </c>
      <c r="AA31" s="5">
        <f t="shared" si="7"/>
        <v>54240.5</v>
      </c>
      <c r="AB31" s="5">
        <f t="shared" si="7"/>
        <v>6.1243444078672447</v>
      </c>
      <c r="AC31" s="5">
        <f t="shared" si="7"/>
        <v>0.10215370090341255</v>
      </c>
      <c r="AD31" s="5">
        <f t="shared" si="7"/>
        <v>6.6021364741918791E-3</v>
      </c>
      <c r="AE31" s="5">
        <f t="shared" si="7"/>
        <v>0</v>
      </c>
      <c r="AF31" s="5">
        <f t="shared" si="7"/>
        <v>0</v>
      </c>
      <c r="AG31" s="5">
        <f t="shared" si="7"/>
        <v>6.2542253404380848</v>
      </c>
    </row>
    <row r="32" spans="1:33" x14ac:dyDescent="0.35">
      <c r="A32" s="15"/>
      <c r="B32" s="15"/>
      <c r="C32" s="15"/>
      <c r="D32" s="10" t="s">
        <v>300</v>
      </c>
      <c r="E32" s="5">
        <f>QUARTILE(E2:E19,3)</f>
        <v>1416774.5</v>
      </c>
      <c r="F32" s="5">
        <f t="shared" ref="F32:AG32" si="8">QUARTILE(F2:F19,3)</f>
        <v>746680.5</v>
      </c>
      <c r="G32" s="5">
        <f t="shared" si="8"/>
        <v>55.405000000000001</v>
      </c>
      <c r="H32" s="5">
        <f t="shared" si="8"/>
        <v>3928.75</v>
      </c>
      <c r="I32" s="5">
        <f t="shared" si="8"/>
        <v>3.1311042749999975</v>
      </c>
      <c r="J32" s="5">
        <f t="shared" si="8"/>
        <v>25</v>
      </c>
      <c r="K32" s="5">
        <f t="shared" si="8"/>
        <v>43497</v>
      </c>
      <c r="L32" s="5">
        <f t="shared" si="8"/>
        <v>3847.75</v>
      </c>
      <c r="M32" s="5">
        <f t="shared" si="8"/>
        <v>73.5</v>
      </c>
      <c r="N32" s="5">
        <f t="shared" si="8"/>
        <v>6.5</v>
      </c>
      <c r="O32" s="5">
        <f t="shared" si="8"/>
        <v>0</v>
      </c>
      <c r="P32" s="5">
        <f t="shared" si="8"/>
        <v>0</v>
      </c>
      <c r="Q32" s="5">
        <f t="shared" si="8"/>
        <v>3.0731694500650031</v>
      </c>
      <c r="R32" s="5">
        <f t="shared" si="8"/>
        <v>5.4858669901473422E-2</v>
      </c>
      <c r="S32" s="5">
        <f t="shared" si="8"/>
        <v>4.754446255479149E-3</v>
      </c>
      <c r="T32" s="5">
        <f t="shared" si="8"/>
        <v>0</v>
      </c>
      <c r="U32" s="5">
        <f t="shared" si="8"/>
        <v>0</v>
      </c>
      <c r="V32" s="5">
        <f t="shared" si="8"/>
        <v>116506.25</v>
      </c>
      <c r="W32" s="5">
        <f t="shared" si="8"/>
        <v>2353.5</v>
      </c>
      <c r="X32" s="5">
        <f t="shared" si="8"/>
        <v>215.25</v>
      </c>
      <c r="Y32" s="5">
        <f t="shared" si="8"/>
        <v>0</v>
      </c>
      <c r="Z32" s="5">
        <f t="shared" si="8"/>
        <v>0</v>
      </c>
      <c r="AA32" s="5">
        <f t="shared" si="8"/>
        <v>119268.5</v>
      </c>
      <c r="AB32" s="5">
        <f t="shared" si="8"/>
        <v>9.2160675796686959</v>
      </c>
      <c r="AC32" s="5">
        <f t="shared" si="8"/>
        <v>0.1785408903268621</v>
      </c>
      <c r="AD32" s="5">
        <f t="shared" si="8"/>
        <v>1.5669176222650627E-2</v>
      </c>
      <c r="AE32" s="5">
        <f t="shared" si="8"/>
        <v>0</v>
      </c>
      <c r="AF32" s="5">
        <f t="shared" si="8"/>
        <v>0</v>
      </c>
      <c r="AG32" s="5">
        <f t="shared" si="8"/>
        <v>9.4031990143556392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ADCC2-F7DB-804F-B1EC-A45F8282CF1E}">
  <sheetPr>
    <tabColor theme="8" tint="0.59999389629810485"/>
  </sheetPr>
  <dimension ref="A1:AG30"/>
  <sheetViews>
    <sheetView tabSelected="1" zoomScale="117" workbookViewId="0">
      <selection sqref="A1:AG1"/>
    </sheetView>
  </sheetViews>
  <sheetFormatPr defaultColWidth="10.6640625" defaultRowHeight="15.5" x14ac:dyDescent="0.35"/>
  <sheetData>
    <row r="1" spans="1:33" x14ac:dyDescent="0.35">
      <c r="A1" s="34" t="s">
        <v>6869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</row>
    <row r="2" spans="1:33" x14ac:dyDescent="0.35">
      <c r="A2" s="1" t="s">
        <v>0</v>
      </c>
      <c r="B2" s="2" t="s">
        <v>1</v>
      </c>
      <c r="C2" s="3" t="s">
        <v>2</v>
      </c>
      <c r="D2" s="31" t="s">
        <v>6864</v>
      </c>
      <c r="E2" s="1" t="s">
        <v>3</v>
      </c>
      <c r="F2" s="1" t="s">
        <v>4</v>
      </c>
      <c r="G2" s="1" t="s">
        <v>5</v>
      </c>
      <c r="H2" s="1" t="s">
        <v>6</v>
      </c>
      <c r="I2" s="4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  <c r="Z2" s="1" t="s">
        <v>24</v>
      </c>
      <c r="AA2" s="1" t="s">
        <v>25</v>
      </c>
      <c r="AB2" s="1" t="s">
        <v>26</v>
      </c>
      <c r="AC2" s="1" t="s">
        <v>27</v>
      </c>
      <c r="AD2" s="1" t="s">
        <v>28</v>
      </c>
      <c r="AE2" s="1" t="s">
        <v>29</v>
      </c>
      <c r="AF2" s="1" t="s">
        <v>30</v>
      </c>
      <c r="AG2" s="1" t="s">
        <v>31</v>
      </c>
    </row>
    <row r="3" spans="1:33" x14ac:dyDescent="0.35">
      <c r="A3" s="5" t="s">
        <v>1234</v>
      </c>
      <c r="B3" s="6" t="s">
        <v>1235</v>
      </c>
      <c r="C3" s="7" t="s">
        <v>1236</v>
      </c>
      <c r="D3" s="15" t="s">
        <v>6865</v>
      </c>
      <c r="E3" s="5">
        <v>1992348</v>
      </c>
      <c r="F3" s="5">
        <v>880887</v>
      </c>
      <c r="G3" s="5">
        <v>44.21</v>
      </c>
      <c r="H3" s="5">
        <v>1411</v>
      </c>
      <c r="I3" s="8">
        <v>0.70820959999999999</v>
      </c>
      <c r="J3" s="5">
        <v>25</v>
      </c>
      <c r="K3" s="9">
        <v>43497</v>
      </c>
      <c r="L3" s="5">
        <v>1393</v>
      </c>
      <c r="M3" s="5">
        <v>16</v>
      </c>
      <c r="N3" s="5">
        <v>2</v>
      </c>
      <c r="O3" s="5">
        <v>0</v>
      </c>
      <c r="P3" s="5">
        <v>0</v>
      </c>
      <c r="Q3" s="5">
        <v>0.69917504371726225</v>
      </c>
      <c r="R3" s="5">
        <v>8.0307255559771695E-3</v>
      </c>
      <c r="S3" s="5">
        <v>1.0038406944971462E-3</v>
      </c>
      <c r="T3" s="5">
        <v>0</v>
      </c>
      <c r="U3" s="5">
        <v>0</v>
      </c>
      <c r="V3" s="5">
        <v>42237</v>
      </c>
      <c r="W3" s="5">
        <v>495</v>
      </c>
      <c r="X3" s="5">
        <v>58</v>
      </c>
      <c r="Y3" s="5">
        <v>0</v>
      </c>
      <c r="Z3" s="5">
        <v>0</v>
      </c>
      <c r="AA3" s="5">
        <v>42790</v>
      </c>
      <c r="AB3" s="5">
        <v>2.1199609706737981</v>
      </c>
      <c r="AC3" s="5">
        <v>2.4845057188804365E-2</v>
      </c>
      <c r="AD3" s="5">
        <v>2.9111380140417237E-3</v>
      </c>
      <c r="AE3" s="5">
        <v>0</v>
      </c>
      <c r="AF3" s="5">
        <v>0</v>
      </c>
      <c r="AG3" s="5">
        <v>2.1477171658766441</v>
      </c>
    </row>
    <row r="4" spans="1:33" x14ac:dyDescent="0.35">
      <c r="A4" s="5" t="s">
        <v>1237</v>
      </c>
      <c r="B4" s="6" t="s">
        <v>1238</v>
      </c>
      <c r="C4" s="7" t="s">
        <v>1236</v>
      </c>
      <c r="D4" s="15" t="s">
        <v>6865</v>
      </c>
      <c r="E4" s="5">
        <v>2190152</v>
      </c>
      <c r="F4" s="5">
        <v>959598</v>
      </c>
      <c r="G4" s="5">
        <v>43.81</v>
      </c>
      <c r="H4" s="5">
        <v>1155</v>
      </c>
      <c r="I4" s="8">
        <v>0.52736070000000002</v>
      </c>
      <c r="J4" s="5">
        <v>25</v>
      </c>
      <c r="K4" s="9">
        <v>43497</v>
      </c>
      <c r="L4" s="5">
        <v>1145</v>
      </c>
      <c r="M4" s="5">
        <v>8</v>
      </c>
      <c r="N4" s="5">
        <v>2</v>
      </c>
      <c r="O4" s="5">
        <v>0</v>
      </c>
      <c r="P4" s="5">
        <v>0</v>
      </c>
      <c r="Q4" s="5">
        <v>0.52279476492955745</v>
      </c>
      <c r="R4" s="5">
        <v>3.6527145147916677E-3</v>
      </c>
      <c r="S4" s="5">
        <v>9.1317862869791692E-4</v>
      </c>
      <c r="T4" s="5">
        <v>0</v>
      </c>
      <c r="U4" s="5">
        <v>0</v>
      </c>
      <c r="V4" s="5">
        <v>34160</v>
      </c>
      <c r="W4" s="5">
        <v>226</v>
      </c>
      <c r="X4" s="5">
        <v>58</v>
      </c>
      <c r="Y4" s="5">
        <v>0</v>
      </c>
      <c r="Z4" s="5">
        <v>0</v>
      </c>
      <c r="AA4" s="5">
        <v>34444</v>
      </c>
      <c r="AB4" s="5">
        <v>1.5597090978160419</v>
      </c>
      <c r="AC4" s="5">
        <v>1.031891850428646E-2</v>
      </c>
      <c r="AD4" s="5">
        <v>2.6482180232239587E-3</v>
      </c>
      <c r="AE4" s="5">
        <v>0</v>
      </c>
      <c r="AF4" s="5">
        <v>0</v>
      </c>
      <c r="AG4" s="5">
        <v>1.5726762343435523</v>
      </c>
    </row>
    <row r="5" spans="1:33" x14ac:dyDescent="0.35">
      <c r="A5" s="5" t="s">
        <v>1239</v>
      </c>
      <c r="B5" s="6" t="s">
        <v>1240</v>
      </c>
      <c r="C5" s="7" t="s">
        <v>1236</v>
      </c>
      <c r="D5" s="15" t="s">
        <v>6865</v>
      </c>
      <c r="E5" s="5">
        <v>902981</v>
      </c>
      <c r="F5" s="5">
        <v>392759</v>
      </c>
      <c r="G5" s="5">
        <v>43.5</v>
      </c>
      <c r="H5" s="5">
        <v>482</v>
      </c>
      <c r="I5" s="8">
        <v>0.53378755</v>
      </c>
      <c r="J5" s="5">
        <v>25</v>
      </c>
      <c r="K5" s="9">
        <v>43497</v>
      </c>
      <c r="L5" s="5">
        <v>478</v>
      </c>
      <c r="M5" s="5">
        <v>4</v>
      </c>
      <c r="N5" s="5">
        <v>0</v>
      </c>
      <c r="O5" s="5">
        <v>0</v>
      </c>
      <c r="P5" s="5">
        <v>0</v>
      </c>
      <c r="Q5" s="5">
        <v>0.5293577605730353</v>
      </c>
      <c r="R5" s="5">
        <v>4.4297720550044795E-3</v>
      </c>
      <c r="S5" s="5">
        <v>0</v>
      </c>
      <c r="T5" s="5">
        <v>0</v>
      </c>
      <c r="U5" s="5">
        <v>0</v>
      </c>
      <c r="V5" s="5">
        <v>14553</v>
      </c>
      <c r="W5" s="5">
        <v>145</v>
      </c>
      <c r="X5" s="5">
        <v>0</v>
      </c>
      <c r="Y5" s="5">
        <v>0</v>
      </c>
      <c r="Z5" s="5">
        <v>0</v>
      </c>
      <c r="AA5" s="5">
        <v>14698</v>
      </c>
      <c r="AB5" s="5">
        <v>1.6116618179120048</v>
      </c>
      <c r="AC5" s="5">
        <v>1.6057923699391238E-2</v>
      </c>
      <c r="AD5" s="5">
        <v>0</v>
      </c>
      <c r="AE5" s="5">
        <v>0</v>
      </c>
      <c r="AF5" s="5">
        <v>0</v>
      </c>
      <c r="AG5" s="5">
        <v>1.627719741611396</v>
      </c>
    </row>
    <row r="6" spans="1:33" x14ac:dyDescent="0.35">
      <c r="A6" s="5" t="s">
        <v>1241</v>
      </c>
      <c r="B6" s="6" t="s">
        <v>1242</v>
      </c>
      <c r="C6" s="7" t="s">
        <v>1236</v>
      </c>
      <c r="D6" s="15" t="s">
        <v>6865</v>
      </c>
      <c r="E6" s="5">
        <v>3731392</v>
      </c>
      <c r="F6" s="5">
        <v>1857197</v>
      </c>
      <c r="G6" s="5">
        <v>49.77</v>
      </c>
      <c r="H6" s="5">
        <v>10185</v>
      </c>
      <c r="I6" s="8">
        <v>2.7295444</v>
      </c>
      <c r="J6" s="5">
        <v>25</v>
      </c>
      <c r="K6" s="9">
        <v>43497</v>
      </c>
      <c r="L6" s="5">
        <v>9992</v>
      </c>
      <c r="M6" s="5">
        <v>186</v>
      </c>
      <c r="N6" s="5">
        <v>7</v>
      </c>
      <c r="O6" s="5">
        <v>0</v>
      </c>
      <c r="P6" s="5">
        <v>0</v>
      </c>
      <c r="Q6" s="5">
        <v>2.6778210383685233</v>
      </c>
      <c r="R6" s="5">
        <v>4.9847349193008941E-2</v>
      </c>
      <c r="S6" s="5">
        <v>1.8759755072637772E-3</v>
      </c>
      <c r="T6" s="5">
        <v>0</v>
      </c>
      <c r="U6" s="5">
        <v>0</v>
      </c>
      <c r="V6" s="5">
        <v>306859</v>
      </c>
      <c r="W6" s="5">
        <v>6115</v>
      </c>
      <c r="X6" s="5">
        <v>205</v>
      </c>
      <c r="Y6" s="5">
        <v>0</v>
      </c>
      <c r="Z6" s="5">
        <v>0</v>
      </c>
      <c r="AA6" s="5">
        <v>313179</v>
      </c>
      <c r="AB6" s="5">
        <v>8.2237138311922191</v>
      </c>
      <c r="AC6" s="5">
        <v>0.16387986038454283</v>
      </c>
      <c r="AD6" s="5">
        <v>5.4939282712724901E-3</v>
      </c>
      <c r="AE6" s="5">
        <v>0</v>
      </c>
      <c r="AF6" s="5">
        <v>0</v>
      </c>
      <c r="AG6" s="5">
        <v>8.3930876198480355</v>
      </c>
    </row>
    <row r="7" spans="1:33" x14ac:dyDescent="0.35">
      <c r="A7" s="5" t="s">
        <v>1243</v>
      </c>
      <c r="B7" s="6" t="s">
        <v>1244</v>
      </c>
      <c r="C7" s="7" t="s">
        <v>1236</v>
      </c>
      <c r="D7" s="15" t="s">
        <v>6865</v>
      </c>
      <c r="E7" s="5">
        <v>2552355</v>
      </c>
      <c r="F7" s="5">
        <v>1270111</v>
      </c>
      <c r="G7" s="5">
        <v>49.76</v>
      </c>
      <c r="H7" s="5">
        <v>7174</v>
      </c>
      <c r="I7" s="8">
        <v>2.8107375999999999</v>
      </c>
      <c r="J7" s="5">
        <v>25</v>
      </c>
      <c r="K7" s="9">
        <v>43497</v>
      </c>
      <c r="L7" s="5">
        <v>7028</v>
      </c>
      <c r="M7" s="5">
        <v>142</v>
      </c>
      <c r="N7" s="5">
        <v>4</v>
      </c>
      <c r="O7" s="5">
        <v>0</v>
      </c>
      <c r="P7" s="5">
        <v>0</v>
      </c>
      <c r="Q7" s="5">
        <v>2.7535354603885431</v>
      </c>
      <c r="R7" s="5">
        <v>5.563489404882941E-2</v>
      </c>
      <c r="S7" s="5">
        <v>1.5671801140515328E-3</v>
      </c>
      <c r="T7" s="5">
        <v>0</v>
      </c>
      <c r="U7" s="5">
        <v>0</v>
      </c>
      <c r="V7" s="5">
        <v>215824</v>
      </c>
      <c r="W7" s="5">
        <v>4606</v>
      </c>
      <c r="X7" s="5">
        <v>116</v>
      </c>
      <c r="Y7" s="5">
        <v>0</v>
      </c>
      <c r="Z7" s="5">
        <v>0</v>
      </c>
      <c r="AA7" s="5">
        <v>220546</v>
      </c>
      <c r="AB7" s="5">
        <v>8.4558770233764502</v>
      </c>
      <c r="AC7" s="5">
        <v>0.18046079013303401</v>
      </c>
      <c r="AD7" s="5">
        <v>4.5448223307494448E-3</v>
      </c>
      <c r="AE7" s="5">
        <v>0</v>
      </c>
      <c r="AF7" s="5">
        <v>0</v>
      </c>
      <c r="AG7" s="5">
        <v>8.6408826358402333</v>
      </c>
    </row>
    <row r="8" spans="1:33" x14ac:dyDescent="0.35">
      <c r="A8" s="5" t="s">
        <v>1245</v>
      </c>
      <c r="B8" s="6" t="s">
        <v>1246</v>
      </c>
      <c r="C8" s="7" t="s">
        <v>1236</v>
      </c>
      <c r="D8" s="15" t="s">
        <v>6865</v>
      </c>
      <c r="E8" s="5">
        <v>351358</v>
      </c>
      <c r="F8" s="5">
        <v>150477</v>
      </c>
      <c r="G8" s="5">
        <v>42.83</v>
      </c>
      <c r="H8" s="5">
        <v>164</v>
      </c>
      <c r="I8" s="8">
        <v>0.46676040000000002</v>
      </c>
      <c r="J8" s="5">
        <v>25</v>
      </c>
      <c r="K8" s="9">
        <v>43497</v>
      </c>
      <c r="L8" s="5">
        <v>164</v>
      </c>
      <c r="M8" s="5">
        <v>0</v>
      </c>
      <c r="N8" s="5">
        <v>0</v>
      </c>
      <c r="O8" s="5">
        <v>0</v>
      </c>
      <c r="P8" s="5">
        <v>0</v>
      </c>
      <c r="Q8" s="5">
        <v>0.46676039822631049</v>
      </c>
      <c r="R8" s="5">
        <v>0</v>
      </c>
      <c r="S8" s="5">
        <v>0</v>
      </c>
      <c r="T8" s="5">
        <v>0</v>
      </c>
      <c r="U8" s="5">
        <v>0</v>
      </c>
      <c r="V8" s="5">
        <v>4889</v>
      </c>
      <c r="W8" s="5">
        <v>0</v>
      </c>
      <c r="X8" s="5">
        <v>0</v>
      </c>
      <c r="Y8" s="5">
        <v>0</v>
      </c>
      <c r="Z8" s="5">
        <v>0</v>
      </c>
      <c r="AA8" s="5">
        <v>4889</v>
      </c>
      <c r="AB8" s="5">
        <v>1.3914582847124586</v>
      </c>
      <c r="AC8" s="5">
        <v>0</v>
      </c>
      <c r="AD8" s="5">
        <v>0</v>
      </c>
      <c r="AE8" s="5">
        <v>0</v>
      </c>
      <c r="AF8" s="5">
        <v>0</v>
      </c>
      <c r="AG8" s="5">
        <v>1.3914582847124586</v>
      </c>
    </row>
    <row r="9" spans="1:33" x14ac:dyDescent="0.35">
      <c r="A9" s="5" t="s">
        <v>1247</v>
      </c>
      <c r="B9" s="6" t="s">
        <v>1248</v>
      </c>
      <c r="C9" s="7" t="s">
        <v>1236</v>
      </c>
      <c r="D9" s="15" t="s">
        <v>6865</v>
      </c>
      <c r="E9" s="5">
        <v>2779268</v>
      </c>
      <c r="F9" s="5">
        <v>1397351</v>
      </c>
      <c r="G9" s="5">
        <v>50.28</v>
      </c>
      <c r="H9" s="5">
        <v>8169</v>
      </c>
      <c r="I9" s="8">
        <v>2.939263</v>
      </c>
      <c r="J9" s="5">
        <v>25</v>
      </c>
      <c r="K9" s="9">
        <v>43497</v>
      </c>
      <c r="L9" s="5">
        <v>8006</v>
      </c>
      <c r="M9" s="5">
        <v>156</v>
      </c>
      <c r="N9" s="5">
        <v>7</v>
      </c>
      <c r="O9" s="5">
        <v>0</v>
      </c>
      <c r="P9" s="5">
        <v>0</v>
      </c>
      <c r="Q9" s="5">
        <v>2.8806146078751671</v>
      </c>
      <c r="R9" s="5">
        <v>5.6129887437987268E-2</v>
      </c>
      <c r="S9" s="5">
        <v>2.5186487952943001E-3</v>
      </c>
      <c r="T9" s="5">
        <v>0</v>
      </c>
      <c r="U9" s="5">
        <v>0</v>
      </c>
      <c r="V9" s="5">
        <v>245747</v>
      </c>
      <c r="W9" s="5">
        <v>5201</v>
      </c>
      <c r="X9" s="5">
        <v>272</v>
      </c>
      <c r="Y9" s="5">
        <v>0</v>
      </c>
      <c r="Z9" s="5">
        <v>0</v>
      </c>
      <c r="AA9" s="5">
        <v>251220</v>
      </c>
      <c r="AB9" s="5">
        <v>8.8421483642455492</v>
      </c>
      <c r="AC9" s="5">
        <v>0.18713560549036654</v>
      </c>
      <c r="AD9" s="5">
        <v>9.7867496045721397E-3</v>
      </c>
      <c r="AE9" s="5">
        <v>0</v>
      </c>
      <c r="AF9" s="5">
        <v>0</v>
      </c>
      <c r="AG9" s="5">
        <v>9.0390707193404882</v>
      </c>
    </row>
    <row r="10" spans="1:33" x14ac:dyDescent="0.35">
      <c r="A10" s="5" t="s">
        <v>1249</v>
      </c>
      <c r="B10" s="6" t="s">
        <v>1250</v>
      </c>
      <c r="C10" s="7" t="s">
        <v>1236</v>
      </c>
      <c r="D10" s="15" t="s">
        <v>6865</v>
      </c>
      <c r="E10" s="5">
        <v>2471134</v>
      </c>
      <c r="F10" s="5">
        <v>1235985</v>
      </c>
      <c r="G10" s="5">
        <v>50.02</v>
      </c>
      <c r="H10" s="5">
        <v>7074</v>
      </c>
      <c r="I10" s="8">
        <v>2.8626532999999998</v>
      </c>
      <c r="J10" s="5">
        <v>25</v>
      </c>
      <c r="K10" s="9">
        <v>43497</v>
      </c>
      <c r="L10" s="5">
        <v>6930</v>
      </c>
      <c r="M10" s="5">
        <v>140</v>
      </c>
      <c r="N10" s="5">
        <v>4</v>
      </c>
      <c r="O10" s="5">
        <v>0</v>
      </c>
      <c r="P10" s="5">
        <v>0</v>
      </c>
      <c r="Q10" s="5">
        <v>2.8043804989935794</v>
      </c>
      <c r="R10" s="5">
        <v>5.6654151494819782E-2</v>
      </c>
      <c r="S10" s="5">
        <v>1.6186900427091367E-3</v>
      </c>
      <c r="T10" s="5">
        <v>0</v>
      </c>
      <c r="U10" s="5">
        <v>0</v>
      </c>
      <c r="V10" s="5">
        <v>212809</v>
      </c>
      <c r="W10" s="5">
        <v>4493</v>
      </c>
      <c r="X10" s="5">
        <v>116</v>
      </c>
      <c r="Y10" s="5">
        <v>0</v>
      </c>
      <c r="Z10" s="5">
        <v>0</v>
      </c>
      <c r="AA10" s="5">
        <v>217418</v>
      </c>
      <c r="AB10" s="5">
        <v>8.6117952324722165</v>
      </c>
      <c r="AC10" s="5">
        <v>0.18181935904730379</v>
      </c>
      <c r="AD10" s="5">
        <v>4.6942011238564965E-3</v>
      </c>
      <c r="AE10" s="5">
        <v>0</v>
      </c>
      <c r="AF10" s="5">
        <v>0</v>
      </c>
      <c r="AG10" s="5">
        <v>8.7983087926433772</v>
      </c>
    </row>
    <row r="11" spans="1:33" x14ac:dyDescent="0.35">
      <c r="A11" s="5" t="s">
        <v>1251</v>
      </c>
      <c r="B11" s="6" t="s">
        <v>1252</v>
      </c>
      <c r="C11" s="7" t="s">
        <v>1236</v>
      </c>
      <c r="D11" s="15" t="s">
        <v>6865</v>
      </c>
      <c r="E11" s="5">
        <v>1077698</v>
      </c>
      <c r="F11" s="5">
        <v>477353</v>
      </c>
      <c r="G11" s="5">
        <v>44.29</v>
      </c>
      <c r="H11" s="5">
        <v>522</v>
      </c>
      <c r="I11" s="8">
        <v>0.48436572999999999</v>
      </c>
      <c r="J11" s="5">
        <v>25</v>
      </c>
      <c r="K11" s="9">
        <v>43497</v>
      </c>
      <c r="L11" s="5">
        <v>514</v>
      </c>
      <c r="M11" s="5">
        <v>6</v>
      </c>
      <c r="N11" s="5">
        <v>2</v>
      </c>
      <c r="O11" s="5">
        <v>0</v>
      </c>
      <c r="P11" s="5">
        <v>0</v>
      </c>
      <c r="Q11" s="5">
        <v>0.47694252007519733</v>
      </c>
      <c r="R11" s="5">
        <v>5.5674224133291511E-3</v>
      </c>
      <c r="S11" s="5">
        <v>1.8558074711097171E-3</v>
      </c>
      <c r="T11" s="5">
        <v>0</v>
      </c>
      <c r="U11" s="5">
        <v>0</v>
      </c>
      <c r="V11" s="5">
        <v>15289</v>
      </c>
      <c r="W11" s="5">
        <v>167</v>
      </c>
      <c r="X11" s="5">
        <v>58</v>
      </c>
      <c r="Y11" s="5">
        <v>0</v>
      </c>
      <c r="Z11" s="5">
        <v>0</v>
      </c>
      <c r="AA11" s="5">
        <v>15514</v>
      </c>
      <c r="AB11" s="5">
        <v>1.4186720212898234</v>
      </c>
      <c r="AC11" s="5">
        <v>1.5495992383766139E-2</v>
      </c>
      <c r="AD11" s="5">
        <v>5.3818416662181796E-3</v>
      </c>
      <c r="AE11" s="5">
        <v>0</v>
      </c>
      <c r="AF11" s="5">
        <v>0</v>
      </c>
      <c r="AG11" s="5">
        <v>1.4395498553398076</v>
      </c>
    </row>
    <row r="12" spans="1:33" x14ac:dyDescent="0.35">
      <c r="A12" s="5" t="s">
        <v>1253</v>
      </c>
      <c r="B12" s="6" t="s">
        <v>1254</v>
      </c>
      <c r="C12" s="7" t="s">
        <v>1236</v>
      </c>
      <c r="D12" s="15" t="s">
        <v>6865</v>
      </c>
      <c r="E12" s="5">
        <v>1915630</v>
      </c>
      <c r="F12" s="5">
        <v>841535</v>
      </c>
      <c r="G12" s="5">
        <v>43.93</v>
      </c>
      <c r="H12" s="5">
        <v>1058</v>
      </c>
      <c r="I12" s="8">
        <v>0.55229869999999903</v>
      </c>
      <c r="J12" s="5">
        <v>25</v>
      </c>
      <c r="K12" s="9">
        <v>43497</v>
      </c>
      <c r="L12" s="5">
        <v>1048</v>
      </c>
      <c r="M12" s="5">
        <v>8</v>
      </c>
      <c r="N12" s="5">
        <v>2</v>
      </c>
      <c r="O12" s="5">
        <v>0</v>
      </c>
      <c r="P12" s="5">
        <v>0</v>
      </c>
      <c r="Q12" s="5">
        <v>0.5470785068097701</v>
      </c>
      <c r="R12" s="5">
        <v>4.1761718077081697E-3</v>
      </c>
      <c r="S12" s="5">
        <v>1.0440429519270424E-3</v>
      </c>
      <c r="T12" s="5">
        <v>0</v>
      </c>
      <c r="U12" s="5">
        <v>0</v>
      </c>
      <c r="V12" s="5">
        <v>31401</v>
      </c>
      <c r="W12" s="5">
        <v>229</v>
      </c>
      <c r="X12" s="5">
        <v>58</v>
      </c>
      <c r="Y12" s="5">
        <v>0</v>
      </c>
      <c r="Z12" s="5">
        <v>0</v>
      </c>
      <c r="AA12" s="5">
        <v>31688</v>
      </c>
      <c r="AB12" s="5">
        <v>1.6391996366730528</v>
      </c>
      <c r="AC12" s="5">
        <v>1.1954291799564634E-2</v>
      </c>
      <c r="AD12" s="5">
        <v>3.0277245605884228E-3</v>
      </c>
      <c r="AE12" s="5">
        <v>0</v>
      </c>
      <c r="AF12" s="5">
        <v>0</v>
      </c>
      <c r="AG12" s="5">
        <v>1.6541816530332059</v>
      </c>
    </row>
    <row r="13" spans="1:33" x14ac:dyDescent="0.35">
      <c r="A13" s="5" t="s">
        <v>1255</v>
      </c>
      <c r="B13" s="6" t="s">
        <v>1256</v>
      </c>
      <c r="C13" s="7" t="s">
        <v>1236</v>
      </c>
      <c r="D13" s="15" t="s">
        <v>6865</v>
      </c>
      <c r="E13" s="5">
        <v>1242243</v>
      </c>
      <c r="F13" s="5">
        <v>614791</v>
      </c>
      <c r="G13" s="5">
        <v>49.49</v>
      </c>
      <c r="H13" s="5">
        <v>3272</v>
      </c>
      <c r="I13" s="8">
        <v>2.6339451999999999</v>
      </c>
      <c r="J13" s="5">
        <v>25</v>
      </c>
      <c r="K13" s="9">
        <v>43497</v>
      </c>
      <c r="L13" s="5">
        <v>3215</v>
      </c>
      <c r="M13" s="5">
        <v>54</v>
      </c>
      <c r="N13" s="5">
        <v>2</v>
      </c>
      <c r="O13" s="5">
        <v>1</v>
      </c>
      <c r="P13" s="5">
        <v>0</v>
      </c>
      <c r="Q13" s="5">
        <v>2.5880604680404717</v>
      </c>
      <c r="R13" s="5">
        <v>4.3469755917320524E-2</v>
      </c>
      <c r="S13" s="5">
        <v>1.6099909599007602E-3</v>
      </c>
      <c r="T13" s="5">
        <v>8.0499547995038008E-4</v>
      </c>
      <c r="U13" s="5">
        <v>0</v>
      </c>
      <c r="V13" s="5">
        <v>98427</v>
      </c>
      <c r="W13" s="5">
        <v>1720</v>
      </c>
      <c r="X13" s="5">
        <v>61</v>
      </c>
      <c r="Y13" s="5">
        <v>70</v>
      </c>
      <c r="Z13" s="5">
        <v>0</v>
      </c>
      <c r="AA13" s="5">
        <v>100278</v>
      </c>
      <c r="AB13" s="5">
        <v>7.9233290105076062</v>
      </c>
      <c r="AC13" s="5">
        <v>0.13845922255146537</v>
      </c>
      <c r="AD13" s="5">
        <v>4.9104724276973185E-3</v>
      </c>
      <c r="AE13" s="5">
        <v>5.6349683596526607E-3</v>
      </c>
      <c r="AF13" s="5">
        <v>0</v>
      </c>
      <c r="AG13" s="5">
        <v>8.0723336738464209</v>
      </c>
    </row>
    <row r="14" spans="1:33" x14ac:dyDescent="0.35">
      <c r="A14" s="5" t="s">
        <v>1257</v>
      </c>
      <c r="B14" s="6" t="s">
        <v>1258</v>
      </c>
      <c r="C14" s="7" t="s">
        <v>1236</v>
      </c>
      <c r="D14" s="15" t="s">
        <v>6865</v>
      </c>
      <c r="E14" s="5">
        <v>2586509</v>
      </c>
      <c r="F14" s="5">
        <v>1291000</v>
      </c>
      <c r="G14" s="5">
        <v>49.91</v>
      </c>
      <c r="H14" s="5">
        <v>7375</v>
      </c>
      <c r="I14" s="8">
        <v>2.8513335999999998</v>
      </c>
      <c r="J14" s="5">
        <v>25</v>
      </c>
      <c r="K14" s="9">
        <v>43497</v>
      </c>
      <c r="L14" s="5">
        <v>7228</v>
      </c>
      <c r="M14" s="5">
        <v>143</v>
      </c>
      <c r="N14" s="5">
        <v>4</v>
      </c>
      <c r="O14" s="5">
        <v>0</v>
      </c>
      <c r="P14" s="5">
        <v>0</v>
      </c>
      <c r="Q14" s="5">
        <v>2.7945002317795917</v>
      </c>
      <c r="R14" s="5">
        <v>5.5286875089164585E-2</v>
      </c>
      <c r="S14" s="5">
        <v>1.5464860164801282E-3</v>
      </c>
      <c r="T14" s="5">
        <v>0</v>
      </c>
      <c r="U14" s="5">
        <v>0</v>
      </c>
      <c r="V14" s="5">
        <v>222190</v>
      </c>
      <c r="W14" s="5">
        <v>4598</v>
      </c>
      <c r="X14" s="5">
        <v>116</v>
      </c>
      <c r="Y14" s="5">
        <v>0</v>
      </c>
      <c r="Z14" s="5">
        <v>0</v>
      </c>
      <c r="AA14" s="5">
        <v>226904</v>
      </c>
      <c r="AB14" s="5">
        <v>8.5903432000429927</v>
      </c>
      <c r="AC14" s="5">
        <v>0.17776856759439075</v>
      </c>
      <c r="AD14" s="5">
        <v>4.484809447792372E-3</v>
      </c>
      <c r="AE14" s="5">
        <v>0</v>
      </c>
      <c r="AF14" s="5">
        <v>0</v>
      </c>
      <c r="AG14" s="5">
        <v>8.7725965770851762</v>
      </c>
    </row>
    <row r="15" spans="1:33" x14ac:dyDescent="0.35">
      <c r="A15" s="5" t="s">
        <v>1259</v>
      </c>
      <c r="B15" s="6" t="s">
        <v>1260</v>
      </c>
      <c r="C15" s="7" t="s">
        <v>1236</v>
      </c>
      <c r="D15" s="15" t="s">
        <v>6865</v>
      </c>
      <c r="E15" s="5">
        <v>1158483</v>
      </c>
      <c r="F15" s="5">
        <v>513462</v>
      </c>
      <c r="G15" s="5">
        <v>44.32</v>
      </c>
      <c r="H15" s="5">
        <v>866</v>
      </c>
      <c r="I15" s="8">
        <v>0.74752929999999995</v>
      </c>
      <c r="J15" s="5">
        <v>25</v>
      </c>
      <c r="K15" s="9">
        <v>43497</v>
      </c>
      <c r="L15" s="5">
        <v>853</v>
      </c>
      <c r="M15" s="5">
        <v>11</v>
      </c>
      <c r="N15" s="5">
        <v>2</v>
      </c>
      <c r="O15" s="5">
        <v>0</v>
      </c>
      <c r="P15" s="5">
        <v>0</v>
      </c>
      <c r="Q15" s="5">
        <v>0.73630774038117097</v>
      </c>
      <c r="R15" s="5">
        <v>9.495176018983446E-3</v>
      </c>
      <c r="S15" s="5">
        <v>1.7263956398151721E-3</v>
      </c>
      <c r="T15" s="5">
        <v>0</v>
      </c>
      <c r="U15" s="5">
        <v>0</v>
      </c>
      <c r="V15" s="5">
        <v>25710</v>
      </c>
      <c r="W15" s="5">
        <v>358</v>
      </c>
      <c r="X15" s="5">
        <v>58</v>
      </c>
      <c r="Y15" s="5">
        <v>0</v>
      </c>
      <c r="Z15" s="5">
        <v>0</v>
      </c>
      <c r="AA15" s="5">
        <v>26126</v>
      </c>
      <c r="AB15" s="5">
        <v>2.2192815949824038</v>
      </c>
      <c r="AC15" s="5">
        <v>3.0902481952691581E-2</v>
      </c>
      <c r="AD15" s="5">
        <v>5.0065473554639995E-3</v>
      </c>
      <c r="AE15" s="5">
        <v>0</v>
      </c>
      <c r="AF15" s="5">
        <v>0</v>
      </c>
      <c r="AG15" s="5">
        <v>2.2551906242905595</v>
      </c>
    </row>
    <row r="16" spans="1:33" x14ac:dyDescent="0.35">
      <c r="A16" s="5" t="s">
        <v>1261</v>
      </c>
      <c r="B16" s="6" t="s">
        <v>1262</v>
      </c>
      <c r="C16" s="7" t="s">
        <v>1236</v>
      </c>
      <c r="D16" s="15" t="s">
        <v>6865</v>
      </c>
      <c r="E16" s="5">
        <v>1164694</v>
      </c>
      <c r="F16" s="5">
        <v>583064</v>
      </c>
      <c r="G16" s="5">
        <v>50.06</v>
      </c>
      <c r="H16" s="5">
        <v>3428</v>
      </c>
      <c r="I16" s="8">
        <v>2.9432626000000002</v>
      </c>
      <c r="J16" s="5">
        <v>25</v>
      </c>
      <c r="K16" s="9">
        <v>43497</v>
      </c>
      <c r="L16" s="5">
        <v>3358</v>
      </c>
      <c r="M16" s="5">
        <v>65</v>
      </c>
      <c r="N16" s="5">
        <v>5</v>
      </c>
      <c r="O16" s="5">
        <v>0</v>
      </c>
      <c r="P16" s="5">
        <v>0</v>
      </c>
      <c r="Q16" s="5">
        <v>2.8831607271952975</v>
      </c>
      <c r="R16" s="5">
        <v>5.5808650169057283E-2</v>
      </c>
      <c r="S16" s="5">
        <v>4.2929730899274824E-3</v>
      </c>
      <c r="T16" s="5">
        <v>0</v>
      </c>
      <c r="U16" s="5">
        <v>0</v>
      </c>
      <c r="V16" s="5">
        <v>103090</v>
      </c>
      <c r="W16" s="5">
        <v>2260</v>
      </c>
      <c r="X16" s="5">
        <v>268</v>
      </c>
      <c r="Y16" s="5">
        <v>0</v>
      </c>
      <c r="Z16" s="5">
        <v>0</v>
      </c>
      <c r="AA16" s="5">
        <v>105618</v>
      </c>
      <c r="AB16" s="5">
        <v>8.851251916812485</v>
      </c>
      <c r="AC16" s="5">
        <v>0.19404238366472223</v>
      </c>
      <c r="AD16" s="5">
        <v>2.3010335762011308E-2</v>
      </c>
      <c r="AE16" s="5">
        <v>0</v>
      </c>
      <c r="AF16" s="5">
        <v>0</v>
      </c>
      <c r="AG16" s="5">
        <v>9.068304636239219</v>
      </c>
    </row>
    <row r="17" spans="1:33" x14ac:dyDescent="0.35">
      <c r="A17" s="5" t="s">
        <v>1263</v>
      </c>
      <c r="B17" s="6" t="s">
        <v>1264</v>
      </c>
      <c r="C17" s="7" t="s">
        <v>1236</v>
      </c>
      <c r="D17" s="15" t="s">
        <v>6865</v>
      </c>
      <c r="E17" s="5">
        <v>692736</v>
      </c>
      <c r="F17" s="5">
        <v>309248</v>
      </c>
      <c r="G17" s="5">
        <v>44.64</v>
      </c>
      <c r="H17" s="5">
        <v>518</v>
      </c>
      <c r="I17" s="8">
        <v>0.74775959999999997</v>
      </c>
      <c r="J17" s="5">
        <v>25</v>
      </c>
      <c r="K17" s="9">
        <v>43497</v>
      </c>
      <c r="L17" s="5">
        <v>514</v>
      </c>
      <c r="M17" s="5">
        <v>4</v>
      </c>
      <c r="N17" s="5">
        <v>0</v>
      </c>
      <c r="O17" s="5">
        <v>0</v>
      </c>
      <c r="P17" s="5">
        <v>0</v>
      </c>
      <c r="Q17" s="5">
        <v>0.7419854028085735</v>
      </c>
      <c r="R17" s="5">
        <v>5.7742054693274208E-3</v>
      </c>
      <c r="S17" s="5">
        <v>0</v>
      </c>
      <c r="T17" s="5">
        <v>0</v>
      </c>
      <c r="U17" s="5">
        <v>0</v>
      </c>
      <c r="V17" s="5">
        <v>15578</v>
      </c>
      <c r="W17" s="5">
        <v>155</v>
      </c>
      <c r="X17" s="5">
        <v>0</v>
      </c>
      <c r="Y17" s="5">
        <v>0</v>
      </c>
      <c r="Z17" s="5">
        <v>0</v>
      </c>
      <c r="AA17" s="5">
        <v>15733</v>
      </c>
      <c r="AB17" s="5">
        <v>2.2487643200295637</v>
      </c>
      <c r="AC17" s="5">
        <v>2.2375046193643753E-2</v>
      </c>
      <c r="AD17" s="5">
        <v>0</v>
      </c>
      <c r="AE17" s="5">
        <v>0</v>
      </c>
      <c r="AF17" s="5">
        <v>0</v>
      </c>
      <c r="AG17" s="5">
        <v>2.2711393662232076</v>
      </c>
    </row>
    <row r="18" spans="1:33" x14ac:dyDescent="0.35">
      <c r="D18" s="15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</row>
    <row r="19" spans="1:33" x14ac:dyDescent="0.35">
      <c r="D19" s="15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</row>
    <row r="20" spans="1:33" x14ac:dyDescent="0.35">
      <c r="D20" s="10" t="s">
        <v>290</v>
      </c>
      <c r="E20" s="11" t="s">
        <v>3</v>
      </c>
      <c r="F20" s="11" t="s">
        <v>4</v>
      </c>
      <c r="G20" s="11" t="s">
        <v>5</v>
      </c>
      <c r="H20" s="11" t="s">
        <v>6</v>
      </c>
      <c r="I20" s="12" t="s">
        <v>7</v>
      </c>
      <c r="J20" s="11" t="s">
        <v>8</v>
      </c>
      <c r="K20" s="11" t="s">
        <v>9</v>
      </c>
      <c r="L20" s="11" t="s">
        <v>10</v>
      </c>
      <c r="M20" s="11" t="s">
        <v>11</v>
      </c>
      <c r="N20" s="11" t="s">
        <v>12</v>
      </c>
      <c r="O20" s="11" t="s">
        <v>13</v>
      </c>
      <c r="P20" s="11" t="s">
        <v>14</v>
      </c>
      <c r="Q20" s="11" t="s">
        <v>15</v>
      </c>
      <c r="R20" s="11" t="s">
        <v>16</v>
      </c>
      <c r="S20" s="11" t="s">
        <v>17</v>
      </c>
      <c r="T20" s="11" t="s">
        <v>18</v>
      </c>
      <c r="U20" s="11" t="s">
        <v>19</v>
      </c>
      <c r="V20" s="11" t="s">
        <v>20</v>
      </c>
      <c r="W20" s="11" t="s">
        <v>21</v>
      </c>
      <c r="X20" s="11" t="s">
        <v>22</v>
      </c>
      <c r="Y20" s="11" t="s">
        <v>23</v>
      </c>
      <c r="Z20" s="11" t="s">
        <v>24</v>
      </c>
      <c r="AA20" s="11" t="s">
        <v>25</v>
      </c>
      <c r="AB20" s="11" t="s">
        <v>26</v>
      </c>
      <c r="AC20" s="11" t="s">
        <v>27</v>
      </c>
      <c r="AD20" s="11" t="s">
        <v>28</v>
      </c>
      <c r="AE20" s="11" t="s">
        <v>29</v>
      </c>
      <c r="AF20" s="11" t="s">
        <v>30</v>
      </c>
      <c r="AG20" s="11" t="s">
        <v>31</v>
      </c>
    </row>
    <row r="21" spans="1:33" x14ac:dyDescent="0.35">
      <c r="D21" s="10" t="s">
        <v>291</v>
      </c>
      <c r="E21" s="5">
        <f>SUM(E3:E17)</f>
        <v>26808981</v>
      </c>
      <c r="F21" s="5">
        <f t="shared" ref="F21:AG21" si="0">SUM(F3:F17)</f>
        <v>12774818</v>
      </c>
      <c r="G21" s="5">
        <f t="shared" si="0"/>
        <v>700.82</v>
      </c>
      <c r="H21" s="5">
        <f>SUM(H3:H17)</f>
        <v>52853</v>
      </c>
      <c r="I21" s="5">
        <f t="shared" si="0"/>
        <v>24.538811280000001</v>
      </c>
      <c r="J21" s="5">
        <f t="shared" si="0"/>
        <v>375</v>
      </c>
      <c r="K21" s="5">
        <f t="shared" si="0"/>
        <v>652455</v>
      </c>
      <c r="L21" s="5">
        <f t="shared" si="0"/>
        <v>51866</v>
      </c>
      <c r="M21" s="5">
        <f t="shared" si="0"/>
        <v>943</v>
      </c>
      <c r="N21" s="5">
        <f t="shared" si="0"/>
        <v>43</v>
      </c>
      <c r="O21" s="5">
        <f t="shared" si="0"/>
        <v>1</v>
      </c>
      <c r="P21" s="5">
        <f t="shared" si="0"/>
        <v>0</v>
      </c>
      <c r="Q21" s="5">
        <f t="shared" si="0"/>
        <v>24.102475170162052</v>
      </c>
      <c r="R21" s="5">
        <f t="shared" si="0"/>
        <v>0.41395775118530925</v>
      </c>
      <c r="S21" s="5">
        <f t="shared" si="0"/>
        <v>2.1573209911674114E-2</v>
      </c>
      <c r="T21" s="5">
        <f t="shared" si="0"/>
        <v>8.0499547995038008E-4</v>
      </c>
      <c r="U21" s="5">
        <f t="shared" si="0"/>
        <v>0</v>
      </c>
      <c r="V21" s="5">
        <f t="shared" si="0"/>
        <v>1588763</v>
      </c>
      <c r="W21" s="5">
        <f t="shared" si="0"/>
        <v>30768</v>
      </c>
      <c r="X21" s="5">
        <f t="shared" si="0"/>
        <v>1444</v>
      </c>
      <c r="Y21" s="5">
        <f t="shared" si="0"/>
        <v>70</v>
      </c>
      <c r="Z21" s="5">
        <f t="shared" si="0"/>
        <v>0</v>
      </c>
      <c r="AA21" s="5">
        <f t="shared" si="0"/>
        <v>1621045</v>
      </c>
      <c r="AB21" s="5">
        <f t="shared" si="0"/>
        <v>73.707166322738672</v>
      </c>
      <c r="AC21" s="5">
        <f t="shared" si="0"/>
        <v>1.3555155005879735</v>
      </c>
      <c r="AD21" s="5">
        <f t="shared" si="0"/>
        <v>7.5900788587487861E-2</v>
      </c>
      <c r="AE21" s="5">
        <f t="shared" si="0"/>
        <v>5.6349683596526607E-3</v>
      </c>
      <c r="AF21" s="5">
        <f t="shared" si="0"/>
        <v>0</v>
      </c>
      <c r="AG21" s="5">
        <f t="shared" si="0"/>
        <v>75.144217580273789</v>
      </c>
    </row>
    <row r="22" spans="1:33" x14ac:dyDescent="0.35">
      <c r="D22" s="10" t="s">
        <v>292</v>
      </c>
      <c r="E22" s="5">
        <v>15</v>
      </c>
      <c r="F22" s="5">
        <v>15</v>
      </c>
      <c r="G22" s="5">
        <v>15</v>
      </c>
      <c r="H22" s="5">
        <v>15</v>
      </c>
      <c r="I22" s="5">
        <v>15</v>
      </c>
      <c r="J22" s="5">
        <v>15</v>
      </c>
      <c r="K22" s="5">
        <v>15</v>
      </c>
      <c r="L22" s="5">
        <v>15</v>
      </c>
      <c r="M22" s="5">
        <v>15</v>
      </c>
      <c r="N22" s="5">
        <v>15</v>
      </c>
      <c r="O22" s="5">
        <v>15</v>
      </c>
      <c r="P22" s="5">
        <v>15</v>
      </c>
      <c r="Q22" s="5">
        <v>15</v>
      </c>
      <c r="R22" s="5">
        <v>15</v>
      </c>
      <c r="S22" s="5">
        <v>15</v>
      </c>
      <c r="T22" s="5">
        <v>15</v>
      </c>
      <c r="U22" s="5">
        <v>15</v>
      </c>
      <c r="V22" s="5">
        <v>15</v>
      </c>
      <c r="W22" s="5">
        <v>15</v>
      </c>
      <c r="X22" s="5">
        <v>15</v>
      </c>
      <c r="Y22" s="5">
        <v>15</v>
      </c>
      <c r="Z22" s="5">
        <v>15</v>
      </c>
      <c r="AA22" s="5">
        <v>15</v>
      </c>
      <c r="AB22" s="5">
        <v>15</v>
      </c>
      <c r="AC22" s="5">
        <v>15</v>
      </c>
      <c r="AD22" s="5">
        <v>15</v>
      </c>
      <c r="AE22" s="5">
        <v>15</v>
      </c>
      <c r="AF22" s="5">
        <v>15</v>
      </c>
      <c r="AG22" s="5">
        <v>15</v>
      </c>
    </row>
    <row r="23" spans="1:33" x14ac:dyDescent="0.35">
      <c r="D23" s="10" t="s">
        <v>293</v>
      </c>
      <c r="E23" s="5">
        <f>AVERAGEA(E3:E17)</f>
        <v>1787265.4</v>
      </c>
      <c r="F23" s="5">
        <f t="shared" ref="F23:AG23" si="1">AVERAGEA(F3:F17)</f>
        <v>851654.53333333333</v>
      </c>
      <c r="G23" s="5">
        <f t="shared" si="1"/>
        <v>46.721333333333334</v>
      </c>
      <c r="H23" s="5">
        <f t="shared" si="1"/>
        <v>3523.5333333333333</v>
      </c>
      <c r="I23" s="5">
        <f t="shared" si="1"/>
        <v>1.6359207520000001</v>
      </c>
      <c r="J23" s="5">
        <f t="shared" si="1"/>
        <v>25</v>
      </c>
      <c r="K23" s="5">
        <f t="shared" si="1"/>
        <v>43497</v>
      </c>
      <c r="L23" s="5">
        <f t="shared" si="1"/>
        <v>3457.7333333333331</v>
      </c>
      <c r="M23" s="5">
        <f t="shared" si="1"/>
        <v>62.866666666666667</v>
      </c>
      <c r="N23" s="5">
        <f t="shared" si="1"/>
        <v>2.8666666666666667</v>
      </c>
      <c r="O23" s="5">
        <f t="shared" si="1"/>
        <v>6.6666666666666666E-2</v>
      </c>
      <c r="P23" s="5">
        <f t="shared" si="1"/>
        <v>0</v>
      </c>
      <c r="Q23" s="5">
        <f t="shared" si="1"/>
        <v>1.6068316780108034</v>
      </c>
      <c r="R23" s="5">
        <f t="shared" si="1"/>
        <v>2.759718341235395E-2</v>
      </c>
      <c r="S23" s="5">
        <f t="shared" si="1"/>
        <v>1.4382139941116075E-3</v>
      </c>
      <c r="T23" s="5">
        <f t="shared" si="1"/>
        <v>5.3666365330025337E-5</v>
      </c>
      <c r="U23" s="5">
        <f t="shared" si="1"/>
        <v>0</v>
      </c>
      <c r="V23" s="5">
        <f t="shared" si="1"/>
        <v>105917.53333333334</v>
      </c>
      <c r="W23" s="5">
        <f t="shared" si="1"/>
        <v>2051.1999999999998</v>
      </c>
      <c r="X23" s="5">
        <f t="shared" si="1"/>
        <v>96.266666666666666</v>
      </c>
      <c r="Y23" s="5">
        <f t="shared" si="1"/>
        <v>4.666666666666667</v>
      </c>
      <c r="Z23" s="5">
        <f t="shared" si="1"/>
        <v>0</v>
      </c>
      <c r="AA23" s="5">
        <f t="shared" si="1"/>
        <v>108069.66666666667</v>
      </c>
      <c r="AB23" s="5">
        <f t="shared" si="1"/>
        <v>4.9138110881825785</v>
      </c>
      <c r="AC23" s="5">
        <f t="shared" si="1"/>
        <v>9.0367700039198237E-2</v>
      </c>
      <c r="AD23" s="5">
        <f t="shared" si="1"/>
        <v>5.0600525724991911E-3</v>
      </c>
      <c r="AE23" s="5">
        <f t="shared" si="1"/>
        <v>3.7566455731017739E-4</v>
      </c>
      <c r="AF23" s="5">
        <f t="shared" si="1"/>
        <v>0</v>
      </c>
      <c r="AG23" s="5">
        <f t="shared" si="1"/>
        <v>5.0096145053515864</v>
      </c>
    </row>
    <row r="24" spans="1:33" x14ac:dyDescent="0.35">
      <c r="D24" s="10" t="s">
        <v>294</v>
      </c>
      <c r="E24" s="5">
        <f>MIN(E3:E17)</f>
        <v>351358</v>
      </c>
      <c r="F24" s="5">
        <f t="shared" ref="F24:AG24" si="2">MIN(F3:F17)</f>
        <v>150477</v>
      </c>
      <c r="G24" s="5">
        <f t="shared" si="2"/>
        <v>42.83</v>
      </c>
      <c r="H24" s="5">
        <f t="shared" si="2"/>
        <v>164</v>
      </c>
      <c r="I24" s="5">
        <f t="shared" si="2"/>
        <v>0.46676040000000002</v>
      </c>
      <c r="J24" s="5">
        <f t="shared" si="2"/>
        <v>25</v>
      </c>
      <c r="K24" s="5">
        <f t="shared" si="2"/>
        <v>43497</v>
      </c>
      <c r="L24" s="5">
        <f t="shared" si="2"/>
        <v>164</v>
      </c>
      <c r="M24" s="5">
        <f t="shared" si="2"/>
        <v>0</v>
      </c>
      <c r="N24" s="5">
        <f t="shared" si="2"/>
        <v>0</v>
      </c>
      <c r="O24" s="5">
        <f t="shared" si="2"/>
        <v>0</v>
      </c>
      <c r="P24" s="5">
        <f t="shared" si="2"/>
        <v>0</v>
      </c>
      <c r="Q24" s="5">
        <f t="shared" si="2"/>
        <v>0.46676039822631049</v>
      </c>
      <c r="R24" s="5">
        <f t="shared" si="2"/>
        <v>0</v>
      </c>
      <c r="S24" s="5">
        <f t="shared" si="2"/>
        <v>0</v>
      </c>
      <c r="T24" s="5">
        <f t="shared" si="2"/>
        <v>0</v>
      </c>
      <c r="U24" s="5">
        <f t="shared" si="2"/>
        <v>0</v>
      </c>
      <c r="V24" s="5">
        <f t="shared" si="2"/>
        <v>4889</v>
      </c>
      <c r="W24" s="5">
        <f t="shared" si="2"/>
        <v>0</v>
      </c>
      <c r="X24" s="5">
        <f t="shared" si="2"/>
        <v>0</v>
      </c>
      <c r="Y24" s="5">
        <f t="shared" si="2"/>
        <v>0</v>
      </c>
      <c r="Z24" s="5">
        <f t="shared" si="2"/>
        <v>0</v>
      </c>
      <c r="AA24" s="5">
        <f t="shared" si="2"/>
        <v>4889</v>
      </c>
      <c r="AB24" s="5">
        <f t="shared" si="2"/>
        <v>1.3914582847124586</v>
      </c>
      <c r="AC24" s="5">
        <f t="shared" si="2"/>
        <v>0</v>
      </c>
      <c r="AD24" s="5">
        <f t="shared" si="2"/>
        <v>0</v>
      </c>
      <c r="AE24" s="5">
        <f t="shared" si="2"/>
        <v>0</v>
      </c>
      <c r="AF24" s="5">
        <f t="shared" si="2"/>
        <v>0</v>
      </c>
      <c r="AG24" s="5">
        <f t="shared" si="2"/>
        <v>1.3914582847124586</v>
      </c>
    </row>
    <row r="25" spans="1:33" x14ac:dyDescent="0.35">
      <c r="D25" s="10" t="s">
        <v>295</v>
      </c>
      <c r="E25" s="5">
        <f>MAX(E3:E17)</f>
        <v>3731392</v>
      </c>
      <c r="F25" s="5">
        <f t="shared" ref="F25:AG25" si="3">MAX(F3:F17)</f>
        <v>1857197</v>
      </c>
      <c r="G25" s="5">
        <f t="shared" si="3"/>
        <v>50.28</v>
      </c>
      <c r="H25" s="5">
        <f t="shared" si="3"/>
        <v>10185</v>
      </c>
      <c r="I25" s="5">
        <f t="shared" si="3"/>
        <v>2.9432626000000002</v>
      </c>
      <c r="J25" s="5">
        <f t="shared" si="3"/>
        <v>25</v>
      </c>
      <c r="K25" s="5">
        <f t="shared" si="3"/>
        <v>43497</v>
      </c>
      <c r="L25" s="5">
        <f t="shared" si="3"/>
        <v>9992</v>
      </c>
      <c r="M25" s="5">
        <f t="shared" si="3"/>
        <v>186</v>
      </c>
      <c r="N25" s="5">
        <f t="shared" si="3"/>
        <v>7</v>
      </c>
      <c r="O25" s="5">
        <f t="shared" si="3"/>
        <v>1</v>
      </c>
      <c r="P25" s="5">
        <f t="shared" si="3"/>
        <v>0</v>
      </c>
      <c r="Q25" s="5">
        <f t="shared" si="3"/>
        <v>2.8831607271952975</v>
      </c>
      <c r="R25" s="5">
        <f t="shared" si="3"/>
        <v>5.6654151494819782E-2</v>
      </c>
      <c r="S25" s="5">
        <f t="shared" si="3"/>
        <v>4.2929730899274824E-3</v>
      </c>
      <c r="T25" s="5">
        <f t="shared" si="3"/>
        <v>8.0499547995038008E-4</v>
      </c>
      <c r="U25" s="5">
        <f t="shared" si="3"/>
        <v>0</v>
      </c>
      <c r="V25" s="5">
        <f t="shared" si="3"/>
        <v>306859</v>
      </c>
      <c r="W25" s="5">
        <f t="shared" si="3"/>
        <v>6115</v>
      </c>
      <c r="X25" s="5">
        <f t="shared" si="3"/>
        <v>272</v>
      </c>
      <c r="Y25" s="5">
        <f t="shared" si="3"/>
        <v>70</v>
      </c>
      <c r="Z25" s="5">
        <f t="shared" si="3"/>
        <v>0</v>
      </c>
      <c r="AA25" s="5">
        <f t="shared" si="3"/>
        <v>313179</v>
      </c>
      <c r="AB25" s="5">
        <f t="shared" si="3"/>
        <v>8.851251916812485</v>
      </c>
      <c r="AC25" s="5">
        <f t="shared" si="3"/>
        <v>0.19404238366472223</v>
      </c>
      <c r="AD25" s="5">
        <f t="shared" si="3"/>
        <v>2.3010335762011308E-2</v>
      </c>
      <c r="AE25" s="5">
        <f t="shared" si="3"/>
        <v>5.6349683596526607E-3</v>
      </c>
      <c r="AF25" s="5">
        <f t="shared" si="3"/>
        <v>0</v>
      </c>
      <c r="AG25" s="5">
        <f t="shared" si="3"/>
        <v>9.068304636239219</v>
      </c>
    </row>
    <row r="26" spans="1:33" x14ac:dyDescent="0.35">
      <c r="D26" s="10" t="s">
        <v>296</v>
      </c>
      <c r="E26" s="5">
        <f>_xlfn.VAR.S(E3:E17)</f>
        <v>878690098321.40015</v>
      </c>
      <c r="F26" s="5">
        <f t="shared" ref="F26:AG26" si="4">_xlfn.VAR.S(F3:F17)</f>
        <v>229750721992.12375</v>
      </c>
      <c r="G26" s="5">
        <f t="shared" si="4"/>
        <v>9.6540266666666668</v>
      </c>
      <c r="H26" s="5">
        <f t="shared" si="4"/>
        <v>12041951.266666666</v>
      </c>
      <c r="I26" s="5">
        <f t="shared" si="4"/>
        <v>1.3365555132309039</v>
      </c>
      <c r="J26" s="5">
        <f t="shared" si="4"/>
        <v>0</v>
      </c>
      <c r="K26" s="5">
        <f t="shared" si="4"/>
        <v>0</v>
      </c>
      <c r="L26" s="5">
        <f t="shared" si="4"/>
        <v>11552322.780952381</v>
      </c>
      <c r="M26" s="5">
        <f t="shared" si="4"/>
        <v>4826.8380952380958</v>
      </c>
      <c r="N26" s="5">
        <f t="shared" si="4"/>
        <v>5.1238095238095243</v>
      </c>
      <c r="O26" s="5">
        <f t="shared" si="4"/>
        <v>6.6666666666666666E-2</v>
      </c>
      <c r="P26" s="5">
        <f t="shared" si="4"/>
        <v>0</v>
      </c>
      <c r="Q26" s="5">
        <f t="shared" si="4"/>
        <v>1.2775830527580598</v>
      </c>
      <c r="R26" s="5">
        <f t="shared" si="4"/>
        <v>6.3188904751186018E-4</v>
      </c>
      <c r="S26" s="5">
        <f t="shared" si="4"/>
        <v>1.1915416127526965E-6</v>
      </c>
      <c r="T26" s="5">
        <f t="shared" si="4"/>
        <v>4.3201181516036201E-8</v>
      </c>
      <c r="U26" s="5">
        <f t="shared" si="4"/>
        <v>0</v>
      </c>
      <c r="V26" s="5">
        <f t="shared" si="4"/>
        <v>10938405733.552382</v>
      </c>
      <c r="W26" s="5">
        <f t="shared" si="4"/>
        <v>5177988.4571428578</v>
      </c>
      <c r="X26" s="5">
        <f t="shared" si="4"/>
        <v>7838.0666666666657</v>
      </c>
      <c r="Y26" s="5">
        <f t="shared" si="4"/>
        <v>326.66666666666663</v>
      </c>
      <c r="Z26" s="5">
        <f t="shared" si="4"/>
        <v>0</v>
      </c>
      <c r="AA26" s="5">
        <f t="shared" si="4"/>
        <v>11431884740.666668</v>
      </c>
      <c r="AB26" s="5">
        <f t="shared" si="4"/>
        <v>12.16820949673269</v>
      </c>
      <c r="AC26" s="5">
        <f t="shared" si="4"/>
        <v>6.8750870595172498E-3</v>
      </c>
      <c r="AD26" s="5">
        <f t="shared" si="4"/>
        <v>3.1212793703891577E-5</v>
      </c>
      <c r="AE26" s="5">
        <f t="shared" si="4"/>
        <v>2.1168578942857732E-6</v>
      </c>
      <c r="AF26" s="5">
        <f t="shared" si="4"/>
        <v>0</v>
      </c>
      <c r="AG26" s="5">
        <f t="shared" si="4"/>
        <v>12.775687472649562</v>
      </c>
    </row>
    <row r="27" spans="1:33" x14ac:dyDescent="0.35">
      <c r="D27" s="10" t="s">
        <v>297</v>
      </c>
      <c r="E27" s="5">
        <f>STDEVA(E3:E17)</f>
        <v>937384.71201604314</v>
      </c>
      <c r="F27" s="5">
        <f t="shared" ref="F27:AG27" si="5">STDEVA(F3:F17)</f>
        <v>479323.19158593164</v>
      </c>
      <c r="G27" s="5">
        <f t="shared" si="5"/>
        <v>3.107092960737845</v>
      </c>
      <c r="H27" s="5">
        <f t="shared" si="5"/>
        <v>3470.1514760405871</v>
      </c>
      <c r="I27" s="5">
        <f t="shared" si="5"/>
        <v>1.1560949412703543</v>
      </c>
      <c r="J27" s="5">
        <f t="shared" si="5"/>
        <v>0</v>
      </c>
      <c r="K27" s="5">
        <f t="shared" si="5"/>
        <v>0</v>
      </c>
      <c r="L27" s="5">
        <f t="shared" si="5"/>
        <v>3398.8708096884739</v>
      </c>
      <c r="M27" s="5">
        <f t="shared" si="5"/>
        <v>69.475449586440931</v>
      </c>
      <c r="N27" s="5">
        <f t="shared" si="5"/>
        <v>2.2635833370586389</v>
      </c>
      <c r="O27" s="5">
        <f t="shared" si="5"/>
        <v>0.2581988897471611</v>
      </c>
      <c r="P27" s="5">
        <f t="shared" si="5"/>
        <v>0</v>
      </c>
      <c r="Q27" s="5">
        <f t="shared" si="5"/>
        <v>1.1303021953256835</v>
      </c>
      <c r="R27" s="5">
        <f t="shared" si="5"/>
        <v>2.5137403356589164E-2</v>
      </c>
      <c r="S27" s="5">
        <f t="shared" si="5"/>
        <v>1.091577579814049E-3</v>
      </c>
      <c r="T27" s="5">
        <f t="shared" si="5"/>
        <v>2.0784893917467128E-4</v>
      </c>
      <c r="U27" s="5">
        <f t="shared" si="5"/>
        <v>0</v>
      </c>
      <c r="V27" s="5">
        <f t="shared" si="5"/>
        <v>104586.83346173352</v>
      </c>
      <c r="W27" s="5">
        <f t="shared" si="5"/>
        <v>2275.5193818429361</v>
      </c>
      <c r="X27" s="5">
        <f t="shared" si="5"/>
        <v>88.532856424418313</v>
      </c>
      <c r="Y27" s="5">
        <f t="shared" si="5"/>
        <v>18.073922282301279</v>
      </c>
      <c r="Z27" s="5">
        <f t="shared" si="5"/>
        <v>0</v>
      </c>
      <c r="AA27" s="5">
        <f t="shared" si="5"/>
        <v>106919.992240304</v>
      </c>
      <c r="AB27" s="5">
        <f t="shared" si="5"/>
        <v>3.4882960735483293</v>
      </c>
      <c r="AC27" s="5">
        <f t="shared" si="5"/>
        <v>8.2916144745865089E-2</v>
      </c>
      <c r="AD27" s="5">
        <f t="shared" si="5"/>
        <v>5.5868411203372857E-3</v>
      </c>
      <c r="AE27" s="5">
        <f t="shared" si="5"/>
        <v>1.4549425742226988E-3</v>
      </c>
      <c r="AF27" s="5">
        <f t="shared" si="5"/>
        <v>0</v>
      </c>
      <c r="AG27" s="5">
        <f t="shared" si="5"/>
        <v>3.5743093700251469</v>
      </c>
    </row>
    <row r="28" spans="1:33" x14ac:dyDescent="0.35">
      <c r="D28" s="10" t="s">
        <v>298</v>
      </c>
      <c r="E28" s="5">
        <f>QUARTILE(E3:E17,1)</f>
        <v>1118090.5</v>
      </c>
      <c r="F28" s="5">
        <f t="shared" ref="F28:AG28" si="6">QUARTILE(F3:F17,1)</f>
        <v>495407.5</v>
      </c>
      <c r="G28" s="5">
        <f t="shared" si="6"/>
        <v>44.07</v>
      </c>
      <c r="H28" s="5">
        <f t="shared" si="6"/>
        <v>694</v>
      </c>
      <c r="I28" s="5">
        <f t="shared" si="6"/>
        <v>0.54304312499999952</v>
      </c>
      <c r="J28" s="5">
        <f t="shared" si="6"/>
        <v>25</v>
      </c>
      <c r="K28" s="5">
        <f t="shared" si="6"/>
        <v>43497</v>
      </c>
      <c r="L28" s="5">
        <f t="shared" si="6"/>
        <v>683.5</v>
      </c>
      <c r="M28" s="5">
        <f t="shared" si="6"/>
        <v>7</v>
      </c>
      <c r="N28" s="5">
        <f t="shared" si="6"/>
        <v>2</v>
      </c>
      <c r="O28" s="5">
        <f t="shared" si="6"/>
        <v>0</v>
      </c>
      <c r="P28" s="5">
        <f t="shared" si="6"/>
        <v>0</v>
      </c>
      <c r="Q28" s="5">
        <f t="shared" si="6"/>
        <v>0.5382181336914027</v>
      </c>
      <c r="R28" s="5">
        <f t="shared" si="6"/>
        <v>4.9985972341668149E-3</v>
      </c>
      <c r="S28" s="5">
        <f t="shared" si="6"/>
        <v>9.585096615975315E-4</v>
      </c>
      <c r="T28" s="5">
        <f t="shared" si="6"/>
        <v>0</v>
      </c>
      <c r="U28" s="5">
        <f t="shared" si="6"/>
        <v>0</v>
      </c>
      <c r="V28" s="5">
        <f t="shared" si="6"/>
        <v>20644</v>
      </c>
      <c r="W28" s="5">
        <f t="shared" si="6"/>
        <v>196.5</v>
      </c>
      <c r="X28" s="5">
        <f t="shared" si="6"/>
        <v>58</v>
      </c>
      <c r="Y28" s="5">
        <f t="shared" si="6"/>
        <v>0</v>
      </c>
      <c r="Z28" s="5">
        <f t="shared" si="6"/>
        <v>0</v>
      </c>
      <c r="AA28" s="5">
        <f t="shared" si="6"/>
        <v>20929.5</v>
      </c>
      <c r="AB28" s="5">
        <f t="shared" si="6"/>
        <v>1.6254307272925288</v>
      </c>
      <c r="AC28" s="5">
        <f t="shared" si="6"/>
        <v>1.5776958041578689E-2</v>
      </c>
      <c r="AD28" s="5">
        <f t="shared" si="6"/>
        <v>2.7796780186328412E-3</v>
      </c>
      <c r="AE28" s="5">
        <f t="shared" si="6"/>
        <v>0</v>
      </c>
      <c r="AF28" s="5">
        <f t="shared" si="6"/>
        <v>0</v>
      </c>
      <c r="AG28" s="5">
        <f t="shared" si="6"/>
        <v>1.6409506973223009</v>
      </c>
    </row>
    <row r="29" spans="1:33" x14ac:dyDescent="0.35">
      <c r="D29" s="10" t="s">
        <v>299</v>
      </c>
      <c r="E29" s="5">
        <f>MEDIAN(E3:E17)</f>
        <v>1915630</v>
      </c>
      <c r="F29" s="5">
        <f t="shared" ref="F29:AG29" si="7">MEDIAN(F3:F17)</f>
        <v>841535</v>
      </c>
      <c r="G29" s="5">
        <f t="shared" si="7"/>
        <v>44.64</v>
      </c>
      <c r="H29" s="5">
        <f t="shared" si="7"/>
        <v>1411</v>
      </c>
      <c r="I29" s="5">
        <f t="shared" si="7"/>
        <v>0.74775959999999997</v>
      </c>
      <c r="J29" s="5">
        <f t="shared" si="7"/>
        <v>25</v>
      </c>
      <c r="K29" s="5">
        <f t="shared" si="7"/>
        <v>43497</v>
      </c>
      <c r="L29" s="5">
        <f t="shared" si="7"/>
        <v>1393</v>
      </c>
      <c r="M29" s="5">
        <f t="shared" si="7"/>
        <v>16</v>
      </c>
      <c r="N29" s="5">
        <f t="shared" si="7"/>
        <v>2</v>
      </c>
      <c r="O29" s="5">
        <f t="shared" si="7"/>
        <v>0</v>
      </c>
      <c r="P29" s="5">
        <f t="shared" si="7"/>
        <v>0</v>
      </c>
      <c r="Q29" s="5">
        <f t="shared" si="7"/>
        <v>0.7419854028085735</v>
      </c>
      <c r="R29" s="5">
        <f t="shared" si="7"/>
        <v>9.495176018983446E-3</v>
      </c>
      <c r="S29" s="5">
        <f t="shared" si="7"/>
        <v>1.5671801140515328E-3</v>
      </c>
      <c r="T29" s="5">
        <f t="shared" si="7"/>
        <v>0</v>
      </c>
      <c r="U29" s="5">
        <f t="shared" si="7"/>
        <v>0</v>
      </c>
      <c r="V29" s="5">
        <f t="shared" si="7"/>
        <v>42237</v>
      </c>
      <c r="W29" s="5">
        <f t="shared" si="7"/>
        <v>495</v>
      </c>
      <c r="X29" s="5">
        <f t="shared" si="7"/>
        <v>58</v>
      </c>
      <c r="Y29" s="5">
        <f t="shared" si="7"/>
        <v>0</v>
      </c>
      <c r="Z29" s="5">
        <f t="shared" si="7"/>
        <v>0</v>
      </c>
      <c r="AA29" s="5">
        <f t="shared" si="7"/>
        <v>42790</v>
      </c>
      <c r="AB29" s="5">
        <f t="shared" si="7"/>
        <v>2.2487643200295637</v>
      </c>
      <c r="AC29" s="5">
        <f t="shared" si="7"/>
        <v>3.0902481952691581E-2</v>
      </c>
      <c r="AD29" s="5">
        <f t="shared" si="7"/>
        <v>4.5448223307494448E-3</v>
      </c>
      <c r="AE29" s="5">
        <f t="shared" si="7"/>
        <v>0</v>
      </c>
      <c r="AF29" s="5">
        <f t="shared" si="7"/>
        <v>0</v>
      </c>
      <c r="AG29" s="5">
        <f t="shared" si="7"/>
        <v>2.2711393662232076</v>
      </c>
    </row>
    <row r="30" spans="1:33" x14ac:dyDescent="0.35">
      <c r="D30" s="10" t="s">
        <v>300</v>
      </c>
      <c r="E30" s="5">
        <f>QUARTILE(E3:E17,3)</f>
        <v>2511744.5</v>
      </c>
      <c r="F30" s="5">
        <f t="shared" ref="F30:AG30" si="8">QUARTILE(F3:F17,3)</f>
        <v>1253048</v>
      </c>
      <c r="G30" s="5">
        <f t="shared" si="8"/>
        <v>49.84</v>
      </c>
      <c r="H30" s="5">
        <f t="shared" si="8"/>
        <v>7124</v>
      </c>
      <c r="I30" s="5">
        <f t="shared" si="8"/>
        <v>2.8310355999999999</v>
      </c>
      <c r="J30" s="5">
        <f t="shared" si="8"/>
        <v>25</v>
      </c>
      <c r="K30" s="5">
        <f t="shared" si="8"/>
        <v>43497</v>
      </c>
      <c r="L30" s="5">
        <f t="shared" si="8"/>
        <v>6979</v>
      </c>
      <c r="M30" s="5">
        <f t="shared" si="8"/>
        <v>141</v>
      </c>
      <c r="N30" s="5">
        <f t="shared" si="8"/>
        <v>4</v>
      </c>
      <c r="O30" s="5">
        <f t="shared" si="8"/>
        <v>0</v>
      </c>
      <c r="P30" s="5">
        <f t="shared" si="8"/>
        <v>0</v>
      </c>
      <c r="Q30" s="5">
        <f t="shared" si="8"/>
        <v>2.7740178460840674</v>
      </c>
      <c r="R30" s="5">
        <f t="shared" si="8"/>
        <v>5.5460884568996997E-2</v>
      </c>
      <c r="S30" s="5">
        <f t="shared" si="8"/>
        <v>1.7911015554624445E-3</v>
      </c>
      <c r="T30" s="5">
        <f t="shared" si="8"/>
        <v>0</v>
      </c>
      <c r="U30" s="5">
        <f t="shared" si="8"/>
        <v>0</v>
      </c>
      <c r="V30" s="5">
        <f t="shared" si="8"/>
        <v>214316.5</v>
      </c>
      <c r="W30" s="5">
        <f t="shared" si="8"/>
        <v>4545.5</v>
      </c>
      <c r="X30" s="5">
        <f t="shared" si="8"/>
        <v>116</v>
      </c>
      <c r="Y30" s="5">
        <f t="shared" si="8"/>
        <v>0</v>
      </c>
      <c r="Z30" s="5">
        <f t="shared" si="8"/>
        <v>0</v>
      </c>
      <c r="AA30" s="5">
        <f t="shared" si="8"/>
        <v>218982</v>
      </c>
      <c r="AB30" s="5">
        <f t="shared" si="8"/>
        <v>8.5231101117097214</v>
      </c>
      <c r="AC30" s="5">
        <f t="shared" si="8"/>
        <v>0.17911467886371238</v>
      </c>
      <c r="AD30" s="5">
        <f t="shared" si="8"/>
        <v>5.1941945108410891E-3</v>
      </c>
      <c r="AE30" s="5">
        <f t="shared" si="8"/>
        <v>0</v>
      </c>
      <c r="AF30" s="5">
        <f t="shared" si="8"/>
        <v>0</v>
      </c>
      <c r="AG30" s="5">
        <f t="shared" si="8"/>
        <v>8.7067396064627047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EA297-4526-9042-9C11-0875AF8EC6A5}">
  <sheetPr>
    <tabColor theme="8" tint="0.59999389629810485"/>
  </sheetPr>
  <dimension ref="A1:AG20"/>
  <sheetViews>
    <sheetView zoomScale="117" workbookViewId="0">
      <selection activeCell="C1" sqref="C1"/>
    </sheetView>
  </sheetViews>
  <sheetFormatPr defaultColWidth="10.6640625" defaultRowHeight="15.5" x14ac:dyDescent="0.35"/>
  <cols>
    <col min="5" max="5" width="12.5" bestFit="1" customWidth="1"/>
    <col min="6" max="6" width="12.1640625" bestFit="1" customWidth="1"/>
    <col min="7" max="21" width="11" bestFit="1" customWidth="1"/>
    <col min="22" max="22" width="12.1640625" bestFit="1" customWidth="1"/>
    <col min="23" max="26" width="11" bestFit="1" customWidth="1"/>
  </cols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6828</v>
      </c>
      <c r="B2" s="6" t="s">
        <v>6829</v>
      </c>
      <c r="C2" s="14" t="s">
        <v>6850</v>
      </c>
      <c r="D2" s="15" t="s">
        <v>6865</v>
      </c>
      <c r="E2" s="5">
        <v>1671866</v>
      </c>
      <c r="F2" s="5">
        <v>628933</v>
      </c>
      <c r="G2" s="5">
        <v>37.619999999999997</v>
      </c>
      <c r="H2" s="5">
        <v>1608</v>
      </c>
      <c r="I2" s="8">
        <v>0.96179999999999999</v>
      </c>
      <c r="J2" s="5">
        <v>25</v>
      </c>
      <c r="K2" s="9">
        <v>43862</v>
      </c>
      <c r="L2" s="5">
        <v>1587</v>
      </c>
      <c r="M2" s="5">
        <v>21</v>
      </c>
      <c r="N2" s="5">
        <v>0</v>
      </c>
      <c r="O2" s="5">
        <v>0</v>
      </c>
      <c r="P2" s="5">
        <v>0</v>
      </c>
      <c r="Q2" s="5">
        <v>0.94923875499999999</v>
      </c>
      <c r="R2" s="5">
        <v>1.2560814999999999E-2</v>
      </c>
      <c r="S2" s="5">
        <v>0</v>
      </c>
      <c r="T2" s="5">
        <v>0</v>
      </c>
      <c r="U2" s="5">
        <v>0</v>
      </c>
      <c r="V2" s="5">
        <v>48015</v>
      </c>
      <c r="W2" s="5">
        <v>703</v>
      </c>
      <c r="X2" s="5">
        <v>0</v>
      </c>
      <c r="Y2" s="5">
        <v>0</v>
      </c>
      <c r="Z2" s="5">
        <v>0</v>
      </c>
      <c r="AA2" s="5">
        <v>48718</v>
      </c>
      <c r="AB2" s="5">
        <v>2.8719406940000001</v>
      </c>
      <c r="AC2" s="5">
        <v>4.2048823999999999E-2</v>
      </c>
      <c r="AD2" s="5">
        <v>0</v>
      </c>
      <c r="AE2" s="5">
        <v>0</v>
      </c>
      <c r="AF2" s="5">
        <v>0</v>
      </c>
      <c r="AG2" s="5">
        <v>2.9139895180000002</v>
      </c>
    </row>
    <row r="3" spans="1:33" x14ac:dyDescent="0.35">
      <c r="A3" s="5" t="s">
        <v>6834</v>
      </c>
      <c r="B3" s="6" t="s">
        <v>6835</v>
      </c>
      <c r="C3" s="14" t="s">
        <v>6850</v>
      </c>
      <c r="D3" s="15" t="s">
        <v>6865</v>
      </c>
      <c r="E3" s="5">
        <v>1635024</v>
      </c>
      <c r="F3" s="5">
        <v>685999</v>
      </c>
      <c r="G3" s="5">
        <v>41.96</v>
      </c>
      <c r="H3" s="5">
        <v>2313</v>
      </c>
      <c r="I3" s="8">
        <v>1.41466</v>
      </c>
      <c r="J3" s="5">
        <v>25</v>
      </c>
      <c r="K3" s="9">
        <v>43862</v>
      </c>
      <c r="L3" s="5">
        <v>2284</v>
      </c>
      <c r="M3" s="5">
        <v>28</v>
      </c>
      <c r="N3" s="5">
        <v>1</v>
      </c>
      <c r="O3" s="5">
        <v>0</v>
      </c>
      <c r="P3" s="5">
        <v>0</v>
      </c>
      <c r="Q3" s="5">
        <v>1.396921391</v>
      </c>
      <c r="R3" s="5">
        <v>1.7125130999999998E-2</v>
      </c>
      <c r="S3" s="5">
        <v>6.1161199999999998E-4</v>
      </c>
      <c r="T3" s="5">
        <v>0</v>
      </c>
      <c r="U3" s="5">
        <v>0</v>
      </c>
      <c r="V3" s="5">
        <v>68523</v>
      </c>
      <c r="W3" s="5">
        <v>885</v>
      </c>
      <c r="X3" s="5">
        <v>28</v>
      </c>
      <c r="Y3" s="5">
        <v>0</v>
      </c>
      <c r="Z3" s="5">
        <v>0</v>
      </c>
      <c r="AA3" s="5">
        <v>69436</v>
      </c>
      <c r="AB3" s="5">
        <v>4.1909476559999996</v>
      </c>
      <c r="AC3" s="5">
        <v>5.4127646000000001E-2</v>
      </c>
      <c r="AD3" s="5">
        <v>1.7125129999999999E-3</v>
      </c>
      <c r="AE3" s="5">
        <v>0</v>
      </c>
      <c r="AF3" s="5">
        <v>0</v>
      </c>
      <c r="AG3" s="5">
        <v>4.2467878150000002</v>
      </c>
    </row>
    <row r="4" spans="1:33" x14ac:dyDescent="0.35">
      <c r="A4" s="5" t="s">
        <v>6832</v>
      </c>
      <c r="B4" s="6" t="s">
        <v>6833</v>
      </c>
      <c r="C4" s="14" t="s">
        <v>6850</v>
      </c>
      <c r="D4" s="15" t="s">
        <v>6865</v>
      </c>
      <c r="E4" s="5">
        <v>1338836</v>
      </c>
      <c r="F4" s="5">
        <v>810579</v>
      </c>
      <c r="G4" s="5">
        <v>60.54</v>
      </c>
      <c r="H4" s="5">
        <v>9415</v>
      </c>
      <c r="I4" s="8">
        <v>7.0322300000000002</v>
      </c>
      <c r="J4" s="5">
        <v>25</v>
      </c>
      <c r="K4" s="9">
        <v>43862</v>
      </c>
      <c r="L4" s="5">
        <v>9178</v>
      </c>
      <c r="M4" s="5">
        <v>219</v>
      </c>
      <c r="N4" s="5">
        <v>18</v>
      </c>
      <c r="O4" s="5">
        <v>0</v>
      </c>
      <c r="P4" s="5">
        <v>0</v>
      </c>
      <c r="Q4" s="5">
        <v>6.8552085539999998</v>
      </c>
      <c r="R4" s="5">
        <v>0.16357492600000001</v>
      </c>
      <c r="S4" s="5">
        <v>1.3444513999999999E-2</v>
      </c>
      <c r="T4" s="5">
        <v>0</v>
      </c>
      <c r="U4" s="5">
        <v>0</v>
      </c>
      <c r="V4" s="5">
        <v>286564</v>
      </c>
      <c r="W4" s="5">
        <v>7550</v>
      </c>
      <c r="X4" s="5">
        <v>573</v>
      </c>
      <c r="Y4" s="5">
        <v>0</v>
      </c>
      <c r="Z4" s="5">
        <v>0</v>
      </c>
      <c r="AA4" s="5">
        <v>294687</v>
      </c>
      <c r="AB4" s="5">
        <v>21.403965830000001</v>
      </c>
      <c r="AC4" s="5">
        <v>0.56392269100000003</v>
      </c>
      <c r="AD4" s="5">
        <v>4.2798371000000002E-2</v>
      </c>
      <c r="AE4" s="5">
        <v>0</v>
      </c>
      <c r="AF4" s="5">
        <v>0</v>
      </c>
      <c r="AG4" s="5">
        <v>22.0106869</v>
      </c>
    </row>
    <row r="5" spans="1:33" x14ac:dyDescent="0.35">
      <c r="A5" s="5" t="s">
        <v>6836</v>
      </c>
      <c r="B5" s="6" t="s">
        <v>6837</v>
      </c>
      <c r="C5" s="14" t="s">
        <v>6850</v>
      </c>
      <c r="D5" s="15" t="s">
        <v>6865</v>
      </c>
      <c r="E5" s="5">
        <v>958108</v>
      </c>
      <c r="F5" s="5">
        <v>394032</v>
      </c>
      <c r="G5" s="5">
        <v>41.13</v>
      </c>
      <c r="H5" s="5">
        <v>1102</v>
      </c>
      <c r="I5" s="8">
        <v>1.15018</v>
      </c>
      <c r="J5" s="5">
        <v>25</v>
      </c>
      <c r="K5" s="9">
        <v>43862</v>
      </c>
      <c r="L5" s="5">
        <v>1088</v>
      </c>
      <c r="M5" s="5">
        <v>13</v>
      </c>
      <c r="N5" s="5">
        <v>1</v>
      </c>
      <c r="O5" s="5">
        <v>0</v>
      </c>
      <c r="P5" s="5">
        <v>0</v>
      </c>
      <c r="Q5" s="5">
        <v>1.1355713549999999</v>
      </c>
      <c r="R5" s="5">
        <v>1.3568408000000001E-2</v>
      </c>
      <c r="S5" s="5">
        <v>1.043724E-3</v>
      </c>
      <c r="T5" s="5">
        <v>0</v>
      </c>
      <c r="U5" s="5">
        <v>0</v>
      </c>
      <c r="V5" s="5">
        <v>32783</v>
      </c>
      <c r="W5" s="5">
        <v>387</v>
      </c>
      <c r="X5" s="5">
        <v>28</v>
      </c>
      <c r="Y5" s="5">
        <v>0</v>
      </c>
      <c r="Z5" s="5">
        <v>0</v>
      </c>
      <c r="AA5" s="5">
        <v>33198</v>
      </c>
      <c r="AB5" s="5">
        <v>3.4216393140000001</v>
      </c>
      <c r="AC5" s="5">
        <v>4.0392105999999997E-2</v>
      </c>
      <c r="AD5" s="5">
        <v>2.9224260000000001E-3</v>
      </c>
      <c r="AE5" s="5">
        <v>0</v>
      </c>
      <c r="AF5" s="5">
        <v>0</v>
      </c>
      <c r="AG5" s="5">
        <v>3.4649538469999999</v>
      </c>
    </row>
    <row r="6" spans="1:33" x14ac:dyDescent="0.35">
      <c r="A6" s="5" t="s">
        <v>6826</v>
      </c>
      <c r="B6" s="6" t="s">
        <v>6827</v>
      </c>
      <c r="C6" s="14" t="s">
        <v>6850</v>
      </c>
      <c r="D6" s="15" t="s">
        <v>6865</v>
      </c>
      <c r="E6" s="5">
        <v>1027455</v>
      </c>
      <c r="F6" s="5">
        <v>379255</v>
      </c>
      <c r="G6" s="5">
        <v>36.909999999999997</v>
      </c>
      <c r="H6" s="5">
        <v>1114</v>
      </c>
      <c r="I6" s="8">
        <v>1.08423</v>
      </c>
      <c r="J6" s="5">
        <v>25</v>
      </c>
      <c r="K6" s="9">
        <v>43862</v>
      </c>
      <c r="L6" s="5">
        <v>1100</v>
      </c>
      <c r="M6" s="5">
        <v>13</v>
      </c>
      <c r="N6" s="5">
        <v>1</v>
      </c>
      <c r="O6" s="5">
        <v>0</v>
      </c>
      <c r="P6" s="5">
        <v>0</v>
      </c>
      <c r="Q6" s="5">
        <v>1.0706064989999999</v>
      </c>
      <c r="R6" s="5">
        <v>1.2652622000000001E-2</v>
      </c>
      <c r="S6" s="5">
        <v>9.7327899999999996E-4</v>
      </c>
      <c r="T6" s="5">
        <v>0</v>
      </c>
      <c r="U6" s="5">
        <v>0</v>
      </c>
      <c r="V6" s="5">
        <v>33774</v>
      </c>
      <c r="W6" s="5">
        <v>452</v>
      </c>
      <c r="X6" s="5">
        <v>29</v>
      </c>
      <c r="Y6" s="5">
        <v>0</v>
      </c>
      <c r="Z6" s="5">
        <v>0</v>
      </c>
      <c r="AA6" s="5">
        <v>34255</v>
      </c>
      <c r="AB6" s="5">
        <v>3.2871512620000001</v>
      </c>
      <c r="AC6" s="5">
        <v>4.3992193999999998E-2</v>
      </c>
      <c r="AD6" s="5">
        <v>2.822508E-3</v>
      </c>
      <c r="AE6" s="5">
        <v>0</v>
      </c>
      <c r="AF6" s="5">
        <v>0</v>
      </c>
      <c r="AG6" s="5">
        <v>3.3339659639999999</v>
      </c>
    </row>
    <row r="7" spans="1:33" x14ac:dyDescent="0.35">
      <c r="A7" s="5" t="s">
        <v>6830</v>
      </c>
      <c r="B7" s="6" t="s">
        <v>6831</v>
      </c>
      <c r="C7" s="14" t="s">
        <v>6850</v>
      </c>
      <c r="D7" s="15" t="s">
        <v>6865</v>
      </c>
      <c r="E7" s="5">
        <v>803797</v>
      </c>
      <c r="F7" s="5">
        <v>306846</v>
      </c>
      <c r="G7" s="5">
        <v>38.17</v>
      </c>
      <c r="H7" s="5">
        <v>1030</v>
      </c>
      <c r="I7" s="8">
        <v>1.28142</v>
      </c>
      <c r="J7" s="5">
        <v>25</v>
      </c>
      <c r="K7" s="9">
        <v>43862</v>
      </c>
      <c r="L7" s="5">
        <v>1018</v>
      </c>
      <c r="M7" s="5">
        <v>11</v>
      </c>
      <c r="N7" s="5">
        <v>1</v>
      </c>
      <c r="O7" s="5">
        <v>0</v>
      </c>
      <c r="P7" s="5">
        <v>0</v>
      </c>
      <c r="Q7" s="5">
        <v>1.2664889269999999</v>
      </c>
      <c r="R7" s="5">
        <v>1.3685047000000001E-2</v>
      </c>
      <c r="S7" s="5">
        <v>1.244095E-3</v>
      </c>
      <c r="T7" s="5">
        <v>0</v>
      </c>
      <c r="U7" s="5">
        <v>0</v>
      </c>
      <c r="V7" s="5">
        <v>31098</v>
      </c>
      <c r="W7" s="5">
        <v>334</v>
      </c>
      <c r="X7" s="5">
        <v>29</v>
      </c>
      <c r="Y7" s="5">
        <v>0</v>
      </c>
      <c r="Z7" s="5">
        <v>0</v>
      </c>
      <c r="AA7" s="5">
        <v>31461</v>
      </c>
      <c r="AB7" s="5">
        <v>3.8688872939999999</v>
      </c>
      <c r="AC7" s="5">
        <v>4.1552779999999997E-2</v>
      </c>
      <c r="AD7" s="5">
        <v>3.6078759999999999E-3</v>
      </c>
      <c r="AE7" s="5">
        <v>0</v>
      </c>
      <c r="AF7" s="5">
        <v>0</v>
      </c>
      <c r="AG7" s="5">
        <v>3.9140479500000001</v>
      </c>
    </row>
    <row r="10" spans="1:33" x14ac:dyDescent="0.35">
      <c r="D10" s="10" t="s">
        <v>290</v>
      </c>
      <c r="E10" s="11" t="s">
        <v>3</v>
      </c>
      <c r="F10" s="11" t="s">
        <v>4</v>
      </c>
      <c r="G10" s="11" t="s">
        <v>5</v>
      </c>
      <c r="H10" s="11" t="s">
        <v>6</v>
      </c>
      <c r="I10" s="12" t="s">
        <v>7</v>
      </c>
      <c r="J10" s="11" t="s">
        <v>8</v>
      </c>
      <c r="K10" s="11" t="s">
        <v>9</v>
      </c>
      <c r="L10" s="11" t="s">
        <v>10</v>
      </c>
      <c r="M10" s="11" t="s">
        <v>11</v>
      </c>
      <c r="N10" s="11" t="s">
        <v>12</v>
      </c>
      <c r="O10" s="11" t="s">
        <v>13</v>
      </c>
      <c r="P10" s="11" t="s">
        <v>14</v>
      </c>
      <c r="Q10" s="11" t="s">
        <v>15</v>
      </c>
      <c r="R10" s="11" t="s">
        <v>16</v>
      </c>
      <c r="S10" s="11" t="s">
        <v>17</v>
      </c>
      <c r="T10" s="11" t="s">
        <v>18</v>
      </c>
      <c r="U10" s="11" t="s">
        <v>19</v>
      </c>
      <c r="V10" s="11" t="s">
        <v>20</v>
      </c>
      <c r="W10" s="11" t="s">
        <v>21</v>
      </c>
      <c r="X10" s="11" t="s">
        <v>22</v>
      </c>
      <c r="Y10" s="11" t="s">
        <v>23</v>
      </c>
      <c r="Z10" s="11" t="s">
        <v>24</v>
      </c>
      <c r="AA10" s="11" t="s">
        <v>25</v>
      </c>
      <c r="AB10" s="11" t="s">
        <v>26</v>
      </c>
      <c r="AC10" s="11" t="s">
        <v>27</v>
      </c>
      <c r="AD10" s="11" t="s">
        <v>28</v>
      </c>
      <c r="AE10" s="11" t="s">
        <v>29</v>
      </c>
      <c r="AF10" s="11" t="s">
        <v>30</v>
      </c>
      <c r="AG10" s="11" t="s">
        <v>31</v>
      </c>
    </row>
    <row r="11" spans="1:33" x14ac:dyDescent="0.35">
      <c r="D11" s="10" t="s">
        <v>291</v>
      </c>
      <c r="E11" s="5">
        <f>SUM(E2:E7)</f>
        <v>7435086</v>
      </c>
      <c r="F11" s="5">
        <f t="shared" ref="F11:Y11" si="0">SUM(F2:F7)</f>
        <v>3205644</v>
      </c>
      <c r="G11" s="5">
        <f t="shared" si="0"/>
        <v>256.33</v>
      </c>
      <c r="H11" s="5">
        <f t="shared" si="0"/>
        <v>16582</v>
      </c>
      <c r="I11" s="5">
        <f t="shared" si="0"/>
        <v>12.924520000000001</v>
      </c>
      <c r="J11" s="5">
        <f t="shared" si="0"/>
        <v>150</v>
      </c>
      <c r="K11" s="5">
        <f t="shared" si="0"/>
        <v>263172</v>
      </c>
      <c r="L11" s="5">
        <f t="shared" si="0"/>
        <v>16255</v>
      </c>
      <c r="M11" s="5">
        <f t="shared" si="0"/>
        <v>305</v>
      </c>
      <c r="N11" s="5">
        <f t="shared" si="0"/>
        <v>22</v>
      </c>
      <c r="O11" s="5">
        <f t="shared" si="0"/>
        <v>0</v>
      </c>
      <c r="P11" s="5">
        <f t="shared" si="0"/>
        <v>0</v>
      </c>
      <c r="Q11" s="5">
        <f t="shared" si="0"/>
        <v>12.674035480999999</v>
      </c>
      <c r="R11" s="5">
        <f t="shared" si="0"/>
        <v>0.23316694900000001</v>
      </c>
      <c r="S11" s="5">
        <f t="shared" si="0"/>
        <v>1.7317223999999999E-2</v>
      </c>
      <c r="T11" s="5">
        <f t="shared" si="0"/>
        <v>0</v>
      </c>
      <c r="U11" s="5">
        <f t="shared" si="0"/>
        <v>0</v>
      </c>
      <c r="V11" s="5">
        <f t="shared" si="0"/>
        <v>500757</v>
      </c>
      <c r="W11" s="5">
        <f t="shared" si="0"/>
        <v>10311</v>
      </c>
      <c r="X11" s="5">
        <f t="shared" si="0"/>
        <v>687</v>
      </c>
      <c r="Y11" s="5">
        <f t="shared" si="0"/>
        <v>0</v>
      </c>
      <c r="Z11" s="5">
        <f>SUM(Z2:Z7)</f>
        <v>0</v>
      </c>
      <c r="AA11" s="5">
        <f t="shared" ref="AA11:AG11" si="1">SUM(AA2:AA7)</f>
        <v>511755</v>
      </c>
      <c r="AB11" s="5">
        <f t="shared" si="1"/>
        <v>39.044532049999994</v>
      </c>
      <c r="AC11" s="5">
        <f t="shared" si="1"/>
        <v>0.78603624099999991</v>
      </c>
      <c r="AD11" s="5">
        <f t="shared" si="1"/>
        <v>5.3863694000000004E-2</v>
      </c>
      <c r="AE11" s="5">
        <f t="shared" si="1"/>
        <v>0</v>
      </c>
      <c r="AF11" s="5">
        <f t="shared" si="1"/>
        <v>0</v>
      </c>
      <c r="AG11" s="5">
        <f t="shared" si="1"/>
        <v>39.884431993999996</v>
      </c>
    </row>
    <row r="12" spans="1:33" x14ac:dyDescent="0.35">
      <c r="D12" s="10" t="s">
        <v>292</v>
      </c>
      <c r="E12" s="5">
        <v>6</v>
      </c>
      <c r="F12" s="5">
        <v>6</v>
      </c>
      <c r="G12" s="5">
        <v>6</v>
      </c>
      <c r="H12" s="5">
        <v>6</v>
      </c>
      <c r="I12" s="5">
        <v>6</v>
      </c>
      <c r="J12" s="5">
        <v>6</v>
      </c>
      <c r="K12" s="5">
        <v>6</v>
      </c>
      <c r="L12" s="5">
        <v>6</v>
      </c>
      <c r="M12" s="5">
        <v>6</v>
      </c>
      <c r="N12" s="5">
        <v>6</v>
      </c>
      <c r="O12" s="5">
        <v>6</v>
      </c>
      <c r="P12" s="5">
        <v>6</v>
      </c>
      <c r="Q12" s="5">
        <v>6</v>
      </c>
      <c r="R12" s="5">
        <v>6</v>
      </c>
      <c r="S12" s="5">
        <v>6</v>
      </c>
      <c r="T12" s="5">
        <v>6</v>
      </c>
      <c r="U12" s="5">
        <v>6</v>
      </c>
      <c r="V12" s="5">
        <v>6</v>
      </c>
      <c r="W12" s="5">
        <v>6</v>
      </c>
      <c r="X12" s="5">
        <v>6</v>
      </c>
      <c r="Y12" s="5">
        <v>6</v>
      </c>
      <c r="Z12" s="5">
        <v>6</v>
      </c>
      <c r="AA12" s="5">
        <v>6</v>
      </c>
      <c r="AB12" s="5">
        <v>6</v>
      </c>
      <c r="AC12" s="5">
        <v>6</v>
      </c>
      <c r="AD12" s="5">
        <v>6</v>
      </c>
      <c r="AE12" s="5">
        <v>6</v>
      </c>
      <c r="AF12" s="5">
        <v>6</v>
      </c>
      <c r="AG12" s="5">
        <v>6</v>
      </c>
    </row>
    <row r="13" spans="1:33" x14ac:dyDescent="0.35">
      <c r="D13" s="10" t="s">
        <v>293</v>
      </c>
      <c r="E13" s="5">
        <f>AVERAGEA(E2:E7)</f>
        <v>1239181</v>
      </c>
      <c r="F13" s="5">
        <f t="shared" ref="F13:Y13" si="2">AVERAGEA(F2:F7)</f>
        <v>534274</v>
      </c>
      <c r="G13" s="5">
        <f t="shared" si="2"/>
        <v>42.721666666666664</v>
      </c>
      <c r="H13" s="5">
        <f t="shared" si="2"/>
        <v>2763.6666666666665</v>
      </c>
      <c r="I13" s="5">
        <f t="shared" si="2"/>
        <v>2.1540866666666667</v>
      </c>
      <c r="J13" s="5">
        <f t="shared" si="2"/>
        <v>25</v>
      </c>
      <c r="K13" s="5">
        <f t="shared" si="2"/>
        <v>43862</v>
      </c>
      <c r="L13" s="5">
        <f t="shared" si="2"/>
        <v>2709.1666666666665</v>
      </c>
      <c r="M13" s="5">
        <f t="shared" si="2"/>
        <v>50.833333333333336</v>
      </c>
      <c r="N13" s="5">
        <f t="shared" si="2"/>
        <v>3.6666666666666665</v>
      </c>
      <c r="O13" s="5">
        <f t="shared" si="2"/>
        <v>0</v>
      </c>
      <c r="P13" s="5">
        <f t="shared" si="2"/>
        <v>0</v>
      </c>
      <c r="Q13" s="5">
        <f t="shared" si="2"/>
        <v>2.1123392468333333</v>
      </c>
      <c r="R13" s="5">
        <f t="shared" si="2"/>
        <v>3.8861158166666666E-2</v>
      </c>
      <c r="S13" s="5">
        <f t="shared" si="2"/>
        <v>2.8862039999999999E-3</v>
      </c>
      <c r="T13" s="5">
        <f t="shared" si="2"/>
        <v>0</v>
      </c>
      <c r="U13" s="5">
        <f t="shared" si="2"/>
        <v>0</v>
      </c>
      <c r="V13" s="5">
        <f t="shared" si="2"/>
        <v>83459.5</v>
      </c>
      <c r="W13" s="5">
        <f t="shared" si="2"/>
        <v>1718.5</v>
      </c>
      <c r="X13" s="5">
        <f t="shared" si="2"/>
        <v>114.5</v>
      </c>
      <c r="Y13" s="5">
        <f t="shared" si="2"/>
        <v>0</v>
      </c>
      <c r="Z13" s="5">
        <f>AVERAGEA(Z2:Z7)</f>
        <v>0</v>
      </c>
      <c r="AA13" s="5">
        <f t="shared" ref="AA13:AG13" si="3">AVERAGEA(AA2:AA7)</f>
        <v>85292.5</v>
      </c>
      <c r="AB13" s="5">
        <f t="shared" si="3"/>
        <v>6.5074220083333323</v>
      </c>
      <c r="AC13" s="5">
        <f t="shared" si="3"/>
        <v>0.13100604016666664</v>
      </c>
      <c r="AD13" s="5">
        <f t="shared" si="3"/>
        <v>8.9772823333333345E-3</v>
      </c>
      <c r="AE13" s="5">
        <f t="shared" si="3"/>
        <v>0</v>
      </c>
      <c r="AF13" s="5">
        <f t="shared" si="3"/>
        <v>0</v>
      </c>
      <c r="AG13" s="5">
        <f t="shared" si="3"/>
        <v>6.6474053323333324</v>
      </c>
    </row>
    <row r="14" spans="1:33" x14ac:dyDescent="0.35">
      <c r="D14" s="10" t="s">
        <v>294</v>
      </c>
      <c r="E14" s="5">
        <f>MIN(E2:E7)</f>
        <v>803797</v>
      </c>
      <c r="F14" s="5">
        <f t="shared" ref="F14:Y14" si="4">MIN(F2:F7)</f>
        <v>306846</v>
      </c>
      <c r="G14" s="5">
        <f t="shared" si="4"/>
        <v>36.909999999999997</v>
      </c>
      <c r="H14" s="5">
        <f t="shared" si="4"/>
        <v>1030</v>
      </c>
      <c r="I14" s="5">
        <f t="shared" si="4"/>
        <v>0.96179999999999999</v>
      </c>
      <c r="J14" s="5">
        <f t="shared" si="4"/>
        <v>25</v>
      </c>
      <c r="K14" s="5">
        <f t="shared" si="4"/>
        <v>43862</v>
      </c>
      <c r="L14" s="5">
        <f t="shared" si="4"/>
        <v>1018</v>
      </c>
      <c r="M14" s="5">
        <f t="shared" si="4"/>
        <v>11</v>
      </c>
      <c r="N14" s="5">
        <f t="shared" si="4"/>
        <v>0</v>
      </c>
      <c r="O14" s="5">
        <f t="shared" si="4"/>
        <v>0</v>
      </c>
      <c r="P14" s="5">
        <f t="shared" si="4"/>
        <v>0</v>
      </c>
      <c r="Q14" s="5">
        <f t="shared" si="4"/>
        <v>0.94923875499999999</v>
      </c>
      <c r="R14" s="5">
        <f t="shared" si="4"/>
        <v>1.2560814999999999E-2</v>
      </c>
      <c r="S14" s="5">
        <f t="shared" si="4"/>
        <v>0</v>
      </c>
      <c r="T14" s="5">
        <f t="shared" si="4"/>
        <v>0</v>
      </c>
      <c r="U14" s="5">
        <f t="shared" si="4"/>
        <v>0</v>
      </c>
      <c r="V14" s="5">
        <f t="shared" si="4"/>
        <v>31098</v>
      </c>
      <c r="W14" s="5">
        <f t="shared" si="4"/>
        <v>334</v>
      </c>
      <c r="X14" s="5">
        <f t="shared" si="4"/>
        <v>0</v>
      </c>
      <c r="Y14" s="5">
        <f t="shared" si="4"/>
        <v>0</v>
      </c>
      <c r="Z14" s="5">
        <f>MIN(Z2:Z7)</f>
        <v>0</v>
      </c>
      <c r="AA14" s="5">
        <f t="shared" ref="AA14:AG14" si="5">MIN(AA2:AA7)</f>
        <v>31461</v>
      </c>
      <c r="AB14" s="5">
        <f t="shared" si="5"/>
        <v>2.8719406940000001</v>
      </c>
      <c r="AC14" s="5">
        <f t="shared" si="5"/>
        <v>4.0392105999999997E-2</v>
      </c>
      <c r="AD14" s="5">
        <f t="shared" si="5"/>
        <v>0</v>
      </c>
      <c r="AE14" s="5">
        <f t="shared" si="5"/>
        <v>0</v>
      </c>
      <c r="AF14" s="5">
        <f t="shared" si="5"/>
        <v>0</v>
      </c>
      <c r="AG14" s="5">
        <f t="shared" si="5"/>
        <v>2.9139895180000002</v>
      </c>
    </row>
    <row r="15" spans="1:33" x14ac:dyDescent="0.35">
      <c r="D15" s="10" t="s">
        <v>295</v>
      </c>
      <c r="E15" s="5">
        <f>MAX(E2:E7)</f>
        <v>1671866</v>
      </c>
      <c r="F15" s="5">
        <f t="shared" ref="F15:Y15" si="6">MAX(F2:F7)</f>
        <v>810579</v>
      </c>
      <c r="G15" s="5">
        <f t="shared" si="6"/>
        <v>60.54</v>
      </c>
      <c r="H15" s="5">
        <f t="shared" si="6"/>
        <v>9415</v>
      </c>
      <c r="I15" s="5">
        <f t="shared" si="6"/>
        <v>7.0322300000000002</v>
      </c>
      <c r="J15" s="5">
        <f t="shared" si="6"/>
        <v>25</v>
      </c>
      <c r="K15" s="5">
        <f t="shared" si="6"/>
        <v>43862</v>
      </c>
      <c r="L15" s="5">
        <f t="shared" si="6"/>
        <v>9178</v>
      </c>
      <c r="M15" s="5">
        <f t="shared" si="6"/>
        <v>219</v>
      </c>
      <c r="N15" s="5">
        <f t="shared" si="6"/>
        <v>18</v>
      </c>
      <c r="O15" s="5">
        <f t="shared" si="6"/>
        <v>0</v>
      </c>
      <c r="P15" s="5">
        <f t="shared" si="6"/>
        <v>0</v>
      </c>
      <c r="Q15" s="5">
        <f t="shared" si="6"/>
        <v>6.8552085539999998</v>
      </c>
      <c r="R15" s="5">
        <f t="shared" si="6"/>
        <v>0.16357492600000001</v>
      </c>
      <c r="S15" s="5">
        <f t="shared" si="6"/>
        <v>1.3444513999999999E-2</v>
      </c>
      <c r="T15" s="5">
        <f t="shared" si="6"/>
        <v>0</v>
      </c>
      <c r="U15" s="5">
        <f t="shared" si="6"/>
        <v>0</v>
      </c>
      <c r="V15" s="5">
        <f t="shared" si="6"/>
        <v>286564</v>
      </c>
      <c r="W15" s="5">
        <f t="shared" si="6"/>
        <v>7550</v>
      </c>
      <c r="X15" s="5">
        <f t="shared" si="6"/>
        <v>573</v>
      </c>
      <c r="Y15" s="5">
        <f t="shared" si="6"/>
        <v>0</v>
      </c>
      <c r="Z15" s="5">
        <f>MAX(Z2:Z7)</f>
        <v>0</v>
      </c>
      <c r="AA15" s="5">
        <f t="shared" ref="AA15:AG15" si="7">MAX(AA2:AA7)</f>
        <v>294687</v>
      </c>
      <c r="AB15" s="5">
        <f t="shared" si="7"/>
        <v>21.403965830000001</v>
      </c>
      <c r="AC15" s="5">
        <f t="shared" si="7"/>
        <v>0.56392269100000003</v>
      </c>
      <c r="AD15" s="5">
        <f t="shared" si="7"/>
        <v>4.2798371000000002E-2</v>
      </c>
      <c r="AE15" s="5">
        <f t="shared" si="7"/>
        <v>0</v>
      </c>
      <c r="AF15" s="5">
        <f t="shared" si="7"/>
        <v>0</v>
      </c>
      <c r="AG15" s="5">
        <f t="shared" si="7"/>
        <v>22.0106869</v>
      </c>
    </row>
    <row r="16" spans="1:33" x14ac:dyDescent="0.35">
      <c r="D16" s="10" t="s">
        <v>296</v>
      </c>
      <c r="E16" s="5">
        <f>_xlfn.VAR.S(E2:E7)</f>
        <v>133445653352</v>
      </c>
      <c r="F16" s="5">
        <f t="shared" ref="F16:Y16" si="8">_xlfn.VAR.S(F2:F7)</f>
        <v>40749491808</v>
      </c>
      <c r="G16" s="5">
        <f t="shared" si="8"/>
        <v>80.225336666666408</v>
      </c>
      <c r="H16" s="5">
        <f t="shared" si="8"/>
        <v>10853407.466666667</v>
      </c>
      <c r="I16" s="5">
        <f t="shared" si="8"/>
        <v>5.7357101330266662</v>
      </c>
      <c r="J16" s="5">
        <f t="shared" si="8"/>
        <v>0</v>
      </c>
      <c r="K16" s="5">
        <f t="shared" si="8"/>
        <v>0</v>
      </c>
      <c r="L16" s="5">
        <f t="shared" si="8"/>
        <v>10272694.566666666</v>
      </c>
      <c r="M16" s="5">
        <f t="shared" si="8"/>
        <v>6828.166666666667</v>
      </c>
      <c r="N16" s="5">
        <f t="shared" si="8"/>
        <v>49.466666666666661</v>
      </c>
      <c r="O16" s="5">
        <f t="shared" si="8"/>
        <v>0</v>
      </c>
      <c r="P16" s="5">
        <f t="shared" si="8"/>
        <v>0</v>
      </c>
      <c r="Q16" s="5">
        <f t="shared" si="8"/>
        <v>5.4228360246797589</v>
      </c>
      <c r="R16" s="5">
        <f t="shared" si="8"/>
        <v>3.7356267934660638E-3</v>
      </c>
      <c r="S16" s="5">
        <f t="shared" si="8"/>
        <v>2.6946477785217202E-5</v>
      </c>
      <c r="T16" s="5">
        <f t="shared" si="8"/>
        <v>0</v>
      </c>
      <c r="U16" s="5">
        <f t="shared" si="8"/>
        <v>0</v>
      </c>
      <c r="V16" s="5">
        <f t="shared" si="8"/>
        <v>10101866555.5</v>
      </c>
      <c r="W16" s="5">
        <f t="shared" si="8"/>
        <v>8205221.9000000004</v>
      </c>
      <c r="X16" s="5">
        <f t="shared" si="8"/>
        <v>50583.5</v>
      </c>
      <c r="Y16" s="5">
        <f t="shared" si="8"/>
        <v>0</v>
      </c>
      <c r="Z16" s="5">
        <f>_xlfn.VAR.S(Z2:Z7)</f>
        <v>0</v>
      </c>
      <c r="AA16" s="5">
        <f t="shared" ref="AA16:AG16" si="9">_xlfn.VAR.S(AA2:AA7)</f>
        <v>10730334600.299999</v>
      </c>
      <c r="AB16" s="5">
        <f t="shared" si="9"/>
        <v>53.468771919559984</v>
      </c>
      <c r="AC16" s="5">
        <f t="shared" si="9"/>
        <v>4.5004936122168285E-2</v>
      </c>
      <c r="AD16" s="5">
        <f t="shared" si="9"/>
        <v>2.7612151336829069E-4</v>
      </c>
      <c r="AE16" s="5">
        <f t="shared" si="9"/>
        <v>0</v>
      </c>
      <c r="AF16" s="5">
        <f t="shared" si="9"/>
        <v>0</v>
      </c>
      <c r="AG16" s="5">
        <f t="shared" si="9"/>
        <v>56.861979823665195</v>
      </c>
    </row>
    <row r="17" spans="4:33" x14ac:dyDescent="0.35">
      <c r="D17" s="10" t="s">
        <v>297</v>
      </c>
      <c r="E17" s="5">
        <f>STDEVA(E2:E7)</f>
        <v>365302.13981305942</v>
      </c>
      <c r="F17" s="5">
        <f t="shared" ref="F17:Y17" si="10">STDEVA(F2:F7)</f>
        <v>201865.03364376901</v>
      </c>
      <c r="G17" s="5">
        <f t="shared" si="10"/>
        <v>8.9568597547726743</v>
      </c>
      <c r="H17" s="5">
        <f t="shared" si="10"/>
        <v>3294.451011423097</v>
      </c>
      <c r="I17" s="5">
        <f t="shared" si="10"/>
        <v>2.3949342648654612</v>
      </c>
      <c r="J17" s="5">
        <f t="shared" si="10"/>
        <v>0</v>
      </c>
      <c r="K17" s="5">
        <f t="shared" si="10"/>
        <v>0</v>
      </c>
      <c r="L17" s="5">
        <f t="shared" si="10"/>
        <v>3205.104454876107</v>
      </c>
      <c r="M17" s="5">
        <f t="shared" si="10"/>
        <v>82.632721525232768</v>
      </c>
      <c r="N17" s="5">
        <f t="shared" si="10"/>
        <v>7.0332543439482311</v>
      </c>
      <c r="O17" s="5">
        <f t="shared" si="10"/>
        <v>0</v>
      </c>
      <c r="P17" s="5">
        <f t="shared" si="10"/>
        <v>0</v>
      </c>
      <c r="Q17" s="5">
        <f t="shared" si="10"/>
        <v>2.3286983541626336</v>
      </c>
      <c r="R17" s="5">
        <f t="shared" si="10"/>
        <v>6.1119774160790744E-2</v>
      </c>
      <c r="S17" s="5">
        <f t="shared" si="10"/>
        <v>5.1909996903503281E-3</v>
      </c>
      <c r="T17" s="5">
        <f t="shared" si="10"/>
        <v>0</v>
      </c>
      <c r="U17" s="5">
        <f t="shared" si="10"/>
        <v>0</v>
      </c>
      <c r="V17" s="5">
        <f t="shared" si="10"/>
        <v>100508.04224289717</v>
      </c>
      <c r="W17" s="5">
        <f t="shared" si="10"/>
        <v>2864.4758508320506</v>
      </c>
      <c r="X17" s="5">
        <f t="shared" si="10"/>
        <v>224.90775887016437</v>
      </c>
      <c r="Y17" s="5">
        <f t="shared" si="10"/>
        <v>0</v>
      </c>
      <c r="Z17" s="5">
        <f>STDEVA(Z2:Z7)</f>
        <v>0</v>
      </c>
      <c r="AA17" s="5">
        <f t="shared" ref="AA17:AG17" si="11">STDEVA(AA2:AA7)</f>
        <v>103587.32837707516</v>
      </c>
      <c r="AB17" s="5">
        <f t="shared" si="11"/>
        <v>7.3122343999327581</v>
      </c>
      <c r="AC17" s="5">
        <f t="shared" si="11"/>
        <v>0.21214366858845513</v>
      </c>
      <c r="AD17" s="5">
        <f t="shared" si="11"/>
        <v>1.6616904446023956E-2</v>
      </c>
      <c r="AE17" s="5">
        <f t="shared" si="11"/>
        <v>0</v>
      </c>
      <c r="AF17" s="5">
        <f t="shared" si="11"/>
        <v>0</v>
      </c>
      <c r="AG17" s="5">
        <f t="shared" si="11"/>
        <v>7.5406882858042339</v>
      </c>
    </row>
    <row r="18" spans="4:33" x14ac:dyDescent="0.35">
      <c r="D18" s="10" t="s">
        <v>298</v>
      </c>
      <c r="E18" s="5">
        <f>QUARTILE(E2:E7,1)</f>
        <v>975444.75</v>
      </c>
      <c r="F18" s="5">
        <f t="shared" ref="F18:Y18" si="12">QUARTILE(F2:F7,1)</f>
        <v>382949.25</v>
      </c>
      <c r="G18" s="5">
        <f t="shared" si="12"/>
        <v>37.7575</v>
      </c>
      <c r="H18" s="5">
        <f t="shared" si="12"/>
        <v>1105</v>
      </c>
      <c r="I18" s="5">
        <f t="shared" si="12"/>
        <v>1.1007175</v>
      </c>
      <c r="J18" s="5">
        <f t="shared" si="12"/>
        <v>25</v>
      </c>
      <c r="K18" s="5">
        <f t="shared" si="12"/>
        <v>43862</v>
      </c>
      <c r="L18" s="5">
        <f t="shared" si="12"/>
        <v>1091</v>
      </c>
      <c r="M18" s="5">
        <f t="shared" si="12"/>
        <v>13</v>
      </c>
      <c r="N18" s="5">
        <f t="shared" si="12"/>
        <v>1</v>
      </c>
      <c r="O18" s="5">
        <f t="shared" si="12"/>
        <v>0</v>
      </c>
      <c r="P18" s="5">
        <f t="shared" si="12"/>
        <v>0</v>
      </c>
      <c r="Q18" s="5">
        <f t="shared" si="12"/>
        <v>1.086847713</v>
      </c>
      <c r="R18" s="5">
        <f t="shared" si="12"/>
        <v>1.2881568500000001E-2</v>
      </c>
      <c r="S18" s="5">
        <f t="shared" si="12"/>
        <v>7.0202874999999998E-4</v>
      </c>
      <c r="T18" s="5">
        <f t="shared" si="12"/>
        <v>0</v>
      </c>
      <c r="U18" s="5">
        <f t="shared" si="12"/>
        <v>0</v>
      </c>
      <c r="V18" s="5">
        <f t="shared" si="12"/>
        <v>33030.75</v>
      </c>
      <c r="W18" s="5">
        <f t="shared" si="12"/>
        <v>403.25</v>
      </c>
      <c r="X18" s="5">
        <f t="shared" si="12"/>
        <v>28</v>
      </c>
      <c r="Y18" s="5">
        <f t="shared" si="12"/>
        <v>0</v>
      </c>
      <c r="Z18" s="5">
        <f>QUARTILE(Z2:Z7,1)</f>
        <v>0</v>
      </c>
      <c r="AA18" s="5">
        <f t="shared" ref="AA18:AG18" si="13">QUARTILE(AA2:AA7,1)</f>
        <v>33462.25</v>
      </c>
      <c r="AB18" s="5">
        <f t="shared" si="13"/>
        <v>3.3207732750000001</v>
      </c>
      <c r="AC18" s="5">
        <f t="shared" si="13"/>
        <v>4.1676790999999998E-2</v>
      </c>
      <c r="AD18" s="5">
        <f t="shared" si="13"/>
        <v>1.9900117499999999E-3</v>
      </c>
      <c r="AE18" s="5">
        <f t="shared" si="13"/>
        <v>0</v>
      </c>
      <c r="AF18" s="5">
        <f t="shared" si="13"/>
        <v>0</v>
      </c>
      <c r="AG18" s="5">
        <f t="shared" si="13"/>
        <v>3.3667129347499998</v>
      </c>
    </row>
    <row r="19" spans="4:33" x14ac:dyDescent="0.35">
      <c r="D19" s="10" t="s">
        <v>299</v>
      </c>
      <c r="E19" s="5">
        <f>MEDIAN(E2:E7)</f>
        <v>1183145.5</v>
      </c>
      <c r="F19" s="5">
        <f t="shared" ref="F19:Y19" si="14">MEDIAN(F2:F7)</f>
        <v>511482.5</v>
      </c>
      <c r="G19" s="5">
        <f t="shared" si="14"/>
        <v>39.650000000000006</v>
      </c>
      <c r="H19" s="5">
        <f t="shared" si="14"/>
        <v>1361</v>
      </c>
      <c r="I19" s="5">
        <f t="shared" si="14"/>
        <v>1.2158</v>
      </c>
      <c r="J19" s="5">
        <f t="shared" si="14"/>
        <v>25</v>
      </c>
      <c r="K19" s="5">
        <f t="shared" si="14"/>
        <v>43862</v>
      </c>
      <c r="L19" s="5">
        <f t="shared" si="14"/>
        <v>1343.5</v>
      </c>
      <c r="M19" s="5">
        <f t="shared" si="14"/>
        <v>17</v>
      </c>
      <c r="N19" s="5">
        <f t="shared" si="14"/>
        <v>1</v>
      </c>
      <c r="O19" s="5">
        <f t="shared" si="14"/>
        <v>0</v>
      </c>
      <c r="P19" s="5">
        <f t="shared" si="14"/>
        <v>0</v>
      </c>
      <c r="Q19" s="5">
        <f t="shared" si="14"/>
        <v>1.2010301409999999</v>
      </c>
      <c r="R19" s="5">
        <f t="shared" si="14"/>
        <v>1.3626727500000001E-2</v>
      </c>
      <c r="S19" s="5">
        <f t="shared" si="14"/>
        <v>1.0085014999999999E-3</v>
      </c>
      <c r="T19" s="5">
        <f t="shared" si="14"/>
        <v>0</v>
      </c>
      <c r="U19" s="5">
        <f t="shared" si="14"/>
        <v>0</v>
      </c>
      <c r="V19" s="5">
        <f t="shared" si="14"/>
        <v>40894.5</v>
      </c>
      <c r="W19" s="5">
        <f t="shared" si="14"/>
        <v>577.5</v>
      </c>
      <c r="X19" s="5">
        <f t="shared" si="14"/>
        <v>28.5</v>
      </c>
      <c r="Y19" s="5">
        <f t="shared" si="14"/>
        <v>0</v>
      </c>
      <c r="Z19" s="5">
        <f>MEDIAN(Z2:Z7)</f>
        <v>0</v>
      </c>
      <c r="AA19" s="5">
        <f t="shared" ref="AA19:AG19" si="15">MEDIAN(AA2:AA7)</f>
        <v>41486.5</v>
      </c>
      <c r="AB19" s="5">
        <f t="shared" si="15"/>
        <v>3.6452633040000002</v>
      </c>
      <c r="AC19" s="5">
        <f t="shared" si="15"/>
        <v>4.3020508999999998E-2</v>
      </c>
      <c r="AD19" s="5">
        <f t="shared" si="15"/>
        <v>2.8724670000000001E-3</v>
      </c>
      <c r="AE19" s="5">
        <f t="shared" si="15"/>
        <v>0</v>
      </c>
      <c r="AF19" s="5">
        <f t="shared" si="15"/>
        <v>0</v>
      </c>
      <c r="AG19" s="5">
        <f t="shared" si="15"/>
        <v>3.6895008985</v>
      </c>
    </row>
    <row r="20" spans="4:33" x14ac:dyDescent="0.35">
      <c r="D20" s="10" t="s">
        <v>300</v>
      </c>
      <c r="E20" s="5">
        <f>QUARTILE(E2:E7,3)</f>
        <v>1560977</v>
      </c>
      <c r="F20" s="5">
        <f t="shared" ref="F20:Y20" si="16">QUARTILE(F2:F7,3)</f>
        <v>671732.5</v>
      </c>
      <c r="G20" s="5">
        <f t="shared" si="16"/>
        <v>41.752499999999998</v>
      </c>
      <c r="H20" s="5">
        <f t="shared" si="16"/>
        <v>2136.75</v>
      </c>
      <c r="I20" s="5">
        <f t="shared" si="16"/>
        <v>1.3813500000000001</v>
      </c>
      <c r="J20" s="5">
        <f t="shared" si="16"/>
        <v>25</v>
      </c>
      <c r="K20" s="5">
        <f t="shared" si="16"/>
        <v>43862</v>
      </c>
      <c r="L20" s="5">
        <f t="shared" si="16"/>
        <v>2109.75</v>
      </c>
      <c r="M20" s="5">
        <f t="shared" si="16"/>
        <v>26.25</v>
      </c>
      <c r="N20" s="5">
        <f t="shared" si="16"/>
        <v>1</v>
      </c>
      <c r="O20" s="5">
        <f t="shared" si="16"/>
        <v>0</v>
      </c>
      <c r="P20" s="5">
        <f t="shared" si="16"/>
        <v>0</v>
      </c>
      <c r="Q20" s="5">
        <f t="shared" si="16"/>
        <v>1.364313275</v>
      </c>
      <c r="R20" s="5">
        <f t="shared" si="16"/>
        <v>1.6265109999999999E-2</v>
      </c>
      <c r="S20" s="5">
        <f t="shared" si="16"/>
        <v>1.1940022499999999E-3</v>
      </c>
      <c r="T20" s="5">
        <f t="shared" si="16"/>
        <v>0</v>
      </c>
      <c r="U20" s="5">
        <f t="shared" si="16"/>
        <v>0</v>
      </c>
      <c r="V20" s="5">
        <f t="shared" si="16"/>
        <v>63396</v>
      </c>
      <c r="W20" s="5">
        <f t="shared" si="16"/>
        <v>839.5</v>
      </c>
      <c r="X20" s="5">
        <f t="shared" si="16"/>
        <v>29</v>
      </c>
      <c r="Y20" s="5">
        <f t="shared" si="16"/>
        <v>0</v>
      </c>
      <c r="Z20" s="5">
        <f>QUARTILE(Z2:Z7,3)</f>
        <v>0</v>
      </c>
      <c r="AA20" s="5">
        <f t="shared" ref="AA20:AG20" si="17">QUARTILE(AA2:AA7,3)</f>
        <v>64256.5</v>
      </c>
      <c r="AB20" s="5">
        <f t="shared" si="17"/>
        <v>4.1104325655</v>
      </c>
      <c r="AC20" s="5">
        <f t="shared" si="17"/>
        <v>5.1593783000000004E-2</v>
      </c>
      <c r="AD20" s="5">
        <f t="shared" si="17"/>
        <v>3.4365135000000002E-3</v>
      </c>
      <c r="AE20" s="5">
        <f t="shared" si="17"/>
        <v>0</v>
      </c>
      <c r="AF20" s="5">
        <f t="shared" si="17"/>
        <v>0</v>
      </c>
      <c r="AG20" s="5">
        <f t="shared" si="17"/>
        <v>4.1636028487500001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726D3-33AD-6A46-8A1E-060FFE38DCE0}">
  <sheetPr>
    <tabColor theme="8" tint="0.59999389629810485"/>
  </sheetPr>
  <dimension ref="A1:AG16"/>
  <sheetViews>
    <sheetView workbookViewId="0">
      <selection activeCell="C1" sqref="C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6822</v>
      </c>
      <c r="B2" s="6" t="s">
        <v>6823</v>
      </c>
      <c r="C2" s="14" t="s">
        <v>6851</v>
      </c>
      <c r="D2" s="15" t="s">
        <v>6865</v>
      </c>
      <c r="E2" s="5">
        <v>1315707</v>
      </c>
      <c r="F2" s="5">
        <v>572883</v>
      </c>
      <c r="G2" s="5">
        <v>43.54</v>
      </c>
      <c r="H2" s="5">
        <v>982</v>
      </c>
      <c r="I2" s="8">
        <v>0.7463668</v>
      </c>
      <c r="J2" s="5">
        <v>25</v>
      </c>
      <c r="K2" s="9">
        <v>43497</v>
      </c>
      <c r="L2" s="5">
        <v>971</v>
      </c>
      <c r="M2" s="5">
        <v>10</v>
      </c>
      <c r="N2" s="5">
        <v>1</v>
      </c>
      <c r="O2" s="5">
        <v>0</v>
      </c>
      <c r="P2" s="5">
        <v>0</v>
      </c>
      <c r="Q2" s="5">
        <v>0.73800625823226595</v>
      </c>
      <c r="R2" s="5">
        <v>7.6004763978606178E-3</v>
      </c>
      <c r="S2" s="5">
        <v>7.6004763978606172E-4</v>
      </c>
      <c r="T2" s="5">
        <v>0</v>
      </c>
      <c r="U2" s="5">
        <v>0</v>
      </c>
      <c r="V2" s="5">
        <v>29094</v>
      </c>
      <c r="W2" s="5">
        <v>280</v>
      </c>
      <c r="X2" s="5">
        <v>28</v>
      </c>
      <c r="Y2" s="5">
        <v>0</v>
      </c>
      <c r="Z2" s="5">
        <v>0</v>
      </c>
      <c r="AA2" s="5">
        <v>29402</v>
      </c>
      <c r="AB2" s="5">
        <v>2.2112826031935682</v>
      </c>
      <c r="AC2" s="5">
        <v>2.1281333914009729E-2</v>
      </c>
      <c r="AD2" s="5">
        <v>2.1281333914009732E-3</v>
      </c>
      <c r="AE2" s="5">
        <v>0</v>
      </c>
      <c r="AF2" s="5">
        <v>0</v>
      </c>
      <c r="AG2" s="5">
        <v>2.234692070498979</v>
      </c>
    </row>
    <row r="3" spans="1:33" x14ac:dyDescent="0.35">
      <c r="A3" s="5" t="s">
        <v>6824</v>
      </c>
      <c r="B3" s="6" t="s">
        <v>6825</v>
      </c>
      <c r="C3" s="14" t="s">
        <v>6851</v>
      </c>
      <c r="D3" s="15" t="s">
        <v>6865</v>
      </c>
      <c r="E3" s="5">
        <v>1348574</v>
      </c>
      <c r="F3" s="5">
        <v>586884</v>
      </c>
      <c r="G3" s="5">
        <v>43.52</v>
      </c>
      <c r="H3" s="5">
        <v>1034</v>
      </c>
      <c r="I3" s="8">
        <v>0.76673579999999997</v>
      </c>
      <c r="J3" s="5">
        <v>25</v>
      </c>
      <c r="K3" s="9">
        <v>43497</v>
      </c>
      <c r="L3" s="5">
        <v>1023</v>
      </c>
      <c r="M3" s="5">
        <v>10</v>
      </c>
      <c r="N3" s="5">
        <v>1</v>
      </c>
      <c r="O3" s="5">
        <v>0</v>
      </c>
      <c r="P3" s="5">
        <v>0</v>
      </c>
      <c r="Q3" s="5">
        <v>0.75857906203144954</v>
      </c>
      <c r="R3" s="5">
        <v>7.4152400980591346E-3</v>
      </c>
      <c r="S3" s="5">
        <v>7.4152400980591348E-4</v>
      </c>
      <c r="T3" s="5">
        <v>0</v>
      </c>
      <c r="U3" s="5">
        <v>0</v>
      </c>
      <c r="V3" s="5">
        <v>30680</v>
      </c>
      <c r="W3" s="5">
        <v>281</v>
      </c>
      <c r="X3" s="5">
        <v>28</v>
      </c>
      <c r="Y3" s="5">
        <v>0</v>
      </c>
      <c r="Z3" s="5">
        <v>0</v>
      </c>
      <c r="AA3" s="5">
        <v>30989</v>
      </c>
      <c r="AB3" s="5">
        <v>2.2749956620845428</v>
      </c>
      <c r="AC3" s="5">
        <v>2.0836824675546168E-2</v>
      </c>
      <c r="AD3" s="5">
        <v>2.0762672274565576E-3</v>
      </c>
      <c r="AE3" s="5">
        <v>0</v>
      </c>
      <c r="AF3" s="5">
        <v>0</v>
      </c>
      <c r="AG3" s="5">
        <v>2.2979087539875453</v>
      </c>
    </row>
    <row r="6" spans="1:33" x14ac:dyDescent="0.35">
      <c r="D6" s="10" t="s">
        <v>290</v>
      </c>
      <c r="E6" s="11" t="s">
        <v>3</v>
      </c>
      <c r="F6" s="11" t="s">
        <v>4</v>
      </c>
      <c r="G6" s="11" t="s">
        <v>5</v>
      </c>
      <c r="H6" s="11" t="s">
        <v>6</v>
      </c>
      <c r="I6" s="12" t="s">
        <v>7</v>
      </c>
      <c r="J6" s="11" t="s">
        <v>8</v>
      </c>
      <c r="K6" s="11" t="s">
        <v>9</v>
      </c>
      <c r="L6" s="11" t="s">
        <v>10</v>
      </c>
      <c r="M6" s="11" t="s">
        <v>11</v>
      </c>
      <c r="N6" s="11" t="s">
        <v>12</v>
      </c>
      <c r="O6" s="11" t="s">
        <v>13</v>
      </c>
      <c r="P6" s="11" t="s">
        <v>14</v>
      </c>
      <c r="Q6" s="11" t="s">
        <v>15</v>
      </c>
      <c r="R6" s="11" t="s">
        <v>16</v>
      </c>
      <c r="S6" s="11" t="s">
        <v>17</v>
      </c>
      <c r="T6" s="11" t="s">
        <v>18</v>
      </c>
      <c r="U6" s="11" t="s">
        <v>19</v>
      </c>
      <c r="V6" s="11" t="s">
        <v>20</v>
      </c>
      <c r="W6" s="11" t="s">
        <v>21</v>
      </c>
      <c r="X6" s="11" t="s">
        <v>22</v>
      </c>
      <c r="Y6" s="11" t="s">
        <v>23</v>
      </c>
      <c r="Z6" s="11" t="s">
        <v>24</v>
      </c>
      <c r="AA6" s="11" t="s">
        <v>25</v>
      </c>
      <c r="AB6" s="11" t="s">
        <v>26</v>
      </c>
      <c r="AC6" s="11" t="s">
        <v>27</v>
      </c>
      <c r="AD6" s="11" t="s">
        <v>28</v>
      </c>
      <c r="AE6" s="11" t="s">
        <v>29</v>
      </c>
      <c r="AF6" s="11" t="s">
        <v>30</v>
      </c>
      <c r="AG6" s="11" t="s">
        <v>31</v>
      </c>
    </row>
    <row r="7" spans="1:33" x14ac:dyDescent="0.35">
      <c r="D7" s="10" t="s">
        <v>291</v>
      </c>
      <c r="E7" s="5">
        <f>SUM(E2:E3)</f>
        <v>2664281</v>
      </c>
      <c r="F7" s="5">
        <f t="shared" ref="F7:Y7" si="0">SUM(F2:F3)</f>
        <v>1159767</v>
      </c>
      <c r="G7" s="5">
        <f t="shared" si="0"/>
        <v>87.06</v>
      </c>
      <c r="H7" s="5">
        <f t="shared" si="0"/>
        <v>2016</v>
      </c>
      <c r="I7" s="5">
        <f t="shared" si="0"/>
        <v>1.5131025999999999</v>
      </c>
      <c r="J7" s="5">
        <f t="shared" si="0"/>
        <v>50</v>
      </c>
      <c r="K7" s="5">
        <f t="shared" si="0"/>
        <v>86994</v>
      </c>
      <c r="L7" s="5">
        <f t="shared" si="0"/>
        <v>1994</v>
      </c>
      <c r="M7" s="5">
        <f t="shared" si="0"/>
        <v>20</v>
      </c>
      <c r="N7" s="5">
        <f t="shared" si="0"/>
        <v>2</v>
      </c>
      <c r="O7" s="5">
        <f t="shared" si="0"/>
        <v>0</v>
      </c>
      <c r="P7" s="5">
        <f t="shared" si="0"/>
        <v>0</v>
      </c>
      <c r="Q7" s="5">
        <f t="shared" si="0"/>
        <v>1.4965853202637156</v>
      </c>
      <c r="R7" s="5">
        <f t="shared" si="0"/>
        <v>1.5015716495919752E-2</v>
      </c>
      <c r="S7" s="5">
        <f t="shared" si="0"/>
        <v>1.5015716495919752E-3</v>
      </c>
      <c r="T7" s="5">
        <f t="shared" si="0"/>
        <v>0</v>
      </c>
      <c r="U7" s="5">
        <f t="shared" si="0"/>
        <v>0</v>
      </c>
      <c r="V7" s="5">
        <f t="shared" si="0"/>
        <v>59774</v>
      </c>
      <c r="W7" s="5">
        <f t="shared" si="0"/>
        <v>561</v>
      </c>
      <c r="X7" s="5">
        <f t="shared" si="0"/>
        <v>56</v>
      </c>
      <c r="Y7" s="5">
        <f t="shared" si="0"/>
        <v>0</v>
      </c>
      <c r="Z7" s="5">
        <f t="shared" ref="Z7:AG7" si="1">SUM(Z2:Z3)</f>
        <v>0</v>
      </c>
      <c r="AA7" s="5">
        <f t="shared" si="1"/>
        <v>60391</v>
      </c>
      <c r="AB7" s="5">
        <f t="shared" si="1"/>
        <v>4.486278265278111</v>
      </c>
      <c r="AC7" s="5">
        <f t="shared" si="1"/>
        <v>4.2118158589555893E-2</v>
      </c>
      <c r="AD7" s="5">
        <f t="shared" si="1"/>
        <v>4.2044006188575308E-3</v>
      </c>
      <c r="AE7" s="5">
        <f t="shared" si="1"/>
        <v>0</v>
      </c>
      <c r="AF7" s="5">
        <f t="shared" si="1"/>
        <v>0</v>
      </c>
      <c r="AG7" s="5">
        <f t="shared" si="1"/>
        <v>4.5326008244865239</v>
      </c>
    </row>
    <row r="8" spans="1:33" x14ac:dyDescent="0.35">
      <c r="D8" s="10" t="s">
        <v>292</v>
      </c>
      <c r="E8" s="5">
        <v>2</v>
      </c>
      <c r="F8" s="5">
        <v>2</v>
      </c>
      <c r="G8" s="5">
        <v>2</v>
      </c>
      <c r="H8" s="5">
        <v>2</v>
      </c>
      <c r="I8" s="5">
        <v>2</v>
      </c>
      <c r="J8" s="5">
        <v>2</v>
      </c>
      <c r="K8" s="5">
        <v>2</v>
      </c>
      <c r="L8" s="5">
        <v>2</v>
      </c>
      <c r="M8" s="5">
        <v>2</v>
      </c>
      <c r="N8" s="5">
        <v>2</v>
      </c>
      <c r="O8" s="5">
        <v>2</v>
      </c>
      <c r="P8" s="5">
        <v>2</v>
      </c>
      <c r="Q8" s="5">
        <v>2</v>
      </c>
      <c r="R8" s="5">
        <v>2</v>
      </c>
      <c r="S8" s="5">
        <v>2</v>
      </c>
      <c r="T8" s="5">
        <v>2</v>
      </c>
      <c r="U8" s="5">
        <v>2</v>
      </c>
      <c r="V8" s="5">
        <v>2</v>
      </c>
      <c r="W8" s="5">
        <v>2</v>
      </c>
      <c r="X8" s="5">
        <v>2</v>
      </c>
      <c r="Y8" s="5">
        <v>2</v>
      </c>
      <c r="Z8" s="5">
        <v>2</v>
      </c>
      <c r="AA8" s="5">
        <v>2</v>
      </c>
      <c r="AB8" s="5">
        <v>2</v>
      </c>
      <c r="AC8" s="5">
        <v>2</v>
      </c>
      <c r="AD8" s="5">
        <v>2</v>
      </c>
      <c r="AE8" s="5">
        <v>2</v>
      </c>
      <c r="AF8" s="5">
        <v>2</v>
      </c>
      <c r="AG8" s="5">
        <v>2</v>
      </c>
    </row>
    <row r="9" spans="1:33" x14ac:dyDescent="0.35">
      <c r="D9" s="10" t="s">
        <v>293</v>
      </c>
      <c r="E9" s="5">
        <f>AVERAGEA(E2:E3)</f>
        <v>1332140.5</v>
      </c>
      <c r="F9" s="5">
        <f t="shared" ref="F9:Y9" si="2">AVERAGEA(F2:F3)</f>
        <v>579883.5</v>
      </c>
      <c r="G9" s="5">
        <f>AVERAGEA(G2:G3)</f>
        <v>43.53</v>
      </c>
      <c r="H9" s="5">
        <f t="shared" si="2"/>
        <v>1008</v>
      </c>
      <c r="I9" s="5">
        <f t="shared" si="2"/>
        <v>0.75655129999999993</v>
      </c>
      <c r="J9" s="5">
        <f t="shared" si="2"/>
        <v>25</v>
      </c>
      <c r="K9" s="5">
        <f t="shared" si="2"/>
        <v>43497</v>
      </c>
      <c r="L9" s="5">
        <f t="shared" si="2"/>
        <v>997</v>
      </c>
      <c r="M9" s="5">
        <f t="shared" si="2"/>
        <v>10</v>
      </c>
      <c r="N9" s="5">
        <f t="shared" si="2"/>
        <v>1</v>
      </c>
      <c r="O9" s="5">
        <f t="shared" si="2"/>
        <v>0</v>
      </c>
      <c r="P9" s="5">
        <f t="shared" si="2"/>
        <v>0</v>
      </c>
      <c r="Q9" s="5">
        <f t="shared" si="2"/>
        <v>0.7482926601318578</v>
      </c>
      <c r="R9" s="5">
        <f t="shared" si="2"/>
        <v>7.5078582479598758E-3</v>
      </c>
      <c r="S9" s="5">
        <f t="shared" si="2"/>
        <v>7.507858247959876E-4</v>
      </c>
      <c r="T9" s="5">
        <f t="shared" si="2"/>
        <v>0</v>
      </c>
      <c r="U9" s="5">
        <f t="shared" si="2"/>
        <v>0</v>
      </c>
      <c r="V9" s="5">
        <f t="shared" si="2"/>
        <v>29887</v>
      </c>
      <c r="W9" s="5">
        <f t="shared" si="2"/>
        <v>280.5</v>
      </c>
      <c r="X9" s="5">
        <f t="shared" si="2"/>
        <v>28</v>
      </c>
      <c r="Y9" s="5">
        <f t="shared" si="2"/>
        <v>0</v>
      </c>
      <c r="Z9" s="5">
        <f t="shared" ref="Z9:AG9" si="3">AVERAGEA(Z2:Z3)</f>
        <v>0</v>
      </c>
      <c r="AA9" s="5">
        <f t="shared" si="3"/>
        <v>30195.5</v>
      </c>
      <c r="AB9" s="5">
        <f t="shared" si="3"/>
        <v>2.2431391326390555</v>
      </c>
      <c r="AC9" s="5">
        <f t="shared" si="3"/>
        <v>2.1059079294777946E-2</v>
      </c>
      <c r="AD9" s="5">
        <f t="shared" si="3"/>
        <v>2.1022003094287654E-3</v>
      </c>
      <c r="AE9" s="5">
        <f t="shared" si="3"/>
        <v>0</v>
      </c>
      <c r="AF9" s="5">
        <f t="shared" si="3"/>
        <v>0</v>
      </c>
      <c r="AG9" s="5">
        <f t="shared" si="3"/>
        <v>2.266300412243262</v>
      </c>
    </row>
    <row r="10" spans="1:33" x14ac:dyDescent="0.35">
      <c r="D10" s="10" t="s">
        <v>294</v>
      </c>
      <c r="E10" s="5">
        <f>MIN(E2:E3)</f>
        <v>1315707</v>
      </c>
      <c r="F10" s="5">
        <f t="shared" ref="F10:Y10" si="4">MIN(F2:F3)</f>
        <v>572883</v>
      </c>
      <c r="G10" s="5">
        <f t="shared" si="4"/>
        <v>43.52</v>
      </c>
      <c r="H10" s="5">
        <f t="shared" si="4"/>
        <v>982</v>
      </c>
      <c r="I10" s="5">
        <f t="shared" si="4"/>
        <v>0.7463668</v>
      </c>
      <c r="J10" s="5">
        <f t="shared" si="4"/>
        <v>25</v>
      </c>
      <c r="K10" s="5">
        <f t="shared" si="4"/>
        <v>43497</v>
      </c>
      <c r="L10" s="5">
        <f t="shared" si="4"/>
        <v>971</v>
      </c>
      <c r="M10" s="5">
        <f t="shared" si="4"/>
        <v>10</v>
      </c>
      <c r="N10" s="5">
        <f t="shared" si="4"/>
        <v>1</v>
      </c>
      <c r="O10" s="5">
        <f t="shared" si="4"/>
        <v>0</v>
      </c>
      <c r="P10" s="5">
        <f t="shared" si="4"/>
        <v>0</v>
      </c>
      <c r="Q10" s="5">
        <f t="shared" si="4"/>
        <v>0.73800625823226595</v>
      </c>
      <c r="R10" s="5">
        <f t="shared" si="4"/>
        <v>7.4152400980591346E-3</v>
      </c>
      <c r="S10" s="5">
        <f t="shared" si="4"/>
        <v>7.4152400980591348E-4</v>
      </c>
      <c r="T10" s="5">
        <f t="shared" si="4"/>
        <v>0</v>
      </c>
      <c r="U10" s="5">
        <f t="shared" si="4"/>
        <v>0</v>
      </c>
      <c r="V10" s="5">
        <f t="shared" si="4"/>
        <v>29094</v>
      </c>
      <c r="W10" s="5">
        <f t="shared" si="4"/>
        <v>280</v>
      </c>
      <c r="X10" s="5">
        <f t="shared" si="4"/>
        <v>28</v>
      </c>
      <c r="Y10" s="5">
        <f t="shared" si="4"/>
        <v>0</v>
      </c>
      <c r="Z10" s="5">
        <f t="shared" ref="Z10:AG10" si="5">MIN(Z2:Z3)</f>
        <v>0</v>
      </c>
      <c r="AA10" s="5">
        <f t="shared" si="5"/>
        <v>29402</v>
      </c>
      <c r="AB10" s="5">
        <f t="shared" si="5"/>
        <v>2.2112826031935682</v>
      </c>
      <c r="AC10" s="5">
        <f t="shared" si="5"/>
        <v>2.0836824675546168E-2</v>
      </c>
      <c r="AD10" s="5">
        <f t="shared" si="5"/>
        <v>2.0762672274565576E-3</v>
      </c>
      <c r="AE10" s="5">
        <f t="shared" si="5"/>
        <v>0</v>
      </c>
      <c r="AF10" s="5">
        <f t="shared" si="5"/>
        <v>0</v>
      </c>
      <c r="AG10" s="5">
        <f t="shared" si="5"/>
        <v>2.234692070498979</v>
      </c>
    </row>
    <row r="11" spans="1:33" x14ac:dyDescent="0.35">
      <c r="D11" s="10" t="s">
        <v>295</v>
      </c>
      <c r="E11" s="5">
        <f>MAX(E2:E3)</f>
        <v>1348574</v>
      </c>
      <c r="F11" s="5">
        <f t="shared" ref="F11:Y11" si="6">MAX(F2:F3)</f>
        <v>586884</v>
      </c>
      <c r="G11" s="5">
        <f t="shared" si="6"/>
        <v>43.54</v>
      </c>
      <c r="H11" s="5">
        <f t="shared" si="6"/>
        <v>1034</v>
      </c>
      <c r="I11" s="5">
        <f t="shared" si="6"/>
        <v>0.76673579999999997</v>
      </c>
      <c r="J11" s="5">
        <f t="shared" si="6"/>
        <v>25</v>
      </c>
      <c r="K11" s="5">
        <f t="shared" si="6"/>
        <v>43497</v>
      </c>
      <c r="L11" s="5">
        <f t="shared" si="6"/>
        <v>1023</v>
      </c>
      <c r="M11" s="5">
        <f t="shared" si="6"/>
        <v>10</v>
      </c>
      <c r="N11" s="5">
        <f t="shared" si="6"/>
        <v>1</v>
      </c>
      <c r="O11" s="5">
        <f t="shared" si="6"/>
        <v>0</v>
      </c>
      <c r="P11" s="5">
        <f t="shared" si="6"/>
        <v>0</v>
      </c>
      <c r="Q11" s="5">
        <f t="shared" si="6"/>
        <v>0.75857906203144954</v>
      </c>
      <c r="R11" s="5">
        <f t="shared" si="6"/>
        <v>7.6004763978606178E-3</v>
      </c>
      <c r="S11" s="5">
        <f t="shared" si="6"/>
        <v>7.6004763978606172E-4</v>
      </c>
      <c r="T11" s="5">
        <f t="shared" si="6"/>
        <v>0</v>
      </c>
      <c r="U11" s="5">
        <f t="shared" si="6"/>
        <v>0</v>
      </c>
      <c r="V11" s="5">
        <f t="shared" si="6"/>
        <v>30680</v>
      </c>
      <c r="W11" s="5">
        <f t="shared" si="6"/>
        <v>281</v>
      </c>
      <c r="X11" s="5">
        <f t="shared" si="6"/>
        <v>28</v>
      </c>
      <c r="Y11" s="5">
        <f t="shared" si="6"/>
        <v>0</v>
      </c>
      <c r="Z11" s="5">
        <f t="shared" ref="Z11:AG11" si="7">MAX(Z2:Z3)</f>
        <v>0</v>
      </c>
      <c r="AA11" s="5">
        <f t="shared" si="7"/>
        <v>30989</v>
      </c>
      <c r="AB11" s="5">
        <f t="shared" si="7"/>
        <v>2.2749956620845428</v>
      </c>
      <c r="AC11" s="5">
        <f t="shared" si="7"/>
        <v>2.1281333914009729E-2</v>
      </c>
      <c r="AD11" s="5">
        <f t="shared" si="7"/>
        <v>2.1281333914009732E-3</v>
      </c>
      <c r="AE11" s="5">
        <f t="shared" si="7"/>
        <v>0</v>
      </c>
      <c r="AF11" s="5">
        <f t="shared" si="7"/>
        <v>0</v>
      </c>
      <c r="AG11" s="5">
        <f t="shared" si="7"/>
        <v>2.2979087539875453</v>
      </c>
    </row>
    <row r="12" spans="1:33" x14ac:dyDescent="0.35">
      <c r="D12" s="10" t="s">
        <v>296</v>
      </c>
      <c r="E12" s="5">
        <f>_xlfn.VAR.S(E2:E3)</f>
        <v>540119844.5</v>
      </c>
      <c r="F12" s="5">
        <f t="shared" ref="F12:Y12" si="8">_xlfn.VAR.S(F2:F3)</f>
        <v>98014000.5</v>
      </c>
      <c r="G12" s="5">
        <f t="shared" si="8"/>
        <v>1.9999999999992043E-4</v>
      </c>
      <c r="H12" s="5">
        <f t="shared" si="8"/>
        <v>1352</v>
      </c>
      <c r="I12" s="5">
        <f t="shared" si="8"/>
        <v>2.074480804999994E-4</v>
      </c>
      <c r="J12" s="5">
        <f t="shared" si="8"/>
        <v>0</v>
      </c>
      <c r="K12" s="5">
        <f t="shared" si="8"/>
        <v>0</v>
      </c>
      <c r="L12" s="5">
        <f t="shared" si="8"/>
        <v>1352</v>
      </c>
      <c r="M12" s="5">
        <f t="shared" si="8"/>
        <v>0</v>
      </c>
      <c r="N12" s="5">
        <f t="shared" si="8"/>
        <v>0</v>
      </c>
      <c r="O12" s="5">
        <f t="shared" si="8"/>
        <v>0</v>
      </c>
      <c r="P12" s="5">
        <f t="shared" si="8"/>
        <v>0</v>
      </c>
      <c r="Q12" s="5">
        <f t="shared" si="8"/>
        <v>2.1162012807985118E-4</v>
      </c>
      <c r="R12" s="5">
        <f t="shared" si="8"/>
        <v>1.7156243382072481E-8</v>
      </c>
      <c r="S12" s="5">
        <f t="shared" si="8"/>
        <v>1.7156243382072323E-10</v>
      </c>
      <c r="T12" s="5">
        <f t="shared" si="8"/>
        <v>0</v>
      </c>
      <c r="U12" s="5">
        <f t="shared" si="8"/>
        <v>0</v>
      </c>
      <c r="V12" s="5">
        <f t="shared" si="8"/>
        <v>1257698</v>
      </c>
      <c r="W12" s="5">
        <f t="shared" si="8"/>
        <v>0.5</v>
      </c>
      <c r="X12" s="5">
        <f t="shared" si="8"/>
        <v>0</v>
      </c>
      <c r="Y12" s="5">
        <f t="shared" si="8"/>
        <v>0</v>
      </c>
      <c r="Z12" s="5">
        <f t="shared" ref="Z12:AG12" si="9">_xlfn.VAR.S(Z2:Z3)</f>
        <v>0</v>
      </c>
      <c r="AA12" s="5">
        <f t="shared" si="9"/>
        <v>1259284.5</v>
      </c>
      <c r="AB12" s="5">
        <f t="shared" si="9"/>
        <v>2.0296769366224036E-3</v>
      </c>
      <c r="AC12" s="5">
        <f t="shared" si="9"/>
        <v>9.8794231539727272E-8</v>
      </c>
      <c r="AD12" s="5">
        <f t="shared" si="9"/>
        <v>1.345049481154497E-9</v>
      </c>
      <c r="AE12" s="5">
        <f t="shared" si="9"/>
        <v>0</v>
      </c>
      <c r="AF12" s="5">
        <f t="shared" si="9"/>
        <v>0</v>
      </c>
      <c r="AG12" s="5">
        <f t="shared" si="9"/>
        <v>1.9981745356467888E-3</v>
      </c>
    </row>
    <row r="13" spans="1:33" x14ac:dyDescent="0.35">
      <c r="D13" s="10" t="s">
        <v>297</v>
      </c>
      <c r="E13" s="5">
        <f>STDEVA(E2:E3)</f>
        <v>23240.478577258258</v>
      </c>
      <c r="F13" s="5">
        <f t="shared" ref="F13:Y13" si="10">STDEVA(F2:F3)</f>
        <v>9900.2020433928519</v>
      </c>
      <c r="G13" s="5">
        <f t="shared" si="10"/>
        <v>1.4142135623728137E-2</v>
      </c>
      <c r="H13" s="5">
        <f t="shared" si="10"/>
        <v>36.76955262170047</v>
      </c>
      <c r="I13" s="5">
        <f t="shared" si="10"/>
        <v>1.4403058025988767E-2</v>
      </c>
      <c r="J13" s="5">
        <f t="shared" si="10"/>
        <v>0</v>
      </c>
      <c r="K13" s="5">
        <f t="shared" si="10"/>
        <v>0</v>
      </c>
      <c r="L13" s="5">
        <f t="shared" si="10"/>
        <v>36.76955262170047</v>
      </c>
      <c r="M13" s="5">
        <f t="shared" si="10"/>
        <v>0</v>
      </c>
      <c r="N13" s="5">
        <f t="shared" si="10"/>
        <v>0</v>
      </c>
      <c r="O13" s="5">
        <f t="shared" si="10"/>
        <v>0</v>
      </c>
      <c r="P13" s="5">
        <f t="shared" si="10"/>
        <v>0</v>
      </c>
      <c r="Q13" s="5">
        <f t="shared" si="10"/>
        <v>1.4547169074423077E-2</v>
      </c>
      <c r="R13" s="5">
        <f t="shared" si="10"/>
        <v>1.309818437115331E-4</v>
      </c>
      <c r="S13" s="5">
        <f t="shared" si="10"/>
        <v>1.3098184371153248E-5</v>
      </c>
      <c r="T13" s="5">
        <f t="shared" si="10"/>
        <v>0</v>
      </c>
      <c r="U13" s="5">
        <f t="shared" si="10"/>
        <v>0</v>
      </c>
      <c r="V13" s="5">
        <f t="shared" si="10"/>
        <v>1121.4713549618643</v>
      </c>
      <c r="W13" s="5">
        <f t="shared" si="10"/>
        <v>0.70710678118654757</v>
      </c>
      <c r="X13" s="5">
        <f t="shared" si="10"/>
        <v>0</v>
      </c>
      <c r="Y13" s="5">
        <f t="shared" si="10"/>
        <v>0</v>
      </c>
      <c r="Z13" s="5">
        <f t="shared" ref="Z13:AG13" si="11">STDEVA(Z2:Z3)</f>
        <v>0</v>
      </c>
      <c r="AA13" s="5">
        <f t="shared" si="11"/>
        <v>1122.178461743051</v>
      </c>
      <c r="AB13" s="5">
        <f t="shared" si="11"/>
        <v>4.5051935991946047E-2</v>
      </c>
      <c r="AC13" s="5">
        <f t="shared" si="11"/>
        <v>3.1431549681765181E-4</v>
      </c>
      <c r="AD13" s="5">
        <f t="shared" si="11"/>
        <v>3.6674916239229461E-5</v>
      </c>
      <c r="AE13" s="5">
        <f t="shared" si="11"/>
        <v>0</v>
      </c>
      <c r="AF13" s="5">
        <f t="shared" si="11"/>
        <v>0</v>
      </c>
      <c r="AG13" s="5">
        <f t="shared" si="11"/>
        <v>4.4700945578888922E-2</v>
      </c>
    </row>
    <row r="14" spans="1:33" x14ac:dyDescent="0.35">
      <c r="D14" s="10" t="s">
        <v>298</v>
      </c>
      <c r="E14" s="5">
        <f>QUARTILE(E2:E3,1)</f>
        <v>1323923.75</v>
      </c>
      <c r="F14" s="5">
        <f t="shared" ref="F14:Y14" si="12">QUARTILE(F2:F3,1)</f>
        <v>576383.25</v>
      </c>
      <c r="G14" s="5">
        <f t="shared" si="12"/>
        <v>43.525000000000006</v>
      </c>
      <c r="H14" s="5">
        <f t="shared" si="12"/>
        <v>995</v>
      </c>
      <c r="I14" s="5">
        <f t="shared" si="12"/>
        <v>0.75145905000000002</v>
      </c>
      <c r="J14" s="5">
        <f t="shared" si="12"/>
        <v>25</v>
      </c>
      <c r="K14" s="5">
        <f t="shared" si="12"/>
        <v>43497</v>
      </c>
      <c r="L14" s="5">
        <f t="shared" si="12"/>
        <v>984</v>
      </c>
      <c r="M14" s="5">
        <f t="shared" si="12"/>
        <v>10</v>
      </c>
      <c r="N14" s="5">
        <f t="shared" si="12"/>
        <v>1</v>
      </c>
      <c r="O14" s="5">
        <f t="shared" si="12"/>
        <v>0</v>
      </c>
      <c r="P14" s="5">
        <f t="shared" si="12"/>
        <v>0</v>
      </c>
      <c r="Q14" s="5">
        <f t="shared" si="12"/>
        <v>0.74314945918206188</v>
      </c>
      <c r="R14" s="5">
        <f t="shared" si="12"/>
        <v>7.4615491730095056E-3</v>
      </c>
      <c r="S14" s="5">
        <f t="shared" si="12"/>
        <v>7.4615491730095054E-4</v>
      </c>
      <c r="T14" s="5">
        <f t="shared" si="12"/>
        <v>0</v>
      </c>
      <c r="U14" s="5">
        <f t="shared" si="12"/>
        <v>0</v>
      </c>
      <c r="V14" s="5">
        <f t="shared" si="12"/>
        <v>29490.5</v>
      </c>
      <c r="W14" s="5">
        <f t="shared" si="12"/>
        <v>280.25</v>
      </c>
      <c r="X14" s="5">
        <f t="shared" si="12"/>
        <v>28</v>
      </c>
      <c r="Y14" s="5">
        <f t="shared" si="12"/>
        <v>0</v>
      </c>
      <c r="Z14" s="5">
        <f t="shared" ref="Z14:AG14" si="13">QUARTILE(Z2:Z3,1)</f>
        <v>0</v>
      </c>
      <c r="AA14" s="5">
        <f t="shared" si="13"/>
        <v>29798.75</v>
      </c>
      <c r="AB14" s="5">
        <f t="shared" si="13"/>
        <v>2.2272108679163116</v>
      </c>
      <c r="AC14" s="5">
        <f t="shared" si="13"/>
        <v>2.0947951985162059E-2</v>
      </c>
      <c r="AD14" s="5">
        <f t="shared" si="13"/>
        <v>2.0892337684426613E-3</v>
      </c>
      <c r="AE14" s="5">
        <f t="shared" si="13"/>
        <v>0</v>
      </c>
      <c r="AF14" s="5">
        <f t="shared" si="13"/>
        <v>0</v>
      </c>
      <c r="AG14" s="5">
        <f t="shared" si="13"/>
        <v>2.2504962413711205</v>
      </c>
    </row>
    <row r="15" spans="1:33" x14ac:dyDescent="0.35">
      <c r="D15" s="10" t="s">
        <v>299</v>
      </c>
      <c r="E15" s="5">
        <f>MEDIAN(E2:E3)</f>
        <v>1332140.5</v>
      </c>
      <c r="F15" s="5">
        <f t="shared" ref="F15:Y15" si="14">MEDIAN(F2:F3)</f>
        <v>579883.5</v>
      </c>
      <c r="G15" s="5">
        <f t="shared" si="14"/>
        <v>43.53</v>
      </c>
      <c r="H15" s="5">
        <f t="shared" si="14"/>
        <v>1008</v>
      </c>
      <c r="I15" s="5">
        <f t="shared" si="14"/>
        <v>0.75655129999999993</v>
      </c>
      <c r="J15" s="5">
        <f t="shared" si="14"/>
        <v>25</v>
      </c>
      <c r="K15" s="5">
        <f t="shared" si="14"/>
        <v>43497</v>
      </c>
      <c r="L15" s="5">
        <f t="shared" si="14"/>
        <v>997</v>
      </c>
      <c r="M15" s="5">
        <f t="shared" si="14"/>
        <v>10</v>
      </c>
      <c r="N15" s="5">
        <f t="shared" si="14"/>
        <v>1</v>
      </c>
      <c r="O15" s="5">
        <f t="shared" si="14"/>
        <v>0</v>
      </c>
      <c r="P15" s="5">
        <f t="shared" si="14"/>
        <v>0</v>
      </c>
      <c r="Q15" s="5">
        <f t="shared" si="14"/>
        <v>0.7482926601318578</v>
      </c>
      <c r="R15" s="5">
        <f t="shared" si="14"/>
        <v>7.5078582479598758E-3</v>
      </c>
      <c r="S15" s="5">
        <f t="shared" si="14"/>
        <v>7.507858247959876E-4</v>
      </c>
      <c r="T15" s="5">
        <f t="shared" si="14"/>
        <v>0</v>
      </c>
      <c r="U15" s="5">
        <f t="shared" si="14"/>
        <v>0</v>
      </c>
      <c r="V15" s="5">
        <f t="shared" si="14"/>
        <v>29887</v>
      </c>
      <c r="W15" s="5">
        <f t="shared" si="14"/>
        <v>280.5</v>
      </c>
      <c r="X15" s="5">
        <f t="shared" si="14"/>
        <v>28</v>
      </c>
      <c r="Y15" s="5">
        <f t="shared" si="14"/>
        <v>0</v>
      </c>
      <c r="Z15" s="5">
        <f t="shared" ref="Z15:AG15" si="15">MEDIAN(Z2:Z3)</f>
        <v>0</v>
      </c>
      <c r="AA15" s="5">
        <f t="shared" si="15"/>
        <v>30195.5</v>
      </c>
      <c r="AB15" s="5">
        <f>MEDIAN(AB2:AB3)</f>
        <v>2.2431391326390555</v>
      </c>
      <c r="AC15" s="5">
        <f t="shared" si="15"/>
        <v>2.1059079294777946E-2</v>
      </c>
      <c r="AD15" s="5">
        <f t="shared" si="15"/>
        <v>2.1022003094287654E-3</v>
      </c>
      <c r="AE15" s="5">
        <f t="shared" si="15"/>
        <v>0</v>
      </c>
      <c r="AF15" s="5">
        <f t="shared" si="15"/>
        <v>0</v>
      </c>
      <c r="AG15" s="5">
        <f t="shared" si="15"/>
        <v>2.266300412243262</v>
      </c>
    </row>
    <row r="16" spans="1:33" x14ac:dyDescent="0.35">
      <c r="D16" s="10" t="s">
        <v>300</v>
      </c>
      <c r="E16" s="5">
        <f>QUARTILE(E2:E3,3)</f>
        <v>1340357.25</v>
      </c>
      <c r="F16" s="5">
        <f t="shared" ref="F16:Y16" si="16">QUARTILE(F2:F3,3)</f>
        <v>583383.75</v>
      </c>
      <c r="G16" s="5">
        <f t="shared" si="16"/>
        <v>43.534999999999997</v>
      </c>
      <c r="H16" s="5">
        <f t="shared" si="16"/>
        <v>1021</v>
      </c>
      <c r="I16" s="5">
        <f t="shared" si="16"/>
        <v>0.76164354999999995</v>
      </c>
      <c r="J16" s="5">
        <f t="shared" si="16"/>
        <v>25</v>
      </c>
      <c r="K16" s="5">
        <f t="shared" si="16"/>
        <v>43497</v>
      </c>
      <c r="L16" s="5">
        <f t="shared" si="16"/>
        <v>1010</v>
      </c>
      <c r="M16" s="5">
        <f t="shared" si="16"/>
        <v>10</v>
      </c>
      <c r="N16" s="5">
        <f t="shared" si="16"/>
        <v>1</v>
      </c>
      <c r="O16" s="5">
        <f t="shared" si="16"/>
        <v>0</v>
      </c>
      <c r="P16" s="5">
        <f t="shared" si="16"/>
        <v>0</v>
      </c>
      <c r="Q16" s="5">
        <f t="shared" si="16"/>
        <v>0.75343586108165361</v>
      </c>
      <c r="R16" s="5">
        <f t="shared" si="16"/>
        <v>7.5541673229102468E-3</v>
      </c>
      <c r="S16" s="5">
        <f t="shared" si="16"/>
        <v>7.5541673229102466E-4</v>
      </c>
      <c r="T16" s="5">
        <f t="shared" si="16"/>
        <v>0</v>
      </c>
      <c r="U16" s="5">
        <f t="shared" si="16"/>
        <v>0</v>
      </c>
      <c r="V16" s="5">
        <f t="shared" si="16"/>
        <v>30283.5</v>
      </c>
      <c r="W16" s="5">
        <f t="shared" si="16"/>
        <v>280.75</v>
      </c>
      <c r="X16" s="5">
        <f t="shared" si="16"/>
        <v>28</v>
      </c>
      <c r="Y16" s="5">
        <f t="shared" si="16"/>
        <v>0</v>
      </c>
      <c r="Z16" s="5">
        <f t="shared" ref="Z16:AG16" si="17">QUARTILE(Z2:Z3,3)</f>
        <v>0</v>
      </c>
      <c r="AA16" s="5">
        <f t="shared" si="17"/>
        <v>30592.25</v>
      </c>
      <c r="AB16" s="5">
        <f t="shared" si="17"/>
        <v>2.2590673973617994</v>
      </c>
      <c r="AC16" s="5">
        <f t="shared" si="17"/>
        <v>2.1170206604393838E-2</v>
      </c>
      <c r="AD16" s="5">
        <f t="shared" si="17"/>
        <v>2.1151668504148695E-3</v>
      </c>
      <c r="AE16" s="5">
        <f t="shared" si="17"/>
        <v>0</v>
      </c>
      <c r="AF16" s="5">
        <f t="shared" si="17"/>
        <v>0</v>
      </c>
      <c r="AG16" s="5">
        <f t="shared" si="17"/>
        <v>2.2821045831154039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1E40C-AB9A-F146-A175-983DE6094E14}">
  <sheetPr>
    <tabColor theme="8" tint="0.59999389629810485"/>
  </sheetPr>
  <dimension ref="A1:AG31"/>
  <sheetViews>
    <sheetView workbookViewId="0">
      <selection activeCell="AG2" sqref="AG2:AG19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" t="s">
        <v>2</v>
      </c>
      <c r="D1" s="31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1265</v>
      </c>
      <c r="B2" s="6" t="s">
        <v>1266</v>
      </c>
      <c r="C2" s="7" t="s">
        <v>1267</v>
      </c>
      <c r="D2" s="15" t="s">
        <v>6865</v>
      </c>
      <c r="E2" s="5">
        <v>1374210</v>
      </c>
      <c r="F2" s="5">
        <v>778533</v>
      </c>
      <c r="G2" s="5">
        <v>56.65</v>
      </c>
      <c r="H2" s="5">
        <v>7917</v>
      </c>
      <c r="I2" s="8">
        <v>5.7611283999999996</v>
      </c>
      <c r="J2" s="5">
        <v>25</v>
      </c>
      <c r="K2" s="9">
        <v>43497</v>
      </c>
      <c r="L2" s="5">
        <v>7751</v>
      </c>
      <c r="M2" s="5">
        <v>161</v>
      </c>
      <c r="N2" s="5">
        <v>5</v>
      </c>
      <c r="O2" s="5">
        <v>0</v>
      </c>
      <c r="P2" s="5">
        <v>0</v>
      </c>
      <c r="Q2" s="5">
        <f t="shared" ref="Q2:Q19" si="0">(L2/$J2)*1000</f>
        <v>310040</v>
      </c>
      <c r="R2" s="5">
        <f t="shared" ref="R2:R19" si="1">(M2/$J2)*1000</f>
        <v>6440</v>
      </c>
      <c r="S2" s="5">
        <f t="shared" ref="S2:S19" si="2">(N2/$J2)*1000</f>
        <v>200</v>
      </c>
      <c r="T2" s="5">
        <f t="shared" ref="T2:T19" si="3">(O2/$J2)*1000</f>
        <v>0</v>
      </c>
      <c r="U2" s="5">
        <f t="shared" ref="U2:U19" si="4">(P2/$J2)*1000</f>
        <v>0</v>
      </c>
      <c r="V2" s="5">
        <v>235686</v>
      </c>
      <c r="W2" s="5">
        <v>5061</v>
      </c>
      <c r="X2" s="5">
        <v>144</v>
      </c>
      <c r="Y2" s="5">
        <v>0</v>
      </c>
      <c r="Z2" s="5">
        <v>0</v>
      </c>
      <c r="AA2" s="5">
        <f t="shared" ref="AA2:AA19" si="5">SUM(V2:Z2)</f>
        <v>240891</v>
      </c>
      <c r="AB2" s="5">
        <f t="shared" ref="AB2:AB19" si="6">(V2*100)/$J2</f>
        <v>942744</v>
      </c>
      <c r="AC2" s="5">
        <f t="shared" ref="AC2:AC19" si="7">(W2*100)/$J2</f>
        <v>20244</v>
      </c>
      <c r="AD2" s="5">
        <f t="shared" ref="AD2:AD19" si="8">(X2*100)/$J2</f>
        <v>576</v>
      </c>
      <c r="AE2" s="5">
        <f t="shared" ref="AE2:AE19" si="9">(Y2*100)/$J2</f>
        <v>0</v>
      </c>
      <c r="AF2" s="5">
        <f t="shared" ref="AF2:AF19" si="10">(Z2*100)/$J2</f>
        <v>0</v>
      </c>
      <c r="AG2" s="5">
        <f>(AA2*100)/E2</f>
        <v>17.529416901346956</v>
      </c>
    </row>
    <row r="3" spans="1:33" x14ac:dyDescent="0.35">
      <c r="A3" s="5" t="s">
        <v>1268</v>
      </c>
      <c r="B3" s="6" t="s">
        <v>1269</v>
      </c>
      <c r="C3" s="7" t="s">
        <v>1267</v>
      </c>
      <c r="D3" s="15" t="s">
        <v>6865</v>
      </c>
      <c r="E3" s="5">
        <v>2243550</v>
      </c>
      <c r="F3" s="5">
        <v>969924</v>
      </c>
      <c r="G3" s="5">
        <v>43.23</v>
      </c>
      <c r="H3" s="5">
        <v>3064</v>
      </c>
      <c r="I3" s="8">
        <v>1.36569289999999</v>
      </c>
      <c r="J3" s="5">
        <v>25</v>
      </c>
      <c r="K3" s="9">
        <v>43497</v>
      </c>
      <c r="L3" s="5">
        <v>3032</v>
      </c>
      <c r="M3" s="5">
        <v>32</v>
      </c>
      <c r="N3" s="5">
        <v>0</v>
      </c>
      <c r="O3" s="5">
        <v>0</v>
      </c>
      <c r="P3" s="5">
        <v>0</v>
      </c>
      <c r="Q3" s="5">
        <f t="shared" si="0"/>
        <v>121280</v>
      </c>
      <c r="R3" s="5">
        <f t="shared" si="1"/>
        <v>1280</v>
      </c>
      <c r="S3" s="5">
        <f t="shared" si="2"/>
        <v>0</v>
      </c>
      <c r="T3" s="5">
        <f t="shared" si="3"/>
        <v>0</v>
      </c>
      <c r="U3" s="5">
        <f t="shared" si="4"/>
        <v>0</v>
      </c>
      <c r="V3" s="5">
        <v>90358</v>
      </c>
      <c r="W3" s="5">
        <v>1048</v>
      </c>
      <c r="X3" s="5">
        <v>0</v>
      </c>
      <c r="Y3" s="5">
        <v>0</v>
      </c>
      <c r="Z3" s="5">
        <v>0</v>
      </c>
      <c r="AA3" s="5">
        <f t="shared" si="5"/>
        <v>91406</v>
      </c>
      <c r="AB3" s="5">
        <f t="shared" si="6"/>
        <v>361432</v>
      </c>
      <c r="AC3" s="5">
        <f t="shared" si="7"/>
        <v>4192</v>
      </c>
      <c r="AD3" s="5">
        <f t="shared" si="8"/>
        <v>0</v>
      </c>
      <c r="AE3" s="5">
        <f t="shared" si="9"/>
        <v>0</v>
      </c>
      <c r="AF3" s="5">
        <f t="shared" si="10"/>
        <v>0</v>
      </c>
      <c r="AG3" s="5">
        <f t="shared" ref="AG3:AG19" si="11">(AA3*100)/E3</f>
        <v>4.0741681709790285</v>
      </c>
    </row>
    <row r="4" spans="1:33" x14ac:dyDescent="0.35">
      <c r="A4" s="5" t="s">
        <v>1270</v>
      </c>
      <c r="B4" s="6" t="s">
        <v>1271</v>
      </c>
      <c r="C4" s="7" t="s">
        <v>1267</v>
      </c>
      <c r="D4" s="15" t="s">
        <v>6865</v>
      </c>
      <c r="E4" s="5">
        <v>1675048</v>
      </c>
      <c r="F4" s="5">
        <v>885027</v>
      </c>
      <c r="G4" s="5">
        <v>52.84</v>
      </c>
      <c r="H4" s="5">
        <v>4251</v>
      </c>
      <c r="I4" s="8">
        <v>2.5378376999999999</v>
      </c>
      <c r="J4" s="5">
        <v>25</v>
      </c>
      <c r="K4" s="9">
        <v>43497</v>
      </c>
      <c r="L4" s="5">
        <v>4185</v>
      </c>
      <c r="M4" s="5">
        <v>62</v>
      </c>
      <c r="N4" s="5">
        <v>4</v>
      </c>
      <c r="O4" s="5">
        <v>0</v>
      </c>
      <c r="P4" s="5">
        <v>0</v>
      </c>
      <c r="Q4" s="5">
        <f t="shared" si="0"/>
        <v>167400</v>
      </c>
      <c r="R4" s="5">
        <f t="shared" si="1"/>
        <v>2480</v>
      </c>
      <c r="S4" s="5">
        <f t="shared" si="2"/>
        <v>160</v>
      </c>
      <c r="T4" s="5">
        <f t="shared" si="3"/>
        <v>0</v>
      </c>
      <c r="U4" s="5">
        <f t="shared" si="4"/>
        <v>0</v>
      </c>
      <c r="V4" s="5">
        <v>126983</v>
      </c>
      <c r="W4" s="5">
        <v>1932</v>
      </c>
      <c r="X4" s="5">
        <v>119</v>
      </c>
      <c r="Y4" s="5">
        <v>0</v>
      </c>
      <c r="Z4" s="5">
        <v>0</v>
      </c>
      <c r="AA4" s="5">
        <f t="shared" si="5"/>
        <v>129034</v>
      </c>
      <c r="AB4" s="5">
        <f t="shared" si="6"/>
        <v>507932</v>
      </c>
      <c r="AC4" s="5">
        <f t="shared" si="7"/>
        <v>7728</v>
      </c>
      <c r="AD4" s="5">
        <f t="shared" si="8"/>
        <v>476</v>
      </c>
      <c r="AE4" s="5">
        <f t="shared" si="9"/>
        <v>0</v>
      </c>
      <c r="AF4" s="5">
        <f t="shared" si="10"/>
        <v>0</v>
      </c>
      <c r="AG4" s="5">
        <f t="shared" si="11"/>
        <v>7.7033016367292158</v>
      </c>
    </row>
    <row r="5" spans="1:33" x14ac:dyDescent="0.35">
      <c r="A5" s="5" t="s">
        <v>1272</v>
      </c>
      <c r="B5" s="6" t="s">
        <v>1273</v>
      </c>
      <c r="C5" s="7" t="s">
        <v>1267</v>
      </c>
      <c r="D5" s="15" t="s">
        <v>6865</v>
      </c>
      <c r="E5" s="5">
        <v>2051846</v>
      </c>
      <c r="F5" s="5">
        <v>996043</v>
      </c>
      <c r="G5" s="5">
        <v>48.54</v>
      </c>
      <c r="H5" s="5">
        <v>2476</v>
      </c>
      <c r="I5" s="8">
        <v>1.2067182999999999</v>
      </c>
      <c r="J5" s="5">
        <v>25</v>
      </c>
      <c r="K5" s="9">
        <v>43497</v>
      </c>
      <c r="L5" s="5">
        <v>2445</v>
      </c>
      <c r="M5" s="5">
        <v>30</v>
      </c>
      <c r="N5" s="5">
        <v>1</v>
      </c>
      <c r="O5" s="5">
        <v>0</v>
      </c>
      <c r="P5" s="5">
        <v>0</v>
      </c>
      <c r="Q5" s="5">
        <f t="shared" si="0"/>
        <v>97800</v>
      </c>
      <c r="R5" s="5">
        <f t="shared" si="1"/>
        <v>1200</v>
      </c>
      <c r="S5" s="5">
        <f t="shared" si="2"/>
        <v>40</v>
      </c>
      <c r="T5" s="5">
        <f t="shared" si="3"/>
        <v>0</v>
      </c>
      <c r="U5" s="5">
        <f t="shared" si="4"/>
        <v>0</v>
      </c>
      <c r="V5" s="5">
        <v>71995</v>
      </c>
      <c r="W5" s="5">
        <v>1091</v>
      </c>
      <c r="X5" s="5">
        <v>29</v>
      </c>
      <c r="Y5" s="5">
        <v>0</v>
      </c>
      <c r="Z5" s="5">
        <v>0</v>
      </c>
      <c r="AA5" s="5">
        <f t="shared" si="5"/>
        <v>73115</v>
      </c>
      <c r="AB5" s="5">
        <f t="shared" si="6"/>
        <v>287980</v>
      </c>
      <c r="AC5" s="5">
        <f t="shared" si="7"/>
        <v>4364</v>
      </c>
      <c r="AD5" s="5">
        <f t="shared" si="8"/>
        <v>116</v>
      </c>
      <c r="AE5" s="5">
        <f t="shared" si="9"/>
        <v>0</v>
      </c>
      <c r="AF5" s="5">
        <f t="shared" si="10"/>
        <v>0</v>
      </c>
      <c r="AG5" s="5">
        <f t="shared" si="11"/>
        <v>3.5633765886913542</v>
      </c>
    </row>
    <row r="6" spans="1:33" x14ac:dyDescent="0.35">
      <c r="A6" s="5" t="s">
        <v>1274</v>
      </c>
      <c r="B6" s="6" t="s">
        <v>1275</v>
      </c>
      <c r="C6" s="7" t="s">
        <v>1267</v>
      </c>
      <c r="D6" s="15" t="s">
        <v>6865</v>
      </c>
      <c r="E6" s="5">
        <v>1490935</v>
      </c>
      <c r="F6" s="5">
        <v>698598</v>
      </c>
      <c r="G6" s="5">
        <v>46.86</v>
      </c>
      <c r="H6" s="5">
        <v>3173</v>
      </c>
      <c r="I6" s="8">
        <v>2.12819479999999</v>
      </c>
      <c r="J6" s="5">
        <v>25</v>
      </c>
      <c r="K6" s="9">
        <v>43497</v>
      </c>
      <c r="L6" s="5">
        <v>3123</v>
      </c>
      <c r="M6" s="5">
        <v>49</v>
      </c>
      <c r="N6" s="5">
        <v>1</v>
      </c>
      <c r="O6" s="5">
        <v>0</v>
      </c>
      <c r="P6" s="5">
        <v>0</v>
      </c>
      <c r="Q6" s="5">
        <f t="shared" si="0"/>
        <v>124920</v>
      </c>
      <c r="R6" s="5">
        <f t="shared" si="1"/>
        <v>1960</v>
      </c>
      <c r="S6" s="5">
        <f t="shared" si="2"/>
        <v>40</v>
      </c>
      <c r="T6" s="5">
        <f t="shared" si="3"/>
        <v>0</v>
      </c>
      <c r="U6" s="5">
        <f t="shared" si="4"/>
        <v>0</v>
      </c>
      <c r="V6" s="5">
        <v>94358</v>
      </c>
      <c r="W6" s="5">
        <v>1431</v>
      </c>
      <c r="X6" s="5">
        <v>28</v>
      </c>
      <c r="Y6" s="5">
        <v>0</v>
      </c>
      <c r="Z6" s="5">
        <v>0</v>
      </c>
      <c r="AA6" s="5">
        <f t="shared" si="5"/>
        <v>95817</v>
      </c>
      <c r="AB6" s="5">
        <f t="shared" si="6"/>
        <v>377432</v>
      </c>
      <c r="AC6" s="5">
        <f t="shared" si="7"/>
        <v>5724</v>
      </c>
      <c r="AD6" s="5">
        <f t="shared" si="8"/>
        <v>112</v>
      </c>
      <c r="AE6" s="5">
        <f t="shared" si="9"/>
        <v>0</v>
      </c>
      <c r="AF6" s="5">
        <f t="shared" si="10"/>
        <v>0</v>
      </c>
      <c r="AG6" s="5">
        <f t="shared" si="11"/>
        <v>6.426638317565823</v>
      </c>
    </row>
    <row r="7" spans="1:33" x14ac:dyDescent="0.35">
      <c r="A7" s="5" t="s">
        <v>1276</v>
      </c>
      <c r="B7" s="6" t="s">
        <v>1277</v>
      </c>
      <c r="C7" s="7" t="s">
        <v>1267</v>
      </c>
      <c r="D7" s="15" t="s">
        <v>6865</v>
      </c>
      <c r="E7" s="5">
        <v>1103715</v>
      </c>
      <c r="F7" s="5">
        <v>483804</v>
      </c>
      <c r="G7" s="5">
        <v>43.83</v>
      </c>
      <c r="H7" s="5">
        <v>1468</v>
      </c>
      <c r="I7" s="8">
        <v>1.3300536000000001</v>
      </c>
      <c r="J7" s="5">
        <v>25</v>
      </c>
      <c r="K7" s="9">
        <v>43497</v>
      </c>
      <c r="L7" s="5">
        <v>1451</v>
      </c>
      <c r="M7" s="5">
        <v>17</v>
      </c>
      <c r="N7" s="5">
        <v>0</v>
      </c>
      <c r="O7" s="5">
        <v>0</v>
      </c>
      <c r="P7" s="5">
        <v>0</v>
      </c>
      <c r="Q7" s="5">
        <f t="shared" si="0"/>
        <v>58040</v>
      </c>
      <c r="R7" s="5">
        <f t="shared" si="1"/>
        <v>680</v>
      </c>
      <c r="S7" s="5">
        <f t="shared" si="2"/>
        <v>0</v>
      </c>
      <c r="T7" s="5">
        <f t="shared" si="3"/>
        <v>0</v>
      </c>
      <c r="U7" s="5">
        <f t="shared" si="4"/>
        <v>0</v>
      </c>
      <c r="V7" s="5">
        <v>43625</v>
      </c>
      <c r="W7" s="5">
        <v>506</v>
      </c>
      <c r="X7" s="5">
        <v>0</v>
      </c>
      <c r="Y7" s="5">
        <v>0</v>
      </c>
      <c r="Z7" s="5">
        <v>0</v>
      </c>
      <c r="AA7" s="5">
        <f t="shared" si="5"/>
        <v>44131</v>
      </c>
      <c r="AB7" s="5">
        <f t="shared" si="6"/>
        <v>174500</v>
      </c>
      <c r="AC7" s="5">
        <f t="shared" si="7"/>
        <v>2024</v>
      </c>
      <c r="AD7" s="5">
        <f t="shared" si="8"/>
        <v>0</v>
      </c>
      <c r="AE7" s="5">
        <f t="shared" si="9"/>
        <v>0</v>
      </c>
      <c r="AF7" s="5">
        <f t="shared" si="10"/>
        <v>0</v>
      </c>
      <c r="AG7" s="5">
        <f t="shared" si="11"/>
        <v>3.998405385448236</v>
      </c>
    </row>
    <row r="8" spans="1:33" x14ac:dyDescent="0.35">
      <c r="A8" s="5" t="s">
        <v>1278</v>
      </c>
      <c r="B8" s="6" t="s">
        <v>1279</v>
      </c>
      <c r="C8" s="7" t="s">
        <v>1267</v>
      </c>
      <c r="D8" s="15" t="s">
        <v>6865</v>
      </c>
      <c r="E8" s="5">
        <v>1250281</v>
      </c>
      <c r="F8" s="5">
        <v>550649</v>
      </c>
      <c r="G8" s="5">
        <v>44.04</v>
      </c>
      <c r="H8" s="5">
        <v>1899</v>
      </c>
      <c r="I8" s="8">
        <v>1.5188585999999999</v>
      </c>
      <c r="J8" s="5">
        <v>25</v>
      </c>
      <c r="K8" s="9">
        <v>43497</v>
      </c>
      <c r="L8" s="5">
        <v>1881</v>
      </c>
      <c r="M8" s="5">
        <v>17</v>
      </c>
      <c r="N8" s="5">
        <v>1</v>
      </c>
      <c r="O8" s="5">
        <v>0</v>
      </c>
      <c r="P8" s="5">
        <v>0</v>
      </c>
      <c r="Q8" s="5">
        <f t="shared" si="0"/>
        <v>75240</v>
      </c>
      <c r="R8" s="5">
        <f t="shared" si="1"/>
        <v>680</v>
      </c>
      <c r="S8" s="5">
        <f t="shared" si="2"/>
        <v>40</v>
      </c>
      <c r="T8" s="5">
        <f t="shared" si="3"/>
        <v>0</v>
      </c>
      <c r="U8" s="5">
        <f t="shared" si="4"/>
        <v>0</v>
      </c>
      <c r="V8" s="5">
        <v>56029</v>
      </c>
      <c r="W8" s="5">
        <v>478</v>
      </c>
      <c r="X8" s="5">
        <v>30</v>
      </c>
      <c r="Y8" s="5">
        <v>0</v>
      </c>
      <c r="Z8" s="5">
        <v>0</v>
      </c>
      <c r="AA8" s="5">
        <f t="shared" si="5"/>
        <v>56537</v>
      </c>
      <c r="AB8" s="5">
        <f t="shared" si="6"/>
        <v>224116</v>
      </c>
      <c r="AC8" s="5">
        <f t="shared" si="7"/>
        <v>1912</v>
      </c>
      <c r="AD8" s="5">
        <f t="shared" si="8"/>
        <v>120</v>
      </c>
      <c r="AE8" s="5">
        <f t="shared" si="9"/>
        <v>0</v>
      </c>
      <c r="AF8" s="5">
        <f t="shared" si="10"/>
        <v>0</v>
      </c>
      <c r="AG8" s="5">
        <f t="shared" si="11"/>
        <v>4.5219434671085939</v>
      </c>
    </row>
    <row r="9" spans="1:33" x14ac:dyDescent="0.35">
      <c r="A9" s="5" t="s">
        <v>1280</v>
      </c>
      <c r="B9" s="6" t="s">
        <v>1281</v>
      </c>
      <c r="C9" s="7" t="s">
        <v>1267</v>
      </c>
      <c r="D9" s="15" t="s">
        <v>6865</v>
      </c>
      <c r="E9" s="5">
        <v>1823627</v>
      </c>
      <c r="F9" s="5">
        <v>794452</v>
      </c>
      <c r="G9" s="5">
        <v>43.56</v>
      </c>
      <c r="H9" s="5">
        <v>1907</v>
      </c>
      <c r="I9" s="8">
        <v>1.0457181999999901</v>
      </c>
      <c r="J9" s="5">
        <v>25</v>
      </c>
      <c r="K9" s="9">
        <v>43497</v>
      </c>
      <c r="L9" s="5">
        <v>1894</v>
      </c>
      <c r="M9" s="5">
        <v>13</v>
      </c>
      <c r="N9" s="5">
        <v>0</v>
      </c>
      <c r="O9" s="5">
        <v>0</v>
      </c>
      <c r="P9" s="5">
        <v>0</v>
      </c>
      <c r="Q9" s="5">
        <f t="shared" si="0"/>
        <v>75760</v>
      </c>
      <c r="R9" s="5">
        <f t="shared" si="1"/>
        <v>520</v>
      </c>
      <c r="S9" s="5">
        <f t="shared" si="2"/>
        <v>0</v>
      </c>
      <c r="T9" s="5">
        <f t="shared" si="3"/>
        <v>0</v>
      </c>
      <c r="U9" s="5">
        <f t="shared" si="4"/>
        <v>0</v>
      </c>
      <c r="V9" s="5">
        <v>56628</v>
      </c>
      <c r="W9" s="5">
        <v>373</v>
      </c>
      <c r="X9" s="5">
        <v>0</v>
      </c>
      <c r="Y9" s="5">
        <v>0</v>
      </c>
      <c r="Z9" s="5">
        <v>0</v>
      </c>
      <c r="AA9" s="5">
        <f t="shared" si="5"/>
        <v>57001</v>
      </c>
      <c r="AB9" s="5">
        <f t="shared" si="6"/>
        <v>226512</v>
      </c>
      <c r="AC9" s="5">
        <f t="shared" si="7"/>
        <v>1492</v>
      </c>
      <c r="AD9" s="5">
        <f t="shared" si="8"/>
        <v>0</v>
      </c>
      <c r="AE9" s="5">
        <f t="shared" si="9"/>
        <v>0</v>
      </c>
      <c r="AF9" s="5">
        <f t="shared" si="10"/>
        <v>0</v>
      </c>
      <c r="AG9" s="5">
        <f t="shared" si="11"/>
        <v>3.1256940152783437</v>
      </c>
    </row>
    <row r="10" spans="1:33" x14ac:dyDescent="0.35">
      <c r="A10" s="5" t="s">
        <v>1282</v>
      </c>
      <c r="B10" s="6" t="s">
        <v>1283</v>
      </c>
      <c r="C10" s="7" t="s">
        <v>1267</v>
      </c>
      <c r="D10" s="15" t="s">
        <v>6865</v>
      </c>
      <c r="E10" s="5">
        <v>1388613</v>
      </c>
      <c r="F10" s="5">
        <v>824179</v>
      </c>
      <c r="G10" s="5">
        <v>59.35</v>
      </c>
      <c r="H10" s="5">
        <v>7207</v>
      </c>
      <c r="I10" s="8">
        <v>5.1900709999999997</v>
      </c>
      <c r="J10" s="5">
        <v>25</v>
      </c>
      <c r="K10" s="9">
        <v>43497</v>
      </c>
      <c r="L10" s="5">
        <v>7032</v>
      </c>
      <c r="M10" s="5">
        <v>162</v>
      </c>
      <c r="N10" s="5">
        <v>12</v>
      </c>
      <c r="O10" s="5">
        <v>0</v>
      </c>
      <c r="P10" s="5">
        <v>1</v>
      </c>
      <c r="Q10" s="5">
        <f t="shared" si="0"/>
        <v>281280</v>
      </c>
      <c r="R10" s="5">
        <f t="shared" si="1"/>
        <v>6480</v>
      </c>
      <c r="S10" s="5">
        <f t="shared" si="2"/>
        <v>480</v>
      </c>
      <c r="T10" s="5">
        <f t="shared" si="3"/>
        <v>0</v>
      </c>
      <c r="U10" s="5">
        <f t="shared" si="4"/>
        <v>40</v>
      </c>
      <c r="V10" s="5">
        <v>211930</v>
      </c>
      <c r="W10" s="5">
        <v>5440</v>
      </c>
      <c r="X10" s="5">
        <v>363</v>
      </c>
      <c r="Y10" s="5">
        <v>0</v>
      </c>
      <c r="Z10" s="5">
        <v>120</v>
      </c>
      <c r="AA10" s="5">
        <f t="shared" si="5"/>
        <v>217853</v>
      </c>
      <c r="AB10" s="5">
        <f t="shared" si="6"/>
        <v>847720</v>
      </c>
      <c r="AC10" s="5">
        <f t="shared" si="7"/>
        <v>21760</v>
      </c>
      <c r="AD10" s="5">
        <f t="shared" si="8"/>
        <v>1452</v>
      </c>
      <c r="AE10" s="5">
        <f t="shared" si="9"/>
        <v>0</v>
      </c>
      <c r="AF10" s="5">
        <f t="shared" si="10"/>
        <v>480</v>
      </c>
      <c r="AG10" s="5">
        <f t="shared" si="11"/>
        <v>15.688532370069991</v>
      </c>
    </row>
    <row r="11" spans="1:33" x14ac:dyDescent="0.35">
      <c r="A11" s="5" t="s">
        <v>1284</v>
      </c>
      <c r="B11" s="6" t="s">
        <v>1285</v>
      </c>
      <c r="C11" s="7" t="s">
        <v>1267</v>
      </c>
      <c r="D11" s="15" t="s">
        <v>6865</v>
      </c>
      <c r="E11" s="5">
        <v>1266122</v>
      </c>
      <c r="F11" s="5">
        <v>535580</v>
      </c>
      <c r="G11" s="5">
        <v>42.3</v>
      </c>
      <c r="H11" s="5">
        <v>1456</v>
      </c>
      <c r="I11" s="8">
        <v>1.1499680999999999</v>
      </c>
      <c r="J11" s="5">
        <v>25</v>
      </c>
      <c r="K11" s="9">
        <v>43497</v>
      </c>
      <c r="L11" s="5">
        <v>1432</v>
      </c>
      <c r="M11" s="5">
        <v>22</v>
      </c>
      <c r="N11" s="5">
        <v>2</v>
      </c>
      <c r="O11" s="5">
        <v>0</v>
      </c>
      <c r="P11" s="5">
        <v>0</v>
      </c>
      <c r="Q11" s="5">
        <f t="shared" si="0"/>
        <v>57280</v>
      </c>
      <c r="R11" s="5">
        <f t="shared" si="1"/>
        <v>880</v>
      </c>
      <c r="S11" s="5">
        <f t="shared" si="2"/>
        <v>80</v>
      </c>
      <c r="T11" s="5">
        <f t="shared" si="3"/>
        <v>0</v>
      </c>
      <c r="U11" s="5">
        <f t="shared" si="4"/>
        <v>0</v>
      </c>
      <c r="V11" s="5">
        <v>43074</v>
      </c>
      <c r="W11" s="5">
        <v>683</v>
      </c>
      <c r="X11" s="5">
        <v>59</v>
      </c>
      <c r="Y11" s="5">
        <v>0</v>
      </c>
      <c r="Z11" s="5">
        <v>0</v>
      </c>
      <c r="AA11" s="5">
        <f t="shared" si="5"/>
        <v>43816</v>
      </c>
      <c r="AB11" s="5">
        <f t="shared" si="6"/>
        <v>172296</v>
      </c>
      <c r="AC11" s="5">
        <f t="shared" si="7"/>
        <v>2732</v>
      </c>
      <c r="AD11" s="5">
        <f t="shared" si="8"/>
        <v>236</v>
      </c>
      <c r="AE11" s="5">
        <f t="shared" si="9"/>
        <v>0</v>
      </c>
      <c r="AF11" s="5">
        <f t="shared" si="10"/>
        <v>0</v>
      </c>
      <c r="AG11" s="5">
        <f t="shared" si="11"/>
        <v>3.4606459725050192</v>
      </c>
    </row>
    <row r="12" spans="1:33" x14ac:dyDescent="0.35">
      <c r="A12" s="5" t="s">
        <v>1286</v>
      </c>
      <c r="B12" s="6" t="s">
        <v>1287</v>
      </c>
      <c r="C12" s="7" t="s">
        <v>1267</v>
      </c>
      <c r="D12" s="15" t="s">
        <v>6865</v>
      </c>
      <c r="E12" s="5">
        <v>1494989</v>
      </c>
      <c r="F12" s="5">
        <v>658369</v>
      </c>
      <c r="G12" s="5">
        <v>44.04</v>
      </c>
      <c r="H12" s="5">
        <v>1801</v>
      </c>
      <c r="I12" s="8">
        <v>1.2046912000000001</v>
      </c>
      <c r="J12" s="5">
        <v>25</v>
      </c>
      <c r="K12" s="9">
        <v>43497</v>
      </c>
      <c r="L12" s="5">
        <v>1779</v>
      </c>
      <c r="M12" s="5">
        <v>22</v>
      </c>
      <c r="N12" s="5">
        <v>0</v>
      </c>
      <c r="O12" s="5">
        <v>0</v>
      </c>
      <c r="P12" s="5">
        <v>0</v>
      </c>
      <c r="Q12" s="5">
        <f t="shared" si="0"/>
        <v>71160</v>
      </c>
      <c r="R12" s="5">
        <f t="shared" si="1"/>
        <v>880</v>
      </c>
      <c r="S12" s="5">
        <f t="shared" si="2"/>
        <v>0</v>
      </c>
      <c r="T12" s="5">
        <f t="shared" si="3"/>
        <v>0</v>
      </c>
      <c r="U12" s="5">
        <f t="shared" si="4"/>
        <v>0</v>
      </c>
      <c r="V12" s="5">
        <v>53250</v>
      </c>
      <c r="W12" s="5">
        <v>639</v>
      </c>
      <c r="X12" s="5">
        <v>0</v>
      </c>
      <c r="Y12" s="5">
        <v>0</v>
      </c>
      <c r="Z12" s="5">
        <v>0</v>
      </c>
      <c r="AA12" s="5">
        <f t="shared" si="5"/>
        <v>53889</v>
      </c>
      <c r="AB12" s="5">
        <f t="shared" si="6"/>
        <v>213000</v>
      </c>
      <c r="AC12" s="5">
        <f t="shared" si="7"/>
        <v>2556</v>
      </c>
      <c r="AD12" s="5">
        <f t="shared" si="8"/>
        <v>0</v>
      </c>
      <c r="AE12" s="5">
        <f t="shared" si="9"/>
        <v>0</v>
      </c>
      <c r="AF12" s="5">
        <f t="shared" si="10"/>
        <v>0</v>
      </c>
      <c r="AG12" s="5">
        <f t="shared" si="11"/>
        <v>3.6046419070641993</v>
      </c>
    </row>
    <row r="13" spans="1:33" x14ac:dyDescent="0.35">
      <c r="A13" s="5" t="s">
        <v>1288</v>
      </c>
      <c r="B13" s="6" t="s">
        <v>1289</v>
      </c>
      <c r="C13" s="7" t="s">
        <v>1267</v>
      </c>
      <c r="D13" s="15" t="s">
        <v>6865</v>
      </c>
      <c r="E13" s="5">
        <v>834209</v>
      </c>
      <c r="F13" s="5">
        <v>542293</v>
      </c>
      <c r="G13" s="5">
        <v>65.010000000000005</v>
      </c>
      <c r="H13" s="5">
        <v>7879</v>
      </c>
      <c r="I13" s="8">
        <v>9.4448759999999901</v>
      </c>
      <c r="J13" s="5">
        <v>25</v>
      </c>
      <c r="K13" s="9">
        <v>43497</v>
      </c>
      <c r="L13" s="5">
        <v>7652</v>
      </c>
      <c r="M13" s="5">
        <v>214</v>
      </c>
      <c r="N13" s="5">
        <v>13</v>
      </c>
      <c r="O13" s="5">
        <v>0</v>
      </c>
      <c r="P13" s="5">
        <v>0</v>
      </c>
      <c r="Q13" s="5">
        <f t="shared" si="0"/>
        <v>306080</v>
      </c>
      <c r="R13" s="5">
        <f t="shared" si="1"/>
        <v>8560</v>
      </c>
      <c r="S13" s="5">
        <f t="shared" si="2"/>
        <v>520</v>
      </c>
      <c r="T13" s="5">
        <f t="shared" si="3"/>
        <v>0</v>
      </c>
      <c r="U13" s="5">
        <f t="shared" si="4"/>
        <v>0</v>
      </c>
      <c r="V13" s="5">
        <v>232974</v>
      </c>
      <c r="W13" s="5">
        <v>6767</v>
      </c>
      <c r="X13" s="5">
        <v>486</v>
      </c>
      <c r="Y13" s="5">
        <v>0</v>
      </c>
      <c r="Z13" s="5">
        <v>0</v>
      </c>
      <c r="AA13" s="5">
        <f t="shared" si="5"/>
        <v>240227</v>
      </c>
      <c r="AB13" s="5">
        <f t="shared" si="6"/>
        <v>931896</v>
      </c>
      <c r="AC13" s="5">
        <f t="shared" si="7"/>
        <v>27068</v>
      </c>
      <c r="AD13" s="5">
        <f t="shared" si="8"/>
        <v>1944</v>
      </c>
      <c r="AE13" s="5">
        <f t="shared" si="9"/>
        <v>0</v>
      </c>
      <c r="AF13" s="5">
        <f t="shared" si="10"/>
        <v>0</v>
      </c>
      <c r="AG13" s="5">
        <f t="shared" si="11"/>
        <v>28.796980133275955</v>
      </c>
    </row>
    <row r="14" spans="1:33" x14ac:dyDescent="0.35">
      <c r="A14" s="5" t="s">
        <v>1290</v>
      </c>
      <c r="B14" s="6" t="s">
        <v>1291</v>
      </c>
      <c r="C14" s="7" t="s">
        <v>1267</v>
      </c>
      <c r="D14" s="15" t="s">
        <v>6865</v>
      </c>
      <c r="E14" s="5">
        <v>1590757</v>
      </c>
      <c r="F14" s="5">
        <v>779482</v>
      </c>
      <c r="G14" s="5">
        <v>49</v>
      </c>
      <c r="H14" s="5">
        <v>5712</v>
      </c>
      <c r="I14" s="8">
        <v>3.59074329999999</v>
      </c>
      <c r="J14" s="5">
        <v>25</v>
      </c>
      <c r="K14" s="9">
        <v>43497</v>
      </c>
      <c r="L14" s="5">
        <v>5599</v>
      </c>
      <c r="M14" s="5">
        <v>107</v>
      </c>
      <c r="N14" s="5">
        <v>6</v>
      </c>
      <c r="O14" s="5">
        <v>0</v>
      </c>
      <c r="P14" s="5">
        <v>0</v>
      </c>
      <c r="Q14" s="5">
        <f t="shared" si="0"/>
        <v>223960</v>
      </c>
      <c r="R14" s="5">
        <f t="shared" si="1"/>
        <v>4280</v>
      </c>
      <c r="S14" s="5">
        <f t="shared" si="2"/>
        <v>240</v>
      </c>
      <c r="T14" s="5">
        <f t="shared" si="3"/>
        <v>0</v>
      </c>
      <c r="U14" s="5">
        <f t="shared" si="4"/>
        <v>0</v>
      </c>
      <c r="V14" s="5">
        <v>171560</v>
      </c>
      <c r="W14" s="5">
        <v>3401</v>
      </c>
      <c r="X14" s="5">
        <v>177</v>
      </c>
      <c r="Y14" s="5">
        <v>0</v>
      </c>
      <c r="Z14" s="5">
        <v>0</v>
      </c>
      <c r="AA14" s="5">
        <f t="shared" si="5"/>
        <v>175138</v>
      </c>
      <c r="AB14" s="5">
        <f t="shared" si="6"/>
        <v>686240</v>
      </c>
      <c r="AC14" s="5">
        <f t="shared" si="7"/>
        <v>13604</v>
      </c>
      <c r="AD14" s="5">
        <f t="shared" si="8"/>
        <v>708</v>
      </c>
      <c r="AE14" s="5">
        <f t="shared" si="9"/>
        <v>0</v>
      </c>
      <c r="AF14" s="5">
        <f t="shared" si="10"/>
        <v>0</v>
      </c>
      <c r="AG14" s="5">
        <f t="shared" si="11"/>
        <v>11.009726815597856</v>
      </c>
    </row>
    <row r="15" spans="1:33" x14ac:dyDescent="0.35">
      <c r="A15" s="5" t="s">
        <v>1292</v>
      </c>
      <c r="B15" s="6" t="s">
        <v>1293</v>
      </c>
      <c r="C15" s="7" t="s">
        <v>1267</v>
      </c>
      <c r="D15" s="15" t="s">
        <v>6865</v>
      </c>
      <c r="E15" s="5">
        <v>2942065</v>
      </c>
      <c r="F15" s="5">
        <v>1261078</v>
      </c>
      <c r="G15" s="5">
        <v>42.86</v>
      </c>
      <c r="H15" s="5">
        <v>3803</v>
      </c>
      <c r="I15" s="8">
        <v>1.2926295000000001</v>
      </c>
      <c r="J15" s="5">
        <v>25</v>
      </c>
      <c r="K15" s="9">
        <v>43497</v>
      </c>
      <c r="L15" s="5">
        <v>3760</v>
      </c>
      <c r="M15" s="5">
        <v>42</v>
      </c>
      <c r="N15" s="5">
        <v>1</v>
      </c>
      <c r="O15" s="5">
        <v>0</v>
      </c>
      <c r="P15" s="5">
        <v>0</v>
      </c>
      <c r="Q15" s="5">
        <f t="shared" si="0"/>
        <v>150400</v>
      </c>
      <c r="R15" s="5">
        <f t="shared" si="1"/>
        <v>1680</v>
      </c>
      <c r="S15" s="5">
        <f t="shared" si="2"/>
        <v>40</v>
      </c>
      <c r="T15" s="5">
        <f t="shared" si="3"/>
        <v>0</v>
      </c>
      <c r="U15" s="5">
        <f t="shared" si="4"/>
        <v>0</v>
      </c>
      <c r="V15" s="5">
        <v>111954</v>
      </c>
      <c r="W15" s="5">
        <v>1366</v>
      </c>
      <c r="X15" s="5">
        <v>30</v>
      </c>
      <c r="Y15" s="5">
        <v>0</v>
      </c>
      <c r="Z15" s="5">
        <v>0</v>
      </c>
      <c r="AA15" s="5">
        <f t="shared" si="5"/>
        <v>113350</v>
      </c>
      <c r="AB15" s="5">
        <f t="shared" si="6"/>
        <v>447816</v>
      </c>
      <c r="AC15" s="5">
        <f t="shared" si="7"/>
        <v>5464</v>
      </c>
      <c r="AD15" s="5">
        <f t="shared" si="8"/>
        <v>120</v>
      </c>
      <c r="AE15" s="5">
        <f t="shared" si="9"/>
        <v>0</v>
      </c>
      <c r="AF15" s="5">
        <f t="shared" si="10"/>
        <v>0</v>
      </c>
      <c r="AG15" s="5">
        <f t="shared" si="11"/>
        <v>3.8527360884276858</v>
      </c>
    </row>
    <row r="16" spans="1:33" x14ac:dyDescent="0.35">
      <c r="A16" s="5" t="s">
        <v>1294</v>
      </c>
      <c r="B16" s="6" t="s">
        <v>1295</v>
      </c>
      <c r="C16" s="7" t="s">
        <v>1267</v>
      </c>
      <c r="D16" s="15" t="s">
        <v>6865</v>
      </c>
      <c r="E16" s="5">
        <v>1416215</v>
      </c>
      <c r="F16" s="5">
        <v>614960</v>
      </c>
      <c r="G16" s="5">
        <v>43.42</v>
      </c>
      <c r="H16" s="5">
        <v>1929</v>
      </c>
      <c r="I16" s="8">
        <v>1.3620813000000001</v>
      </c>
      <c r="J16" s="5">
        <v>25</v>
      </c>
      <c r="K16" s="9">
        <v>43497</v>
      </c>
      <c r="L16" s="5">
        <v>1913</v>
      </c>
      <c r="M16" s="5">
        <v>16</v>
      </c>
      <c r="N16" s="5">
        <v>0</v>
      </c>
      <c r="O16" s="5">
        <v>0</v>
      </c>
      <c r="P16" s="5">
        <v>0</v>
      </c>
      <c r="Q16" s="5">
        <f t="shared" si="0"/>
        <v>76520</v>
      </c>
      <c r="R16" s="5">
        <f t="shared" si="1"/>
        <v>640</v>
      </c>
      <c r="S16" s="5">
        <f t="shared" si="2"/>
        <v>0</v>
      </c>
      <c r="T16" s="5">
        <f t="shared" si="3"/>
        <v>0</v>
      </c>
      <c r="U16" s="5">
        <f t="shared" si="4"/>
        <v>0</v>
      </c>
      <c r="V16" s="5">
        <v>56709</v>
      </c>
      <c r="W16" s="5">
        <v>471</v>
      </c>
      <c r="X16" s="5">
        <v>0</v>
      </c>
      <c r="Y16" s="5">
        <v>0</v>
      </c>
      <c r="Z16" s="5">
        <v>0</v>
      </c>
      <c r="AA16" s="5">
        <f t="shared" si="5"/>
        <v>57180</v>
      </c>
      <c r="AB16" s="5">
        <f t="shared" si="6"/>
        <v>226836</v>
      </c>
      <c r="AC16" s="5">
        <f t="shared" si="7"/>
        <v>1884</v>
      </c>
      <c r="AD16" s="5">
        <f t="shared" si="8"/>
        <v>0</v>
      </c>
      <c r="AE16" s="5">
        <f t="shared" si="9"/>
        <v>0</v>
      </c>
      <c r="AF16" s="5">
        <f t="shared" si="10"/>
        <v>0</v>
      </c>
      <c r="AG16" s="5">
        <f t="shared" si="11"/>
        <v>4.0375225513075348</v>
      </c>
    </row>
    <row r="17" spans="1:33" x14ac:dyDescent="0.35">
      <c r="A17" s="5" t="s">
        <v>1296</v>
      </c>
      <c r="B17" s="6" t="s">
        <v>1297</v>
      </c>
      <c r="C17" s="7" t="s">
        <v>1267</v>
      </c>
      <c r="D17" s="15" t="s">
        <v>6865</v>
      </c>
      <c r="E17" s="5">
        <v>1713564</v>
      </c>
      <c r="F17" s="5">
        <v>752519</v>
      </c>
      <c r="G17" s="5">
        <v>43.92</v>
      </c>
      <c r="H17" s="5">
        <v>1887</v>
      </c>
      <c r="I17" s="8">
        <v>1.1012135999999999</v>
      </c>
      <c r="J17" s="5">
        <v>25</v>
      </c>
      <c r="K17" s="9">
        <v>43497</v>
      </c>
      <c r="L17" s="5">
        <v>1861</v>
      </c>
      <c r="M17" s="5">
        <v>26</v>
      </c>
      <c r="N17" s="5">
        <v>0</v>
      </c>
      <c r="O17" s="5">
        <v>0</v>
      </c>
      <c r="P17" s="5">
        <v>0</v>
      </c>
      <c r="Q17" s="5">
        <f t="shared" si="0"/>
        <v>74440</v>
      </c>
      <c r="R17" s="5">
        <f t="shared" si="1"/>
        <v>1040</v>
      </c>
      <c r="S17" s="5">
        <f t="shared" si="2"/>
        <v>0</v>
      </c>
      <c r="T17" s="5">
        <f t="shared" si="3"/>
        <v>0</v>
      </c>
      <c r="U17" s="5">
        <f t="shared" si="4"/>
        <v>0</v>
      </c>
      <c r="V17" s="5">
        <v>55425</v>
      </c>
      <c r="W17" s="5">
        <v>747</v>
      </c>
      <c r="X17" s="5">
        <v>0</v>
      </c>
      <c r="Y17" s="5">
        <v>0</v>
      </c>
      <c r="Z17" s="5">
        <v>0</v>
      </c>
      <c r="AA17" s="5">
        <f t="shared" si="5"/>
        <v>56172</v>
      </c>
      <c r="AB17" s="5">
        <f t="shared" si="6"/>
        <v>221700</v>
      </c>
      <c r="AC17" s="5">
        <f t="shared" si="7"/>
        <v>2988</v>
      </c>
      <c r="AD17" s="5">
        <f t="shared" si="8"/>
        <v>0</v>
      </c>
      <c r="AE17" s="5">
        <f t="shared" si="9"/>
        <v>0</v>
      </c>
      <c r="AF17" s="5">
        <f t="shared" si="10"/>
        <v>0</v>
      </c>
      <c r="AG17" s="5">
        <f t="shared" si="11"/>
        <v>3.2780800717101899</v>
      </c>
    </row>
    <row r="18" spans="1:33" x14ac:dyDescent="0.35">
      <c r="A18" s="5" t="s">
        <v>1298</v>
      </c>
      <c r="B18" s="6" t="s">
        <v>1299</v>
      </c>
      <c r="C18" s="7" t="s">
        <v>1267</v>
      </c>
      <c r="D18" s="15" t="s">
        <v>6865</v>
      </c>
      <c r="E18" s="5">
        <v>1769550</v>
      </c>
      <c r="F18" s="5">
        <v>861357</v>
      </c>
      <c r="G18" s="5">
        <v>48.68</v>
      </c>
      <c r="H18" s="5">
        <v>6171</v>
      </c>
      <c r="I18" s="8">
        <v>3.4873273</v>
      </c>
      <c r="J18" s="5">
        <v>25</v>
      </c>
      <c r="K18" s="9">
        <v>43497</v>
      </c>
      <c r="L18" s="5">
        <v>6043</v>
      </c>
      <c r="M18" s="5">
        <v>122</v>
      </c>
      <c r="N18" s="5">
        <v>6</v>
      </c>
      <c r="O18" s="5">
        <v>0</v>
      </c>
      <c r="P18" s="5">
        <v>0</v>
      </c>
      <c r="Q18" s="5">
        <f t="shared" si="0"/>
        <v>241720</v>
      </c>
      <c r="R18" s="5">
        <f t="shared" si="1"/>
        <v>4880</v>
      </c>
      <c r="S18" s="5">
        <f t="shared" si="2"/>
        <v>240</v>
      </c>
      <c r="T18" s="5">
        <f t="shared" si="3"/>
        <v>0</v>
      </c>
      <c r="U18" s="5">
        <f t="shared" si="4"/>
        <v>0</v>
      </c>
      <c r="V18" s="5">
        <v>185620</v>
      </c>
      <c r="W18" s="5">
        <v>3876</v>
      </c>
      <c r="X18" s="5">
        <v>177</v>
      </c>
      <c r="Y18" s="5">
        <v>0</v>
      </c>
      <c r="Z18" s="5">
        <v>0</v>
      </c>
      <c r="AA18" s="5">
        <f t="shared" si="5"/>
        <v>189673</v>
      </c>
      <c r="AB18" s="5">
        <f t="shared" si="6"/>
        <v>742480</v>
      </c>
      <c r="AC18" s="5">
        <f t="shared" si="7"/>
        <v>15504</v>
      </c>
      <c r="AD18" s="5">
        <f t="shared" si="8"/>
        <v>708</v>
      </c>
      <c r="AE18" s="5">
        <f t="shared" si="9"/>
        <v>0</v>
      </c>
      <c r="AF18" s="5">
        <f t="shared" si="10"/>
        <v>0</v>
      </c>
      <c r="AG18" s="5">
        <f t="shared" si="11"/>
        <v>10.718713797293097</v>
      </c>
    </row>
    <row r="19" spans="1:33" x14ac:dyDescent="0.35">
      <c r="A19" s="5" t="s">
        <v>6847</v>
      </c>
      <c r="B19" s="6" t="s">
        <v>6848</v>
      </c>
      <c r="C19" s="7" t="s">
        <v>1267</v>
      </c>
      <c r="D19" s="15" t="s">
        <v>6865</v>
      </c>
      <c r="E19" s="5">
        <v>1739738</v>
      </c>
      <c r="F19" s="5">
        <v>919084</v>
      </c>
      <c r="G19" s="5">
        <v>52.83</v>
      </c>
      <c r="H19" s="5">
        <v>4434</v>
      </c>
      <c r="I19" s="8">
        <v>2.5486597999999998</v>
      </c>
      <c r="J19" s="5">
        <v>25</v>
      </c>
      <c r="K19" s="9">
        <v>43497</v>
      </c>
      <c r="L19" s="5">
        <v>4377</v>
      </c>
      <c r="M19" s="5">
        <v>52</v>
      </c>
      <c r="N19" s="5">
        <v>5</v>
      </c>
      <c r="O19" s="5">
        <v>0</v>
      </c>
      <c r="P19" s="5">
        <v>0</v>
      </c>
      <c r="Q19" s="5">
        <f t="shared" si="0"/>
        <v>175080</v>
      </c>
      <c r="R19" s="5">
        <f t="shared" si="1"/>
        <v>2080</v>
      </c>
      <c r="S19" s="5">
        <f t="shared" si="2"/>
        <v>200</v>
      </c>
      <c r="T19" s="5">
        <f t="shared" si="3"/>
        <v>0</v>
      </c>
      <c r="U19" s="5">
        <f t="shared" si="4"/>
        <v>0</v>
      </c>
      <c r="V19" s="5">
        <v>132543</v>
      </c>
      <c r="W19" s="5">
        <v>1691</v>
      </c>
      <c r="X19" s="5">
        <v>182</v>
      </c>
      <c r="Y19" s="5">
        <v>0</v>
      </c>
      <c r="Z19" s="5">
        <v>0</v>
      </c>
      <c r="AA19" s="5">
        <f t="shared" si="5"/>
        <v>134416</v>
      </c>
      <c r="AB19" s="5">
        <f t="shared" si="6"/>
        <v>530172</v>
      </c>
      <c r="AC19" s="5">
        <f t="shared" si="7"/>
        <v>6764</v>
      </c>
      <c r="AD19" s="5">
        <f t="shared" si="8"/>
        <v>728</v>
      </c>
      <c r="AE19" s="5">
        <f t="shared" si="9"/>
        <v>0</v>
      </c>
      <c r="AF19" s="5">
        <f t="shared" si="10"/>
        <v>0</v>
      </c>
      <c r="AG19" s="5">
        <f t="shared" si="11"/>
        <v>7.7262208447478873</v>
      </c>
    </row>
    <row r="20" spans="1:33" x14ac:dyDescent="0.35">
      <c r="A20" s="15"/>
      <c r="B20" s="15"/>
      <c r="C20" s="15"/>
      <c r="D20" s="15"/>
      <c r="E20" s="5"/>
      <c r="F20" s="5"/>
      <c r="G20" s="5"/>
      <c r="H20" s="5"/>
      <c r="I20" s="8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</row>
    <row r="21" spans="1:33" x14ac:dyDescent="0.35">
      <c r="A21" s="15"/>
      <c r="B21" s="15"/>
      <c r="C21" s="15"/>
      <c r="D21" s="10" t="s">
        <v>290</v>
      </c>
      <c r="E21" s="11" t="s">
        <v>3</v>
      </c>
      <c r="F21" s="11" t="s">
        <v>4</v>
      </c>
      <c r="G21" s="11" t="s">
        <v>5</v>
      </c>
      <c r="H21" s="11" t="s">
        <v>6</v>
      </c>
      <c r="I21" s="12" t="s">
        <v>7</v>
      </c>
      <c r="J21" s="11" t="s">
        <v>8</v>
      </c>
      <c r="K21" s="11" t="s">
        <v>9</v>
      </c>
      <c r="L21" s="11" t="s">
        <v>10</v>
      </c>
      <c r="M21" s="11" t="s">
        <v>11</v>
      </c>
      <c r="N21" s="11" t="s">
        <v>12</v>
      </c>
      <c r="O21" s="11" t="s">
        <v>13</v>
      </c>
      <c r="P21" s="11" t="s">
        <v>14</v>
      </c>
      <c r="Q21" s="11" t="s">
        <v>15</v>
      </c>
      <c r="R21" s="11" t="s">
        <v>16</v>
      </c>
      <c r="S21" s="11" t="s">
        <v>17</v>
      </c>
      <c r="T21" s="11" t="s">
        <v>18</v>
      </c>
      <c r="U21" s="11" t="s">
        <v>19</v>
      </c>
      <c r="V21" s="11" t="s">
        <v>20</v>
      </c>
      <c r="W21" s="11" t="s">
        <v>21</v>
      </c>
      <c r="X21" s="11" t="s">
        <v>22</v>
      </c>
      <c r="Y21" s="11" t="s">
        <v>23</v>
      </c>
      <c r="Z21" s="11" t="s">
        <v>24</v>
      </c>
      <c r="AA21" s="11" t="s">
        <v>25</v>
      </c>
      <c r="AB21" s="11" t="s">
        <v>26</v>
      </c>
      <c r="AC21" s="11" t="s">
        <v>27</v>
      </c>
      <c r="AD21" s="11" t="s">
        <v>28</v>
      </c>
      <c r="AE21" s="11" t="s">
        <v>29</v>
      </c>
      <c r="AF21" s="11" t="s">
        <v>30</v>
      </c>
      <c r="AG21" s="11" t="s">
        <v>31</v>
      </c>
    </row>
    <row r="22" spans="1:33" x14ac:dyDescent="0.35">
      <c r="A22" s="15"/>
      <c r="B22" s="15"/>
      <c r="C22" s="15"/>
      <c r="D22" s="10" t="s">
        <v>291</v>
      </c>
      <c r="E22" s="5">
        <f>SUM(E2:E19)</f>
        <v>29169034</v>
      </c>
      <c r="F22" s="5">
        <f t="shared" ref="F22:Y22" si="12">SUM(F2:F19)</f>
        <v>13905931</v>
      </c>
      <c r="G22" s="5">
        <f t="shared" si="12"/>
        <v>870.95999999999992</v>
      </c>
      <c r="H22" s="5">
        <f t="shared" si="12"/>
        <v>68434</v>
      </c>
      <c r="I22" s="5">
        <f t="shared" si="12"/>
        <v>47.266463599999945</v>
      </c>
      <c r="J22" s="5">
        <f t="shared" si="12"/>
        <v>450</v>
      </c>
      <c r="K22" s="5">
        <f t="shared" si="12"/>
        <v>782946</v>
      </c>
      <c r="L22" s="5">
        <f t="shared" si="12"/>
        <v>67210</v>
      </c>
      <c r="M22" s="5">
        <f t="shared" si="12"/>
        <v>1166</v>
      </c>
      <c r="N22" s="5">
        <f t="shared" si="12"/>
        <v>57</v>
      </c>
      <c r="O22" s="5">
        <f t="shared" si="12"/>
        <v>0</v>
      </c>
      <c r="P22" s="5">
        <f t="shared" si="12"/>
        <v>1</v>
      </c>
      <c r="Q22" s="5">
        <f t="shared" si="12"/>
        <v>2688400</v>
      </c>
      <c r="R22" s="5">
        <f t="shared" si="12"/>
        <v>46640</v>
      </c>
      <c r="S22" s="5">
        <f t="shared" si="12"/>
        <v>2280</v>
      </c>
      <c r="T22" s="5">
        <f t="shared" si="12"/>
        <v>0</v>
      </c>
      <c r="U22" s="5">
        <f t="shared" si="12"/>
        <v>40</v>
      </c>
      <c r="V22" s="5">
        <f t="shared" si="12"/>
        <v>2030701</v>
      </c>
      <c r="W22" s="5">
        <f t="shared" si="12"/>
        <v>37001</v>
      </c>
      <c r="X22" s="5">
        <f t="shared" si="12"/>
        <v>1824</v>
      </c>
      <c r="Y22" s="5">
        <f t="shared" si="12"/>
        <v>0</v>
      </c>
      <c r="Z22" s="5">
        <f>SUM(Z2:Z19)</f>
        <v>120</v>
      </c>
      <c r="AA22" s="5">
        <f t="shared" ref="AA22:AG22" si="13">SUM(AA2:AA19)</f>
        <v>2069646</v>
      </c>
      <c r="AB22" s="5">
        <f t="shared" si="13"/>
        <v>8122804</v>
      </c>
      <c r="AC22" s="5">
        <f t="shared" si="13"/>
        <v>148004</v>
      </c>
      <c r="AD22" s="5">
        <f t="shared" si="13"/>
        <v>7296</v>
      </c>
      <c r="AE22" s="5">
        <f t="shared" si="13"/>
        <v>0</v>
      </c>
      <c r="AF22" s="5">
        <f t="shared" si="13"/>
        <v>480</v>
      </c>
      <c r="AG22" s="5">
        <f t="shared" si="13"/>
        <v>143.11674503514698</v>
      </c>
    </row>
    <row r="23" spans="1:33" x14ac:dyDescent="0.35">
      <c r="A23" s="15"/>
      <c r="B23" s="15"/>
      <c r="C23" s="15"/>
      <c r="D23" s="10" t="s">
        <v>292</v>
      </c>
      <c r="E23" s="5">
        <v>18</v>
      </c>
      <c r="F23" s="5">
        <v>18</v>
      </c>
      <c r="G23" s="5">
        <v>18</v>
      </c>
      <c r="H23" s="5">
        <v>18</v>
      </c>
      <c r="I23" s="5">
        <v>18</v>
      </c>
      <c r="J23" s="5">
        <v>18</v>
      </c>
      <c r="K23" s="5">
        <v>18</v>
      </c>
      <c r="L23" s="5">
        <v>18</v>
      </c>
      <c r="M23" s="5">
        <v>18</v>
      </c>
      <c r="N23" s="5">
        <v>18</v>
      </c>
      <c r="O23" s="5">
        <v>18</v>
      </c>
      <c r="P23" s="5">
        <v>18</v>
      </c>
      <c r="Q23" s="5">
        <v>18</v>
      </c>
      <c r="R23" s="5">
        <v>18</v>
      </c>
      <c r="S23" s="5">
        <v>18</v>
      </c>
      <c r="T23" s="5">
        <v>18</v>
      </c>
      <c r="U23" s="5">
        <v>18</v>
      </c>
      <c r="V23" s="5">
        <v>18</v>
      </c>
      <c r="W23" s="5">
        <v>18</v>
      </c>
      <c r="X23" s="5">
        <v>18</v>
      </c>
      <c r="Y23" s="5">
        <v>18</v>
      </c>
      <c r="Z23" s="5">
        <v>18</v>
      </c>
      <c r="AA23" s="5">
        <v>18</v>
      </c>
      <c r="AB23" s="5">
        <v>18</v>
      </c>
      <c r="AC23" s="5">
        <v>18</v>
      </c>
      <c r="AD23" s="5">
        <v>18</v>
      </c>
      <c r="AE23" s="5">
        <v>18</v>
      </c>
      <c r="AF23" s="5">
        <v>18</v>
      </c>
      <c r="AG23" s="5">
        <v>18</v>
      </c>
    </row>
    <row r="24" spans="1:33" x14ac:dyDescent="0.35">
      <c r="A24" s="15"/>
      <c r="B24" s="15"/>
      <c r="C24" s="15"/>
      <c r="D24" s="10" t="s">
        <v>293</v>
      </c>
      <c r="E24" s="5">
        <f>AVERAGEA(E2:E19)</f>
        <v>1620501.888888889</v>
      </c>
      <c r="F24" s="5">
        <f t="shared" ref="F24:Y24" si="14">AVERAGEA(F2:F19)</f>
        <v>772551.72222222225</v>
      </c>
      <c r="G24" s="5">
        <f t="shared" si="14"/>
        <v>48.386666666666663</v>
      </c>
      <c r="H24" s="5">
        <f t="shared" si="14"/>
        <v>3801.8888888888887</v>
      </c>
      <c r="I24" s="5">
        <f t="shared" si="14"/>
        <v>2.6259146444444412</v>
      </c>
      <c r="J24" s="5">
        <f t="shared" si="14"/>
        <v>25</v>
      </c>
      <c r="K24" s="5">
        <f t="shared" si="14"/>
        <v>43497</v>
      </c>
      <c r="L24" s="5">
        <f t="shared" si="14"/>
        <v>3733.8888888888887</v>
      </c>
      <c r="M24" s="5">
        <f t="shared" si="14"/>
        <v>64.777777777777771</v>
      </c>
      <c r="N24" s="5">
        <f t="shared" si="14"/>
        <v>3.1666666666666665</v>
      </c>
      <c r="O24" s="5">
        <f t="shared" si="14"/>
        <v>0</v>
      </c>
      <c r="P24" s="5">
        <f t="shared" si="14"/>
        <v>5.5555555555555552E-2</v>
      </c>
      <c r="Q24" s="5">
        <f t="shared" si="14"/>
        <v>149355.55555555556</v>
      </c>
      <c r="R24" s="5">
        <f t="shared" si="14"/>
        <v>2591.1111111111113</v>
      </c>
      <c r="S24" s="5">
        <f t="shared" si="14"/>
        <v>126.66666666666667</v>
      </c>
      <c r="T24" s="5">
        <f t="shared" si="14"/>
        <v>0</v>
      </c>
      <c r="U24" s="5">
        <f t="shared" si="14"/>
        <v>2.2222222222222223</v>
      </c>
      <c r="V24" s="5">
        <f t="shared" si="14"/>
        <v>112816.72222222222</v>
      </c>
      <c r="W24" s="5">
        <f t="shared" si="14"/>
        <v>2055.6111111111113</v>
      </c>
      <c r="X24" s="5">
        <f t="shared" si="14"/>
        <v>101.33333333333333</v>
      </c>
      <c r="Y24" s="5">
        <f t="shared" si="14"/>
        <v>0</v>
      </c>
      <c r="Z24" s="5">
        <f>AVERAGEA(Z2:Z19)</f>
        <v>6.666666666666667</v>
      </c>
      <c r="AA24" s="5">
        <f t="shared" ref="AA24:AF24" si="15">AVERAGEA(AA2:AA19)</f>
        <v>114980.33333333333</v>
      </c>
      <c r="AB24" s="5">
        <f t="shared" si="15"/>
        <v>451266.88888888888</v>
      </c>
      <c r="AC24" s="5">
        <f t="shared" si="15"/>
        <v>8222.4444444444453</v>
      </c>
      <c r="AD24" s="5">
        <f t="shared" si="15"/>
        <v>405.33333333333331</v>
      </c>
      <c r="AE24" s="5">
        <f t="shared" si="15"/>
        <v>0</v>
      </c>
      <c r="AF24" s="5">
        <f t="shared" si="15"/>
        <v>26.666666666666668</v>
      </c>
      <c r="AG24" s="5">
        <f>AVERAGEA(AG2:AG19)</f>
        <v>7.9509302797303878</v>
      </c>
    </row>
    <row r="25" spans="1:33" x14ac:dyDescent="0.35">
      <c r="A25" s="15"/>
      <c r="B25" s="15"/>
      <c r="C25" s="15"/>
      <c r="D25" s="10" t="s">
        <v>294</v>
      </c>
      <c r="E25" s="5">
        <f>MIN(E2:E19)</f>
        <v>834209</v>
      </c>
      <c r="F25" s="5">
        <f t="shared" ref="F25:Y25" si="16">MIN(F2:F19)</f>
        <v>483804</v>
      </c>
      <c r="G25" s="5">
        <f t="shared" si="16"/>
        <v>42.3</v>
      </c>
      <c r="H25" s="5">
        <f t="shared" si="16"/>
        <v>1456</v>
      </c>
      <c r="I25" s="5">
        <f t="shared" si="16"/>
        <v>1.0457181999999901</v>
      </c>
      <c r="J25" s="5">
        <f t="shared" si="16"/>
        <v>25</v>
      </c>
      <c r="K25" s="5">
        <f t="shared" si="16"/>
        <v>43497</v>
      </c>
      <c r="L25" s="5">
        <f t="shared" si="16"/>
        <v>1432</v>
      </c>
      <c r="M25" s="5">
        <f t="shared" si="16"/>
        <v>13</v>
      </c>
      <c r="N25" s="5">
        <f t="shared" si="16"/>
        <v>0</v>
      </c>
      <c r="O25" s="5">
        <f t="shared" si="16"/>
        <v>0</v>
      </c>
      <c r="P25" s="5">
        <f t="shared" si="16"/>
        <v>0</v>
      </c>
      <c r="Q25" s="5">
        <f t="shared" si="16"/>
        <v>57280</v>
      </c>
      <c r="R25" s="5">
        <f t="shared" si="16"/>
        <v>520</v>
      </c>
      <c r="S25" s="5">
        <f t="shared" si="16"/>
        <v>0</v>
      </c>
      <c r="T25" s="5">
        <f t="shared" si="16"/>
        <v>0</v>
      </c>
      <c r="U25" s="5">
        <f t="shared" si="16"/>
        <v>0</v>
      </c>
      <c r="V25" s="5">
        <f t="shared" si="16"/>
        <v>43074</v>
      </c>
      <c r="W25" s="5">
        <f t="shared" si="16"/>
        <v>373</v>
      </c>
      <c r="X25" s="5">
        <f t="shared" si="16"/>
        <v>0</v>
      </c>
      <c r="Y25" s="5">
        <f t="shared" si="16"/>
        <v>0</v>
      </c>
      <c r="Z25" s="5">
        <f>MIN(Z2:Z19)</f>
        <v>0</v>
      </c>
      <c r="AA25" s="5">
        <f t="shared" ref="AA25:AG25" si="17">MIN(AA2:AA19)</f>
        <v>43816</v>
      </c>
      <c r="AB25" s="5">
        <f t="shared" si="17"/>
        <v>172296</v>
      </c>
      <c r="AC25" s="5">
        <f t="shared" si="17"/>
        <v>1492</v>
      </c>
      <c r="AD25" s="5">
        <f t="shared" si="17"/>
        <v>0</v>
      </c>
      <c r="AE25" s="5">
        <f t="shared" si="17"/>
        <v>0</v>
      </c>
      <c r="AF25" s="5">
        <f t="shared" si="17"/>
        <v>0</v>
      </c>
      <c r="AG25" s="5">
        <f t="shared" si="17"/>
        <v>3.1256940152783437</v>
      </c>
    </row>
    <row r="26" spans="1:33" x14ac:dyDescent="0.35">
      <c r="A26" s="15"/>
      <c r="B26" s="15"/>
      <c r="C26" s="15"/>
      <c r="D26" s="10" t="s">
        <v>295</v>
      </c>
      <c r="E26" s="5">
        <f>MAX(E2:E19)</f>
        <v>2942065</v>
      </c>
      <c r="F26" s="5">
        <f t="shared" ref="F26:Y26" si="18">MAX(F2:F19)</f>
        <v>1261078</v>
      </c>
      <c r="G26" s="5">
        <f t="shared" si="18"/>
        <v>65.010000000000005</v>
      </c>
      <c r="H26" s="5">
        <f t="shared" si="18"/>
        <v>7917</v>
      </c>
      <c r="I26" s="5">
        <f t="shared" si="18"/>
        <v>9.4448759999999901</v>
      </c>
      <c r="J26" s="5">
        <f t="shared" si="18"/>
        <v>25</v>
      </c>
      <c r="K26" s="5">
        <f t="shared" si="18"/>
        <v>43497</v>
      </c>
      <c r="L26" s="5">
        <f t="shared" si="18"/>
        <v>7751</v>
      </c>
      <c r="M26" s="5">
        <f t="shared" si="18"/>
        <v>214</v>
      </c>
      <c r="N26" s="5">
        <f t="shared" si="18"/>
        <v>13</v>
      </c>
      <c r="O26" s="5">
        <f t="shared" si="18"/>
        <v>0</v>
      </c>
      <c r="P26" s="5">
        <f t="shared" si="18"/>
        <v>1</v>
      </c>
      <c r="Q26" s="5">
        <f t="shared" si="18"/>
        <v>310040</v>
      </c>
      <c r="R26" s="5">
        <f t="shared" si="18"/>
        <v>8560</v>
      </c>
      <c r="S26" s="5">
        <f t="shared" si="18"/>
        <v>520</v>
      </c>
      <c r="T26" s="5">
        <f t="shared" si="18"/>
        <v>0</v>
      </c>
      <c r="U26" s="5">
        <f t="shared" si="18"/>
        <v>40</v>
      </c>
      <c r="V26" s="5">
        <f t="shared" si="18"/>
        <v>235686</v>
      </c>
      <c r="W26" s="5">
        <f t="shared" si="18"/>
        <v>6767</v>
      </c>
      <c r="X26" s="5">
        <f t="shared" si="18"/>
        <v>486</v>
      </c>
      <c r="Y26" s="5">
        <f t="shared" si="18"/>
        <v>0</v>
      </c>
      <c r="Z26" s="5">
        <f>MAX(Z2:Z19)</f>
        <v>120</v>
      </c>
      <c r="AA26" s="5">
        <f t="shared" ref="AA26:AG26" si="19">MAX(AA2:AA19)</f>
        <v>240891</v>
      </c>
      <c r="AB26" s="5">
        <f t="shared" si="19"/>
        <v>942744</v>
      </c>
      <c r="AC26" s="5">
        <f t="shared" si="19"/>
        <v>27068</v>
      </c>
      <c r="AD26" s="5">
        <f t="shared" si="19"/>
        <v>1944</v>
      </c>
      <c r="AE26" s="5">
        <f t="shared" si="19"/>
        <v>0</v>
      </c>
      <c r="AF26" s="5">
        <f t="shared" si="19"/>
        <v>480</v>
      </c>
      <c r="AG26" s="5">
        <f t="shared" si="19"/>
        <v>28.796980133275955</v>
      </c>
    </row>
    <row r="27" spans="1:33" x14ac:dyDescent="0.35">
      <c r="A27" s="15"/>
      <c r="B27" s="15"/>
      <c r="C27" s="15"/>
      <c r="D27" s="10" t="s">
        <v>296</v>
      </c>
      <c r="E27" s="5">
        <f>_xlfn.VAR.S(E2:E19)</f>
        <v>220451111605.28125</v>
      </c>
      <c r="F27" s="5">
        <f t="shared" ref="F27:Y27" si="20">_xlfn.VAR.S(F2:F19)</f>
        <v>38725512772.918312</v>
      </c>
      <c r="G27" s="5">
        <f t="shared" si="20"/>
        <v>42.814882352941339</v>
      </c>
      <c r="H27" s="5">
        <f t="shared" si="20"/>
        <v>5120711.045751635</v>
      </c>
      <c r="I27" s="5">
        <f t="shared" si="20"/>
        <v>4.9258313221783059</v>
      </c>
      <c r="J27" s="5">
        <f t="shared" si="20"/>
        <v>0</v>
      </c>
      <c r="K27" s="5">
        <f t="shared" si="20"/>
        <v>0</v>
      </c>
      <c r="L27" s="5">
        <f t="shared" si="20"/>
        <v>4840905.3986928109</v>
      </c>
      <c r="M27" s="5">
        <f t="shared" si="20"/>
        <v>3767.4771241830063</v>
      </c>
      <c r="N27" s="5">
        <f t="shared" si="20"/>
        <v>16.382352941176471</v>
      </c>
      <c r="O27" s="5">
        <f t="shared" si="20"/>
        <v>0</v>
      </c>
      <c r="P27" s="5">
        <f t="shared" si="20"/>
        <v>5.5555555555555552E-2</v>
      </c>
      <c r="Q27" s="5">
        <f t="shared" si="20"/>
        <v>7745448637.9084978</v>
      </c>
      <c r="R27" s="5">
        <f t="shared" si="20"/>
        <v>6027963.39869281</v>
      </c>
      <c r="S27" s="5">
        <f t="shared" si="20"/>
        <v>26211.764705882353</v>
      </c>
      <c r="T27" s="5">
        <f t="shared" si="20"/>
        <v>0</v>
      </c>
      <c r="U27" s="5">
        <f t="shared" si="20"/>
        <v>88.888888888888886</v>
      </c>
      <c r="V27" s="5">
        <f t="shared" si="20"/>
        <v>4543228722.2124186</v>
      </c>
      <c r="W27" s="5">
        <f t="shared" si="20"/>
        <v>3917813.8986928104</v>
      </c>
      <c r="X27" s="5">
        <f t="shared" si="20"/>
        <v>18865.764705882353</v>
      </c>
      <c r="Y27" s="5">
        <f t="shared" si="20"/>
        <v>0</v>
      </c>
      <c r="Z27" s="5">
        <f>_xlfn.VAR.S(Z2:Z19)</f>
        <v>800</v>
      </c>
      <c r="AA27" s="5">
        <f t="shared" ref="AA27:AG27" si="21">_xlfn.VAR.S(AA2:AA19)</f>
        <v>4821600704.9411764</v>
      </c>
      <c r="AB27" s="5">
        <f t="shared" si="21"/>
        <v>72691659555.398697</v>
      </c>
      <c r="AC27" s="5">
        <f t="shared" si="21"/>
        <v>62685022.379084967</v>
      </c>
      <c r="AD27" s="5">
        <f t="shared" si="21"/>
        <v>301852.23529411765</v>
      </c>
      <c r="AE27" s="5">
        <f t="shared" si="21"/>
        <v>0</v>
      </c>
      <c r="AF27" s="5">
        <f t="shared" si="21"/>
        <v>12800</v>
      </c>
      <c r="AG27" s="5">
        <f t="shared" si="21"/>
        <v>46.09231821446474</v>
      </c>
    </row>
    <row r="28" spans="1:33" x14ac:dyDescent="0.35">
      <c r="A28" s="15"/>
      <c r="B28" s="15"/>
      <c r="C28" s="15"/>
      <c r="D28" s="10" t="s">
        <v>297</v>
      </c>
      <c r="E28" s="5">
        <f>STDEVA(E2:E19)</f>
        <v>469522.21630640788</v>
      </c>
      <c r="F28" s="5">
        <f t="shared" ref="F28:Y28" si="22">STDEVA(F2:F19)</f>
        <v>196787.98940209311</v>
      </c>
      <c r="G28" s="5">
        <f t="shared" si="22"/>
        <v>6.5433082116725432</v>
      </c>
      <c r="H28" s="5">
        <f t="shared" si="22"/>
        <v>2262.8988147399864</v>
      </c>
      <c r="I28" s="5">
        <f t="shared" si="22"/>
        <v>2.2194213935569573</v>
      </c>
      <c r="J28" s="5">
        <f t="shared" si="22"/>
        <v>0</v>
      </c>
      <c r="K28" s="5">
        <f t="shared" si="22"/>
        <v>0</v>
      </c>
      <c r="L28" s="5">
        <f t="shared" si="22"/>
        <v>2200.205762807836</v>
      </c>
      <c r="M28" s="5">
        <f t="shared" si="22"/>
        <v>61.379777811450296</v>
      </c>
      <c r="N28" s="5">
        <f t="shared" si="22"/>
        <v>4.0475119445378382</v>
      </c>
      <c r="O28" s="5">
        <f t="shared" si="22"/>
        <v>0</v>
      </c>
      <c r="P28" s="5">
        <f t="shared" si="22"/>
        <v>0.23570226039551584</v>
      </c>
      <c r="Q28" s="5">
        <f t="shared" si="22"/>
        <v>88008.230512313443</v>
      </c>
      <c r="R28" s="5">
        <f t="shared" si="22"/>
        <v>2455.191112458012</v>
      </c>
      <c r="S28" s="5">
        <f t="shared" si="22"/>
        <v>161.90047778151353</v>
      </c>
      <c r="T28" s="5">
        <f t="shared" si="22"/>
        <v>0</v>
      </c>
      <c r="U28" s="5">
        <f t="shared" si="22"/>
        <v>9.428090415820634</v>
      </c>
      <c r="V28" s="5">
        <f t="shared" si="22"/>
        <v>67403.477078058946</v>
      </c>
      <c r="W28" s="5">
        <f t="shared" si="22"/>
        <v>1979.3468363813379</v>
      </c>
      <c r="X28" s="5">
        <f t="shared" si="22"/>
        <v>137.3527018514101</v>
      </c>
      <c r="Y28" s="5">
        <f t="shared" si="22"/>
        <v>0</v>
      </c>
      <c r="Z28" s="5">
        <f>STDEVA(Z2:Z19)</f>
        <v>28.284271247461902</v>
      </c>
      <c r="AA28" s="5">
        <f t="shared" ref="AA28:AG28" si="23">STDEVA(AA2:AA19)</f>
        <v>69437.746974834779</v>
      </c>
      <c r="AB28" s="5">
        <f t="shared" si="23"/>
        <v>269613.90831223578</v>
      </c>
      <c r="AC28" s="5">
        <f t="shared" si="23"/>
        <v>7917.3873455253515</v>
      </c>
      <c r="AD28" s="5">
        <f t="shared" si="23"/>
        <v>549.41080740564041</v>
      </c>
      <c r="AE28" s="5">
        <f t="shared" si="23"/>
        <v>0</v>
      </c>
      <c r="AF28" s="5">
        <f t="shared" si="23"/>
        <v>113.13708498984761</v>
      </c>
      <c r="AG28" s="5">
        <f t="shared" si="23"/>
        <v>6.7891323609475123</v>
      </c>
    </row>
    <row r="29" spans="1:33" x14ac:dyDescent="0.35">
      <c r="A29" s="15"/>
      <c r="B29" s="15"/>
      <c r="C29" s="15"/>
      <c r="D29" s="10" t="s">
        <v>298</v>
      </c>
      <c r="E29" s="5">
        <f>QUARTILE(E2:E19,1)</f>
        <v>1377810.75</v>
      </c>
      <c r="F29" s="5">
        <f t="shared" ref="F29:Y29" si="24">QUARTILE(F2:F19,1)</f>
        <v>625812.25</v>
      </c>
      <c r="G29" s="5">
        <f t="shared" si="24"/>
        <v>43.627499999999998</v>
      </c>
      <c r="H29" s="5">
        <f t="shared" si="24"/>
        <v>1901</v>
      </c>
      <c r="I29" s="5">
        <f t="shared" si="24"/>
        <v>1.2281960999999999</v>
      </c>
      <c r="J29" s="5">
        <f t="shared" si="24"/>
        <v>25</v>
      </c>
      <c r="K29" s="5">
        <f t="shared" si="24"/>
        <v>43497</v>
      </c>
      <c r="L29" s="5">
        <f t="shared" si="24"/>
        <v>1884.25</v>
      </c>
      <c r="M29" s="5">
        <f t="shared" si="24"/>
        <v>22</v>
      </c>
      <c r="N29" s="5">
        <f t="shared" si="24"/>
        <v>0</v>
      </c>
      <c r="O29" s="5">
        <f t="shared" si="24"/>
        <v>0</v>
      </c>
      <c r="P29" s="5">
        <f t="shared" si="24"/>
        <v>0</v>
      </c>
      <c r="Q29" s="5">
        <f t="shared" si="24"/>
        <v>75370</v>
      </c>
      <c r="R29" s="5">
        <f t="shared" si="24"/>
        <v>880</v>
      </c>
      <c r="S29" s="5">
        <f t="shared" si="24"/>
        <v>0</v>
      </c>
      <c r="T29" s="5">
        <f t="shared" si="24"/>
        <v>0</v>
      </c>
      <c r="U29" s="5">
        <f t="shared" si="24"/>
        <v>0</v>
      </c>
      <c r="V29" s="5">
        <f t="shared" si="24"/>
        <v>56178.75</v>
      </c>
      <c r="W29" s="5">
        <f t="shared" si="24"/>
        <v>650</v>
      </c>
      <c r="X29" s="5">
        <f t="shared" si="24"/>
        <v>0</v>
      </c>
      <c r="Y29" s="5">
        <f t="shared" si="24"/>
        <v>0</v>
      </c>
      <c r="Z29" s="5">
        <f>QUARTILE(Z2:Z19,1)</f>
        <v>0</v>
      </c>
      <c r="AA29" s="5">
        <f t="shared" ref="AA29:AG29" si="25">QUARTILE(AA2:AA19,1)</f>
        <v>56653</v>
      </c>
      <c r="AB29" s="5">
        <f t="shared" si="25"/>
        <v>224715</v>
      </c>
      <c r="AC29" s="5">
        <f t="shared" si="25"/>
        <v>2600</v>
      </c>
      <c r="AD29" s="5">
        <f t="shared" si="25"/>
        <v>0</v>
      </c>
      <c r="AE29" s="5">
        <f t="shared" si="25"/>
        <v>0</v>
      </c>
      <c r="AF29" s="5">
        <f t="shared" si="25"/>
        <v>0</v>
      </c>
      <c r="AG29" s="5">
        <f t="shared" si="25"/>
        <v>3.6666654524050708</v>
      </c>
    </row>
    <row r="30" spans="1:33" x14ac:dyDescent="0.35">
      <c r="A30" s="15"/>
      <c r="B30" s="15"/>
      <c r="C30" s="15"/>
      <c r="D30" s="10" t="s">
        <v>299</v>
      </c>
      <c r="E30" s="5">
        <f>MEDIAN(E2:E19)</f>
        <v>1542873</v>
      </c>
      <c r="F30" s="5">
        <f t="shared" ref="F30:Y30" si="26">MEDIAN(F2:F19)</f>
        <v>779007.5</v>
      </c>
      <c r="G30" s="5">
        <f t="shared" si="26"/>
        <v>45.45</v>
      </c>
      <c r="H30" s="5">
        <f t="shared" si="26"/>
        <v>3118.5</v>
      </c>
      <c r="I30" s="5">
        <f t="shared" si="26"/>
        <v>1.442275749999995</v>
      </c>
      <c r="J30" s="5">
        <f t="shared" si="26"/>
        <v>25</v>
      </c>
      <c r="K30" s="5">
        <f t="shared" si="26"/>
        <v>43497</v>
      </c>
      <c r="L30" s="5">
        <f t="shared" si="26"/>
        <v>3077.5</v>
      </c>
      <c r="M30" s="5">
        <f t="shared" si="26"/>
        <v>37</v>
      </c>
      <c r="N30" s="5">
        <f t="shared" si="26"/>
        <v>1</v>
      </c>
      <c r="O30" s="5">
        <f t="shared" si="26"/>
        <v>0</v>
      </c>
      <c r="P30" s="5">
        <f t="shared" si="26"/>
        <v>0</v>
      </c>
      <c r="Q30" s="5">
        <f t="shared" si="26"/>
        <v>123100</v>
      </c>
      <c r="R30" s="5">
        <f t="shared" si="26"/>
        <v>1480</v>
      </c>
      <c r="S30" s="5">
        <f t="shared" si="26"/>
        <v>40</v>
      </c>
      <c r="T30" s="5">
        <f t="shared" si="26"/>
        <v>0</v>
      </c>
      <c r="U30" s="5">
        <f t="shared" si="26"/>
        <v>0</v>
      </c>
      <c r="V30" s="5">
        <f t="shared" si="26"/>
        <v>92358</v>
      </c>
      <c r="W30" s="5">
        <f t="shared" si="26"/>
        <v>1228.5</v>
      </c>
      <c r="X30" s="5">
        <f t="shared" si="26"/>
        <v>30</v>
      </c>
      <c r="Y30" s="5">
        <f t="shared" si="26"/>
        <v>0</v>
      </c>
      <c r="Z30" s="5">
        <f>MEDIAN(Z2:Z19)</f>
        <v>0</v>
      </c>
      <c r="AA30" s="5">
        <f t="shared" ref="AA30:AG30" si="27">MEDIAN(AA2:AA19)</f>
        <v>93611.5</v>
      </c>
      <c r="AB30" s="5">
        <f t="shared" si="27"/>
        <v>369432</v>
      </c>
      <c r="AC30" s="5">
        <f t="shared" si="27"/>
        <v>4914</v>
      </c>
      <c r="AD30" s="5">
        <f t="shared" si="27"/>
        <v>120</v>
      </c>
      <c r="AE30" s="5">
        <f t="shared" si="27"/>
        <v>0</v>
      </c>
      <c r="AF30" s="5">
        <f t="shared" si="27"/>
        <v>0</v>
      </c>
      <c r="AG30" s="5">
        <f t="shared" si="27"/>
        <v>4.2980558190438112</v>
      </c>
    </row>
    <row r="31" spans="1:33" x14ac:dyDescent="0.35">
      <c r="A31" s="15"/>
      <c r="B31" s="15"/>
      <c r="C31" s="15"/>
      <c r="D31" s="10" t="s">
        <v>300</v>
      </c>
      <c r="E31" s="5">
        <f>QUARTILE(E2:E19,3)</f>
        <v>1762097</v>
      </c>
      <c r="F31" s="5">
        <f t="shared" ref="F31:Y31" si="28">QUARTILE(F2:F19,3)</f>
        <v>879109.5</v>
      </c>
      <c r="G31" s="5">
        <f t="shared" si="28"/>
        <v>51.872500000000002</v>
      </c>
      <c r="H31" s="5">
        <f t="shared" si="28"/>
        <v>5392.5</v>
      </c>
      <c r="I31" s="5">
        <f t="shared" si="28"/>
        <v>3.2526604250000002</v>
      </c>
      <c r="J31" s="5">
        <f t="shared" si="28"/>
        <v>25</v>
      </c>
      <c r="K31" s="5">
        <f t="shared" si="28"/>
        <v>43497</v>
      </c>
      <c r="L31" s="5">
        <f t="shared" si="28"/>
        <v>5293.5</v>
      </c>
      <c r="M31" s="5">
        <f t="shared" si="28"/>
        <v>95.75</v>
      </c>
      <c r="N31" s="5">
        <f t="shared" si="28"/>
        <v>5</v>
      </c>
      <c r="O31" s="5">
        <f t="shared" si="28"/>
        <v>0</v>
      </c>
      <c r="P31" s="5">
        <f t="shared" si="28"/>
        <v>0</v>
      </c>
      <c r="Q31" s="5">
        <f t="shared" si="28"/>
        <v>211740</v>
      </c>
      <c r="R31" s="5">
        <f t="shared" si="28"/>
        <v>3830</v>
      </c>
      <c r="S31" s="5">
        <f t="shared" si="28"/>
        <v>200</v>
      </c>
      <c r="T31" s="5">
        <f t="shared" si="28"/>
        <v>0</v>
      </c>
      <c r="U31" s="5">
        <f t="shared" si="28"/>
        <v>0</v>
      </c>
      <c r="V31" s="5">
        <f t="shared" si="28"/>
        <v>161805.75</v>
      </c>
      <c r="W31" s="5">
        <f t="shared" si="28"/>
        <v>3033.75</v>
      </c>
      <c r="X31" s="5">
        <f t="shared" si="28"/>
        <v>168.75</v>
      </c>
      <c r="Y31" s="5">
        <f t="shared" si="28"/>
        <v>0</v>
      </c>
      <c r="Z31" s="5">
        <f>QUARTILE(Z2:Z19,3)</f>
        <v>0</v>
      </c>
      <c r="AA31" s="5">
        <f t="shared" ref="AA31:AG31" si="29">QUARTILE(AA2:AA19,3)</f>
        <v>164957.5</v>
      </c>
      <c r="AB31" s="5">
        <f t="shared" si="29"/>
        <v>647223</v>
      </c>
      <c r="AC31" s="5">
        <f t="shared" si="29"/>
        <v>12135</v>
      </c>
      <c r="AD31" s="5">
        <f t="shared" si="29"/>
        <v>675</v>
      </c>
      <c r="AE31" s="5">
        <f t="shared" si="29"/>
        <v>0</v>
      </c>
      <c r="AF31" s="5">
        <f t="shared" si="29"/>
        <v>0</v>
      </c>
      <c r="AG31" s="5">
        <f t="shared" si="29"/>
        <v>9.9705905591567934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E1231-309B-E147-98CD-C6F1B1C155C9}">
  <sheetPr>
    <tabColor theme="8" tint="0.59999389629810485"/>
  </sheetPr>
  <dimension ref="A1:AG40"/>
  <sheetViews>
    <sheetView topLeftCell="W1" workbookViewId="0">
      <selection activeCell="C1" sqref="C1:D1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3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6812</v>
      </c>
      <c r="B2" s="6" t="s">
        <v>6813</v>
      </c>
      <c r="C2" s="14" t="s">
        <v>6838</v>
      </c>
      <c r="D2" t="s">
        <v>6856</v>
      </c>
      <c r="E2" s="5">
        <v>6451204</v>
      </c>
      <c r="F2" s="5">
        <v>1649319</v>
      </c>
      <c r="G2" s="5">
        <v>25.57</v>
      </c>
      <c r="H2" s="5">
        <v>553</v>
      </c>
      <c r="I2" s="8">
        <v>8.5720434999999998E-2</v>
      </c>
      <c r="J2" s="5">
        <v>25</v>
      </c>
      <c r="K2" s="9">
        <v>43497</v>
      </c>
      <c r="L2" s="5">
        <v>547</v>
      </c>
      <c r="M2" s="5">
        <v>5</v>
      </c>
      <c r="N2" s="5">
        <v>1</v>
      </c>
      <c r="O2" s="5">
        <v>0</v>
      </c>
      <c r="P2" s="5">
        <v>0</v>
      </c>
      <c r="Q2" s="5">
        <v>8.4790374013905004E-2</v>
      </c>
      <c r="R2" s="5">
        <v>7.7504912261339132E-4</v>
      </c>
      <c r="S2" s="5">
        <v>1.5500982452267825E-4</v>
      </c>
      <c r="T2" s="5">
        <v>0</v>
      </c>
      <c r="U2" s="5">
        <v>0</v>
      </c>
      <c r="V2" s="5">
        <v>16069</v>
      </c>
      <c r="W2" s="5">
        <v>136</v>
      </c>
      <c r="X2" s="5">
        <v>30</v>
      </c>
      <c r="Y2" s="5">
        <v>0</v>
      </c>
      <c r="Z2" s="5">
        <v>0</v>
      </c>
      <c r="AA2" s="5">
        <v>16235</v>
      </c>
      <c r="AB2" s="5">
        <v>0.24908528702549168</v>
      </c>
      <c r="AC2" s="5">
        <v>2.1081336135084241E-3</v>
      </c>
      <c r="AD2" s="5">
        <v>4.6502947356803472E-4</v>
      </c>
      <c r="AE2" s="5">
        <v>0</v>
      </c>
      <c r="AF2" s="5">
        <v>0</v>
      </c>
      <c r="AG2" s="5">
        <v>0.25165845011256815</v>
      </c>
    </row>
    <row r="3" spans="1:33" x14ac:dyDescent="0.35">
      <c r="A3" s="5" t="s">
        <v>6716</v>
      </c>
      <c r="B3" s="6" t="s">
        <v>6717</v>
      </c>
      <c r="C3" s="14" t="s">
        <v>6838</v>
      </c>
      <c r="D3" t="s">
        <v>6856</v>
      </c>
      <c r="E3" s="5">
        <v>833677</v>
      </c>
      <c r="F3" s="5">
        <v>239195</v>
      </c>
      <c r="G3" s="5">
        <v>28.69</v>
      </c>
      <c r="H3" s="5">
        <v>125</v>
      </c>
      <c r="I3" s="8">
        <v>0.14993817000000001</v>
      </c>
      <c r="J3" s="5">
        <v>25</v>
      </c>
      <c r="K3" s="9">
        <v>43497</v>
      </c>
      <c r="L3" s="5">
        <v>123</v>
      </c>
      <c r="M3" s="5">
        <v>2</v>
      </c>
      <c r="N3" s="5">
        <v>0</v>
      </c>
      <c r="O3" s="5">
        <v>0</v>
      </c>
      <c r="P3" s="5">
        <v>0</v>
      </c>
      <c r="Q3" s="5">
        <v>0.1475391548525388</v>
      </c>
      <c r="R3" s="5">
        <v>2.3990106480087613E-3</v>
      </c>
      <c r="S3" s="5">
        <v>0</v>
      </c>
      <c r="T3" s="5">
        <v>0</v>
      </c>
      <c r="U3" s="5">
        <v>0</v>
      </c>
      <c r="V3" s="5">
        <v>3616</v>
      </c>
      <c r="W3" s="5">
        <v>54</v>
      </c>
      <c r="X3" s="5">
        <v>0</v>
      </c>
      <c r="Y3" s="5">
        <v>0</v>
      </c>
      <c r="Z3" s="5">
        <v>0</v>
      </c>
      <c r="AA3" s="5">
        <v>3670</v>
      </c>
      <c r="AB3" s="5">
        <v>0.43374112515998403</v>
      </c>
      <c r="AC3" s="5">
        <v>6.4773287496236549E-3</v>
      </c>
      <c r="AD3" s="5">
        <v>0</v>
      </c>
      <c r="AE3" s="5">
        <v>0</v>
      </c>
      <c r="AF3" s="5">
        <v>0</v>
      </c>
      <c r="AG3" s="5">
        <v>0.44021845390960768</v>
      </c>
    </row>
    <row r="4" spans="1:33" x14ac:dyDescent="0.35">
      <c r="A4" s="5" t="s">
        <v>6774</v>
      </c>
      <c r="B4" s="6" t="s">
        <v>6775</v>
      </c>
      <c r="C4" s="14" t="s">
        <v>6838</v>
      </c>
      <c r="D4" t="s">
        <v>6856</v>
      </c>
      <c r="E4" s="5">
        <v>797737</v>
      </c>
      <c r="F4" s="5">
        <v>228978</v>
      </c>
      <c r="G4" s="5">
        <v>28.7</v>
      </c>
      <c r="H4" s="5">
        <v>151</v>
      </c>
      <c r="I4" s="8">
        <v>0.18928543</v>
      </c>
      <c r="J4" s="5">
        <v>25</v>
      </c>
      <c r="K4" s="9">
        <v>43497</v>
      </c>
      <c r="L4" s="5">
        <v>149</v>
      </c>
      <c r="M4" s="5">
        <v>2</v>
      </c>
      <c r="N4" s="5">
        <v>0</v>
      </c>
      <c r="O4" s="5">
        <v>0</v>
      </c>
      <c r="P4" s="5">
        <v>0</v>
      </c>
      <c r="Q4" s="5">
        <v>0.18677834925545636</v>
      </c>
      <c r="R4" s="5">
        <v>2.5070919363148507E-3</v>
      </c>
      <c r="S4" s="5">
        <v>0</v>
      </c>
      <c r="T4" s="5">
        <v>0</v>
      </c>
      <c r="U4" s="5">
        <v>0</v>
      </c>
      <c r="V4" s="5">
        <v>4384</v>
      </c>
      <c r="W4" s="5">
        <v>54</v>
      </c>
      <c r="X4" s="5">
        <v>0</v>
      </c>
      <c r="Y4" s="5">
        <v>0</v>
      </c>
      <c r="Z4" s="5">
        <v>0</v>
      </c>
      <c r="AA4" s="5">
        <v>4438</v>
      </c>
      <c r="AB4" s="5">
        <v>0.54955455244021523</v>
      </c>
      <c r="AC4" s="5">
        <v>6.769148228050097E-3</v>
      </c>
      <c r="AD4" s="5">
        <v>0</v>
      </c>
      <c r="AE4" s="5">
        <v>0</v>
      </c>
      <c r="AF4" s="5">
        <v>0</v>
      </c>
      <c r="AG4" s="5">
        <v>0.55632370066826531</v>
      </c>
    </row>
    <row r="5" spans="1:33" x14ac:dyDescent="0.35">
      <c r="A5" s="5" t="s">
        <v>6770</v>
      </c>
      <c r="B5" s="6" t="s">
        <v>6771</v>
      </c>
      <c r="C5" s="14" t="s">
        <v>6838</v>
      </c>
      <c r="D5" t="s">
        <v>6856</v>
      </c>
      <c r="E5" s="5">
        <v>775531</v>
      </c>
      <c r="F5" s="5">
        <v>254010</v>
      </c>
      <c r="G5" s="5">
        <v>32.75</v>
      </c>
      <c r="H5" s="5">
        <v>153</v>
      </c>
      <c r="I5" s="8">
        <v>0.19728419</v>
      </c>
      <c r="J5" s="5">
        <v>25</v>
      </c>
      <c r="K5" s="9">
        <v>43497</v>
      </c>
      <c r="L5" s="5">
        <v>152</v>
      </c>
      <c r="M5" s="5">
        <v>1</v>
      </c>
      <c r="N5" s="5">
        <v>0</v>
      </c>
      <c r="O5" s="5">
        <v>0</v>
      </c>
      <c r="P5" s="5">
        <v>0</v>
      </c>
      <c r="Q5" s="5">
        <v>0.19599474424620034</v>
      </c>
      <c r="R5" s="5">
        <v>1.2894391068828969E-3</v>
      </c>
      <c r="S5" s="5">
        <v>0</v>
      </c>
      <c r="T5" s="5">
        <v>0</v>
      </c>
      <c r="U5" s="5">
        <v>0</v>
      </c>
      <c r="V5" s="5">
        <v>4489</v>
      </c>
      <c r="W5" s="5">
        <v>27</v>
      </c>
      <c r="X5" s="5">
        <v>0</v>
      </c>
      <c r="Y5" s="5">
        <v>0</v>
      </c>
      <c r="Z5" s="5">
        <v>0</v>
      </c>
      <c r="AA5" s="5">
        <v>4516</v>
      </c>
      <c r="AB5" s="5">
        <v>0.57882921507973251</v>
      </c>
      <c r="AC5" s="5">
        <v>3.4814855885838217E-3</v>
      </c>
      <c r="AD5" s="5">
        <v>0</v>
      </c>
      <c r="AE5" s="5">
        <v>0</v>
      </c>
      <c r="AF5" s="5">
        <v>0</v>
      </c>
      <c r="AG5" s="5">
        <v>0.58231070066831625</v>
      </c>
    </row>
    <row r="6" spans="1:33" x14ac:dyDescent="0.35">
      <c r="A6" s="5" t="s">
        <v>6800</v>
      </c>
      <c r="B6" s="6" t="s">
        <v>6801</v>
      </c>
      <c r="C6" s="14" t="s">
        <v>6838</v>
      </c>
      <c r="D6" t="s">
        <v>6856</v>
      </c>
      <c r="E6" s="5">
        <v>716004</v>
      </c>
      <c r="F6" s="5">
        <v>232244</v>
      </c>
      <c r="G6" s="5">
        <v>32.44</v>
      </c>
      <c r="H6" s="5">
        <v>157</v>
      </c>
      <c r="I6" s="8">
        <v>0.21927252</v>
      </c>
      <c r="J6" s="5">
        <v>25</v>
      </c>
      <c r="K6" s="9">
        <v>43497</v>
      </c>
      <c r="L6" s="5">
        <v>156</v>
      </c>
      <c r="M6" s="5">
        <v>1</v>
      </c>
      <c r="N6" s="5">
        <v>0</v>
      </c>
      <c r="O6" s="5">
        <v>0</v>
      </c>
      <c r="P6" s="5">
        <v>0</v>
      </c>
      <c r="Q6" s="5">
        <v>0.21787587778839224</v>
      </c>
      <c r="R6" s="5">
        <v>1.3966402422332836E-3</v>
      </c>
      <c r="S6" s="5">
        <v>0</v>
      </c>
      <c r="T6" s="5">
        <v>0</v>
      </c>
      <c r="U6" s="5">
        <v>0</v>
      </c>
      <c r="V6" s="5">
        <v>4503</v>
      </c>
      <c r="W6" s="5">
        <v>27</v>
      </c>
      <c r="X6" s="5">
        <v>0</v>
      </c>
      <c r="Y6" s="5">
        <v>0</v>
      </c>
      <c r="Z6" s="5">
        <v>0</v>
      </c>
      <c r="AA6" s="5">
        <v>4530</v>
      </c>
      <c r="AB6" s="5">
        <v>0.62890710107764758</v>
      </c>
      <c r="AC6" s="5">
        <v>3.7709286540298656E-3</v>
      </c>
      <c r="AD6" s="5">
        <v>0</v>
      </c>
      <c r="AE6" s="5">
        <v>0</v>
      </c>
      <c r="AF6" s="5">
        <v>0</v>
      </c>
      <c r="AG6" s="5">
        <v>0.63267802973167753</v>
      </c>
    </row>
    <row r="7" spans="1:33" x14ac:dyDescent="0.35">
      <c r="A7" s="5" t="s">
        <v>6788</v>
      </c>
      <c r="B7" s="6" t="s">
        <v>6789</v>
      </c>
      <c r="C7" s="14" t="s">
        <v>6838</v>
      </c>
      <c r="D7" t="s">
        <v>6856</v>
      </c>
      <c r="E7" s="5">
        <v>523162</v>
      </c>
      <c r="F7" s="5">
        <v>167877</v>
      </c>
      <c r="G7" s="5">
        <v>32.090000000000003</v>
      </c>
      <c r="H7" s="5">
        <v>97</v>
      </c>
      <c r="I7" s="8">
        <v>0.18541102000000001</v>
      </c>
      <c r="J7" s="5">
        <v>25</v>
      </c>
      <c r="K7" s="9">
        <v>43497</v>
      </c>
      <c r="L7" s="5">
        <v>97</v>
      </c>
      <c r="M7" s="5">
        <v>0</v>
      </c>
      <c r="N7" s="5">
        <v>0</v>
      </c>
      <c r="O7" s="5">
        <v>0</v>
      </c>
      <c r="P7" s="5">
        <v>0</v>
      </c>
      <c r="Q7" s="5">
        <v>0.18541101991352585</v>
      </c>
      <c r="R7" s="5">
        <v>0</v>
      </c>
      <c r="S7" s="5">
        <v>0</v>
      </c>
      <c r="T7" s="5">
        <v>0</v>
      </c>
      <c r="U7" s="5">
        <v>0</v>
      </c>
      <c r="V7" s="5">
        <v>2821</v>
      </c>
      <c r="W7" s="5">
        <v>0</v>
      </c>
      <c r="X7" s="5">
        <v>0</v>
      </c>
      <c r="Y7" s="5">
        <v>0</v>
      </c>
      <c r="Z7" s="5">
        <v>0</v>
      </c>
      <c r="AA7" s="5">
        <v>2821</v>
      </c>
      <c r="AB7" s="5">
        <v>0.53922112080005813</v>
      </c>
      <c r="AC7" s="5">
        <v>0</v>
      </c>
      <c r="AD7" s="5">
        <v>0</v>
      </c>
      <c r="AE7" s="5">
        <v>0</v>
      </c>
      <c r="AF7" s="5">
        <v>0</v>
      </c>
      <c r="AG7" s="5">
        <v>0.53922112080005813</v>
      </c>
    </row>
    <row r="8" spans="1:33" x14ac:dyDescent="0.35">
      <c r="A8" s="5" t="s">
        <v>6796</v>
      </c>
      <c r="B8" s="6" t="s">
        <v>6797</v>
      </c>
      <c r="C8" s="14" t="s">
        <v>6838</v>
      </c>
      <c r="D8" t="s">
        <v>6856</v>
      </c>
      <c r="E8" s="5">
        <v>593616</v>
      </c>
      <c r="F8" s="5">
        <v>198148</v>
      </c>
      <c r="G8" s="5">
        <v>33.380000000000003</v>
      </c>
      <c r="H8" s="5">
        <v>204</v>
      </c>
      <c r="I8" s="8">
        <v>0.34365649999999998</v>
      </c>
      <c r="J8" s="5">
        <v>25</v>
      </c>
      <c r="K8" s="9">
        <v>43497</v>
      </c>
      <c r="L8" s="5">
        <v>201</v>
      </c>
      <c r="M8" s="5">
        <v>3</v>
      </c>
      <c r="N8" s="5">
        <v>0</v>
      </c>
      <c r="O8" s="5">
        <v>0</v>
      </c>
      <c r="P8" s="5">
        <v>0</v>
      </c>
      <c r="Q8" s="5">
        <v>0.33860273307997091</v>
      </c>
      <c r="R8" s="5">
        <v>5.0537721355219537E-3</v>
      </c>
      <c r="S8" s="5">
        <v>0</v>
      </c>
      <c r="T8" s="5">
        <v>0</v>
      </c>
      <c r="U8" s="5">
        <v>0</v>
      </c>
      <c r="V8" s="5">
        <v>5890</v>
      </c>
      <c r="W8" s="5">
        <v>118</v>
      </c>
      <c r="X8" s="5">
        <v>0</v>
      </c>
      <c r="Y8" s="5">
        <v>0</v>
      </c>
      <c r="Z8" s="5">
        <v>0</v>
      </c>
      <c r="AA8" s="5">
        <v>6008</v>
      </c>
      <c r="AB8" s="5">
        <v>0.9922239292741436</v>
      </c>
      <c r="AC8" s="5">
        <v>1.9878170399719685E-2</v>
      </c>
      <c r="AD8" s="5">
        <v>0</v>
      </c>
      <c r="AE8" s="5">
        <v>0</v>
      </c>
      <c r="AF8" s="5">
        <v>0</v>
      </c>
      <c r="AG8" s="5">
        <v>1.0121020996738632</v>
      </c>
    </row>
    <row r="9" spans="1:33" x14ac:dyDescent="0.35">
      <c r="A9" s="5" t="s">
        <v>6738</v>
      </c>
      <c r="B9" s="6" t="s">
        <v>6739</v>
      </c>
      <c r="C9" s="14" t="s">
        <v>6838</v>
      </c>
      <c r="D9" t="s">
        <v>6856</v>
      </c>
      <c r="E9" s="5">
        <v>758618</v>
      </c>
      <c r="F9" s="5">
        <v>245384</v>
      </c>
      <c r="G9" s="5">
        <v>32.35</v>
      </c>
      <c r="H9" s="5">
        <v>159</v>
      </c>
      <c r="I9" s="8">
        <v>0.20959166000000001</v>
      </c>
      <c r="J9" s="5">
        <v>25</v>
      </c>
      <c r="K9" s="9">
        <v>43497</v>
      </c>
      <c r="L9" s="5">
        <v>159</v>
      </c>
      <c r="M9" s="5">
        <v>0</v>
      </c>
      <c r="N9" s="5">
        <v>0</v>
      </c>
      <c r="O9" s="5">
        <v>0</v>
      </c>
      <c r="P9" s="5">
        <v>0</v>
      </c>
      <c r="Q9" s="5">
        <v>0.20959165218858503</v>
      </c>
      <c r="R9" s="5">
        <v>0</v>
      </c>
      <c r="S9" s="5">
        <v>0</v>
      </c>
      <c r="T9" s="5">
        <v>0</v>
      </c>
      <c r="U9" s="5">
        <v>0</v>
      </c>
      <c r="V9" s="5">
        <v>4752</v>
      </c>
      <c r="W9" s="5">
        <v>0</v>
      </c>
      <c r="X9" s="5">
        <v>0</v>
      </c>
      <c r="Y9" s="5">
        <v>0</v>
      </c>
      <c r="Z9" s="5">
        <v>0</v>
      </c>
      <c r="AA9" s="5">
        <v>4752</v>
      </c>
      <c r="AB9" s="5">
        <v>0.62640222088060127</v>
      </c>
      <c r="AC9" s="5">
        <v>0</v>
      </c>
      <c r="AD9" s="5">
        <v>0</v>
      </c>
      <c r="AE9" s="5">
        <v>0</v>
      </c>
      <c r="AF9" s="5">
        <v>0</v>
      </c>
      <c r="AG9" s="5">
        <v>0.62640222088060127</v>
      </c>
    </row>
    <row r="10" spans="1:33" x14ac:dyDescent="0.35">
      <c r="A10" s="5" t="s">
        <v>6730</v>
      </c>
      <c r="B10" s="6" t="s">
        <v>6731</v>
      </c>
      <c r="C10" s="14" t="s">
        <v>6838</v>
      </c>
      <c r="D10" t="s">
        <v>6856</v>
      </c>
      <c r="E10" s="5">
        <v>467463</v>
      </c>
      <c r="F10" s="5">
        <v>151459</v>
      </c>
      <c r="G10" s="5">
        <v>32.4</v>
      </c>
      <c r="H10" s="5">
        <v>89</v>
      </c>
      <c r="I10" s="8">
        <v>0.19038939999999999</v>
      </c>
      <c r="J10" s="5">
        <v>25</v>
      </c>
      <c r="K10" s="9">
        <v>43497</v>
      </c>
      <c r="L10" s="5">
        <v>88</v>
      </c>
      <c r="M10" s="5">
        <v>1</v>
      </c>
      <c r="N10" s="5">
        <v>0</v>
      </c>
      <c r="O10" s="5">
        <v>0</v>
      </c>
      <c r="P10" s="5">
        <v>0</v>
      </c>
      <c r="Q10" s="5">
        <v>0.18825019306340821</v>
      </c>
      <c r="R10" s="5">
        <v>2.1392067393569115E-3</v>
      </c>
      <c r="S10" s="5">
        <v>0</v>
      </c>
      <c r="T10" s="5">
        <v>0</v>
      </c>
      <c r="U10" s="5">
        <v>0</v>
      </c>
      <c r="V10" s="5">
        <v>2642</v>
      </c>
      <c r="W10" s="5">
        <v>28</v>
      </c>
      <c r="X10" s="5">
        <v>0</v>
      </c>
      <c r="Y10" s="5">
        <v>0</v>
      </c>
      <c r="Z10" s="5">
        <v>0</v>
      </c>
      <c r="AA10" s="5">
        <v>2670</v>
      </c>
      <c r="AB10" s="5">
        <v>0.56517842053809608</v>
      </c>
      <c r="AC10" s="5">
        <v>5.989778870199353E-3</v>
      </c>
      <c r="AD10" s="5">
        <v>0</v>
      </c>
      <c r="AE10" s="5">
        <v>0</v>
      </c>
      <c r="AF10" s="5">
        <v>0</v>
      </c>
      <c r="AG10" s="5">
        <v>0.57116819940829544</v>
      </c>
    </row>
    <row r="11" spans="1:33" x14ac:dyDescent="0.35">
      <c r="A11" s="5" t="s">
        <v>6752</v>
      </c>
      <c r="B11" s="6" t="s">
        <v>6753</v>
      </c>
      <c r="C11" s="14" t="s">
        <v>6838</v>
      </c>
      <c r="D11" t="s">
        <v>6856</v>
      </c>
      <c r="E11" s="5">
        <v>1203892</v>
      </c>
      <c r="F11" s="5">
        <v>385673</v>
      </c>
      <c r="G11" s="5">
        <v>32.04</v>
      </c>
      <c r="H11" s="5">
        <v>201</v>
      </c>
      <c r="I11" s="8">
        <v>0.16695851</v>
      </c>
      <c r="J11" s="5">
        <v>25</v>
      </c>
      <c r="K11" s="9">
        <v>43497</v>
      </c>
      <c r="L11" s="5">
        <v>199</v>
      </c>
      <c r="M11" s="5">
        <v>1</v>
      </c>
      <c r="N11" s="5">
        <v>1</v>
      </c>
      <c r="O11" s="5">
        <v>0</v>
      </c>
      <c r="P11" s="5">
        <v>0</v>
      </c>
      <c r="Q11" s="5">
        <v>0.165297219351902</v>
      </c>
      <c r="R11" s="5">
        <v>8.306392932256382E-4</v>
      </c>
      <c r="S11" s="5">
        <v>8.306392932256382E-4</v>
      </c>
      <c r="T11" s="5">
        <v>0</v>
      </c>
      <c r="U11" s="5">
        <v>0</v>
      </c>
      <c r="V11" s="5">
        <v>5884</v>
      </c>
      <c r="W11" s="5">
        <v>27</v>
      </c>
      <c r="X11" s="5">
        <v>58</v>
      </c>
      <c r="Y11" s="5">
        <v>0</v>
      </c>
      <c r="Z11" s="5">
        <v>0</v>
      </c>
      <c r="AA11" s="5">
        <v>5969</v>
      </c>
      <c r="AB11" s="5">
        <v>0.48874816013396549</v>
      </c>
      <c r="AC11" s="5">
        <v>2.2427260917092231E-3</v>
      </c>
      <c r="AD11" s="5">
        <v>4.8177079007087013E-3</v>
      </c>
      <c r="AE11" s="5">
        <v>0</v>
      </c>
      <c r="AF11" s="5">
        <v>0</v>
      </c>
      <c r="AG11" s="5">
        <v>0.49580859412638345</v>
      </c>
    </row>
    <row r="12" spans="1:33" x14ac:dyDescent="0.35">
      <c r="A12" s="5" t="s">
        <v>6718</v>
      </c>
      <c r="B12" s="6" t="s">
        <v>6719</v>
      </c>
      <c r="C12" s="14" t="s">
        <v>6838</v>
      </c>
      <c r="D12" t="s">
        <v>6856</v>
      </c>
      <c r="E12" s="5">
        <v>1413297</v>
      </c>
      <c r="F12" s="5">
        <v>405209</v>
      </c>
      <c r="G12" s="5">
        <v>28.67</v>
      </c>
      <c r="H12" s="5">
        <v>234</v>
      </c>
      <c r="I12" s="8">
        <v>0.16557029000000001</v>
      </c>
      <c r="J12" s="5">
        <v>25</v>
      </c>
      <c r="K12" s="9">
        <v>43497</v>
      </c>
      <c r="L12" s="5">
        <v>231</v>
      </c>
      <c r="M12" s="5">
        <v>3</v>
      </c>
      <c r="N12" s="5">
        <v>0</v>
      </c>
      <c r="O12" s="5">
        <v>0</v>
      </c>
      <c r="P12" s="5">
        <v>0</v>
      </c>
      <c r="Q12" s="5">
        <v>0.1634475980632521</v>
      </c>
      <c r="R12" s="5">
        <v>2.1226960787435337E-3</v>
      </c>
      <c r="S12" s="5">
        <v>0</v>
      </c>
      <c r="T12" s="5">
        <v>0</v>
      </c>
      <c r="U12" s="5">
        <v>0</v>
      </c>
      <c r="V12" s="5">
        <v>6752</v>
      </c>
      <c r="W12" s="5">
        <v>81</v>
      </c>
      <c r="X12" s="5">
        <v>0</v>
      </c>
      <c r="Y12" s="5">
        <v>0</v>
      </c>
      <c r="Z12" s="5">
        <v>0</v>
      </c>
      <c r="AA12" s="5">
        <v>6833</v>
      </c>
      <c r="AB12" s="5">
        <v>0.4777481307892113</v>
      </c>
      <c r="AC12" s="5">
        <v>5.7312794126075407E-3</v>
      </c>
      <c r="AD12" s="5">
        <v>0</v>
      </c>
      <c r="AE12" s="5">
        <v>0</v>
      </c>
      <c r="AF12" s="5">
        <v>0</v>
      </c>
      <c r="AG12" s="5">
        <v>0.48347941020181889</v>
      </c>
    </row>
    <row r="13" spans="1:33" x14ac:dyDescent="0.35">
      <c r="A13" s="5" t="s">
        <v>6732</v>
      </c>
      <c r="B13" s="6" t="s">
        <v>6733</v>
      </c>
      <c r="C13" s="14" t="s">
        <v>6838</v>
      </c>
      <c r="D13" t="s">
        <v>6856</v>
      </c>
      <c r="E13" s="5">
        <v>940474</v>
      </c>
      <c r="F13" s="5">
        <v>270814</v>
      </c>
      <c r="G13" s="5">
        <v>28.8</v>
      </c>
      <c r="H13" s="5">
        <v>154</v>
      </c>
      <c r="I13" s="8">
        <v>0.16374722</v>
      </c>
      <c r="J13" s="5">
        <v>25</v>
      </c>
      <c r="K13" s="9">
        <v>43497</v>
      </c>
      <c r="L13" s="5">
        <v>154</v>
      </c>
      <c r="M13" s="5">
        <v>0</v>
      </c>
      <c r="N13" s="5">
        <v>0</v>
      </c>
      <c r="O13" s="5">
        <v>0</v>
      </c>
      <c r="P13" s="5">
        <v>0</v>
      </c>
      <c r="Q13" s="5">
        <v>0.16374721682896071</v>
      </c>
      <c r="R13" s="5">
        <v>0</v>
      </c>
      <c r="S13" s="5">
        <v>0</v>
      </c>
      <c r="T13" s="5">
        <v>0</v>
      </c>
      <c r="U13" s="5">
        <v>0</v>
      </c>
      <c r="V13" s="5">
        <v>4526</v>
      </c>
      <c r="W13" s="5">
        <v>0</v>
      </c>
      <c r="X13" s="5">
        <v>0</v>
      </c>
      <c r="Y13" s="5">
        <v>0</v>
      </c>
      <c r="Z13" s="5">
        <v>0</v>
      </c>
      <c r="AA13" s="5">
        <v>4526</v>
      </c>
      <c r="AB13" s="5">
        <v>0.4812466904986209</v>
      </c>
      <c r="AC13" s="5">
        <v>0</v>
      </c>
      <c r="AD13" s="5">
        <v>0</v>
      </c>
      <c r="AE13" s="5">
        <v>0</v>
      </c>
      <c r="AF13" s="5">
        <v>0</v>
      </c>
      <c r="AG13" s="5">
        <v>0.4812466904986209</v>
      </c>
    </row>
    <row r="14" spans="1:33" x14ac:dyDescent="0.35">
      <c r="A14" s="5" t="s">
        <v>6808</v>
      </c>
      <c r="B14" s="6" t="s">
        <v>6809</v>
      </c>
      <c r="C14" s="14" t="s">
        <v>6838</v>
      </c>
      <c r="D14" t="s">
        <v>6856</v>
      </c>
      <c r="E14" s="5">
        <v>1149914</v>
      </c>
      <c r="F14" s="5">
        <v>330054</v>
      </c>
      <c r="G14" s="5">
        <v>28.7</v>
      </c>
      <c r="H14" s="5">
        <v>191</v>
      </c>
      <c r="I14" s="8">
        <v>0.16609937</v>
      </c>
      <c r="J14" s="5">
        <v>25</v>
      </c>
      <c r="K14" s="9">
        <v>43497</v>
      </c>
      <c r="L14" s="5">
        <v>188</v>
      </c>
      <c r="M14" s="5">
        <v>3</v>
      </c>
      <c r="N14" s="5">
        <v>0</v>
      </c>
      <c r="O14" s="5">
        <v>0</v>
      </c>
      <c r="P14" s="5">
        <v>0</v>
      </c>
      <c r="Q14" s="5">
        <v>0.16349048711468858</v>
      </c>
      <c r="R14" s="5">
        <v>2.6088907518301368E-3</v>
      </c>
      <c r="S14" s="5">
        <v>0</v>
      </c>
      <c r="T14" s="5">
        <v>0</v>
      </c>
      <c r="U14" s="5">
        <v>0</v>
      </c>
      <c r="V14" s="5">
        <v>5455</v>
      </c>
      <c r="W14" s="5">
        <v>81</v>
      </c>
      <c r="X14" s="5">
        <v>0</v>
      </c>
      <c r="Y14" s="5">
        <v>0</v>
      </c>
      <c r="Z14" s="5">
        <v>0</v>
      </c>
      <c r="AA14" s="5">
        <v>5536</v>
      </c>
      <c r="AB14" s="5">
        <v>0.47438330170777987</v>
      </c>
      <c r="AC14" s="5">
        <v>7.0440050299413696E-3</v>
      </c>
      <c r="AD14" s="5">
        <v>0</v>
      </c>
      <c r="AE14" s="5">
        <v>0</v>
      </c>
      <c r="AF14" s="5">
        <v>0</v>
      </c>
      <c r="AG14" s="5">
        <v>0.48142730673772127</v>
      </c>
    </row>
    <row r="15" spans="1:33" x14ac:dyDescent="0.35">
      <c r="A15" s="5" t="s">
        <v>6786</v>
      </c>
      <c r="B15" s="6" t="s">
        <v>6787</v>
      </c>
      <c r="C15" s="14" t="s">
        <v>6838</v>
      </c>
      <c r="D15" t="s">
        <v>6856</v>
      </c>
      <c r="E15" s="5">
        <v>1110690</v>
      </c>
      <c r="F15" s="5">
        <v>318518</v>
      </c>
      <c r="G15" s="5">
        <v>28.68</v>
      </c>
      <c r="H15" s="5">
        <v>199</v>
      </c>
      <c r="I15" s="8">
        <v>0.17916791000000001</v>
      </c>
      <c r="J15" s="5">
        <v>25</v>
      </c>
      <c r="K15" s="9">
        <v>43497</v>
      </c>
      <c r="L15" s="5">
        <v>197</v>
      </c>
      <c r="M15" s="5">
        <v>2</v>
      </c>
      <c r="N15" s="5">
        <v>0</v>
      </c>
      <c r="O15" s="5">
        <v>0</v>
      </c>
      <c r="P15" s="5">
        <v>0</v>
      </c>
      <c r="Q15" s="5">
        <v>0.17736722217720516</v>
      </c>
      <c r="R15" s="5">
        <v>1.800682458651829E-3</v>
      </c>
      <c r="S15" s="5">
        <v>0</v>
      </c>
      <c r="T15" s="5">
        <v>0</v>
      </c>
      <c r="U15" s="5">
        <v>0</v>
      </c>
      <c r="V15" s="5">
        <v>5770</v>
      </c>
      <c r="W15" s="5">
        <v>54</v>
      </c>
      <c r="X15" s="5">
        <v>0</v>
      </c>
      <c r="Y15" s="5">
        <v>0</v>
      </c>
      <c r="Z15" s="5">
        <v>0</v>
      </c>
      <c r="AA15" s="5">
        <v>5824</v>
      </c>
      <c r="AB15" s="5">
        <v>0.51949688932105265</v>
      </c>
      <c r="AC15" s="5">
        <v>4.8618426383599386E-3</v>
      </c>
      <c r="AD15" s="5">
        <v>0</v>
      </c>
      <c r="AE15" s="5">
        <v>0</v>
      </c>
      <c r="AF15" s="5">
        <v>0</v>
      </c>
      <c r="AG15" s="5">
        <v>0.52435873195941263</v>
      </c>
    </row>
    <row r="16" spans="1:33" x14ac:dyDescent="0.35">
      <c r="A16" s="5" t="s">
        <v>6820</v>
      </c>
      <c r="B16" s="6" t="s">
        <v>6821</v>
      </c>
      <c r="C16" s="14" t="s">
        <v>6838</v>
      </c>
      <c r="D16" t="s">
        <v>6856</v>
      </c>
      <c r="E16" s="5">
        <v>1408179</v>
      </c>
      <c r="F16" s="5">
        <v>403612</v>
      </c>
      <c r="G16" s="5">
        <v>28.66</v>
      </c>
      <c r="H16" s="5">
        <v>234</v>
      </c>
      <c r="I16" s="8">
        <v>0.16617206000000001</v>
      </c>
      <c r="J16" s="5">
        <v>25</v>
      </c>
      <c r="K16" s="9">
        <v>43497</v>
      </c>
      <c r="L16" s="5">
        <v>231</v>
      </c>
      <c r="M16" s="5">
        <v>3</v>
      </c>
      <c r="N16" s="5">
        <v>0</v>
      </c>
      <c r="O16" s="5">
        <v>0</v>
      </c>
      <c r="P16" s="5">
        <v>0</v>
      </c>
      <c r="Q16" s="5">
        <v>0.16404164527378978</v>
      </c>
      <c r="R16" s="5">
        <v>2.1304109775816854E-3</v>
      </c>
      <c r="S16" s="5">
        <v>0</v>
      </c>
      <c r="T16" s="5">
        <v>0</v>
      </c>
      <c r="U16" s="5">
        <v>0</v>
      </c>
      <c r="V16" s="5">
        <v>6752</v>
      </c>
      <c r="W16" s="5">
        <v>81</v>
      </c>
      <c r="X16" s="5">
        <v>0</v>
      </c>
      <c r="Y16" s="5">
        <v>0</v>
      </c>
      <c r="Z16" s="5">
        <v>0</v>
      </c>
      <c r="AA16" s="5">
        <v>6833</v>
      </c>
      <c r="AB16" s="5">
        <v>0.47948449735438464</v>
      </c>
      <c r="AC16" s="5">
        <v>5.7521096394705503E-3</v>
      </c>
      <c r="AD16" s="5">
        <v>0</v>
      </c>
      <c r="AE16" s="5">
        <v>0</v>
      </c>
      <c r="AF16" s="5">
        <v>0</v>
      </c>
      <c r="AG16" s="5">
        <v>0.48523660699385518</v>
      </c>
    </row>
    <row r="17" spans="1:33" x14ac:dyDescent="0.35">
      <c r="A17" s="5" t="s">
        <v>6772</v>
      </c>
      <c r="B17" s="6" t="s">
        <v>6773</v>
      </c>
      <c r="C17" s="14" t="s">
        <v>6838</v>
      </c>
      <c r="D17" t="s">
        <v>6856</v>
      </c>
      <c r="E17" s="5">
        <v>2460891</v>
      </c>
      <c r="F17" s="5">
        <v>1300757</v>
      </c>
      <c r="G17" s="5">
        <v>52.86</v>
      </c>
      <c r="H17" s="5">
        <v>3671</v>
      </c>
      <c r="I17" s="8">
        <v>1.4917361999999901</v>
      </c>
      <c r="J17" s="5">
        <v>25</v>
      </c>
      <c r="K17" s="9">
        <v>43497</v>
      </c>
      <c r="L17" s="5">
        <v>3612</v>
      </c>
      <c r="M17" s="5">
        <v>58</v>
      </c>
      <c r="N17" s="5">
        <v>1</v>
      </c>
      <c r="O17" s="5">
        <v>0</v>
      </c>
      <c r="P17" s="5">
        <v>0</v>
      </c>
      <c r="Q17" s="5">
        <v>1.4677610670281618</v>
      </c>
      <c r="R17" s="5">
        <v>2.356869930443892E-2</v>
      </c>
      <c r="S17" s="5">
        <v>4.0635688455929172E-4</v>
      </c>
      <c r="T17" s="5">
        <v>0</v>
      </c>
      <c r="U17" s="5">
        <v>0</v>
      </c>
      <c r="V17" s="5">
        <v>106038</v>
      </c>
      <c r="W17" s="5">
        <v>1835</v>
      </c>
      <c r="X17" s="5">
        <v>29</v>
      </c>
      <c r="Y17" s="5">
        <v>0</v>
      </c>
      <c r="Z17" s="5">
        <v>0</v>
      </c>
      <c r="AA17" s="5">
        <v>107902</v>
      </c>
      <c r="AB17" s="5">
        <v>4.308927132489818</v>
      </c>
      <c r="AC17" s="5">
        <v>7.4566488316630028E-2</v>
      </c>
      <c r="AD17" s="5">
        <v>1.1784349652219461E-3</v>
      </c>
      <c r="AE17" s="5">
        <v>0</v>
      </c>
      <c r="AF17" s="5">
        <v>0</v>
      </c>
      <c r="AG17" s="5">
        <v>4.3846720557716701</v>
      </c>
    </row>
    <row r="18" spans="1:33" x14ac:dyDescent="0.35">
      <c r="A18" s="5" t="s">
        <v>6802</v>
      </c>
      <c r="B18" s="6" t="s">
        <v>6803</v>
      </c>
      <c r="C18" s="14" t="s">
        <v>6838</v>
      </c>
      <c r="D18" t="s">
        <v>6856</v>
      </c>
      <c r="E18" s="5">
        <v>757096</v>
      </c>
      <c r="F18" s="5">
        <v>394140</v>
      </c>
      <c r="G18" s="5">
        <v>52.06</v>
      </c>
      <c r="H18" s="5">
        <v>768</v>
      </c>
      <c r="I18" s="8">
        <v>1.0144024</v>
      </c>
      <c r="J18" s="5">
        <v>25</v>
      </c>
      <c r="K18" s="9">
        <v>43497</v>
      </c>
      <c r="L18" s="5">
        <v>762</v>
      </c>
      <c r="M18" s="5">
        <v>6</v>
      </c>
      <c r="N18" s="5">
        <v>0</v>
      </c>
      <c r="O18" s="5">
        <v>0</v>
      </c>
      <c r="P18" s="5">
        <v>0</v>
      </c>
      <c r="Q18" s="5">
        <v>1.0064773819964707</v>
      </c>
      <c r="R18" s="5">
        <v>7.9250187558777222E-3</v>
      </c>
      <c r="S18" s="5">
        <v>0</v>
      </c>
      <c r="T18" s="5">
        <v>0</v>
      </c>
      <c r="U18" s="5">
        <v>0</v>
      </c>
      <c r="V18" s="5">
        <v>22308</v>
      </c>
      <c r="W18" s="5">
        <v>167</v>
      </c>
      <c r="X18" s="5">
        <v>0</v>
      </c>
      <c r="Y18" s="5">
        <v>0</v>
      </c>
      <c r="Z18" s="5">
        <v>0</v>
      </c>
      <c r="AA18" s="5">
        <v>22475</v>
      </c>
      <c r="AB18" s="5">
        <v>2.9465219734353369</v>
      </c>
      <c r="AC18" s="5">
        <v>2.2057968870526325E-2</v>
      </c>
      <c r="AD18" s="5">
        <v>0</v>
      </c>
      <c r="AE18" s="5">
        <v>0</v>
      </c>
      <c r="AF18" s="5">
        <v>0</v>
      </c>
      <c r="AG18" s="5">
        <v>2.9685799423058636</v>
      </c>
    </row>
    <row r="19" spans="1:33" x14ac:dyDescent="0.35">
      <c r="A19" s="5" t="s">
        <v>6766</v>
      </c>
      <c r="B19" s="6" t="s">
        <v>6767</v>
      </c>
      <c r="C19" s="14" t="s">
        <v>6838</v>
      </c>
      <c r="D19" t="s">
        <v>6856</v>
      </c>
      <c r="E19" s="5">
        <v>1775681</v>
      </c>
      <c r="F19" s="5">
        <v>919679</v>
      </c>
      <c r="G19" s="5">
        <v>51.79</v>
      </c>
      <c r="H19" s="5">
        <v>1994</v>
      </c>
      <c r="I19" s="8">
        <v>1.1229494</v>
      </c>
      <c r="J19" s="5">
        <v>25</v>
      </c>
      <c r="K19" s="9">
        <v>43497</v>
      </c>
      <c r="L19" s="5">
        <v>1970</v>
      </c>
      <c r="M19" s="5">
        <v>23</v>
      </c>
      <c r="N19" s="5">
        <v>1</v>
      </c>
      <c r="O19" s="5">
        <v>0</v>
      </c>
      <c r="P19" s="5">
        <v>0</v>
      </c>
      <c r="Q19" s="5">
        <v>1.1094335074824813</v>
      </c>
      <c r="R19" s="5">
        <v>1.2952776990912218E-2</v>
      </c>
      <c r="S19" s="5">
        <v>5.631642169961834E-4</v>
      </c>
      <c r="T19" s="5">
        <v>0</v>
      </c>
      <c r="U19" s="5">
        <v>0</v>
      </c>
      <c r="V19" s="5">
        <v>57805</v>
      </c>
      <c r="W19" s="5">
        <v>789</v>
      </c>
      <c r="X19" s="5">
        <v>28</v>
      </c>
      <c r="Y19" s="5">
        <v>0</v>
      </c>
      <c r="Z19" s="5">
        <v>0</v>
      </c>
      <c r="AA19" s="5">
        <v>58622</v>
      </c>
      <c r="AB19" s="5">
        <v>3.2553707563464385</v>
      </c>
      <c r="AC19" s="5">
        <v>4.4433656720998874E-2</v>
      </c>
      <c r="AD19" s="5">
        <v>1.5768598075893137E-3</v>
      </c>
      <c r="AE19" s="5">
        <v>0</v>
      </c>
      <c r="AF19" s="5">
        <v>0</v>
      </c>
      <c r="AG19" s="5">
        <v>3.3013812728750267</v>
      </c>
    </row>
    <row r="20" spans="1:33" x14ac:dyDescent="0.35">
      <c r="A20" s="5" t="s">
        <v>6816</v>
      </c>
      <c r="B20" s="6" t="s">
        <v>6817</v>
      </c>
      <c r="C20" s="14" t="s">
        <v>6838</v>
      </c>
      <c r="D20" t="s">
        <v>6856</v>
      </c>
      <c r="E20" s="5">
        <v>1325436</v>
      </c>
      <c r="F20" s="5">
        <v>688106</v>
      </c>
      <c r="G20" s="5">
        <v>51.92</v>
      </c>
      <c r="H20" s="5">
        <v>1405</v>
      </c>
      <c r="I20" s="8">
        <v>1.0600286000000001</v>
      </c>
      <c r="J20" s="5">
        <v>25</v>
      </c>
      <c r="K20" s="9">
        <v>43497</v>
      </c>
      <c r="L20" s="5">
        <v>1392</v>
      </c>
      <c r="M20" s="5">
        <v>13</v>
      </c>
      <c r="N20" s="5">
        <v>0</v>
      </c>
      <c r="O20" s="5">
        <v>0</v>
      </c>
      <c r="P20" s="5">
        <v>0</v>
      </c>
      <c r="Q20" s="5">
        <v>1.0502204557594632</v>
      </c>
      <c r="R20" s="5">
        <v>9.8080933368340679E-3</v>
      </c>
      <c r="S20" s="5">
        <v>0</v>
      </c>
      <c r="T20" s="5">
        <v>0</v>
      </c>
      <c r="U20" s="5">
        <v>0</v>
      </c>
      <c r="V20" s="5">
        <v>41106</v>
      </c>
      <c r="W20" s="5">
        <v>400</v>
      </c>
      <c r="X20" s="5">
        <v>0</v>
      </c>
      <c r="Y20" s="5">
        <v>0</v>
      </c>
      <c r="Z20" s="5">
        <v>0</v>
      </c>
      <c r="AA20" s="5">
        <v>41506</v>
      </c>
      <c r="AB20" s="5">
        <v>3.1013191131069324</v>
      </c>
      <c r="AC20" s="5">
        <v>3.0178748728720211E-2</v>
      </c>
      <c r="AD20" s="5">
        <v>0</v>
      </c>
      <c r="AE20" s="5">
        <v>0</v>
      </c>
      <c r="AF20" s="5">
        <v>0</v>
      </c>
      <c r="AG20" s="5">
        <v>3.1314978618356526</v>
      </c>
    </row>
    <row r="21" spans="1:33" x14ac:dyDescent="0.35">
      <c r="A21" s="5" t="s">
        <v>6798</v>
      </c>
      <c r="B21" s="6" t="s">
        <v>6799</v>
      </c>
      <c r="C21" s="14" t="s">
        <v>6838</v>
      </c>
      <c r="D21" t="s">
        <v>6856</v>
      </c>
      <c r="E21" s="5">
        <v>1621432</v>
      </c>
      <c r="F21" s="5">
        <v>840369</v>
      </c>
      <c r="G21" s="5">
        <v>51.83</v>
      </c>
      <c r="H21" s="5">
        <v>1809</v>
      </c>
      <c r="I21" s="8">
        <v>1.1156805000000001</v>
      </c>
      <c r="J21" s="5">
        <v>25</v>
      </c>
      <c r="K21" s="9">
        <v>43497</v>
      </c>
      <c r="L21" s="5">
        <v>1786</v>
      </c>
      <c r="M21" s="5">
        <v>23</v>
      </c>
      <c r="N21" s="5">
        <v>0</v>
      </c>
      <c r="O21" s="5">
        <v>0</v>
      </c>
      <c r="P21" s="5">
        <v>0</v>
      </c>
      <c r="Q21" s="5">
        <v>1.1014954682034153</v>
      </c>
      <c r="R21" s="5">
        <v>1.4184992031734912E-2</v>
      </c>
      <c r="S21" s="5">
        <v>0</v>
      </c>
      <c r="T21" s="5">
        <v>0</v>
      </c>
      <c r="U21" s="5">
        <v>0</v>
      </c>
      <c r="V21" s="5">
        <v>52465</v>
      </c>
      <c r="W21" s="5">
        <v>750</v>
      </c>
      <c r="X21" s="5">
        <v>0</v>
      </c>
      <c r="Y21" s="5">
        <v>0</v>
      </c>
      <c r="Z21" s="5">
        <v>0</v>
      </c>
      <c r="AA21" s="5">
        <v>53215</v>
      </c>
      <c r="AB21" s="5">
        <v>3.2357200301955307</v>
      </c>
      <c r="AC21" s="5">
        <v>4.6255408799135582E-2</v>
      </c>
      <c r="AD21" s="5">
        <v>0</v>
      </c>
      <c r="AE21" s="5">
        <v>0</v>
      </c>
      <c r="AF21" s="5">
        <v>0</v>
      </c>
      <c r="AG21" s="5">
        <v>3.2819754389946665</v>
      </c>
    </row>
    <row r="22" spans="1:33" x14ac:dyDescent="0.35">
      <c r="A22" s="5" t="s">
        <v>6728</v>
      </c>
      <c r="B22" s="6" t="s">
        <v>6729</v>
      </c>
      <c r="C22" s="14" t="s">
        <v>6838</v>
      </c>
      <c r="D22" t="s">
        <v>6856</v>
      </c>
      <c r="E22" s="5">
        <v>1541694</v>
      </c>
      <c r="F22" s="5">
        <v>821801</v>
      </c>
      <c r="G22" s="5">
        <v>53.31</v>
      </c>
      <c r="H22" s="5">
        <v>2056</v>
      </c>
      <c r="I22" s="8">
        <v>1.3335979</v>
      </c>
      <c r="J22" s="5">
        <v>25</v>
      </c>
      <c r="K22" s="9">
        <v>43497</v>
      </c>
      <c r="L22" s="5">
        <v>2029</v>
      </c>
      <c r="M22" s="5">
        <v>25</v>
      </c>
      <c r="N22" s="5">
        <v>2</v>
      </c>
      <c r="O22" s="5">
        <v>0</v>
      </c>
      <c r="P22" s="5">
        <v>0</v>
      </c>
      <c r="Q22" s="5">
        <v>1.3160847742807589</v>
      </c>
      <c r="R22" s="5">
        <v>1.6215928712182835E-2</v>
      </c>
      <c r="S22" s="5">
        <v>1.2972742969746265E-3</v>
      </c>
      <c r="T22" s="5">
        <v>0</v>
      </c>
      <c r="U22" s="5">
        <v>0</v>
      </c>
      <c r="V22" s="5">
        <v>59397</v>
      </c>
      <c r="W22" s="5">
        <v>715</v>
      </c>
      <c r="X22" s="5">
        <v>59</v>
      </c>
      <c r="Y22" s="5">
        <v>0</v>
      </c>
      <c r="Z22" s="5">
        <v>0</v>
      </c>
      <c r="AA22" s="5">
        <v>60171</v>
      </c>
      <c r="AB22" s="5">
        <v>3.8527100708700948</v>
      </c>
      <c r="AC22" s="5">
        <v>4.6377556116842904E-2</v>
      </c>
      <c r="AD22" s="5">
        <v>3.8269591760751484E-3</v>
      </c>
      <c r="AE22" s="5">
        <v>0</v>
      </c>
      <c r="AF22" s="5">
        <v>0</v>
      </c>
      <c r="AG22" s="5">
        <v>3.9029145861630128</v>
      </c>
    </row>
    <row r="23" spans="1:33" x14ac:dyDescent="0.35">
      <c r="A23" s="5" t="s">
        <v>6814</v>
      </c>
      <c r="B23" s="6" t="s">
        <v>6815</v>
      </c>
      <c r="C23" s="14" t="s">
        <v>6838</v>
      </c>
      <c r="D23" t="s">
        <v>6856</v>
      </c>
      <c r="E23" s="5">
        <v>3311561</v>
      </c>
      <c r="F23" s="5">
        <v>1711578</v>
      </c>
      <c r="G23" s="5">
        <v>51.68</v>
      </c>
      <c r="H23" s="5">
        <v>3589</v>
      </c>
      <c r="I23" s="8">
        <v>1.0837789</v>
      </c>
      <c r="J23" s="5">
        <v>25</v>
      </c>
      <c r="K23" s="9">
        <v>43497</v>
      </c>
      <c r="L23" s="5">
        <v>3557</v>
      </c>
      <c r="M23" s="5">
        <v>31</v>
      </c>
      <c r="N23" s="5">
        <v>1</v>
      </c>
      <c r="O23" s="5">
        <v>0</v>
      </c>
      <c r="P23" s="5">
        <v>0</v>
      </c>
      <c r="Q23" s="5">
        <v>1.0741158021851327</v>
      </c>
      <c r="R23" s="5">
        <v>9.3611441854762768E-3</v>
      </c>
      <c r="S23" s="5">
        <v>3.0197239307987986E-4</v>
      </c>
      <c r="T23" s="5">
        <v>0</v>
      </c>
      <c r="U23" s="5">
        <v>0</v>
      </c>
      <c r="V23" s="5">
        <v>104678</v>
      </c>
      <c r="W23" s="5">
        <v>944</v>
      </c>
      <c r="X23" s="5">
        <v>28</v>
      </c>
      <c r="Y23" s="5">
        <v>0</v>
      </c>
      <c r="Z23" s="5">
        <v>0</v>
      </c>
      <c r="AA23" s="5">
        <v>105650</v>
      </c>
      <c r="AB23" s="5">
        <v>3.1609866162815665</v>
      </c>
      <c r="AC23" s="5">
        <v>2.8506193906740657E-2</v>
      </c>
      <c r="AD23" s="5">
        <v>8.455227006236636E-4</v>
      </c>
      <c r="AE23" s="5">
        <v>0</v>
      </c>
      <c r="AF23" s="5">
        <v>0</v>
      </c>
      <c r="AG23" s="5">
        <v>3.1903383328889308</v>
      </c>
    </row>
    <row r="24" spans="1:33" x14ac:dyDescent="0.35">
      <c r="A24" s="5" t="s">
        <v>6756</v>
      </c>
      <c r="B24" s="6" t="s">
        <v>6757</v>
      </c>
      <c r="C24" s="14" t="s">
        <v>6838</v>
      </c>
      <c r="D24" t="s">
        <v>6856</v>
      </c>
      <c r="E24" s="5">
        <v>301027</v>
      </c>
      <c r="F24" s="5">
        <v>112182</v>
      </c>
      <c r="G24" s="5">
        <v>37.270000000000003</v>
      </c>
      <c r="H24" s="5">
        <v>91</v>
      </c>
      <c r="I24" s="8">
        <v>0.30229845999999999</v>
      </c>
      <c r="J24" s="5">
        <v>25</v>
      </c>
      <c r="K24" s="9">
        <v>43497</v>
      </c>
      <c r="L24" s="5">
        <v>91</v>
      </c>
      <c r="M24" s="5">
        <v>0</v>
      </c>
      <c r="N24" s="5">
        <v>0</v>
      </c>
      <c r="O24" s="5">
        <v>0</v>
      </c>
      <c r="P24" s="5">
        <v>0</v>
      </c>
      <c r="Q24" s="5">
        <v>0.30229846492175122</v>
      </c>
      <c r="R24" s="5">
        <v>0</v>
      </c>
      <c r="S24" s="5">
        <v>0</v>
      </c>
      <c r="T24" s="5">
        <v>0</v>
      </c>
      <c r="U24" s="5">
        <v>0</v>
      </c>
      <c r="V24" s="5">
        <v>2785</v>
      </c>
      <c r="W24" s="5">
        <v>0</v>
      </c>
      <c r="X24" s="5">
        <v>0</v>
      </c>
      <c r="Y24" s="5">
        <v>0</v>
      </c>
      <c r="Z24" s="5">
        <v>0</v>
      </c>
      <c r="AA24" s="5">
        <v>2785</v>
      </c>
      <c r="AB24" s="5">
        <v>0.92516618110667814</v>
      </c>
      <c r="AC24" s="5">
        <v>0</v>
      </c>
      <c r="AD24" s="5">
        <v>0</v>
      </c>
      <c r="AE24" s="5">
        <v>0</v>
      </c>
      <c r="AF24" s="5">
        <v>0</v>
      </c>
      <c r="AG24" s="5">
        <v>0.92516618110667814</v>
      </c>
    </row>
    <row r="25" spans="1:33" x14ac:dyDescent="0.35">
      <c r="A25" s="5" t="s">
        <v>6722</v>
      </c>
      <c r="B25" s="6" t="s">
        <v>6723</v>
      </c>
      <c r="C25" s="14" t="s">
        <v>6838</v>
      </c>
      <c r="D25" t="s">
        <v>6856</v>
      </c>
      <c r="E25" s="5">
        <v>1674791</v>
      </c>
      <c r="F25" s="5">
        <v>594711</v>
      </c>
      <c r="G25" s="5">
        <v>35.51</v>
      </c>
      <c r="H25" s="5">
        <v>229</v>
      </c>
      <c r="I25" s="8">
        <v>0.13673347</v>
      </c>
      <c r="J25" s="5">
        <v>25</v>
      </c>
      <c r="K25" s="9">
        <v>43497</v>
      </c>
      <c r="L25" s="5">
        <v>227</v>
      </c>
      <c r="M25" s="5">
        <v>2</v>
      </c>
      <c r="N25" s="5">
        <v>0</v>
      </c>
      <c r="O25" s="5">
        <v>0</v>
      </c>
      <c r="P25" s="5">
        <v>0</v>
      </c>
      <c r="Q25" s="5">
        <v>0.13553930012759802</v>
      </c>
      <c r="R25" s="5">
        <v>1.1941788557497622E-3</v>
      </c>
      <c r="S25" s="5">
        <v>0</v>
      </c>
      <c r="T25" s="5">
        <v>0</v>
      </c>
      <c r="U25" s="5">
        <v>0</v>
      </c>
      <c r="V25" s="5">
        <v>6551</v>
      </c>
      <c r="W25" s="5">
        <v>57</v>
      </c>
      <c r="X25" s="5">
        <v>0</v>
      </c>
      <c r="Y25" s="5">
        <v>0</v>
      </c>
      <c r="Z25" s="5">
        <v>0</v>
      </c>
      <c r="AA25" s="5">
        <v>6608</v>
      </c>
      <c r="AB25" s="5">
        <v>0.39115328420083462</v>
      </c>
      <c r="AC25" s="5">
        <v>3.4034097388868224E-3</v>
      </c>
      <c r="AD25" s="5">
        <v>0</v>
      </c>
      <c r="AE25" s="5">
        <v>0</v>
      </c>
      <c r="AF25" s="5">
        <v>0</v>
      </c>
      <c r="AG25" s="5">
        <v>0.39455669393972143</v>
      </c>
    </row>
    <row r="26" spans="1:33" x14ac:dyDescent="0.35">
      <c r="A26" s="5" t="s">
        <v>6810</v>
      </c>
      <c r="B26" s="6" t="s">
        <v>6811</v>
      </c>
      <c r="C26" s="14" t="s">
        <v>6838</v>
      </c>
      <c r="D26" t="s">
        <v>6856</v>
      </c>
      <c r="E26" s="5">
        <v>2226630</v>
      </c>
      <c r="F26" s="5">
        <v>801581</v>
      </c>
      <c r="G26" s="5">
        <v>36</v>
      </c>
      <c r="H26" s="5">
        <v>394</v>
      </c>
      <c r="I26" s="8">
        <v>0.17694902000000001</v>
      </c>
      <c r="J26" s="5">
        <v>25</v>
      </c>
      <c r="K26" s="9">
        <v>43497</v>
      </c>
      <c r="L26" s="5">
        <v>391</v>
      </c>
      <c r="M26" s="5">
        <v>3</v>
      </c>
      <c r="N26" s="5">
        <v>0</v>
      </c>
      <c r="O26" s="5">
        <v>0</v>
      </c>
      <c r="P26" s="5">
        <v>0</v>
      </c>
      <c r="Q26" s="5">
        <v>0.17560169403987191</v>
      </c>
      <c r="R26" s="5">
        <v>1.347327575753493E-3</v>
      </c>
      <c r="S26" s="5">
        <v>0</v>
      </c>
      <c r="T26" s="5">
        <v>0</v>
      </c>
      <c r="U26" s="5">
        <v>0</v>
      </c>
      <c r="V26" s="5">
        <v>11454</v>
      </c>
      <c r="W26" s="5">
        <v>89</v>
      </c>
      <c r="X26" s="5">
        <v>0</v>
      </c>
      <c r="Y26" s="5">
        <v>0</v>
      </c>
      <c r="Z26" s="5">
        <v>0</v>
      </c>
      <c r="AA26" s="5">
        <v>11543</v>
      </c>
      <c r="AB26" s="5">
        <v>0.51440966842268365</v>
      </c>
      <c r="AC26" s="5">
        <v>3.9970718080686958E-3</v>
      </c>
      <c r="AD26" s="5">
        <v>0</v>
      </c>
      <c r="AE26" s="5">
        <v>0</v>
      </c>
      <c r="AF26" s="5">
        <v>0</v>
      </c>
      <c r="AG26" s="5">
        <v>0.51840674023075228</v>
      </c>
    </row>
    <row r="27" spans="1:33" x14ac:dyDescent="0.35">
      <c r="A27" s="5" t="s">
        <v>6794</v>
      </c>
      <c r="B27" s="6" t="s">
        <v>6795</v>
      </c>
      <c r="C27" s="14" t="s">
        <v>6838</v>
      </c>
      <c r="D27" t="s">
        <v>6856</v>
      </c>
      <c r="E27" s="5">
        <v>1689003</v>
      </c>
      <c r="F27" s="5">
        <v>600387</v>
      </c>
      <c r="G27" s="5">
        <v>35.549999999999997</v>
      </c>
      <c r="H27" s="5">
        <v>227</v>
      </c>
      <c r="I27" s="8">
        <v>0.13439882</v>
      </c>
      <c r="J27" s="5">
        <v>25</v>
      </c>
      <c r="K27" s="9">
        <v>43497</v>
      </c>
      <c r="L27" s="5">
        <v>225</v>
      </c>
      <c r="M27" s="5">
        <v>2</v>
      </c>
      <c r="N27" s="5">
        <v>0</v>
      </c>
      <c r="O27" s="5">
        <v>0</v>
      </c>
      <c r="P27" s="5">
        <v>0</v>
      </c>
      <c r="Q27" s="5">
        <v>0.13321468345526918</v>
      </c>
      <c r="R27" s="5">
        <v>1.1841305196023926E-3</v>
      </c>
      <c r="S27" s="5">
        <v>0</v>
      </c>
      <c r="T27" s="5">
        <v>0</v>
      </c>
      <c r="U27" s="5">
        <v>0</v>
      </c>
      <c r="V27" s="5">
        <v>6501</v>
      </c>
      <c r="W27" s="5">
        <v>57</v>
      </c>
      <c r="X27" s="5">
        <v>0</v>
      </c>
      <c r="Y27" s="5">
        <v>0</v>
      </c>
      <c r="Z27" s="5">
        <v>0</v>
      </c>
      <c r="AA27" s="5">
        <v>6558</v>
      </c>
      <c r="AB27" s="5">
        <v>0.38490162539675771</v>
      </c>
      <c r="AC27" s="5">
        <v>3.3747719808668191E-3</v>
      </c>
      <c r="AD27" s="5">
        <v>0</v>
      </c>
      <c r="AE27" s="5">
        <v>0</v>
      </c>
      <c r="AF27" s="5">
        <v>0</v>
      </c>
      <c r="AG27" s="5">
        <v>0.38827639737762454</v>
      </c>
    </row>
    <row r="28" spans="1:33" x14ac:dyDescent="0.35">
      <c r="A28" s="5" t="s">
        <v>6748</v>
      </c>
      <c r="B28" s="6" t="s">
        <v>6749</v>
      </c>
      <c r="C28" s="14" t="s">
        <v>6838</v>
      </c>
      <c r="D28" t="s">
        <v>6856</v>
      </c>
      <c r="E28" s="5">
        <v>1690326</v>
      </c>
      <c r="F28" s="5">
        <v>600788</v>
      </c>
      <c r="G28" s="5">
        <v>35.54</v>
      </c>
      <c r="H28" s="5">
        <v>227</v>
      </c>
      <c r="I28" s="8">
        <v>0.13429362</v>
      </c>
      <c r="J28" s="5">
        <v>25</v>
      </c>
      <c r="K28" s="9">
        <v>43497</v>
      </c>
      <c r="L28" s="5">
        <v>225</v>
      </c>
      <c r="M28" s="5">
        <v>2</v>
      </c>
      <c r="N28" s="5">
        <v>0</v>
      </c>
      <c r="O28" s="5">
        <v>0</v>
      </c>
      <c r="P28" s="5">
        <v>0</v>
      </c>
      <c r="Q28" s="5">
        <v>0.13311041775373506</v>
      </c>
      <c r="R28" s="5">
        <v>1.1832037133665341E-3</v>
      </c>
      <c r="S28" s="5">
        <v>0</v>
      </c>
      <c r="T28" s="5">
        <v>0</v>
      </c>
      <c r="U28" s="5">
        <v>0</v>
      </c>
      <c r="V28" s="5">
        <v>6501</v>
      </c>
      <c r="W28" s="5">
        <v>57</v>
      </c>
      <c r="X28" s="5">
        <v>0</v>
      </c>
      <c r="Y28" s="5">
        <v>0</v>
      </c>
      <c r="Z28" s="5">
        <v>0</v>
      </c>
      <c r="AA28" s="5">
        <v>6558</v>
      </c>
      <c r="AB28" s="5">
        <v>0.38460036702979189</v>
      </c>
      <c r="AC28" s="5">
        <v>3.3721305830946222E-3</v>
      </c>
      <c r="AD28" s="5">
        <v>0</v>
      </c>
      <c r="AE28" s="5">
        <v>0</v>
      </c>
      <c r="AF28" s="5">
        <v>0</v>
      </c>
      <c r="AG28" s="5">
        <v>0.38797249761288649</v>
      </c>
    </row>
    <row r="30" spans="1:33" x14ac:dyDescent="0.35">
      <c r="D30" s="10" t="s">
        <v>290</v>
      </c>
      <c r="E30" s="11" t="s">
        <v>3</v>
      </c>
      <c r="F30" s="11" t="s">
        <v>4</v>
      </c>
      <c r="G30" s="11" t="s">
        <v>5</v>
      </c>
      <c r="H30" s="11" t="s">
        <v>6</v>
      </c>
      <c r="I30" s="12" t="s">
        <v>7</v>
      </c>
      <c r="J30" s="11" t="s">
        <v>8</v>
      </c>
      <c r="K30" s="11" t="s">
        <v>9</v>
      </c>
      <c r="L30" s="11" t="s">
        <v>10</v>
      </c>
      <c r="M30" s="11" t="s">
        <v>11</v>
      </c>
      <c r="N30" s="11" t="s">
        <v>12</v>
      </c>
      <c r="O30" s="11" t="s">
        <v>13</v>
      </c>
      <c r="P30" s="11" t="s">
        <v>14</v>
      </c>
      <c r="Q30" s="11" t="s">
        <v>15</v>
      </c>
      <c r="R30" s="11" t="s">
        <v>16</v>
      </c>
      <c r="S30" s="11" t="s">
        <v>17</v>
      </c>
      <c r="T30" s="11" t="s">
        <v>18</v>
      </c>
      <c r="U30" s="11" t="s">
        <v>19</v>
      </c>
      <c r="V30" s="11" t="s">
        <v>20</v>
      </c>
      <c r="W30" s="11" t="s">
        <v>21</v>
      </c>
      <c r="X30" s="11" t="s">
        <v>22</v>
      </c>
      <c r="Y30" s="11" t="s">
        <v>23</v>
      </c>
      <c r="Z30" s="11" t="s">
        <v>24</v>
      </c>
      <c r="AA30" s="11" t="s">
        <v>25</v>
      </c>
      <c r="AB30" s="11" t="s">
        <v>26</v>
      </c>
      <c r="AC30" s="11" t="s">
        <v>27</v>
      </c>
      <c r="AD30" s="11" t="s">
        <v>28</v>
      </c>
      <c r="AE30" s="11" t="s">
        <v>29</v>
      </c>
      <c r="AF30" s="11" t="s">
        <v>30</v>
      </c>
      <c r="AG30" s="11" t="s">
        <v>31</v>
      </c>
    </row>
    <row r="31" spans="1:33" x14ac:dyDescent="0.35">
      <c r="D31" s="10" t="s">
        <v>291</v>
      </c>
      <c r="E31" s="5">
        <f>SUM(E2:E28)</f>
        <v>39519026</v>
      </c>
      <c r="F31" s="5">
        <f>SUM(F2:F28)</f>
        <v>14866573</v>
      </c>
      <c r="G31" s="5">
        <f t="shared" ref="G31:AG31" si="0">SUM(G2:G28)</f>
        <v>999.2399999999999</v>
      </c>
      <c r="H31" s="5">
        <f t="shared" si="0"/>
        <v>19361</v>
      </c>
      <c r="I31" s="5">
        <f t="shared" si="0"/>
        <v>11.885111974999987</v>
      </c>
      <c r="J31" s="5">
        <f t="shared" si="0"/>
        <v>675</v>
      </c>
      <c r="K31" s="5">
        <f t="shared" si="0"/>
        <v>1174419</v>
      </c>
      <c r="L31" s="5">
        <f t="shared" si="0"/>
        <v>19139</v>
      </c>
      <c r="M31" s="5">
        <f t="shared" si="0"/>
        <v>215</v>
      </c>
      <c r="N31" s="5">
        <f t="shared" si="0"/>
        <v>7</v>
      </c>
      <c r="O31" s="5">
        <f t="shared" si="0"/>
        <v>0</v>
      </c>
      <c r="P31" s="5">
        <f t="shared" si="0"/>
        <v>0</v>
      </c>
      <c r="Q31" s="5">
        <f t="shared" si="0"/>
        <v>11.757578504445892</v>
      </c>
      <c r="R31" s="5">
        <f t="shared" si="0"/>
        <v>0.12397902347289401</v>
      </c>
      <c r="S31" s="5">
        <f t="shared" si="0"/>
        <v>3.5544169093582982E-3</v>
      </c>
      <c r="T31" s="5">
        <f t="shared" si="0"/>
        <v>0</v>
      </c>
      <c r="U31" s="5">
        <f t="shared" si="0"/>
        <v>0</v>
      </c>
      <c r="V31" s="5">
        <f t="shared" si="0"/>
        <v>561894</v>
      </c>
      <c r="W31" s="5">
        <f t="shared" si="0"/>
        <v>6628</v>
      </c>
      <c r="X31" s="5">
        <f t="shared" si="0"/>
        <v>232</v>
      </c>
      <c r="Y31" s="5">
        <f t="shared" si="0"/>
        <v>0</v>
      </c>
      <c r="Z31" s="5">
        <f t="shared" si="0"/>
        <v>0</v>
      </c>
      <c r="AA31" s="5">
        <f t="shared" si="0"/>
        <v>568754</v>
      </c>
      <c r="AB31" s="5">
        <f t="shared" si="0"/>
        <v>34.546037460963447</v>
      </c>
      <c r="AC31" s="5">
        <f t="shared" si="0"/>
        <v>0.380630342486315</v>
      </c>
      <c r="AD31" s="5">
        <f t="shared" si="0"/>
        <v>1.2710514023786807E-2</v>
      </c>
      <c r="AE31" s="5">
        <f t="shared" si="0"/>
        <v>0</v>
      </c>
      <c r="AF31" s="5">
        <f t="shared" si="0"/>
        <v>0</v>
      </c>
      <c r="AG31" s="5">
        <f t="shared" si="0"/>
        <v>34.93937831747354</v>
      </c>
    </row>
    <row r="32" spans="1:33" x14ac:dyDescent="0.35">
      <c r="D32" s="10" t="s">
        <v>292</v>
      </c>
      <c r="E32" s="5">
        <v>27</v>
      </c>
      <c r="F32" s="5">
        <v>27</v>
      </c>
      <c r="G32" s="5">
        <v>27</v>
      </c>
      <c r="H32" s="5">
        <v>27</v>
      </c>
      <c r="I32" s="5">
        <v>27</v>
      </c>
      <c r="J32" s="5">
        <v>27</v>
      </c>
      <c r="K32" s="5">
        <v>27</v>
      </c>
      <c r="L32" s="5">
        <v>27</v>
      </c>
      <c r="M32" s="5">
        <v>27</v>
      </c>
      <c r="N32" s="5">
        <v>27</v>
      </c>
      <c r="O32" s="5">
        <v>27</v>
      </c>
      <c r="P32" s="5">
        <v>27</v>
      </c>
      <c r="Q32" s="5">
        <v>27</v>
      </c>
      <c r="R32" s="5">
        <v>27</v>
      </c>
      <c r="S32" s="5">
        <v>27</v>
      </c>
      <c r="T32" s="5">
        <v>27</v>
      </c>
      <c r="U32" s="5">
        <v>27</v>
      </c>
      <c r="V32" s="5">
        <v>27</v>
      </c>
      <c r="W32" s="5">
        <v>27</v>
      </c>
      <c r="X32" s="5">
        <v>27</v>
      </c>
      <c r="Y32" s="5">
        <v>27</v>
      </c>
      <c r="Z32" s="5">
        <v>27</v>
      </c>
      <c r="AA32" s="5">
        <v>27</v>
      </c>
      <c r="AB32" s="5">
        <v>27</v>
      </c>
      <c r="AC32" s="5">
        <v>27</v>
      </c>
      <c r="AD32" s="5">
        <v>27</v>
      </c>
      <c r="AE32" s="5">
        <v>27</v>
      </c>
      <c r="AF32" s="5">
        <v>27</v>
      </c>
      <c r="AG32" s="5">
        <v>27</v>
      </c>
    </row>
    <row r="33" spans="4:33" x14ac:dyDescent="0.35">
      <c r="D33" s="10" t="s">
        <v>293</v>
      </c>
      <c r="E33" s="5">
        <f>AVERAGEA(E2:E28)</f>
        <v>1463667.6296296297</v>
      </c>
      <c r="F33" s="5">
        <f t="shared" ref="F33:AG33" si="1">AVERAGEA(F2:F28)</f>
        <v>550613.81481481483</v>
      </c>
      <c r="G33" s="5">
        <f t="shared" si="1"/>
        <v>37.008888888888883</v>
      </c>
      <c r="H33" s="5">
        <f t="shared" si="1"/>
        <v>717.07407407407402</v>
      </c>
      <c r="I33" s="5">
        <f t="shared" si="1"/>
        <v>0.44018933240740693</v>
      </c>
      <c r="J33" s="5">
        <f t="shared" si="1"/>
        <v>25</v>
      </c>
      <c r="K33" s="5">
        <f t="shared" si="1"/>
        <v>43497</v>
      </c>
      <c r="L33" s="5">
        <f t="shared" si="1"/>
        <v>708.85185185185185</v>
      </c>
      <c r="M33" s="5">
        <f t="shared" si="1"/>
        <v>7.9629629629629628</v>
      </c>
      <c r="N33" s="5">
        <f t="shared" si="1"/>
        <v>0.25925925925925924</v>
      </c>
      <c r="O33" s="5">
        <f t="shared" si="1"/>
        <v>0</v>
      </c>
      <c r="P33" s="5">
        <f t="shared" si="1"/>
        <v>0</v>
      </c>
      <c r="Q33" s="5">
        <f t="shared" si="1"/>
        <v>0.43546587053503305</v>
      </c>
      <c r="R33" s="5">
        <f t="shared" si="1"/>
        <v>4.5918156841812593E-3</v>
      </c>
      <c r="S33" s="5">
        <f t="shared" si="1"/>
        <v>1.31645070716974E-4</v>
      </c>
      <c r="T33" s="5">
        <f t="shared" si="1"/>
        <v>0</v>
      </c>
      <c r="U33" s="5">
        <f t="shared" si="1"/>
        <v>0</v>
      </c>
      <c r="V33" s="5">
        <f t="shared" si="1"/>
        <v>20810.888888888891</v>
      </c>
      <c r="W33" s="5">
        <f t="shared" si="1"/>
        <v>245.4814814814815</v>
      </c>
      <c r="X33" s="5">
        <f t="shared" si="1"/>
        <v>8.5925925925925934</v>
      </c>
      <c r="Y33" s="5">
        <f t="shared" si="1"/>
        <v>0</v>
      </c>
      <c r="Z33" s="5">
        <f t="shared" si="1"/>
        <v>0</v>
      </c>
      <c r="AA33" s="5">
        <f t="shared" si="1"/>
        <v>21064.962962962964</v>
      </c>
      <c r="AB33" s="5">
        <f t="shared" si="1"/>
        <v>1.2794828689245721</v>
      </c>
      <c r="AC33" s="5">
        <f t="shared" si="1"/>
        <v>1.4097420092085741E-2</v>
      </c>
      <c r="AD33" s="5">
        <f t="shared" si="1"/>
        <v>4.7075977865877061E-4</v>
      </c>
      <c r="AE33" s="5">
        <f t="shared" si="1"/>
        <v>0</v>
      </c>
      <c r="AF33" s="5">
        <f t="shared" si="1"/>
        <v>0</v>
      </c>
      <c r="AG33" s="5">
        <f t="shared" si="1"/>
        <v>1.2940510487953163</v>
      </c>
    </row>
    <row r="34" spans="4:33" x14ac:dyDescent="0.35">
      <c r="D34" s="10" t="s">
        <v>294</v>
      </c>
      <c r="E34" s="5">
        <f>MIN(E2:E28)</f>
        <v>301027</v>
      </c>
      <c r="F34" s="5">
        <f t="shared" ref="F34:AG34" si="2">MIN(F2:F28)</f>
        <v>112182</v>
      </c>
      <c r="G34" s="5">
        <f t="shared" si="2"/>
        <v>25.57</v>
      </c>
      <c r="H34" s="5">
        <f t="shared" si="2"/>
        <v>89</v>
      </c>
      <c r="I34" s="5">
        <f t="shared" si="2"/>
        <v>8.5720434999999998E-2</v>
      </c>
      <c r="J34" s="5">
        <f t="shared" si="2"/>
        <v>25</v>
      </c>
      <c r="K34" s="5">
        <f t="shared" si="2"/>
        <v>43497</v>
      </c>
      <c r="L34" s="5">
        <f t="shared" si="2"/>
        <v>88</v>
      </c>
      <c r="M34" s="5">
        <f t="shared" si="2"/>
        <v>0</v>
      </c>
      <c r="N34" s="5">
        <f t="shared" si="2"/>
        <v>0</v>
      </c>
      <c r="O34" s="5">
        <f t="shared" si="2"/>
        <v>0</v>
      </c>
      <c r="P34" s="5">
        <f t="shared" si="2"/>
        <v>0</v>
      </c>
      <c r="Q34" s="5">
        <f t="shared" si="2"/>
        <v>8.4790374013905004E-2</v>
      </c>
      <c r="R34" s="5">
        <f t="shared" si="2"/>
        <v>0</v>
      </c>
      <c r="S34" s="5">
        <f t="shared" si="2"/>
        <v>0</v>
      </c>
      <c r="T34" s="5">
        <f t="shared" si="2"/>
        <v>0</v>
      </c>
      <c r="U34" s="5">
        <f t="shared" si="2"/>
        <v>0</v>
      </c>
      <c r="V34" s="5">
        <f t="shared" si="2"/>
        <v>2642</v>
      </c>
      <c r="W34" s="5">
        <f t="shared" si="2"/>
        <v>0</v>
      </c>
      <c r="X34" s="5">
        <f t="shared" si="2"/>
        <v>0</v>
      </c>
      <c r="Y34" s="5">
        <f t="shared" si="2"/>
        <v>0</v>
      </c>
      <c r="Z34" s="5">
        <f t="shared" si="2"/>
        <v>0</v>
      </c>
      <c r="AA34" s="5">
        <f t="shared" si="2"/>
        <v>2670</v>
      </c>
      <c r="AB34" s="5">
        <f t="shared" si="2"/>
        <v>0.24908528702549168</v>
      </c>
      <c r="AC34" s="5">
        <f t="shared" si="2"/>
        <v>0</v>
      </c>
      <c r="AD34" s="5">
        <f t="shared" si="2"/>
        <v>0</v>
      </c>
      <c r="AE34" s="5">
        <f t="shared" si="2"/>
        <v>0</v>
      </c>
      <c r="AF34" s="5">
        <f t="shared" si="2"/>
        <v>0</v>
      </c>
      <c r="AG34" s="5">
        <f t="shared" si="2"/>
        <v>0.25165845011256815</v>
      </c>
    </row>
    <row r="35" spans="4:33" x14ac:dyDescent="0.35">
      <c r="D35" s="10" t="s">
        <v>295</v>
      </c>
      <c r="E35" s="5">
        <f>MAX(E2:E28)</f>
        <v>6451204</v>
      </c>
      <c r="F35" s="5">
        <f t="shared" ref="F35:AG35" si="3">MAX(F2:F28)</f>
        <v>1711578</v>
      </c>
      <c r="G35" s="5">
        <f t="shared" si="3"/>
        <v>53.31</v>
      </c>
      <c r="H35" s="5">
        <f t="shared" si="3"/>
        <v>3671</v>
      </c>
      <c r="I35" s="5">
        <f t="shared" si="3"/>
        <v>1.4917361999999901</v>
      </c>
      <c r="J35" s="5">
        <f t="shared" si="3"/>
        <v>25</v>
      </c>
      <c r="K35" s="5">
        <f t="shared" si="3"/>
        <v>43497</v>
      </c>
      <c r="L35" s="5">
        <f t="shared" si="3"/>
        <v>3612</v>
      </c>
      <c r="M35" s="5">
        <f t="shared" si="3"/>
        <v>58</v>
      </c>
      <c r="N35" s="5">
        <f t="shared" si="3"/>
        <v>2</v>
      </c>
      <c r="O35" s="5">
        <f t="shared" si="3"/>
        <v>0</v>
      </c>
      <c r="P35" s="5">
        <f t="shared" si="3"/>
        <v>0</v>
      </c>
      <c r="Q35" s="5">
        <f t="shared" si="3"/>
        <v>1.4677610670281618</v>
      </c>
      <c r="R35" s="5">
        <f t="shared" si="3"/>
        <v>2.356869930443892E-2</v>
      </c>
      <c r="S35" s="5">
        <f t="shared" si="3"/>
        <v>1.2972742969746265E-3</v>
      </c>
      <c r="T35" s="5">
        <f t="shared" si="3"/>
        <v>0</v>
      </c>
      <c r="U35" s="5">
        <f t="shared" si="3"/>
        <v>0</v>
      </c>
      <c r="V35" s="5">
        <f t="shared" si="3"/>
        <v>106038</v>
      </c>
      <c r="W35" s="5">
        <f t="shared" si="3"/>
        <v>1835</v>
      </c>
      <c r="X35" s="5">
        <f t="shared" si="3"/>
        <v>59</v>
      </c>
      <c r="Y35" s="5">
        <f t="shared" si="3"/>
        <v>0</v>
      </c>
      <c r="Z35" s="5">
        <f t="shared" si="3"/>
        <v>0</v>
      </c>
      <c r="AA35" s="5">
        <f t="shared" si="3"/>
        <v>107902</v>
      </c>
      <c r="AB35" s="5">
        <f t="shared" si="3"/>
        <v>4.308927132489818</v>
      </c>
      <c r="AC35" s="5">
        <f t="shared" si="3"/>
        <v>7.4566488316630028E-2</v>
      </c>
      <c r="AD35" s="5">
        <f t="shared" si="3"/>
        <v>4.8177079007087013E-3</v>
      </c>
      <c r="AE35" s="5">
        <f t="shared" si="3"/>
        <v>0</v>
      </c>
      <c r="AF35" s="5">
        <f t="shared" si="3"/>
        <v>0</v>
      </c>
      <c r="AG35" s="5">
        <f t="shared" si="3"/>
        <v>4.3846720557716701</v>
      </c>
    </row>
    <row r="36" spans="4:33" x14ac:dyDescent="0.35">
      <c r="D36" s="10" t="s">
        <v>296</v>
      </c>
      <c r="E36" s="5">
        <f>_xlfn.VAR.S(E2:E28)</f>
        <v>1445605483692.6267</v>
      </c>
      <c r="F36" s="5">
        <f t="shared" ref="F36:AG36" si="4">_xlfn.VAR.S(F2:F28)</f>
        <v>187718629807.849</v>
      </c>
      <c r="G36" s="5">
        <f t="shared" si="4"/>
        <v>91.731025641025695</v>
      </c>
      <c r="H36" s="5">
        <f t="shared" si="4"/>
        <v>1059947.6866096866</v>
      </c>
      <c r="I36" s="5">
        <f t="shared" si="4"/>
        <v>0.20527987171979564</v>
      </c>
      <c r="J36" s="5">
        <f t="shared" si="4"/>
        <v>0</v>
      </c>
      <c r="K36" s="5">
        <f t="shared" si="4"/>
        <v>0</v>
      </c>
      <c r="L36" s="5">
        <f t="shared" si="4"/>
        <v>1033187.2849002848</v>
      </c>
      <c r="M36" s="5">
        <f t="shared" si="4"/>
        <v>176.88319088319091</v>
      </c>
      <c r="N36" s="5">
        <f t="shared" si="4"/>
        <v>0.27635327635327633</v>
      </c>
      <c r="O36" s="5">
        <f t="shared" si="4"/>
        <v>0</v>
      </c>
      <c r="P36" s="5">
        <f t="shared" si="4"/>
        <v>0</v>
      </c>
      <c r="Q36" s="5">
        <f t="shared" si="4"/>
        <v>0.20001250609476751</v>
      </c>
      <c r="R36" s="5">
        <f t="shared" si="4"/>
        <v>3.6037439375516555E-5</v>
      </c>
      <c r="S36" s="5">
        <f t="shared" si="4"/>
        <v>9.6248307556381405E-8</v>
      </c>
      <c r="T36" s="5">
        <f t="shared" si="4"/>
        <v>0</v>
      </c>
      <c r="U36" s="5">
        <f t="shared" si="4"/>
        <v>0</v>
      </c>
      <c r="V36" s="5">
        <f t="shared" si="4"/>
        <v>892163465.64102554</v>
      </c>
      <c r="W36" s="5">
        <f t="shared" si="4"/>
        <v>176805.18233618233</v>
      </c>
      <c r="X36" s="5">
        <f t="shared" si="4"/>
        <v>313.86609686609688</v>
      </c>
      <c r="Y36" s="5">
        <f t="shared" si="4"/>
        <v>0</v>
      </c>
      <c r="Z36" s="5">
        <f t="shared" si="4"/>
        <v>0</v>
      </c>
      <c r="AA36" s="5">
        <f t="shared" si="4"/>
        <v>916805267.57549858</v>
      </c>
      <c r="AB36" s="5">
        <f t="shared" si="4"/>
        <v>1.7242876281699253</v>
      </c>
      <c r="AC36" s="5">
        <f t="shared" si="4"/>
        <v>3.6204156312510943E-4</v>
      </c>
      <c r="AD36" s="5">
        <f t="shared" si="4"/>
        <v>1.4107186173855732E-6</v>
      </c>
      <c r="AE36" s="5">
        <f t="shared" si="4"/>
        <v>0</v>
      </c>
      <c r="AF36" s="5">
        <f t="shared" si="4"/>
        <v>0</v>
      </c>
      <c r="AG36" s="5">
        <f t="shared" si="4"/>
        <v>1.7725745436890652</v>
      </c>
    </row>
    <row r="37" spans="4:33" x14ac:dyDescent="0.35">
      <c r="D37" s="10" t="s">
        <v>297</v>
      </c>
      <c r="E37" s="5">
        <f>STDEVA(E2:E28)</f>
        <v>1202333.3496550058</v>
      </c>
      <c r="F37" s="5">
        <f t="shared" ref="F37:AG37" si="5">STDEVA(F2:F28)</f>
        <v>433265.08030055801</v>
      </c>
      <c r="G37" s="5">
        <f t="shared" si="5"/>
        <v>9.5776315256448292</v>
      </c>
      <c r="H37" s="5">
        <f t="shared" si="5"/>
        <v>1029.5376081570244</v>
      </c>
      <c r="I37" s="5">
        <f t="shared" si="5"/>
        <v>0.45307821810344806</v>
      </c>
      <c r="J37" s="5">
        <f t="shared" si="5"/>
        <v>0</v>
      </c>
      <c r="K37" s="5">
        <f t="shared" si="5"/>
        <v>0</v>
      </c>
      <c r="L37" s="5">
        <f t="shared" si="5"/>
        <v>1016.4582061748947</v>
      </c>
      <c r="M37" s="5">
        <f t="shared" si="5"/>
        <v>13.299744015701615</v>
      </c>
      <c r="N37" s="5">
        <f t="shared" si="5"/>
        <v>0.52569313896347969</v>
      </c>
      <c r="O37" s="5">
        <f t="shared" si="5"/>
        <v>0</v>
      </c>
      <c r="P37" s="5">
        <f t="shared" si="5"/>
        <v>0</v>
      </c>
      <c r="Q37" s="5">
        <f t="shared" si="5"/>
        <v>0.44722757752040238</v>
      </c>
      <c r="R37" s="5">
        <f t="shared" si="5"/>
        <v>6.0031191372083023E-3</v>
      </c>
      <c r="S37" s="5">
        <f t="shared" si="5"/>
        <v>3.1023911351791444E-4</v>
      </c>
      <c r="T37" s="5">
        <f t="shared" si="5"/>
        <v>0</v>
      </c>
      <c r="U37" s="5">
        <f t="shared" si="5"/>
        <v>0</v>
      </c>
      <c r="V37" s="5">
        <f t="shared" si="5"/>
        <v>29869.105538014115</v>
      </c>
      <c r="W37" s="5">
        <f t="shared" si="5"/>
        <v>420.48208325228597</v>
      </c>
      <c r="X37" s="5">
        <f t="shared" si="5"/>
        <v>17.716266448269987</v>
      </c>
      <c r="Y37" s="5">
        <f t="shared" si="5"/>
        <v>0</v>
      </c>
      <c r="Z37" s="5">
        <f t="shared" si="5"/>
        <v>0</v>
      </c>
      <c r="AA37" s="5">
        <f t="shared" si="5"/>
        <v>30278.792373136326</v>
      </c>
      <c r="AB37" s="5">
        <f t="shared" si="5"/>
        <v>1.3131213303308744</v>
      </c>
      <c r="AC37" s="5">
        <f t="shared" si="5"/>
        <v>1.9027389813768714E-2</v>
      </c>
      <c r="AD37" s="5">
        <f t="shared" si="5"/>
        <v>1.1877367626648479E-3</v>
      </c>
      <c r="AE37" s="5">
        <f t="shared" si="5"/>
        <v>0</v>
      </c>
      <c r="AF37" s="5">
        <f t="shared" si="5"/>
        <v>0</v>
      </c>
      <c r="AG37" s="5">
        <f t="shared" si="5"/>
        <v>1.3313806907451622</v>
      </c>
    </row>
    <row r="38" spans="4:33" x14ac:dyDescent="0.35">
      <c r="D38" s="10" t="s">
        <v>298</v>
      </c>
      <c r="E38" s="5">
        <f>QUARTILE(E2:E28,1)</f>
        <v>767074.5</v>
      </c>
      <c r="F38" s="5">
        <f t="shared" ref="F38:AG38" si="6">QUARTILE(F2:F28,1)</f>
        <v>242289.5</v>
      </c>
      <c r="G38" s="5">
        <f t="shared" si="6"/>
        <v>28.75</v>
      </c>
      <c r="H38" s="5">
        <f t="shared" si="6"/>
        <v>155.5</v>
      </c>
      <c r="I38" s="5">
        <f t="shared" si="6"/>
        <v>0.16583482999999999</v>
      </c>
      <c r="J38" s="5">
        <f t="shared" si="6"/>
        <v>25</v>
      </c>
      <c r="K38" s="5">
        <f t="shared" si="6"/>
        <v>43497</v>
      </c>
      <c r="L38" s="5">
        <f t="shared" si="6"/>
        <v>155</v>
      </c>
      <c r="M38" s="5">
        <f t="shared" si="6"/>
        <v>1</v>
      </c>
      <c r="N38" s="5">
        <f t="shared" si="6"/>
        <v>0</v>
      </c>
      <c r="O38" s="5">
        <f t="shared" si="6"/>
        <v>0</v>
      </c>
      <c r="P38" s="5">
        <f t="shared" si="6"/>
        <v>0</v>
      </c>
      <c r="Q38" s="5">
        <f t="shared" si="6"/>
        <v>0.16361885197182463</v>
      </c>
      <c r="R38" s="5">
        <f t="shared" si="6"/>
        <v>1.1836671164844634E-3</v>
      </c>
      <c r="S38" s="5">
        <f t="shared" si="6"/>
        <v>0</v>
      </c>
      <c r="T38" s="5">
        <f t="shared" si="6"/>
        <v>0</v>
      </c>
      <c r="U38" s="5">
        <f t="shared" si="6"/>
        <v>0</v>
      </c>
      <c r="V38" s="5">
        <f t="shared" si="6"/>
        <v>4514.5</v>
      </c>
      <c r="W38" s="5">
        <f t="shared" si="6"/>
        <v>27.5</v>
      </c>
      <c r="X38" s="5">
        <f t="shared" si="6"/>
        <v>0</v>
      </c>
      <c r="Y38" s="5">
        <f t="shared" si="6"/>
        <v>0</v>
      </c>
      <c r="Z38" s="5">
        <f t="shared" si="6"/>
        <v>0</v>
      </c>
      <c r="AA38" s="5">
        <f t="shared" si="6"/>
        <v>4528</v>
      </c>
      <c r="AB38" s="5">
        <f t="shared" si="6"/>
        <v>0.47861631407179794</v>
      </c>
      <c r="AC38" s="5">
        <f t="shared" si="6"/>
        <v>3.3734512819807204E-3</v>
      </c>
      <c r="AD38" s="5">
        <f t="shared" si="6"/>
        <v>0</v>
      </c>
      <c r="AE38" s="5">
        <f t="shared" si="6"/>
        <v>0</v>
      </c>
      <c r="AF38" s="5">
        <f t="shared" si="6"/>
        <v>0</v>
      </c>
      <c r="AG38" s="5">
        <f t="shared" si="6"/>
        <v>0.48245335846977011</v>
      </c>
    </row>
    <row r="39" spans="4:33" x14ac:dyDescent="0.35">
      <c r="D39" s="10" t="s">
        <v>299</v>
      </c>
      <c r="E39" s="5">
        <f>MEDIAN(E2:E28)</f>
        <v>1203892</v>
      </c>
      <c r="F39" s="5">
        <f t="shared" ref="F39:AG39" si="7">MEDIAN(F2:F28)</f>
        <v>394140</v>
      </c>
      <c r="G39" s="5">
        <f t="shared" si="7"/>
        <v>32.75</v>
      </c>
      <c r="H39" s="5">
        <f t="shared" si="7"/>
        <v>227</v>
      </c>
      <c r="I39" s="5">
        <f t="shared" si="7"/>
        <v>0.18928543</v>
      </c>
      <c r="J39" s="5">
        <f t="shared" si="7"/>
        <v>25</v>
      </c>
      <c r="K39" s="5">
        <f t="shared" si="7"/>
        <v>43497</v>
      </c>
      <c r="L39" s="5">
        <f t="shared" si="7"/>
        <v>225</v>
      </c>
      <c r="M39" s="5">
        <f t="shared" si="7"/>
        <v>2</v>
      </c>
      <c r="N39" s="5">
        <f t="shared" si="7"/>
        <v>0</v>
      </c>
      <c r="O39" s="5">
        <f t="shared" si="7"/>
        <v>0</v>
      </c>
      <c r="P39" s="5">
        <f t="shared" si="7"/>
        <v>0</v>
      </c>
      <c r="Q39" s="5">
        <f t="shared" si="7"/>
        <v>0.18677834925545636</v>
      </c>
      <c r="R39" s="5">
        <f t="shared" si="7"/>
        <v>2.1226960787435337E-3</v>
      </c>
      <c r="S39" s="5">
        <f t="shared" si="7"/>
        <v>0</v>
      </c>
      <c r="T39" s="5">
        <f t="shared" si="7"/>
        <v>0</v>
      </c>
      <c r="U39" s="5">
        <f t="shared" si="7"/>
        <v>0</v>
      </c>
      <c r="V39" s="5">
        <f t="shared" si="7"/>
        <v>6501</v>
      </c>
      <c r="W39" s="5">
        <f t="shared" si="7"/>
        <v>57</v>
      </c>
      <c r="X39" s="5">
        <f t="shared" si="7"/>
        <v>0</v>
      </c>
      <c r="Y39" s="5">
        <f t="shared" si="7"/>
        <v>0</v>
      </c>
      <c r="Z39" s="5">
        <f t="shared" si="7"/>
        <v>0</v>
      </c>
      <c r="AA39" s="5">
        <f t="shared" si="7"/>
        <v>6558</v>
      </c>
      <c r="AB39" s="5">
        <f t="shared" si="7"/>
        <v>0.54955455244021523</v>
      </c>
      <c r="AC39" s="5">
        <f t="shared" si="7"/>
        <v>5.7312794126075407E-3</v>
      </c>
      <c r="AD39" s="5">
        <f t="shared" si="7"/>
        <v>0</v>
      </c>
      <c r="AE39" s="5">
        <f t="shared" si="7"/>
        <v>0</v>
      </c>
      <c r="AF39" s="5">
        <f t="shared" si="7"/>
        <v>0</v>
      </c>
      <c r="AG39" s="5">
        <f t="shared" si="7"/>
        <v>0.55632370066826531</v>
      </c>
    </row>
    <row r="40" spans="4:33" x14ac:dyDescent="0.35">
      <c r="D40" s="10" t="s">
        <v>300</v>
      </c>
      <c r="E40" s="5">
        <f>QUARTILE(E2:E28,3)</f>
        <v>1681897</v>
      </c>
      <c r="F40" s="5">
        <f t="shared" ref="F40:AG40" si="8">QUARTILE(F2:F28,3)</f>
        <v>744843.5</v>
      </c>
      <c r="G40" s="5">
        <f t="shared" si="8"/>
        <v>44.475000000000001</v>
      </c>
      <c r="H40" s="5">
        <f t="shared" si="8"/>
        <v>660.5</v>
      </c>
      <c r="I40" s="5">
        <f t="shared" si="8"/>
        <v>0.67902945000000003</v>
      </c>
      <c r="J40" s="5">
        <f t="shared" si="8"/>
        <v>25</v>
      </c>
      <c r="K40" s="5">
        <f t="shared" si="8"/>
        <v>43497</v>
      </c>
      <c r="L40" s="5">
        <f t="shared" si="8"/>
        <v>654.5</v>
      </c>
      <c r="M40" s="5">
        <f t="shared" si="8"/>
        <v>5.5</v>
      </c>
      <c r="N40" s="5">
        <f t="shared" si="8"/>
        <v>0</v>
      </c>
      <c r="O40" s="5">
        <f t="shared" si="8"/>
        <v>0</v>
      </c>
      <c r="P40" s="5">
        <f t="shared" si="8"/>
        <v>0</v>
      </c>
      <c r="Q40" s="5">
        <f t="shared" si="8"/>
        <v>0.67254005753822077</v>
      </c>
      <c r="R40" s="5">
        <f t="shared" si="8"/>
        <v>6.4893954456998384E-3</v>
      </c>
      <c r="S40" s="5">
        <f t="shared" si="8"/>
        <v>0</v>
      </c>
      <c r="T40" s="5">
        <f t="shared" si="8"/>
        <v>0</v>
      </c>
      <c r="U40" s="5">
        <f t="shared" si="8"/>
        <v>0</v>
      </c>
      <c r="V40" s="5">
        <f t="shared" si="8"/>
        <v>19188.5</v>
      </c>
      <c r="W40" s="5">
        <f t="shared" si="8"/>
        <v>151.5</v>
      </c>
      <c r="X40" s="5">
        <f t="shared" si="8"/>
        <v>0</v>
      </c>
      <c r="Y40" s="5">
        <f t="shared" si="8"/>
        <v>0</v>
      </c>
      <c r="Z40" s="5">
        <f t="shared" si="8"/>
        <v>0</v>
      </c>
      <c r="AA40" s="5">
        <f t="shared" si="8"/>
        <v>19355</v>
      </c>
      <c r="AB40" s="5">
        <f t="shared" si="8"/>
        <v>1.9693729513547402</v>
      </c>
      <c r="AC40" s="5">
        <f t="shared" si="8"/>
        <v>2.0968069635123005E-2</v>
      </c>
      <c r="AD40" s="5">
        <f t="shared" si="8"/>
        <v>0</v>
      </c>
      <c r="AE40" s="5">
        <f t="shared" si="8"/>
        <v>0</v>
      </c>
      <c r="AF40" s="5">
        <f t="shared" si="8"/>
        <v>0</v>
      </c>
      <c r="AG40" s="5">
        <f t="shared" si="8"/>
        <v>1.9903410209898635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BBB54-F5AE-8C45-855F-DDE000AB54E4}">
  <sheetPr>
    <tabColor theme="5" tint="0.59999389629810485"/>
  </sheetPr>
  <dimension ref="A1:AG43"/>
  <sheetViews>
    <sheetView workbookViewId="0">
      <selection activeCell="C1" sqref="C1:D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1300</v>
      </c>
      <c r="B2" s="6" t="s">
        <v>1301</v>
      </c>
      <c r="C2" s="7" t="s">
        <v>1302</v>
      </c>
      <c r="D2" s="20" t="s">
        <v>6866</v>
      </c>
      <c r="E2" s="5">
        <v>415163</v>
      </c>
      <c r="F2" s="5">
        <v>132657</v>
      </c>
      <c r="G2" s="5">
        <v>31.95</v>
      </c>
      <c r="H2" s="5">
        <v>132</v>
      </c>
      <c r="I2" s="8">
        <v>0.31794741999999998</v>
      </c>
      <c r="J2" s="5">
        <v>25</v>
      </c>
      <c r="K2" s="9">
        <v>43497</v>
      </c>
      <c r="L2" s="5">
        <v>131</v>
      </c>
      <c r="M2" s="5">
        <v>1</v>
      </c>
      <c r="N2" s="5">
        <v>0</v>
      </c>
      <c r="O2" s="5">
        <v>0</v>
      </c>
      <c r="P2" s="5">
        <v>0</v>
      </c>
      <c r="Q2" s="5">
        <v>0.3155387161187293</v>
      </c>
      <c r="R2" s="5">
        <v>2.4086924894559485E-3</v>
      </c>
      <c r="S2" s="5">
        <v>0</v>
      </c>
      <c r="T2" s="5">
        <v>0</v>
      </c>
      <c r="U2" s="5">
        <v>0</v>
      </c>
      <c r="V2" s="5">
        <v>3957</v>
      </c>
      <c r="W2" s="5">
        <v>27</v>
      </c>
      <c r="X2" s="5">
        <v>0</v>
      </c>
      <c r="Y2" s="5">
        <v>0</v>
      </c>
      <c r="Z2" s="5">
        <v>0</v>
      </c>
      <c r="AA2" s="5">
        <v>3984</v>
      </c>
      <c r="AB2" s="5">
        <v>0.95311961807771883</v>
      </c>
      <c r="AC2" s="5">
        <v>6.503469721531061E-3</v>
      </c>
      <c r="AD2" s="5">
        <v>0</v>
      </c>
      <c r="AE2" s="5">
        <v>0</v>
      </c>
      <c r="AF2" s="5">
        <v>0</v>
      </c>
      <c r="AG2" s="5">
        <v>0.95962308779924999</v>
      </c>
    </row>
    <row r="3" spans="1:33" x14ac:dyDescent="0.35">
      <c r="A3" s="5" t="s">
        <v>1303</v>
      </c>
      <c r="B3" s="6" t="s">
        <v>1304</v>
      </c>
      <c r="C3" s="7" t="s">
        <v>1302</v>
      </c>
      <c r="D3" s="20" t="s">
        <v>6866</v>
      </c>
      <c r="E3" s="5">
        <v>1102801</v>
      </c>
      <c r="F3" s="5">
        <v>447407</v>
      </c>
      <c r="G3" s="5">
        <v>40.57</v>
      </c>
      <c r="H3" s="5">
        <v>1239</v>
      </c>
      <c r="I3" s="8">
        <v>1.1235027</v>
      </c>
      <c r="J3" s="5">
        <v>25</v>
      </c>
      <c r="K3" s="9">
        <v>43497</v>
      </c>
      <c r="L3" s="5">
        <v>1212</v>
      </c>
      <c r="M3" s="5">
        <v>26</v>
      </c>
      <c r="N3" s="5">
        <v>1</v>
      </c>
      <c r="O3" s="5">
        <v>0</v>
      </c>
      <c r="P3" s="5">
        <v>0</v>
      </c>
      <c r="Q3" s="5">
        <v>1.0990196780742854</v>
      </c>
      <c r="R3" s="5">
        <v>2.3576329727666188E-2</v>
      </c>
      <c r="S3" s="5">
        <v>9.0678191260254567E-4</v>
      </c>
      <c r="T3" s="5">
        <v>0</v>
      </c>
      <c r="U3" s="5">
        <v>0</v>
      </c>
      <c r="V3" s="5">
        <v>36939</v>
      </c>
      <c r="W3" s="5">
        <v>738</v>
      </c>
      <c r="X3" s="5">
        <v>36</v>
      </c>
      <c r="Y3" s="5">
        <v>0</v>
      </c>
      <c r="Z3" s="5">
        <v>0</v>
      </c>
      <c r="AA3" s="5">
        <v>37713</v>
      </c>
      <c r="AB3" s="5">
        <v>3.3495617069625436</v>
      </c>
      <c r="AC3" s="5">
        <v>6.6920505150067866E-2</v>
      </c>
      <c r="AD3" s="5">
        <v>3.2644148853691645E-3</v>
      </c>
      <c r="AE3" s="5">
        <v>0</v>
      </c>
      <c r="AF3" s="5">
        <v>0</v>
      </c>
      <c r="AG3" s="5">
        <v>3.4197466269979806</v>
      </c>
    </row>
    <row r="4" spans="1:33" x14ac:dyDescent="0.35">
      <c r="A4" s="5" t="s">
        <v>1305</v>
      </c>
      <c r="B4" s="6" t="s">
        <v>1306</v>
      </c>
      <c r="C4" s="7" t="s">
        <v>1302</v>
      </c>
      <c r="D4" s="20" t="s">
        <v>6866</v>
      </c>
      <c r="E4" s="5">
        <v>2374651</v>
      </c>
      <c r="F4" s="5">
        <v>788776</v>
      </c>
      <c r="G4" s="5">
        <v>33.22</v>
      </c>
      <c r="H4" s="5">
        <v>1003</v>
      </c>
      <c r="I4" s="8">
        <v>0.42237785</v>
      </c>
      <c r="J4" s="5">
        <v>25</v>
      </c>
      <c r="K4" s="9">
        <v>43497</v>
      </c>
      <c r="L4" s="5">
        <v>992</v>
      </c>
      <c r="M4" s="5">
        <v>10</v>
      </c>
      <c r="N4" s="5">
        <v>1</v>
      </c>
      <c r="O4" s="5">
        <v>0</v>
      </c>
      <c r="P4" s="5">
        <v>0</v>
      </c>
      <c r="Q4" s="5">
        <v>0.41774559714248538</v>
      </c>
      <c r="R4" s="5">
        <v>4.2111451324847319E-3</v>
      </c>
      <c r="S4" s="5">
        <v>4.2111451324847312E-4</v>
      </c>
      <c r="T4" s="5">
        <v>0</v>
      </c>
      <c r="U4" s="5">
        <v>0</v>
      </c>
      <c r="V4" s="5">
        <v>29734</v>
      </c>
      <c r="W4" s="5">
        <v>294</v>
      </c>
      <c r="X4" s="5">
        <v>28</v>
      </c>
      <c r="Y4" s="5">
        <v>0</v>
      </c>
      <c r="Z4" s="5">
        <v>0</v>
      </c>
      <c r="AA4" s="5">
        <v>30056</v>
      </c>
      <c r="AB4" s="5">
        <v>1.25214189369301</v>
      </c>
      <c r="AC4" s="5">
        <v>1.2380766689505111E-2</v>
      </c>
      <c r="AD4" s="5">
        <v>1.1791206370957248E-3</v>
      </c>
      <c r="AE4" s="5">
        <v>0</v>
      </c>
      <c r="AF4" s="5">
        <v>0</v>
      </c>
      <c r="AG4" s="5">
        <v>1.2657017810196109</v>
      </c>
    </row>
    <row r="5" spans="1:33" x14ac:dyDescent="0.35">
      <c r="A5" s="5" t="s">
        <v>1307</v>
      </c>
      <c r="B5" s="6" t="s">
        <v>1308</v>
      </c>
      <c r="C5" s="7" t="s">
        <v>1302</v>
      </c>
      <c r="D5" s="20" t="s">
        <v>6866</v>
      </c>
      <c r="E5" s="5">
        <v>3111768</v>
      </c>
      <c r="F5" s="5">
        <v>946218</v>
      </c>
      <c r="G5" s="5">
        <v>30.41</v>
      </c>
      <c r="H5" s="5">
        <v>951</v>
      </c>
      <c r="I5" s="8">
        <v>0.30561405000000003</v>
      </c>
      <c r="J5" s="5">
        <v>25</v>
      </c>
      <c r="K5" s="9">
        <v>43497</v>
      </c>
      <c r="L5" s="5">
        <v>942</v>
      </c>
      <c r="M5" s="5">
        <v>9</v>
      </c>
      <c r="N5" s="5">
        <v>0</v>
      </c>
      <c r="O5" s="5">
        <v>0</v>
      </c>
      <c r="P5" s="5">
        <v>0</v>
      </c>
      <c r="Q5" s="5">
        <v>0.30272179674063104</v>
      </c>
      <c r="R5" s="5">
        <v>2.8922464656748188E-3</v>
      </c>
      <c r="S5" s="5">
        <v>0</v>
      </c>
      <c r="T5" s="5">
        <v>0</v>
      </c>
      <c r="U5" s="5">
        <v>0</v>
      </c>
      <c r="V5" s="5">
        <v>28349</v>
      </c>
      <c r="W5" s="5">
        <v>299</v>
      </c>
      <c r="X5" s="5">
        <v>0</v>
      </c>
      <c r="Y5" s="5">
        <v>0</v>
      </c>
      <c r="Z5" s="5">
        <v>0</v>
      </c>
      <c r="AA5" s="5">
        <v>28648</v>
      </c>
      <c r="AB5" s="5">
        <v>0.91102550061572718</v>
      </c>
      <c r="AC5" s="5">
        <v>9.6086854804085658E-3</v>
      </c>
      <c r="AD5" s="5">
        <v>0</v>
      </c>
      <c r="AE5" s="5">
        <v>0</v>
      </c>
      <c r="AF5" s="5">
        <v>0</v>
      </c>
      <c r="AG5" s="5">
        <v>0.92063418609613568</v>
      </c>
    </row>
    <row r="6" spans="1:33" x14ac:dyDescent="0.35">
      <c r="A6" s="5" t="s">
        <v>1309</v>
      </c>
      <c r="B6" s="6" t="s">
        <v>1310</v>
      </c>
      <c r="C6" s="7" t="s">
        <v>1302</v>
      </c>
      <c r="D6" s="20" t="s">
        <v>6866</v>
      </c>
      <c r="E6" s="5">
        <v>1120860</v>
      </c>
      <c r="F6" s="5">
        <v>355156</v>
      </c>
      <c r="G6" s="5">
        <v>31.69</v>
      </c>
      <c r="H6" s="5">
        <v>385</v>
      </c>
      <c r="I6" s="8">
        <v>0.34348624999999999</v>
      </c>
      <c r="J6" s="5">
        <v>25</v>
      </c>
      <c r="K6" s="9">
        <v>43497</v>
      </c>
      <c r="L6" s="5">
        <v>382</v>
      </c>
      <c r="M6" s="5">
        <v>3</v>
      </c>
      <c r="N6" s="5">
        <v>0</v>
      </c>
      <c r="O6" s="5">
        <v>0</v>
      </c>
      <c r="P6" s="5">
        <v>0</v>
      </c>
      <c r="Q6" s="5">
        <v>0.34080973538176046</v>
      </c>
      <c r="R6" s="5">
        <v>2.6765162464536156E-3</v>
      </c>
      <c r="S6" s="5">
        <v>0</v>
      </c>
      <c r="T6" s="5">
        <v>0</v>
      </c>
      <c r="U6" s="5">
        <v>0</v>
      </c>
      <c r="V6" s="5">
        <v>11483</v>
      </c>
      <c r="W6" s="5">
        <v>108</v>
      </c>
      <c r="X6" s="5">
        <v>0</v>
      </c>
      <c r="Y6" s="5">
        <v>0</v>
      </c>
      <c r="Z6" s="5">
        <v>0</v>
      </c>
      <c r="AA6" s="5">
        <v>11591</v>
      </c>
      <c r="AB6" s="5">
        <v>1.0244812019342291</v>
      </c>
      <c r="AC6" s="5">
        <v>9.6354584872330173E-3</v>
      </c>
      <c r="AD6" s="5">
        <v>0</v>
      </c>
      <c r="AE6" s="5">
        <v>0</v>
      </c>
      <c r="AF6" s="5">
        <v>0</v>
      </c>
      <c r="AG6" s="5">
        <v>1.034116660421462</v>
      </c>
    </row>
    <row r="7" spans="1:33" x14ac:dyDescent="0.35">
      <c r="A7" s="5" t="s">
        <v>1311</v>
      </c>
      <c r="B7" s="6" t="s">
        <v>1312</v>
      </c>
      <c r="C7" s="7" t="s">
        <v>1302</v>
      </c>
      <c r="D7" s="20" t="s">
        <v>6866</v>
      </c>
      <c r="E7" s="5">
        <v>622199</v>
      </c>
      <c r="F7" s="5">
        <v>195892</v>
      </c>
      <c r="G7" s="5">
        <v>31.48</v>
      </c>
      <c r="H7" s="5">
        <v>162</v>
      </c>
      <c r="I7" s="8">
        <v>0.26036685999999998</v>
      </c>
      <c r="J7" s="5">
        <v>25</v>
      </c>
      <c r="K7" s="9">
        <v>43497</v>
      </c>
      <c r="L7" s="5">
        <v>162</v>
      </c>
      <c r="M7" s="5">
        <v>0</v>
      </c>
      <c r="N7" s="5">
        <v>0</v>
      </c>
      <c r="O7" s="5">
        <v>0</v>
      </c>
      <c r="P7" s="5">
        <v>0</v>
      </c>
      <c r="Q7" s="5">
        <v>0.26036686012031518</v>
      </c>
      <c r="R7" s="5">
        <v>0</v>
      </c>
      <c r="S7" s="5">
        <v>0</v>
      </c>
      <c r="T7" s="5">
        <v>0</v>
      </c>
      <c r="U7" s="5">
        <v>0</v>
      </c>
      <c r="V7" s="5">
        <v>4862</v>
      </c>
      <c r="W7" s="5">
        <v>0</v>
      </c>
      <c r="X7" s="5">
        <v>0</v>
      </c>
      <c r="Y7" s="5">
        <v>0</v>
      </c>
      <c r="Z7" s="5">
        <v>0</v>
      </c>
      <c r="AA7" s="5">
        <v>4862</v>
      </c>
      <c r="AB7" s="5">
        <v>0.78142202092899538</v>
      </c>
      <c r="AC7" s="5">
        <v>0</v>
      </c>
      <c r="AD7" s="5">
        <v>0</v>
      </c>
      <c r="AE7" s="5">
        <v>0</v>
      </c>
      <c r="AF7" s="5">
        <v>0</v>
      </c>
      <c r="AG7" s="5">
        <v>0.78142202092899538</v>
      </c>
    </row>
    <row r="8" spans="1:33" x14ac:dyDescent="0.35">
      <c r="A8" s="5" t="s">
        <v>1313</v>
      </c>
      <c r="B8" s="6" t="s">
        <v>1314</v>
      </c>
      <c r="C8" s="7" t="s">
        <v>1302</v>
      </c>
      <c r="D8" s="20" t="s">
        <v>6866</v>
      </c>
      <c r="E8" s="5">
        <v>1594785</v>
      </c>
      <c r="F8" s="5">
        <v>632026</v>
      </c>
      <c r="G8" s="5">
        <v>39.630000000000003</v>
      </c>
      <c r="H8" s="5">
        <v>1674</v>
      </c>
      <c r="I8" s="8">
        <v>1.0496713</v>
      </c>
      <c r="J8" s="5">
        <v>25</v>
      </c>
      <c r="K8" s="9">
        <v>43497</v>
      </c>
      <c r="L8" s="5">
        <v>1644</v>
      </c>
      <c r="M8" s="5">
        <v>30</v>
      </c>
      <c r="N8" s="5">
        <v>0</v>
      </c>
      <c r="O8" s="5">
        <v>0</v>
      </c>
      <c r="P8" s="5">
        <v>0</v>
      </c>
      <c r="Q8" s="5">
        <v>1.0308599591794505</v>
      </c>
      <c r="R8" s="5">
        <v>1.8811313123712599E-2</v>
      </c>
      <c r="S8" s="5">
        <v>0</v>
      </c>
      <c r="T8" s="5">
        <v>0</v>
      </c>
      <c r="U8" s="5">
        <v>0</v>
      </c>
      <c r="V8" s="5">
        <v>49641</v>
      </c>
      <c r="W8" s="5">
        <v>863</v>
      </c>
      <c r="X8" s="5">
        <v>0</v>
      </c>
      <c r="Y8" s="5">
        <v>0</v>
      </c>
      <c r="Z8" s="5">
        <v>0</v>
      </c>
      <c r="AA8" s="5">
        <v>50504</v>
      </c>
      <c r="AB8" s="5">
        <v>3.1127079825807242</v>
      </c>
      <c r="AC8" s="5">
        <v>5.4113877419213245E-2</v>
      </c>
      <c r="AD8" s="5">
        <v>0</v>
      </c>
      <c r="AE8" s="5">
        <v>0</v>
      </c>
      <c r="AF8" s="5">
        <v>0</v>
      </c>
      <c r="AG8" s="5">
        <v>3.1668218599999371</v>
      </c>
    </row>
    <row r="9" spans="1:33" x14ac:dyDescent="0.35">
      <c r="A9" s="5" t="s">
        <v>1315</v>
      </c>
      <c r="B9" s="6" t="s">
        <v>1316</v>
      </c>
      <c r="C9" s="7" t="s">
        <v>1302</v>
      </c>
      <c r="D9" s="20" t="s">
        <v>6866</v>
      </c>
      <c r="E9" s="5">
        <v>804460</v>
      </c>
      <c r="F9" s="5">
        <v>238739</v>
      </c>
      <c r="G9" s="5">
        <v>29.68</v>
      </c>
      <c r="H9" s="5">
        <v>172</v>
      </c>
      <c r="I9" s="8">
        <v>0.21380800999999999</v>
      </c>
      <c r="J9" s="5">
        <v>25</v>
      </c>
      <c r="K9" s="9">
        <v>43497</v>
      </c>
      <c r="L9" s="5">
        <v>170</v>
      </c>
      <c r="M9" s="5">
        <v>2</v>
      </c>
      <c r="N9" s="5">
        <v>0</v>
      </c>
      <c r="O9" s="5">
        <v>0</v>
      </c>
      <c r="P9" s="5">
        <v>0</v>
      </c>
      <c r="Q9" s="5">
        <v>0.21132188051612263</v>
      </c>
      <c r="R9" s="5">
        <v>2.4861397707779133E-3</v>
      </c>
      <c r="S9" s="5">
        <v>0</v>
      </c>
      <c r="T9" s="5">
        <v>0</v>
      </c>
      <c r="U9" s="5">
        <v>0</v>
      </c>
      <c r="V9" s="5">
        <v>5076</v>
      </c>
      <c r="W9" s="5">
        <v>60</v>
      </c>
      <c r="X9" s="5">
        <v>0</v>
      </c>
      <c r="Y9" s="5">
        <v>0</v>
      </c>
      <c r="Z9" s="5">
        <v>0</v>
      </c>
      <c r="AA9" s="5">
        <v>5136</v>
      </c>
      <c r="AB9" s="5">
        <v>0.6309822738234343</v>
      </c>
      <c r="AC9" s="5">
        <v>7.4584193123337396E-3</v>
      </c>
      <c r="AD9" s="5">
        <v>0</v>
      </c>
      <c r="AE9" s="5">
        <v>0</v>
      </c>
      <c r="AF9" s="5">
        <v>0</v>
      </c>
      <c r="AG9" s="5">
        <v>0.63844069313576812</v>
      </c>
    </row>
    <row r="10" spans="1:33" x14ac:dyDescent="0.35">
      <c r="A10" s="5" t="s">
        <v>1317</v>
      </c>
      <c r="B10" s="6" t="s">
        <v>1318</v>
      </c>
      <c r="C10" s="7" t="s">
        <v>1302</v>
      </c>
      <c r="D10" s="20" t="s">
        <v>6866</v>
      </c>
      <c r="E10" s="5">
        <v>2056690</v>
      </c>
      <c r="F10" s="5">
        <v>659639</v>
      </c>
      <c r="G10" s="5">
        <v>32.07</v>
      </c>
      <c r="H10" s="5">
        <v>549</v>
      </c>
      <c r="I10" s="8">
        <v>0.26693377000000001</v>
      </c>
      <c r="J10" s="5">
        <v>25</v>
      </c>
      <c r="K10" s="9">
        <v>43497</v>
      </c>
      <c r="L10" s="5">
        <v>544</v>
      </c>
      <c r="M10" s="5">
        <v>2</v>
      </c>
      <c r="N10" s="5">
        <v>3</v>
      </c>
      <c r="O10" s="5">
        <v>0</v>
      </c>
      <c r="P10" s="5">
        <v>0</v>
      </c>
      <c r="Q10" s="5">
        <v>0.26450267176871572</v>
      </c>
      <c r="R10" s="5">
        <v>9.7243629326733741E-4</v>
      </c>
      <c r="S10" s="5">
        <v>1.458654439901006E-3</v>
      </c>
      <c r="T10" s="5">
        <v>0</v>
      </c>
      <c r="U10" s="5">
        <v>0</v>
      </c>
      <c r="V10" s="5">
        <v>16321</v>
      </c>
      <c r="W10" s="5">
        <v>57</v>
      </c>
      <c r="X10" s="5">
        <v>85</v>
      </c>
      <c r="Y10" s="5">
        <v>0</v>
      </c>
      <c r="Z10" s="5">
        <v>0</v>
      </c>
      <c r="AA10" s="5">
        <v>16463</v>
      </c>
      <c r="AB10" s="5">
        <v>0.79355663712081059</v>
      </c>
      <c r="AC10" s="5">
        <v>2.7714434358119115E-3</v>
      </c>
      <c r="AD10" s="5">
        <v>4.1328542463861832E-3</v>
      </c>
      <c r="AE10" s="5">
        <v>0</v>
      </c>
      <c r="AF10" s="5">
        <v>0</v>
      </c>
      <c r="AG10" s="5">
        <v>0.80046093480300873</v>
      </c>
    </row>
    <row r="11" spans="1:33" x14ac:dyDescent="0.35">
      <c r="A11" s="5" t="s">
        <v>1319</v>
      </c>
      <c r="B11" s="6" t="s">
        <v>1320</v>
      </c>
      <c r="C11" s="7" t="s">
        <v>1302</v>
      </c>
      <c r="D11" s="20" t="s">
        <v>6866</v>
      </c>
      <c r="E11" s="5">
        <v>2009600</v>
      </c>
      <c r="F11" s="5">
        <v>641887</v>
      </c>
      <c r="G11" s="5">
        <v>31.94</v>
      </c>
      <c r="H11" s="5">
        <v>786</v>
      </c>
      <c r="I11" s="8">
        <v>0.39112259999999999</v>
      </c>
      <c r="J11" s="5">
        <v>25</v>
      </c>
      <c r="K11" s="9">
        <v>43497</v>
      </c>
      <c r="L11" s="5">
        <v>775</v>
      </c>
      <c r="M11" s="5">
        <v>11</v>
      </c>
      <c r="N11" s="5">
        <v>0</v>
      </c>
      <c r="O11" s="5">
        <v>0</v>
      </c>
      <c r="P11" s="5">
        <v>0</v>
      </c>
      <c r="Q11" s="5">
        <v>0.38564888535031849</v>
      </c>
      <c r="R11" s="5">
        <v>5.4737261146496812E-3</v>
      </c>
      <c r="S11" s="5">
        <v>0</v>
      </c>
      <c r="T11" s="5">
        <v>0</v>
      </c>
      <c r="U11" s="5">
        <v>0</v>
      </c>
      <c r="V11" s="5">
        <v>23283</v>
      </c>
      <c r="W11" s="5">
        <v>314</v>
      </c>
      <c r="X11" s="5">
        <v>0</v>
      </c>
      <c r="Y11" s="5">
        <v>0</v>
      </c>
      <c r="Z11" s="5">
        <v>0</v>
      </c>
      <c r="AA11" s="5">
        <v>23597</v>
      </c>
      <c r="AB11" s="5">
        <v>1.1585887738853504</v>
      </c>
      <c r="AC11" s="5">
        <v>1.5625E-2</v>
      </c>
      <c r="AD11" s="5">
        <v>0</v>
      </c>
      <c r="AE11" s="5">
        <v>0</v>
      </c>
      <c r="AF11" s="5">
        <v>0</v>
      </c>
      <c r="AG11" s="5">
        <v>1.1742137738853504</v>
      </c>
    </row>
    <row r="12" spans="1:33" x14ac:dyDescent="0.35">
      <c r="A12" s="5" t="s">
        <v>1321</v>
      </c>
      <c r="B12" s="6" t="s">
        <v>1322</v>
      </c>
      <c r="C12" s="7" t="s">
        <v>1302</v>
      </c>
      <c r="D12" s="20" t="s">
        <v>6866</v>
      </c>
      <c r="E12" s="5">
        <v>1726522</v>
      </c>
      <c r="F12" s="5">
        <v>524228</v>
      </c>
      <c r="G12" s="5">
        <v>30.36</v>
      </c>
      <c r="H12" s="5">
        <v>614</v>
      </c>
      <c r="I12" s="8">
        <v>0.35562824999999998</v>
      </c>
      <c r="J12" s="5">
        <v>25</v>
      </c>
      <c r="K12" s="9">
        <v>43497</v>
      </c>
      <c r="L12" s="5">
        <v>609</v>
      </c>
      <c r="M12" s="5">
        <v>5</v>
      </c>
      <c r="N12" s="5">
        <v>0</v>
      </c>
      <c r="O12" s="5">
        <v>0</v>
      </c>
      <c r="P12" s="5">
        <v>0</v>
      </c>
      <c r="Q12" s="5">
        <v>0.35273225594576846</v>
      </c>
      <c r="R12" s="5">
        <v>2.8959955332164894E-3</v>
      </c>
      <c r="S12" s="5">
        <v>0</v>
      </c>
      <c r="T12" s="5">
        <v>0</v>
      </c>
      <c r="U12" s="5">
        <v>0</v>
      </c>
      <c r="V12" s="5">
        <v>18035</v>
      </c>
      <c r="W12" s="5">
        <v>163</v>
      </c>
      <c r="X12" s="5">
        <v>0</v>
      </c>
      <c r="Y12" s="5">
        <v>0</v>
      </c>
      <c r="Z12" s="5">
        <v>0</v>
      </c>
      <c r="AA12" s="5">
        <v>18198</v>
      </c>
      <c r="AB12" s="5">
        <v>1.0445855888311877</v>
      </c>
      <c r="AC12" s="5">
        <v>9.4409454382857558E-3</v>
      </c>
      <c r="AD12" s="5">
        <v>0</v>
      </c>
      <c r="AE12" s="5">
        <v>0</v>
      </c>
      <c r="AF12" s="5">
        <v>0</v>
      </c>
      <c r="AG12" s="5">
        <v>1.0540265342694735</v>
      </c>
    </row>
    <row r="13" spans="1:33" x14ac:dyDescent="0.35">
      <c r="A13" s="5" t="s">
        <v>1323</v>
      </c>
      <c r="B13" s="6" t="s">
        <v>1324</v>
      </c>
      <c r="C13" s="7" t="s">
        <v>1302</v>
      </c>
      <c r="D13" s="20" t="s">
        <v>6866</v>
      </c>
      <c r="E13" s="5">
        <v>2672110</v>
      </c>
      <c r="F13" s="5">
        <v>789113</v>
      </c>
      <c r="G13" s="5">
        <v>29.53</v>
      </c>
      <c r="H13" s="5">
        <v>548</v>
      </c>
      <c r="I13" s="8">
        <v>0.20508137000000001</v>
      </c>
      <c r="J13" s="5">
        <v>25</v>
      </c>
      <c r="K13" s="9">
        <v>43497</v>
      </c>
      <c r="L13" s="5">
        <v>540</v>
      </c>
      <c r="M13" s="5">
        <v>7</v>
      </c>
      <c r="N13" s="5">
        <v>1</v>
      </c>
      <c r="O13" s="5">
        <v>0</v>
      </c>
      <c r="P13" s="5">
        <v>0</v>
      </c>
      <c r="Q13" s="5">
        <v>0.20208748891325581</v>
      </c>
      <c r="R13" s="5">
        <v>2.6196526340607233E-3</v>
      </c>
      <c r="S13" s="5">
        <v>3.7423609058010338E-4</v>
      </c>
      <c r="T13" s="5">
        <v>0</v>
      </c>
      <c r="U13" s="5">
        <v>0</v>
      </c>
      <c r="V13" s="5">
        <v>16424</v>
      </c>
      <c r="W13" s="5">
        <v>251</v>
      </c>
      <c r="X13" s="5">
        <v>29</v>
      </c>
      <c r="Y13" s="5">
        <v>0</v>
      </c>
      <c r="Z13" s="5">
        <v>0</v>
      </c>
      <c r="AA13" s="5">
        <v>16704</v>
      </c>
      <c r="AB13" s="5">
        <v>0.61464535516876173</v>
      </c>
      <c r="AC13" s="5">
        <v>9.3933258735605946E-3</v>
      </c>
      <c r="AD13" s="5">
        <v>1.0852846626822998E-3</v>
      </c>
      <c r="AE13" s="5">
        <v>0</v>
      </c>
      <c r="AF13" s="5">
        <v>0</v>
      </c>
      <c r="AG13" s="5">
        <v>0.62512396570500461</v>
      </c>
    </row>
    <row r="14" spans="1:33" x14ac:dyDescent="0.35">
      <c r="A14" s="5" t="s">
        <v>1325</v>
      </c>
      <c r="B14" s="6" t="s">
        <v>1326</v>
      </c>
      <c r="C14" s="7" t="s">
        <v>1302</v>
      </c>
      <c r="D14" s="20" t="s">
        <v>6866</v>
      </c>
      <c r="E14" s="5">
        <v>2406751</v>
      </c>
      <c r="F14" s="5">
        <v>772185</v>
      </c>
      <c r="G14" s="5">
        <v>32.08</v>
      </c>
      <c r="H14" s="5">
        <v>664</v>
      </c>
      <c r="I14" s="8">
        <v>0.27589061999999998</v>
      </c>
      <c r="J14" s="5">
        <v>25</v>
      </c>
      <c r="K14" s="9">
        <v>43497</v>
      </c>
      <c r="L14" s="5">
        <v>659</v>
      </c>
      <c r="M14" s="5">
        <v>5</v>
      </c>
      <c r="N14" s="5">
        <v>0</v>
      </c>
      <c r="O14" s="5">
        <v>0</v>
      </c>
      <c r="P14" s="5">
        <v>0</v>
      </c>
      <c r="Q14" s="5">
        <v>0.27381311984496942</v>
      </c>
      <c r="R14" s="5">
        <v>2.0774895284140318E-3</v>
      </c>
      <c r="S14" s="5">
        <v>0</v>
      </c>
      <c r="T14" s="5">
        <v>0</v>
      </c>
      <c r="U14" s="5">
        <v>0</v>
      </c>
      <c r="V14" s="5">
        <v>19558</v>
      </c>
      <c r="W14" s="5">
        <v>134</v>
      </c>
      <c r="X14" s="5">
        <v>0</v>
      </c>
      <c r="Y14" s="5">
        <v>0</v>
      </c>
      <c r="Z14" s="5">
        <v>0</v>
      </c>
      <c r="AA14" s="5">
        <v>19692</v>
      </c>
      <c r="AB14" s="5">
        <v>0.81263080393443277</v>
      </c>
      <c r="AC14" s="5">
        <v>5.5676719361496055E-3</v>
      </c>
      <c r="AD14" s="5">
        <v>0</v>
      </c>
      <c r="AE14" s="5">
        <v>0</v>
      </c>
      <c r="AF14" s="5">
        <v>0</v>
      </c>
      <c r="AG14" s="5">
        <v>0.81819847587058236</v>
      </c>
    </row>
    <row r="15" spans="1:33" x14ac:dyDescent="0.35">
      <c r="A15" s="5" t="s">
        <v>1327</v>
      </c>
      <c r="B15" s="6" t="s">
        <v>1328</v>
      </c>
      <c r="C15" s="7" t="s">
        <v>1302</v>
      </c>
      <c r="D15" s="20" t="s">
        <v>6866</v>
      </c>
      <c r="E15" s="5">
        <v>4334170</v>
      </c>
      <c r="F15" s="5">
        <v>1908753</v>
      </c>
      <c r="G15" s="5">
        <v>44.04</v>
      </c>
      <c r="H15" s="5">
        <v>6498</v>
      </c>
      <c r="I15" s="8">
        <v>1.4992490000000001</v>
      </c>
      <c r="J15" s="5">
        <v>25</v>
      </c>
      <c r="K15" s="9">
        <v>43497</v>
      </c>
      <c r="L15" s="5">
        <v>6387</v>
      </c>
      <c r="M15" s="5">
        <v>106</v>
      </c>
      <c r="N15" s="5">
        <v>5</v>
      </c>
      <c r="O15" s="5">
        <v>0</v>
      </c>
      <c r="P15" s="5">
        <v>0</v>
      </c>
      <c r="Q15" s="5">
        <v>1.4736385513258594</v>
      </c>
      <c r="R15" s="5">
        <v>2.4456816414676858E-2</v>
      </c>
      <c r="S15" s="5">
        <v>1.1536234157866444E-3</v>
      </c>
      <c r="T15" s="5">
        <v>0</v>
      </c>
      <c r="U15" s="5">
        <v>0</v>
      </c>
      <c r="V15" s="5">
        <v>193472</v>
      </c>
      <c r="W15" s="5">
        <v>3267</v>
      </c>
      <c r="X15" s="5">
        <v>172</v>
      </c>
      <c r="Y15" s="5">
        <v>0</v>
      </c>
      <c r="Z15" s="5">
        <v>0</v>
      </c>
      <c r="AA15" s="5">
        <v>196911</v>
      </c>
      <c r="AB15" s="5">
        <v>4.4638765899814725</v>
      </c>
      <c r="AC15" s="5">
        <v>7.5377753987499338E-2</v>
      </c>
      <c r="AD15" s="5">
        <v>3.9684645503060565E-3</v>
      </c>
      <c r="AE15" s="5">
        <v>0</v>
      </c>
      <c r="AF15" s="5">
        <v>0</v>
      </c>
      <c r="AG15" s="5">
        <v>4.5432228085192783</v>
      </c>
    </row>
    <row r="16" spans="1:33" x14ac:dyDescent="0.35">
      <c r="A16" s="5" t="s">
        <v>1329</v>
      </c>
      <c r="B16" s="6" t="s">
        <v>1330</v>
      </c>
      <c r="C16" s="7" t="s">
        <v>1302</v>
      </c>
      <c r="D16" s="20" t="s">
        <v>6866</v>
      </c>
      <c r="E16" s="5">
        <v>2547497</v>
      </c>
      <c r="F16" s="5">
        <v>910267</v>
      </c>
      <c r="G16" s="5">
        <v>35.729999999999997</v>
      </c>
      <c r="H16" s="5">
        <v>1108</v>
      </c>
      <c r="I16" s="8">
        <v>0.43493672999999999</v>
      </c>
      <c r="J16" s="5">
        <v>25</v>
      </c>
      <c r="K16" s="9">
        <v>43497</v>
      </c>
      <c r="L16" s="5">
        <v>1096</v>
      </c>
      <c r="M16" s="5">
        <v>10</v>
      </c>
      <c r="N16" s="5">
        <v>2</v>
      </c>
      <c r="O16" s="5">
        <v>0</v>
      </c>
      <c r="P16" s="5">
        <v>0</v>
      </c>
      <c r="Q16" s="5">
        <v>0.43022621812704787</v>
      </c>
      <c r="R16" s="5">
        <v>3.925421698239488E-3</v>
      </c>
      <c r="S16" s="5">
        <v>7.8508433964789761E-4</v>
      </c>
      <c r="T16" s="5">
        <v>0</v>
      </c>
      <c r="U16" s="5">
        <v>0</v>
      </c>
      <c r="V16" s="5">
        <v>32868</v>
      </c>
      <c r="W16" s="5">
        <v>281</v>
      </c>
      <c r="X16" s="5">
        <v>57</v>
      </c>
      <c r="Y16" s="5">
        <v>0</v>
      </c>
      <c r="Z16" s="5">
        <v>0</v>
      </c>
      <c r="AA16" s="5">
        <v>33206</v>
      </c>
      <c r="AB16" s="5">
        <v>1.2902076037773549</v>
      </c>
      <c r="AC16" s="5">
        <v>1.1030434972052959E-2</v>
      </c>
      <c r="AD16" s="5">
        <v>2.2374903679965078E-3</v>
      </c>
      <c r="AE16" s="5">
        <v>0</v>
      </c>
      <c r="AF16" s="5">
        <v>0</v>
      </c>
      <c r="AG16" s="5">
        <v>1.3034755291174043</v>
      </c>
    </row>
    <row r="17" spans="1:33" x14ac:dyDescent="0.35">
      <c r="A17" s="5" t="s">
        <v>1331</v>
      </c>
      <c r="B17" s="6" t="s">
        <v>1332</v>
      </c>
      <c r="C17" s="7" t="s">
        <v>1302</v>
      </c>
      <c r="D17" s="20" t="s">
        <v>6866</v>
      </c>
      <c r="E17" s="5">
        <v>1894998</v>
      </c>
      <c r="F17" s="5">
        <v>587713</v>
      </c>
      <c r="G17" s="5">
        <v>31.01</v>
      </c>
      <c r="H17" s="5">
        <v>729</v>
      </c>
      <c r="I17" s="8">
        <v>0.38469695999999998</v>
      </c>
      <c r="J17" s="5">
        <v>25</v>
      </c>
      <c r="K17" s="9">
        <v>43497</v>
      </c>
      <c r="L17" s="5">
        <v>721</v>
      </c>
      <c r="M17" s="5">
        <v>8</v>
      </c>
      <c r="N17" s="5">
        <v>0</v>
      </c>
      <c r="O17" s="5">
        <v>0</v>
      </c>
      <c r="P17" s="5">
        <v>0</v>
      </c>
      <c r="Q17" s="5">
        <v>0.38047533559402175</v>
      </c>
      <c r="R17" s="5">
        <v>4.2216403394620995E-3</v>
      </c>
      <c r="S17" s="5">
        <v>0</v>
      </c>
      <c r="T17" s="5">
        <v>0</v>
      </c>
      <c r="U17" s="5">
        <v>0</v>
      </c>
      <c r="V17" s="5">
        <v>21515</v>
      </c>
      <c r="W17" s="5">
        <v>226</v>
      </c>
      <c r="X17" s="5">
        <v>0</v>
      </c>
      <c r="Y17" s="5">
        <v>0</v>
      </c>
      <c r="Z17" s="5">
        <v>0</v>
      </c>
      <c r="AA17" s="5">
        <v>21741</v>
      </c>
      <c r="AB17" s="5">
        <v>1.1353573987940884</v>
      </c>
      <c r="AC17" s="5">
        <v>1.1926133958980432E-2</v>
      </c>
      <c r="AD17" s="5">
        <v>0</v>
      </c>
      <c r="AE17" s="5">
        <v>0</v>
      </c>
      <c r="AF17" s="5">
        <v>0</v>
      </c>
      <c r="AG17" s="5">
        <v>1.1472835327530688</v>
      </c>
    </row>
    <row r="18" spans="1:33" x14ac:dyDescent="0.35">
      <c r="A18" s="5" t="s">
        <v>1333</v>
      </c>
      <c r="B18" s="6" t="s">
        <v>1334</v>
      </c>
      <c r="C18" s="7" t="s">
        <v>1302</v>
      </c>
      <c r="D18" s="20" t="s">
        <v>6866</v>
      </c>
      <c r="E18" s="5">
        <v>3073626</v>
      </c>
      <c r="F18" s="5">
        <v>992811</v>
      </c>
      <c r="G18" s="5">
        <v>32.299999999999997</v>
      </c>
      <c r="H18" s="5">
        <v>712</v>
      </c>
      <c r="I18" s="8">
        <v>0.23164821999999999</v>
      </c>
      <c r="J18" s="5">
        <v>25</v>
      </c>
      <c r="K18" s="9">
        <v>43497</v>
      </c>
      <c r="L18" s="5">
        <v>704</v>
      </c>
      <c r="M18" s="5">
        <v>7</v>
      </c>
      <c r="N18" s="5">
        <v>0</v>
      </c>
      <c r="O18" s="5">
        <v>0</v>
      </c>
      <c r="P18" s="5">
        <v>1</v>
      </c>
      <c r="Q18" s="5">
        <v>0.22904543363441093</v>
      </c>
      <c r="R18" s="5">
        <v>2.2774403912512453E-3</v>
      </c>
      <c r="S18" s="5">
        <v>0</v>
      </c>
      <c r="T18" s="5">
        <v>0</v>
      </c>
      <c r="U18" s="5">
        <v>3.2534862732160649E-4</v>
      </c>
      <c r="V18" s="5">
        <v>21042</v>
      </c>
      <c r="W18" s="5">
        <v>204</v>
      </c>
      <c r="X18" s="5">
        <v>0</v>
      </c>
      <c r="Y18" s="5">
        <v>0</v>
      </c>
      <c r="Z18" s="5">
        <v>90</v>
      </c>
      <c r="AA18" s="5">
        <v>21336</v>
      </c>
      <c r="AB18" s="5">
        <v>0.68459858161012432</v>
      </c>
      <c r="AC18" s="5">
        <v>6.6371119973607723E-3</v>
      </c>
      <c r="AD18" s="5">
        <v>0</v>
      </c>
      <c r="AE18" s="5">
        <v>0</v>
      </c>
      <c r="AF18" s="5">
        <v>2.9281376458944581E-3</v>
      </c>
      <c r="AG18" s="5">
        <v>0.69416383125337955</v>
      </c>
    </row>
    <row r="19" spans="1:33" x14ac:dyDescent="0.35">
      <c r="A19" s="5" t="s">
        <v>1335</v>
      </c>
      <c r="B19" s="6" t="s">
        <v>1336</v>
      </c>
      <c r="C19" s="7" t="s">
        <v>1302</v>
      </c>
      <c r="D19" s="20" t="s">
        <v>6866</v>
      </c>
      <c r="E19" s="5">
        <v>423195</v>
      </c>
      <c r="F19" s="5">
        <v>119957</v>
      </c>
      <c r="G19" s="5">
        <v>28.35</v>
      </c>
      <c r="H19" s="5">
        <v>102</v>
      </c>
      <c r="I19" s="8">
        <v>0.24102364000000001</v>
      </c>
      <c r="J19" s="5">
        <v>25</v>
      </c>
      <c r="K19" s="9">
        <v>43497</v>
      </c>
      <c r="L19" s="5">
        <v>98</v>
      </c>
      <c r="M19" s="5">
        <v>4</v>
      </c>
      <c r="N19" s="5">
        <v>0</v>
      </c>
      <c r="O19" s="5">
        <v>0</v>
      </c>
      <c r="P19" s="5">
        <v>0</v>
      </c>
      <c r="Q19" s="5">
        <v>0.23157173407058212</v>
      </c>
      <c r="R19" s="5">
        <v>9.4519075130849849E-3</v>
      </c>
      <c r="S19" s="5">
        <v>0</v>
      </c>
      <c r="T19" s="5">
        <v>0</v>
      </c>
      <c r="U19" s="5">
        <v>0</v>
      </c>
      <c r="V19" s="5">
        <v>2923</v>
      </c>
      <c r="W19" s="5">
        <v>112</v>
      </c>
      <c r="X19" s="5">
        <v>0</v>
      </c>
      <c r="Y19" s="5">
        <v>0</v>
      </c>
      <c r="Z19" s="5">
        <v>0</v>
      </c>
      <c r="AA19" s="5">
        <v>3035</v>
      </c>
      <c r="AB19" s="5">
        <v>0.69069814151868525</v>
      </c>
      <c r="AC19" s="5">
        <v>2.6465341036637956E-2</v>
      </c>
      <c r="AD19" s="5">
        <v>0</v>
      </c>
      <c r="AE19" s="5">
        <v>0</v>
      </c>
      <c r="AF19" s="5">
        <v>0</v>
      </c>
      <c r="AG19" s="5">
        <v>0.71716348255532325</v>
      </c>
    </row>
    <row r="20" spans="1:33" x14ac:dyDescent="0.35">
      <c r="A20" s="5" t="s">
        <v>1337</v>
      </c>
      <c r="B20" s="6" t="s">
        <v>1338</v>
      </c>
      <c r="C20" s="7" t="s">
        <v>1302</v>
      </c>
      <c r="D20" s="20" t="s">
        <v>6866</v>
      </c>
      <c r="E20" s="5">
        <v>1307073</v>
      </c>
      <c r="F20" s="5">
        <v>397514</v>
      </c>
      <c r="G20" s="5">
        <v>30.41</v>
      </c>
      <c r="H20" s="5">
        <v>349</v>
      </c>
      <c r="I20" s="8">
        <v>0.26700879999999999</v>
      </c>
      <c r="J20" s="5">
        <v>25</v>
      </c>
      <c r="K20" s="9">
        <v>43497</v>
      </c>
      <c r="L20" s="5">
        <v>348</v>
      </c>
      <c r="M20" s="5">
        <v>1</v>
      </c>
      <c r="N20" s="5">
        <v>0</v>
      </c>
      <c r="O20" s="5">
        <v>0</v>
      </c>
      <c r="P20" s="5">
        <v>0</v>
      </c>
      <c r="Q20" s="5">
        <v>0.26624373696036868</v>
      </c>
      <c r="R20" s="5">
        <v>7.6506820965623187E-4</v>
      </c>
      <c r="S20" s="5">
        <v>0</v>
      </c>
      <c r="T20" s="5">
        <v>0</v>
      </c>
      <c r="U20" s="5">
        <v>0</v>
      </c>
      <c r="V20" s="5">
        <v>10468</v>
      </c>
      <c r="W20" s="5">
        <v>32</v>
      </c>
      <c r="X20" s="5">
        <v>0</v>
      </c>
      <c r="Y20" s="5">
        <v>0</v>
      </c>
      <c r="Z20" s="5">
        <v>0</v>
      </c>
      <c r="AA20" s="5">
        <v>10500</v>
      </c>
      <c r="AB20" s="5">
        <v>0.8008734018681436</v>
      </c>
      <c r="AC20" s="5">
        <v>2.4482182708999421E-3</v>
      </c>
      <c r="AD20" s="5">
        <v>0</v>
      </c>
      <c r="AE20" s="5">
        <v>0</v>
      </c>
      <c r="AF20" s="5">
        <v>0</v>
      </c>
      <c r="AG20" s="5">
        <v>0.80332162013904351</v>
      </c>
    </row>
    <row r="21" spans="1:33" x14ac:dyDescent="0.35">
      <c r="A21" s="5" t="s">
        <v>1339</v>
      </c>
      <c r="B21" s="6" t="s">
        <v>1340</v>
      </c>
      <c r="C21" s="7" t="s">
        <v>1302</v>
      </c>
      <c r="D21" s="20" t="s">
        <v>6866</v>
      </c>
      <c r="E21" s="5">
        <v>3664620</v>
      </c>
      <c r="F21" s="5">
        <v>1113996</v>
      </c>
      <c r="G21" s="5">
        <v>30.4</v>
      </c>
      <c r="H21" s="5">
        <v>927</v>
      </c>
      <c r="I21" s="8">
        <v>0.25295937000000002</v>
      </c>
      <c r="J21" s="5">
        <v>25</v>
      </c>
      <c r="K21" s="9">
        <v>43497</v>
      </c>
      <c r="L21" s="5">
        <v>919</v>
      </c>
      <c r="M21" s="5">
        <v>8</v>
      </c>
      <c r="N21" s="5">
        <v>0</v>
      </c>
      <c r="O21" s="5">
        <v>0</v>
      </c>
      <c r="P21" s="5">
        <v>0</v>
      </c>
      <c r="Q21" s="5">
        <v>0.25077634243113883</v>
      </c>
      <c r="R21" s="5">
        <v>2.1830367132199247E-3</v>
      </c>
      <c r="S21" s="5">
        <v>0</v>
      </c>
      <c r="T21" s="5">
        <v>0</v>
      </c>
      <c r="U21" s="5">
        <v>0</v>
      </c>
      <c r="V21" s="5">
        <v>27632</v>
      </c>
      <c r="W21" s="5">
        <v>261</v>
      </c>
      <c r="X21" s="5">
        <v>0</v>
      </c>
      <c r="Y21" s="5">
        <v>0</v>
      </c>
      <c r="Z21" s="5">
        <v>0</v>
      </c>
      <c r="AA21" s="5">
        <v>27893</v>
      </c>
      <c r="AB21" s="5">
        <v>0.75402088074616191</v>
      </c>
      <c r="AC21" s="5">
        <v>7.1221572768800038E-3</v>
      </c>
      <c r="AD21" s="5">
        <v>0</v>
      </c>
      <c r="AE21" s="5">
        <v>0</v>
      </c>
      <c r="AF21" s="5">
        <v>0</v>
      </c>
      <c r="AG21" s="5">
        <v>0.76114303802304195</v>
      </c>
    </row>
    <row r="22" spans="1:33" x14ac:dyDescent="0.35">
      <c r="A22" s="5" t="s">
        <v>1341</v>
      </c>
      <c r="B22" s="6" t="s">
        <v>1342</v>
      </c>
      <c r="C22" s="7" t="s">
        <v>1302</v>
      </c>
      <c r="D22" s="20" t="s">
        <v>6866</v>
      </c>
      <c r="E22" s="5">
        <v>2969355</v>
      </c>
      <c r="F22" s="5">
        <v>963939</v>
      </c>
      <c r="G22" s="5">
        <v>32.46</v>
      </c>
      <c r="H22" s="5">
        <v>861</v>
      </c>
      <c r="I22" s="8">
        <v>0.28996196000000002</v>
      </c>
      <c r="J22" s="5">
        <v>25</v>
      </c>
      <c r="K22" s="9">
        <v>43497</v>
      </c>
      <c r="L22" s="5">
        <v>857</v>
      </c>
      <c r="M22" s="5">
        <v>3</v>
      </c>
      <c r="N22" s="5">
        <v>1</v>
      </c>
      <c r="O22" s="5">
        <v>0</v>
      </c>
      <c r="P22" s="5">
        <v>0</v>
      </c>
      <c r="Q22" s="5">
        <v>0.28861486753857318</v>
      </c>
      <c r="R22" s="5">
        <v>1.0103204231221932E-3</v>
      </c>
      <c r="S22" s="5">
        <v>3.367734743740644E-4</v>
      </c>
      <c r="T22" s="5">
        <v>0</v>
      </c>
      <c r="U22" s="5">
        <v>0</v>
      </c>
      <c r="V22" s="5">
        <v>25300</v>
      </c>
      <c r="W22" s="5">
        <v>82</v>
      </c>
      <c r="X22" s="5">
        <v>29</v>
      </c>
      <c r="Y22" s="5">
        <v>0</v>
      </c>
      <c r="Z22" s="5">
        <v>0</v>
      </c>
      <c r="AA22" s="5">
        <v>25411</v>
      </c>
      <c r="AB22" s="5">
        <v>0.85203689016638295</v>
      </c>
      <c r="AC22" s="5">
        <v>2.7615424898673282E-3</v>
      </c>
      <c r="AD22" s="5">
        <v>9.7664307568478669E-4</v>
      </c>
      <c r="AE22" s="5">
        <v>0</v>
      </c>
      <c r="AF22" s="5">
        <v>0</v>
      </c>
      <c r="AG22" s="5">
        <v>0.85577507573193501</v>
      </c>
    </row>
    <row r="23" spans="1:33" x14ac:dyDescent="0.35">
      <c r="A23" s="5" t="s">
        <v>1343</v>
      </c>
      <c r="B23" s="6" t="s">
        <v>1344</v>
      </c>
      <c r="C23" s="7" t="s">
        <v>1302</v>
      </c>
      <c r="D23" s="20" t="s">
        <v>6866</v>
      </c>
      <c r="E23" s="5">
        <v>3147059</v>
      </c>
      <c r="F23" s="5">
        <v>1068894</v>
      </c>
      <c r="G23" s="5">
        <v>33.96</v>
      </c>
      <c r="H23" s="5">
        <v>987</v>
      </c>
      <c r="I23" s="8">
        <v>0.31362614</v>
      </c>
      <c r="J23" s="5">
        <v>25</v>
      </c>
      <c r="K23" s="9">
        <v>43497</v>
      </c>
      <c r="L23" s="5">
        <v>975</v>
      </c>
      <c r="M23" s="5">
        <v>12</v>
      </c>
      <c r="N23" s="5">
        <v>0</v>
      </c>
      <c r="O23" s="5">
        <v>0</v>
      </c>
      <c r="P23" s="5">
        <v>0</v>
      </c>
      <c r="Q23" s="5">
        <v>0.30981306673945425</v>
      </c>
      <c r="R23" s="5">
        <v>3.8130838983317442E-3</v>
      </c>
      <c r="S23" s="5">
        <v>0</v>
      </c>
      <c r="T23" s="5">
        <v>0</v>
      </c>
      <c r="U23" s="5">
        <v>0</v>
      </c>
      <c r="V23" s="5">
        <v>29184</v>
      </c>
      <c r="W23" s="5">
        <v>346</v>
      </c>
      <c r="X23" s="5">
        <v>0</v>
      </c>
      <c r="Y23" s="5">
        <v>0</v>
      </c>
      <c r="Z23" s="5">
        <v>0</v>
      </c>
      <c r="AA23" s="5">
        <v>29530</v>
      </c>
      <c r="AB23" s="5">
        <v>0.92734200407428014</v>
      </c>
      <c r="AC23" s="5">
        <v>1.0994391906856528E-2</v>
      </c>
      <c r="AD23" s="5">
        <v>0</v>
      </c>
      <c r="AE23" s="5">
        <v>0</v>
      </c>
      <c r="AF23" s="5">
        <v>0</v>
      </c>
      <c r="AG23" s="5">
        <v>0.93833639598113672</v>
      </c>
    </row>
    <row r="24" spans="1:33" x14ac:dyDescent="0.35">
      <c r="A24" s="5" t="s">
        <v>1345</v>
      </c>
      <c r="B24" s="6" t="s">
        <v>1346</v>
      </c>
      <c r="C24" s="7" t="s">
        <v>1302</v>
      </c>
      <c r="D24" s="20" t="s">
        <v>6866</v>
      </c>
      <c r="E24" s="5">
        <v>1181003</v>
      </c>
      <c r="F24" s="5">
        <v>352951</v>
      </c>
      <c r="G24" s="5">
        <v>29.89</v>
      </c>
      <c r="H24" s="5">
        <v>263</v>
      </c>
      <c r="I24" s="8">
        <v>0.22269206</v>
      </c>
      <c r="J24" s="5">
        <v>25</v>
      </c>
      <c r="K24" s="9">
        <v>43497</v>
      </c>
      <c r="L24" s="5">
        <v>260</v>
      </c>
      <c r="M24" s="5">
        <v>3</v>
      </c>
      <c r="N24" s="5">
        <v>0</v>
      </c>
      <c r="O24" s="5">
        <v>0</v>
      </c>
      <c r="P24" s="5">
        <v>0</v>
      </c>
      <c r="Q24" s="5">
        <v>0.22015185397496873</v>
      </c>
      <c r="R24" s="5">
        <v>2.5402136997111778E-3</v>
      </c>
      <c r="S24" s="5">
        <v>0</v>
      </c>
      <c r="T24" s="5">
        <v>0</v>
      </c>
      <c r="U24" s="5">
        <v>0</v>
      </c>
      <c r="V24" s="5">
        <v>7678</v>
      </c>
      <c r="W24" s="5">
        <v>84</v>
      </c>
      <c r="X24" s="5">
        <v>0</v>
      </c>
      <c r="Y24" s="5">
        <v>0</v>
      </c>
      <c r="Z24" s="5">
        <v>0</v>
      </c>
      <c r="AA24" s="5">
        <v>7762</v>
      </c>
      <c r="AB24" s="5">
        <v>0.65012535954608075</v>
      </c>
      <c r="AC24" s="5">
        <v>7.1125983591912977E-3</v>
      </c>
      <c r="AD24" s="5">
        <v>0</v>
      </c>
      <c r="AE24" s="5">
        <v>0</v>
      </c>
      <c r="AF24" s="5">
        <v>0</v>
      </c>
      <c r="AG24" s="5">
        <v>0.65723795790527206</v>
      </c>
    </row>
    <row r="25" spans="1:33" x14ac:dyDescent="0.35">
      <c r="A25" s="5" t="s">
        <v>1347</v>
      </c>
      <c r="B25" s="6" t="s">
        <v>1348</v>
      </c>
      <c r="C25" s="7" t="s">
        <v>1302</v>
      </c>
      <c r="D25" s="20" t="s">
        <v>6866</v>
      </c>
      <c r="E25" s="5">
        <v>1892624</v>
      </c>
      <c r="F25" s="5">
        <v>615945</v>
      </c>
      <c r="G25" s="5">
        <v>32.54</v>
      </c>
      <c r="H25" s="5">
        <v>628</v>
      </c>
      <c r="I25" s="8">
        <v>0.33181446999999997</v>
      </c>
      <c r="J25" s="5">
        <v>25</v>
      </c>
      <c r="K25" s="9">
        <v>43497</v>
      </c>
      <c r="L25" s="5">
        <v>621</v>
      </c>
      <c r="M25" s="5">
        <v>7</v>
      </c>
      <c r="N25" s="5">
        <v>0</v>
      </c>
      <c r="O25" s="5">
        <v>0</v>
      </c>
      <c r="P25" s="5">
        <v>0</v>
      </c>
      <c r="Q25" s="5">
        <v>0.32811588566984251</v>
      </c>
      <c r="R25" s="5">
        <v>3.6985687595634418E-3</v>
      </c>
      <c r="S25" s="5">
        <v>0</v>
      </c>
      <c r="T25" s="5">
        <v>0</v>
      </c>
      <c r="U25" s="5">
        <v>0</v>
      </c>
      <c r="V25" s="5">
        <v>18437</v>
      </c>
      <c r="W25" s="5">
        <v>204</v>
      </c>
      <c r="X25" s="5">
        <v>0</v>
      </c>
      <c r="Y25" s="5">
        <v>0</v>
      </c>
      <c r="Z25" s="5">
        <v>0</v>
      </c>
      <c r="AA25" s="5">
        <v>18641</v>
      </c>
      <c r="AB25" s="5">
        <v>0.97415017457244546</v>
      </c>
      <c r="AC25" s="5">
        <v>1.0778686099299174E-2</v>
      </c>
      <c r="AD25" s="5">
        <v>0</v>
      </c>
      <c r="AE25" s="5">
        <v>0</v>
      </c>
      <c r="AF25" s="5">
        <v>0</v>
      </c>
      <c r="AG25" s="5">
        <v>0.98492886067174468</v>
      </c>
    </row>
    <row r="26" spans="1:33" x14ac:dyDescent="0.35">
      <c r="A26" s="5" t="s">
        <v>1349</v>
      </c>
      <c r="B26" s="6" t="s">
        <v>1350</v>
      </c>
      <c r="C26" s="7" t="s">
        <v>1302</v>
      </c>
      <c r="D26" s="20" t="s">
        <v>6866</v>
      </c>
      <c r="E26" s="5">
        <v>320847</v>
      </c>
      <c r="F26" s="5">
        <v>109806</v>
      </c>
      <c r="G26" s="5">
        <v>34.22</v>
      </c>
      <c r="H26" s="5">
        <v>103</v>
      </c>
      <c r="I26" s="8">
        <v>0.32102528000000002</v>
      </c>
      <c r="J26" s="5">
        <v>25</v>
      </c>
      <c r="K26" s="9">
        <v>43497</v>
      </c>
      <c r="L26" s="5">
        <v>102</v>
      </c>
      <c r="M26" s="5">
        <v>1</v>
      </c>
      <c r="N26" s="5">
        <v>0</v>
      </c>
      <c r="O26" s="5">
        <v>0</v>
      </c>
      <c r="P26" s="5">
        <v>0</v>
      </c>
      <c r="Q26" s="5">
        <v>0.31790853584418743</v>
      </c>
      <c r="R26" s="5">
        <v>3.1167503514136024E-3</v>
      </c>
      <c r="S26" s="5">
        <v>0</v>
      </c>
      <c r="T26" s="5">
        <v>0</v>
      </c>
      <c r="U26" s="5">
        <v>0</v>
      </c>
      <c r="V26" s="5">
        <v>3033</v>
      </c>
      <c r="W26" s="5">
        <v>29</v>
      </c>
      <c r="X26" s="5">
        <v>0</v>
      </c>
      <c r="Y26" s="5">
        <v>0</v>
      </c>
      <c r="Z26" s="5">
        <v>0</v>
      </c>
      <c r="AA26" s="5">
        <v>3062</v>
      </c>
      <c r="AB26" s="5">
        <v>0.94531038158374547</v>
      </c>
      <c r="AC26" s="5">
        <v>9.0385760190994455E-3</v>
      </c>
      <c r="AD26" s="5">
        <v>0</v>
      </c>
      <c r="AE26" s="5">
        <v>0</v>
      </c>
      <c r="AF26" s="5">
        <v>0</v>
      </c>
      <c r="AG26" s="5">
        <v>0.95434895760284499</v>
      </c>
    </row>
    <row r="27" spans="1:33" x14ac:dyDescent="0.35">
      <c r="A27" s="5" t="s">
        <v>1351</v>
      </c>
      <c r="B27" s="6" t="s">
        <v>1352</v>
      </c>
      <c r="C27" s="7" t="s">
        <v>1302</v>
      </c>
      <c r="D27" s="20" t="s">
        <v>6866</v>
      </c>
      <c r="E27" s="5">
        <v>5143417</v>
      </c>
      <c r="F27" s="5">
        <v>1599239</v>
      </c>
      <c r="G27" s="5">
        <v>31.09</v>
      </c>
      <c r="H27" s="5">
        <v>1677</v>
      </c>
      <c r="I27" s="8">
        <v>0.32604783999999998</v>
      </c>
      <c r="J27" s="5">
        <v>25</v>
      </c>
      <c r="K27" s="9">
        <v>43497</v>
      </c>
      <c r="L27" s="5">
        <v>1658</v>
      </c>
      <c r="M27" s="5">
        <v>19</v>
      </c>
      <c r="N27" s="5">
        <v>0</v>
      </c>
      <c r="O27" s="5">
        <v>0</v>
      </c>
      <c r="P27" s="5">
        <v>0</v>
      </c>
      <c r="Q27" s="5">
        <v>0.32235379709636608</v>
      </c>
      <c r="R27" s="5">
        <v>3.6940423068944246E-3</v>
      </c>
      <c r="S27" s="5">
        <v>0</v>
      </c>
      <c r="T27" s="5">
        <v>0</v>
      </c>
      <c r="U27" s="5">
        <v>0</v>
      </c>
      <c r="V27" s="5">
        <v>50108</v>
      </c>
      <c r="W27" s="5">
        <v>551</v>
      </c>
      <c r="X27" s="5">
        <v>0</v>
      </c>
      <c r="Y27" s="5">
        <v>0</v>
      </c>
      <c r="Z27" s="5">
        <v>0</v>
      </c>
      <c r="AA27" s="5">
        <v>50659</v>
      </c>
      <c r="AB27" s="5">
        <v>0.97421616796771482</v>
      </c>
      <c r="AC27" s="5">
        <v>1.071272268999383E-2</v>
      </c>
      <c r="AD27" s="5">
        <v>0</v>
      </c>
      <c r="AE27" s="5">
        <v>0</v>
      </c>
      <c r="AF27" s="5">
        <v>0</v>
      </c>
      <c r="AG27" s="5">
        <v>0.98492889065770872</v>
      </c>
    </row>
    <row r="28" spans="1:33" x14ac:dyDescent="0.35">
      <c r="A28" s="5" t="s">
        <v>1353</v>
      </c>
      <c r="B28" s="6" t="s">
        <v>1354</v>
      </c>
      <c r="C28" s="7" t="s">
        <v>1302</v>
      </c>
      <c r="D28" s="20" t="s">
        <v>6866</v>
      </c>
      <c r="E28" s="5">
        <v>1362677</v>
      </c>
      <c r="F28" s="5">
        <v>507269</v>
      </c>
      <c r="G28" s="5">
        <v>37.229999999999997</v>
      </c>
      <c r="H28" s="5">
        <v>1147</v>
      </c>
      <c r="I28" s="8">
        <v>0.84172549999999902</v>
      </c>
      <c r="J28" s="5">
        <v>25</v>
      </c>
      <c r="K28" s="9">
        <v>43497</v>
      </c>
      <c r="L28" s="5">
        <v>1133</v>
      </c>
      <c r="M28" s="5">
        <v>13</v>
      </c>
      <c r="N28" s="5">
        <v>1</v>
      </c>
      <c r="O28" s="5">
        <v>0</v>
      </c>
      <c r="P28" s="5">
        <v>0</v>
      </c>
      <c r="Q28" s="5">
        <v>0.83145162059681055</v>
      </c>
      <c r="R28" s="5">
        <v>9.5400450730437226E-3</v>
      </c>
      <c r="S28" s="5">
        <v>7.3384962100336328E-4</v>
      </c>
      <c r="T28" s="5">
        <v>0</v>
      </c>
      <c r="U28" s="5">
        <v>0</v>
      </c>
      <c r="V28" s="5">
        <v>33953</v>
      </c>
      <c r="W28" s="5">
        <v>420</v>
      </c>
      <c r="X28" s="5">
        <v>28</v>
      </c>
      <c r="Y28" s="5">
        <v>0</v>
      </c>
      <c r="Z28" s="5">
        <v>0</v>
      </c>
      <c r="AA28" s="5">
        <v>34401</v>
      </c>
      <c r="AB28" s="5">
        <v>2.4916396181927194</v>
      </c>
      <c r="AC28" s="5">
        <v>3.0821684082141254E-2</v>
      </c>
      <c r="AD28" s="5">
        <v>2.0547789388094171E-3</v>
      </c>
      <c r="AE28" s="5">
        <v>0</v>
      </c>
      <c r="AF28" s="5">
        <v>0</v>
      </c>
      <c r="AG28" s="5">
        <v>2.5245160812136698</v>
      </c>
    </row>
    <row r="29" spans="1:33" x14ac:dyDescent="0.35">
      <c r="A29" s="5" t="s">
        <v>1355</v>
      </c>
      <c r="B29" s="6" t="s">
        <v>1356</v>
      </c>
      <c r="C29" s="7" t="s">
        <v>1302</v>
      </c>
      <c r="D29" s="20" t="s">
        <v>6866</v>
      </c>
      <c r="E29" s="5">
        <v>1836571</v>
      </c>
      <c r="F29" s="5">
        <v>559739</v>
      </c>
      <c r="G29" s="5">
        <v>30.48</v>
      </c>
      <c r="H29" s="5">
        <v>422</v>
      </c>
      <c r="I29" s="8">
        <v>0.22977603999999999</v>
      </c>
      <c r="J29" s="5">
        <v>25</v>
      </c>
      <c r="K29" s="9">
        <v>43497</v>
      </c>
      <c r="L29" s="5">
        <v>420</v>
      </c>
      <c r="M29" s="5">
        <v>2</v>
      </c>
      <c r="N29" s="5">
        <v>0</v>
      </c>
      <c r="O29" s="5">
        <v>0</v>
      </c>
      <c r="P29" s="5">
        <v>0</v>
      </c>
      <c r="Q29" s="5">
        <v>0.22868704776455689</v>
      </c>
      <c r="R29" s="5">
        <v>1.0889859417359852E-3</v>
      </c>
      <c r="S29" s="5">
        <v>0</v>
      </c>
      <c r="T29" s="5">
        <v>0</v>
      </c>
      <c r="U29" s="5">
        <v>0</v>
      </c>
      <c r="V29" s="5">
        <v>12674</v>
      </c>
      <c r="W29" s="5">
        <v>63</v>
      </c>
      <c r="X29" s="5">
        <v>0</v>
      </c>
      <c r="Y29" s="5">
        <v>0</v>
      </c>
      <c r="Z29" s="5">
        <v>0</v>
      </c>
      <c r="AA29" s="5">
        <v>12737</v>
      </c>
      <c r="AB29" s="5">
        <v>0.6900903912780938</v>
      </c>
      <c r="AC29" s="5">
        <v>3.4303057164683532E-3</v>
      </c>
      <c r="AD29" s="5">
        <v>0</v>
      </c>
      <c r="AE29" s="5">
        <v>0</v>
      </c>
      <c r="AF29" s="5">
        <v>0</v>
      </c>
      <c r="AG29" s="5">
        <v>0.6935206969945622</v>
      </c>
    </row>
    <row r="30" spans="1:33" x14ac:dyDescent="0.35">
      <c r="A30" s="5" t="s">
        <v>1357</v>
      </c>
      <c r="B30" s="6" t="s">
        <v>1358</v>
      </c>
      <c r="C30" s="7" t="s">
        <v>1302</v>
      </c>
      <c r="D30" s="20" t="s">
        <v>6866</v>
      </c>
      <c r="E30" s="5">
        <v>394765</v>
      </c>
      <c r="F30" s="5">
        <v>124235</v>
      </c>
      <c r="G30" s="5">
        <v>31.47</v>
      </c>
      <c r="H30" s="5">
        <v>87</v>
      </c>
      <c r="I30" s="8">
        <v>0.22038426999999999</v>
      </c>
      <c r="J30" s="5">
        <v>25</v>
      </c>
      <c r="K30" s="9">
        <v>43497</v>
      </c>
      <c r="L30" s="5">
        <v>87</v>
      </c>
      <c r="M30" s="5">
        <v>0</v>
      </c>
      <c r="N30" s="5">
        <v>0</v>
      </c>
      <c r="O30" s="5">
        <v>0</v>
      </c>
      <c r="P30" s="5">
        <v>0</v>
      </c>
      <c r="Q30" s="5">
        <v>0.22038427925474652</v>
      </c>
      <c r="R30" s="5">
        <v>0</v>
      </c>
      <c r="S30" s="5">
        <v>0</v>
      </c>
      <c r="T30" s="5">
        <v>0</v>
      </c>
      <c r="U30" s="5">
        <v>0</v>
      </c>
      <c r="V30" s="5">
        <v>2605</v>
      </c>
      <c r="W30" s="5">
        <v>0</v>
      </c>
      <c r="X30" s="5">
        <v>0</v>
      </c>
      <c r="Y30" s="5">
        <v>0</v>
      </c>
      <c r="Z30" s="5">
        <v>0</v>
      </c>
      <c r="AA30" s="5">
        <v>2605</v>
      </c>
      <c r="AB30" s="5">
        <v>0.6598862614466835</v>
      </c>
      <c r="AC30" s="5">
        <v>0</v>
      </c>
      <c r="AD30" s="5">
        <v>0</v>
      </c>
      <c r="AE30" s="5">
        <v>0</v>
      </c>
      <c r="AF30" s="5">
        <v>0</v>
      </c>
      <c r="AG30" s="5">
        <v>0.6598862614466835</v>
      </c>
    </row>
    <row r="31" spans="1:33" x14ac:dyDescent="0.35">
      <c r="A31" s="5"/>
      <c r="B31" s="6"/>
      <c r="C31" s="7"/>
      <c r="E31" s="5"/>
      <c r="F31" s="5"/>
      <c r="G31" s="5"/>
      <c r="H31" s="5"/>
      <c r="I31" s="8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</row>
    <row r="32" spans="1:33" x14ac:dyDescent="0.35">
      <c r="A32" s="5"/>
      <c r="B32" s="6"/>
      <c r="C32" s="7"/>
      <c r="E32" s="5"/>
      <c r="F32" s="5"/>
      <c r="G32" s="5"/>
      <c r="H32" s="5"/>
      <c r="I32" s="8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</row>
    <row r="33" spans="1:33" x14ac:dyDescent="0.35">
      <c r="A33" s="5"/>
      <c r="B33" s="6"/>
      <c r="C33" s="7"/>
      <c r="D33" s="10" t="s">
        <v>290</v>
      </c>
      <c r="E33" s="11" t="s">
        <v>3</v>
      </c>
      <c r="F33" s="11" t="s">
        <v>4</v>
      </c>
      <c r="G33" s="11" t="s">
        <v>5</v>
      </c>
      <c r="H33" s="11" t="s">
        <v>6</v>
      </c>
      <c r="I33" s="12" t="s">
        <v>7</v>
      </c>
      <c r="J33" s="11" t="s">
        <v>8</v>
      </c>
      <c r="K33" s="11" t="s">
        <v>9</v>
      </c>
      <c r="L33" s="11" t="s">
        <v>10</v>
      </c>
      <c r="M33" s="11" t="s">
        <v>11</v>
      </c>
      <c r="N33" s="11" t="s">
        <v>12</v>
      </c>
      <c r="O33" s="11" t="s">
        <v>13</v>
      </c>
      <c r="P33" s="11" t="s">
        <v>14</v>
      </c>
      <c r="Q33" s="11" t="s">
        <v>15</v>
      </c>
      <c r="R33" s="11" t="s">
        <v>16</v>
      </c>
      <c r="S33" s="11" t="s">
        <v>17</v>
      </c>
      <c r="T33" s="11" t="s">
        <v>18</v>
      </c>
      <c r="U33" s="11" t="s">
        <v>19</v>
      </c>
      <c r="V33" s="11" t="s">
        <v>20</v>
      </c>
      <c r="W33" s="11" t="s">
        <v>21</v>
      </c>
      <c r="X33" s="11" t="s">
        <v>22</v>
      </c>
      <c r="Y33" s="11" t="s">
        <v>23</v>
      </c>
      <c r="Z33" s="11" t="s">
        <v>24</v>
      </c>
      <c r="AA33" s="11" t="s">
        <v>25</v>
      </c>
      <c r="AB33" s="11" t="s">
        <v>26</v>
      </c>
      <c r="AC33" s="11" t="s">
        <v>27</v>
      </c>
      <c r="AD33" s="11" t="s">
        <v>28</v>
      </c>
      <c r="AE33" s="11" t="s">
        <v>29</v>
      </c>
      <c r="AF33" s="11" t="s">
        <v>30</v>
      </c>
      <c r="AG33" s="11" t="s">
        <v>31</v>
      </c>
    </row>
    <row r="34" spans="1:33" x14ac:dyDescent="0.35">
      <c r="A34" s="5"/>
      <c r="B34" s="6"/>
      <c r="C34" s="7"/>
      <c r="D34" s="10" t="s">
        <v>291</v>
      </c>
      <c r="E34" s="5">
        <f>SUM(E2:E30)</f>
        <v>57511857</v>
      </c>
      <c r="F34" s="5">
        <f t="shared" ref="F34:AG34" si="0">SUM(F2:F30)</f>
        <v>19056951</v>
      </c>
      <c r="G34" s="5">
        <f t="shared" si="0"/>
        <v>950.19</v>
      </c>
      <c r="H34" s="5">
        <f>SUM(H2:H30)</f>
        <v>25479</v>
      </c>
      <c r="I34" s="5">
        <f t="shared" si="0"/>
        <v>11.940007329999997</v>
      </c>
      <c r="J34" s="5">
        <f t="shared" si="0"/>
        <v>725</v>
      </c>
      <c r="K34" s="5">
        <f t="shared" si="0"/>
        <v>1261413</v>
      </c>
      <c r="L34" s="5">
        <f t="shared" si="0"/>
        <v>25148</v>
      </c>
      <c r="M34" s="5">
        <f t="shared" si="0"/>
        <v>315</v>
      </c>
      <c r="N34" s="5">
        <f t="shared" si="0"/>
        <v>15</v>
      </c>
      <c r="O34" s="5">
        <f t="shared" si="0"/>
        <v>0</v>
      </c>
      <c r="P34" s="5">
        <f t="shared" si="0"/>
        <v>1</v>
      </c>
      <c r="Q34" s="5">
        <f t="shared" si="0"/>
        <v>11.786626951719745</v>
      </c>
      <c r="R34" s="5">
        <f t="shared" si="0"/>
        <v>0.14688502479324123</v>
      </c>
      <c r="S34" s="5">
        <f t="shared" si="0"/>
        <v>6.1701178071440982E-3</v>
      </c>
      <c r="T34" s="5">
        <f t="shared" si="0"/>
        <v>0</v>
      </c>
      <c r="U34" s="5">
        <f t="shared" si="0"/>
        <v>3.2534862732160649E-4</v>
      </c>
      <c r="V34" s="5">
        <f t="shared" si="0"/>
        <v>756554</v>
      </c>
      <c r="W34" s="5">
        <f t="shared" si="0"/>
        <v>9470</v>
      </c>
      <c r="X34" s="5">
        <f t="shared" si="0"/>
        <v>464</v>
      </c>
      <c r="Y34" s="5">
        <f t="shared" si="0"/>
        <v>0</v>
      </c>
      <c r="Z34" s="5">
        <f t="shared" si="0"/>
        <v>90</v>
      </c>
      <c r="AA34" s="5">
        <f t="shared" si="0"/>
        <v>766578</v>
      </c>
      <c r="AB34" s="5">
        <f t="shared" si="0"/>
        <v>35.4238792046811</v>
      </c>
      <c r="AC34" s="5">
        <f t="shared" si="0"/>
        <v>0.43607722780732905</v>
      </c>
      <c r="AD34" s="5">
        <f t="shared" si="0"/>
        <v>1.8899051364330139E-2</v>
      </c>
      <c r="AE34" s="5">
        <f t="shared" si="0"/>
        <v>0</v>
      </c>
      <c r="AF34" s="5">
        <f t="shared" si="0"/>
        <v>2.9281376458944581E-3</v>
      </c>
      <c r="AG34" s="5">
        <f t="shared" si="0"/>
        <v>35.881783621498656</v>
      </c>
    </row>
    <row r="35" spans="1:33" x14ac:dyDescent="0.35">
      <c r="A35" s="5"/>
      <c r="B35" s="6"/>
      <c r="C35" s="7"/>
      <c r="D35" s="10" t="s">
        <v>292</v>
      </c>
      <c r="E35" s="5">
        <v>29</v>
      </c>
      <c r="F35" s="5">
        <v>29</v>
      </c>
      <c r="G35" s="5">
        <v>29</v>
      </c>
      <c r="H35" s="5">
        <v>29</v>
      </c>
      <c r="I35" s="5">
        <v>29</v>
      </c>
      <c r="J35" s="5">
        <v>29</v>
      </c>
      <c r="K35" s="5">
        <v>29</v>
      </c>
      <c r="L35" s="5">
        <v>29</v>
      </c>
      <c r="M35" s="5">
        <v>29</v>
      </c>
      <c r="N35" s="5">
        <v>29</v>
      </c>
      <c r="O35" s="5">
        <v>29</v>
      </c>
      <c r="P35" s="5">
        <v>29</v>
      </c>
      <c r="Q35" s="5">
        <v>29</v>
      </c>
      <c r="R35" s="5">
        <v>29</v>
      </c>
      <c r="S35" s="5">
        <v>29</v>
      </c>
      <c r="T35" s="5">
        <v>29</v>
      </c>
      <c r="U35" s="5">
        <v>29</v>
      </c>
      <c r="V35" s="5">
        <v>29</v>
      </c>
      <c r="W35" s="5">
        <v>29</v>
      </c>
      <c r="X35" s="5">
        <v>29</v>
      </c>
      <c r="Y35" s="5">
        <v>29</v>
      </c>
      <c r="Z35" s="5">
        <v>29</v>
      </c>
      <c r="AA35" s="5">
        <v>29</v>
      </c>
      <c r="AB35" s="5">
        <v>29</v>
      </c>
      <c r="AC35" s="5">
        <v>29</v>
      </c>
      <c r="AD35" s="5">
        <v>29</v>
      </c>
      <c r="AE35" s="5">
        <v>29</v>
      </c>
      <c r="AF35" s="5">
        <v>29</v>
      </c>
      <c r="AG35" s="5">
        <v>29</v>
      </c>
    </row>
    <row r="36" spans="1:33" x14ac:dyDescent="0.35">
      <c r="A36" s="5"/>
      <c r="B36" s="6"/>
      <c r="C36" s="7"/>
      <c r="D36" s="10" t="s">
        <v>293</v>
      </c>
      <c r="E36" s="5">
        <f>AVERAGEA(E2:E30)</f>
        <v>1983167.4827586208</v>
      </c>
      <c r="F36" s="5">
        <f t="shared" ref="F36:AG36" si="1">AVERAGEA(F2:F30)</f>
        <v>657136.24137931038</v>
      </c>
      <c r="G36" s="5">
        <f>AVERAGEA(G2:G30)</f>
        <v>32.765172413793103</v>
      </c>
      <c r="H36" s="5">
        <f t="shared" si="1"/>
        <v>878.58620689655174</v>
      </c>
      <c r="I36" s="5">
        <f t="shared" si="1"/>
        <v>0.41172439068965505</v>
      </c>
      <c r="J36" s="5">
        <f t="shared" si="1"/>
        <v>25</v>
      </c>
      <c r="K36" s="5">
        <f t="shared" si="1"/>
        <v>43497</v>
      </c>
      <c r="L36" s="5">
        <f t="shared" si="1"/>
        <v>867.17241379310349</v>
      </c>
      <c r="M36" s="5">
        <f t="shared" si="1"/>
        <v>10.862068965517242</v>
      </c>
      <c r="N36" s="5">
        <f t="shared" si="1"/>
        <v>0.51724137931034486</v>
      </c>
      <c r="O36" s="5">
        <f t="shared" si="1"/>
        <v>0</v>
      </c>
      <c r="P36" s="5">
        <f t="shared" si="1"/>
        <v>3.4482758620689655E-2</v>
      </c>
      <c r="Q36" s="5">
        <f t="shared" si="1"/>
        <v>0.40643541212826706</v>
      </c>
      <c r="R36" s="5">
        <f t="shared" si="1"/>
        <v>5.0650008549393529E-3</v>
      </c>
      <c r="S36" s="5">
        <f t="shared" si="1"/>
        <v>2.127626830049689E-4</v>
      </c>
      <c r="T36" s="5">
        <f t="shared" si="1"/>
        <v>0</v>
      </c>
      <c r="U36" s="5">
        <f t="shared" si="1"/>
        <v>1.1218918183503672E-5</v>
      </c>
      <c r="V36" s="5">
        <f t="shared" si="1"/>
        <v>26088.068965517243</v>
      </c>
      <c r="W36" s="5">
        <f t="shared" si="1"/>
        <v>326.55172413793105</v>
      </c>
      <c r="X36" s="5">
        <f t="shared" si="1"/>
        <v>16</v>
      </c>
      <c r="Y36" s="5">
        <f t="shared" si="1"/>
        <v>0</v>
      </c>
      <c r="Z36" s="5">
        <f t="shared" si="1"/>
        <v>3.103448275862069</v>
      </c>
      <c r="AA36" s="5">
        <f t="shared" si="1"/>
        <v>26433.724137931036</v>
      </c>
      <c r="AB36" s="5">
        <f t="shared" si="1"/>
        <v>1.2215130760234862</v>
      </c>
      <c r="AC36" s="5">
        <f t="shared" si="1"/>
        <v>1.5037145786459623E-2</v>
      </c>
      <c r="AD36" s="5">
        <f t="shared" si="1"/>
        <v>6.5169142635621165E-4</v>
      </c>
      <c r="AE36" s="5">
        <f t="shared" si="1"/>
        <v>0</v>
      </c>
      <c r="AF36" s="5">
        <f t="shared" si="1"/>
        <v>1.0097026365153304E-4</v>
      </c>
      <c r="AG36" s="5">
        <f t="shared" si="1"/>
        <v>1.2373028834999535</v>
      </c>
    </row>
    <row r="37" spans="1:33" x14ac:dyDescent="0.35">
      <c r="A37" s="5"/>
      <c r="B37" s="6"/>
      <c r="C37" s="7"/>
      <c r="D37" s="10" t="s">
        <v>294</v>
      </c>
      <c r="E37" s="5">
        <f>MIN(E2:E30)</f>
        <v>320847</v>
      </c>
      <c r="F37" s="5">
        <f t="shared" ref="F37:AG37" si="2">MIN(F2:F30)</f>
        <v>109806</v>
      </c>
      <c r="G37" s="5">
        <f t="shared" si="2"/>
        <v>28.35</v>
      </c>
      <c r="H37" s="5">
        <f t="shared" si="2"/>
        <v>87</v>
      </c>
      <c r="I37" s="5">
        <f t="shared" si="2"/>
        <v>0.20508137000000001</v>
      </c>
      <c r="J37" s="5">
        <f t="shared" si="2"/>
        <v>25</v>
      </c>
      <c r="K37" s="5">
        <f t="shared" si="2"/>
        <v>43497</v>
      </c>
      <c r="L37" s="5">
        <f t="shared" si="2"/>
        <v>87</v>
      </c>
      <c r="M37" s="5">
        <f t="shared" si="2"/>
        <v>0</v>
      </c>
      <c r="N37" s="5">
        <f t="shared" si="2"/>
        <v>0</v>
      </c>
      <c r="O37" s="5">
        <f t="shared" si="2"/>
        <v>0</v>
      </c>
      <c r="P37" s="5">
        <f t="shared" si="2"/>
        <v>0</v>
      </c>
      <c r="Q37" s="5">
        <f t="shared" si="2"/>
        <v>0.20208748891325581</v>
      </c>
      <c r="R37" s="5">
        <f t="shared" si="2"/>
        <v>0</v>
      </c>
      <c r="S37" s="5">
        <f t="shared" si="2"/>
        <v>0</v>
      </c>
      <c r="T37" s="5">
        <f t="shared" si="2"/>
        <v>0</v>
      </c>
      <c r="U37" s="5">
        <f t="shared" si="2"/>
        <v>0</v>
      </c>
      <c r="V37" s="5">
        <f t="shared" si="2"/>
        <v>2605</v>
      </c>
      <c r="W37" s="5">
        <f t="shared" si="2"/>
        <v>0</v>
      </c>
      <c r="X37" s="5">
        <f t="shared" si="2"/>
        <v>0</v>
      </c>
      <c r="Y37" s="5">
        <f t="shared" si="2"/>
        <v>0</v>
      </c>
      <c r="Z37" s="5">
        <f t="shared" si="2"/>
        <v>0</v>
      </c>
      <c r="AA37" s="5">
        <f t="shared" si="2"/>
        <v>2605</v>
      </c>
      <c r="AB37" s="5">
        <f t="shared" si="2"/>
        <v>0.61464535516876173</v>
      </c>
      <c r="AC37" s="5">
        <f t="shared" si="2"/>
        <v>0</v>
      </c>
      <c r="AD37" s="5">
        <f t="shared" si="2"/>
        <v>0</v>
      </c>
      <c r="AE37" s="5">
        <f t="shared" si="2"/>
        <v>0</v>
      </c>
      <c r="AF37" s="5">
        <f t="shared" si="2"/>
        <v>0</v>
      </c>
      <c r="AG37" s="5">
        <f t="shared" si="2"/>
        <v>0.62512396570500461</v>
      </c>
    </row>
    <row r="38" spans="1:33" x14ac:dyDescent="0.35">
      <c r="A38" s="5"/>
      <c r="B38" s="6"/>
      <c r="C38" s="7"/>
      <c r="D38" s="10" t="s">
        <v>295</v>
      </c>
      <c r="E38" s="5">
        <f>MAX(E2:E30)</f>
        <v>5143417</v>
      </c>
      <c r="F38" s="5">
        <f t="shared" ref="F38:AG38" si="3">MAX(F2:F30)</f>
        <v>1908753</v>
      </c>
      <c r="G38" s="5">
        <f t="shared" si="3"/>
        <v>44.04</v>
      </c>
      <c r="H38" s="5">
        <f t="shared" si="3"/>
        <v>6498</v>
      </c>
      <c r="I38" s="5">
        <f t="shared" si="3"/>
        <v>1.4992490000000001</v>
      </c>
      <c r="J38" s="5">
        <f t="shared" si="3"/>
        <v>25</v>
      </c>
      <c r="K38" s="5">
        <f t="shared" si="3"/>
        <v>43497</v>
      </c>
      <c r="L38" s="5">
        <f t="shared" si="3"/>
        <v>6387</v>
      </c>
      <c r="M38" s="5">
        <f t="shared" si="3"/>
        <v>106</v>
      </c>
      <c r="N38" s="5">
        <f t="shared" si="3"/>
        <v>5</v>
      </c>
      <c r="O38" s="5">
        <f t="shared" si="3"/>
        <v>0</v>
      </c>
      <c r="P38" s="5">
        <f t="shared" si="3"/>
        <v>1</v>
      </c>
      <c r="Q38" s="5">
        <f t="shared" si="3"/>
        <v>1.4736385513258594</v>
      </c>
      <c r="R38" s="5">
        <f t="shared" si="3"/>
        <v>2.4456816414676858E-2</v>
      </c>
      <c r="S38" s="5">
        <f t="shared" si="3"/>
        <v>1.458654439901006E-3</v>
      </c>
      <c r="T38" s="5">
        <f t="shared" si="3"/>
        <v>0</v>
      </c>
      <c r="U38" s="5">
        <f t="shared" si="3"/>
        <v>3.2534862732160649E-4</v>
      </c>
      <c r="V38" s="5">
        <f t="shared" si="3"/>
        <v>193472</v>
      </c>
      <c r="W38" s="5">
        <f t="shared" si="3"/>
        <v>3267</v>
      </c>
      <c r="X38" s="5">
        <f t="shared" si="3"/>
        <v>172</v>
      </c>
      <c r="Y38" s="5">
        <f t="shared" si="3"/>
        <v>0</v>
      </c>
      <c r="Z38" s="5">
        <f t="shared" si="3"/>
        <v>90</v>
      </c>
      <c r="AA38" s="5">
        <f t="shared" si="3"/>
        <v>196911</v>
      </c>
      <c r="AB38" s="5">
        <f t="shared" si="3"/>
        <v>4.4638765899814725</v>
      </c>
      <c r="AC38" s="5">
        <f t="shared" si="3"/>
        <v>7.5377753987499338E-2</v>
      </c>
      <c r="AD38" s="5">
        <f t="shared" si="3"/>
        <v>4.1328542463861832E-3</v>
      </c>
      <c r="AE38" s="5">
        <f t="shared" si="3"/>
        <v>0</v>
      </c>
      <c r="AF38" s="5">
        <f t="shared" si="3"/>
        <v>2.9281376458944581E-3</v>
      </c>
      <c r="AG38" s="5">
        <f t="shared" si="3"/>
        <v>4.5432228085192783</v>
      </c>
    </row>
    <row r="39" spans="1:33" x14ac:dyDescent="0.35">
      <c r="A39" s="5"/>
      <c r="B39" s="6"/>
      <c r="C39" s="7"/>
      <c r="D39" s="10" t="s">
        <v>296</v>
      </c>
      <c r="E39" s="5">
        <f>_xlfn.VAR.S(E2:E30)</f>
        <v>1462216325334.6155</v>
      </c>
      <c r="F39" s="5">
        <f t="shared" ref="F39:AG39" si="4">_xlfn.VAR.S(F2:F30)</f>
        <v>182925125459.61823</v>
      </c>
      <c r="G39" s="5">
        <f t="shared" si="4"/>
        <v>12.718168719211592</v>
      </c>
      <c r="H39" s="5">
        <f t="shared" si="4"/>
        <v>1360928.8940886701</v>
      </c>
      <c r="I39" s="5">
        <f t="shared" si="4"/>
        <v>9.6951504181965589E-2</v>
      </c>
      <c r="J39" s="5">
        <f t="shared" si="4"/>
        <v>0</v>
      </c>
      <c r="K39" s="5">
        <f t="shared" si="4"/>
        <v>0</v>
      </c>
      <c r="L39" s="5">
        <f t="shared" si="4"/>
        <v>1314216.4334975369</v>
      </c>
      <c r="M39" s="5">
        <f t="shared" si="4"/>
        <v>387.48029556650243</v>
      </c>
      <c r="N39" s="5">
        <f t="shared" si="4"/>
        <v>1.2586206896551724</v>
      </c>
      <c r="O39" s="5">
        <f t="shared" si="4"/>
        <v>0</v>
      </c>
      <c r="P39" s="5">
        <f t="shared" si="4"/>
        <v>3.4482758620689655E-2</v>
      </c>
      <c r="Q39" s="5">
        <f t="shared" si="4"/>
        <v>9.3112283308509403E-2</v>
      </c>
      <c r="R39" s="5">
        <f t="shared" si="4"/>
        <v>4.0855291402446363E-5</v>
      </c>
      <c r="S39" s="5">
        <f t="shared" si="4"/>
        <v>1.6263219724367475E-7</v>
      </c>
      <c r="T39" s="5">
        <f t="shared" si="4"/>
        <v>0</v>
      </c>
      <c r="U39" s="5">
        <f t="shared" si="4"/>
        <v>3.6500596310363315E-9</v>
      </c>
      <c r="V39" s="5">
        <f t="shared" si="4"/>
        <v>1206868465.3522167</v>
      </c>
      <c r="W39" s="5">
        <f t="shared" si="4"/>
        <v>363740.11330049258</v>
      </c>
      <c r="X39" s="5">
        <f t="shared" si="4"/>
        <v>1327.8571428571429</v>
      </c>
      <c r="Y39" s="5">
        <f t="shared" si="4"/>
        <v>0</v>
      </c>
      <c r="Z39" s="5">
        <f t="shared" si="4"/>
        <v>279.31034482758622</v>
      </c>
      <c r="AA39" s="5">
        <f t="shared" si="4"/>
        <v>1250540287.7068965</v>
      </c>
      <c r="AB39" s="5">
        <f t="shared" si="4"/>
        <v>0.85926816302882136</v>
      </c>
      <c r="AC39" s="5">
        <f t="shared" si="4"/>
        <v>3.5522277167009608E-4</v>
      </c>
      <c r="AD39" s="5">
        <f t="shared" si="4"/>
        <v>1.5685617685622043E-6</v>
      </c>
      <c r="AE39" s="5">
        <f t="shared" si="4"/>
        <v>0</v>
      </c>
      <c r="AF39" s="5">
        <f t="shared" si="4"/>
        <v>2.9565483011394274E-7</v>
      </c>
      <c r="AG39" s="5">
        <f t="shared" si="4"/>
        <v>0.89421261461733414</v>
      </c>
    </row>
    <row r="40" spans="1:33" x14ac:dyDescent="0.35">
      <c r="A40" s="5"/>
      <c r="B40" s="6"/>
      <c r="C40" s="7"/>
      <c r="D40" s="10" t="s">
        <v>297</v>
      </c>
      <c r="E40" s="5">
        <f>STDEVA(E2:E30)</f>
        <v>1209221.3715174801</v>
      </c>
      <c r="F40" s="5">
        <f t="shared" ref="F40:AG40" si="5">STDEVA(F2:F30)</f>
        <v>427697.4695501696</v>
      </c>
      <c r="G40" s="5">
        <f t="shared" si="5"/>
        <v>3.5662541579662537</v>
      </c>
      <c r="H40" s="5">
        <f t="shared" si="5"/>
        <v>1166.5885710432235</v>
      </c>
      <c r="I40" s="5">
        <f t="shared" si="5"/>
        <v>0.31137036497066573</v>
      </c>
      <c r="J40" s="5">
        <f t="shared" si="5"/>
        <v>0</v>
      </c>
      <c r="K40" s="5">
        <f t="shared" si="5"/>
        <v>0</v>
      </c>
      <c r="L40" s="5">
        <f t="shared" si="5"/>
        <v>1146.3927919773121</v>
      </c>
      <c r="M40" s="5">
        <f t="shared" si="5"/>
        <v>19.684519185555498</v>
      </c>
      <c r="N40" s="5">
        <f t="shared" si="5"/>
        <v>1.1218826541377545</v>
      </c>
      <c r="O40" s="5">
        <f t="shared" si="5"/>
        <v>0</v>
      </c>
      <c r="P40" s="5">
        <f t="shared" si="5"/>
        <v>0.18569533817705186</v>
      </c>
      <c r="Q40" s="5">
        <f t="shared" si="5"/>
        <v>0.30514305384279911</v>
      </c>
      <c r="R40" s="5">
        <f t="shared" si="5"/>
        <v>6.3918144061327663E-3</v>
      </c>
      <c r="S40" s="5">
        <f t="shared" si="5"/>
        <v>4.0327682458042981E-4</v>
      </c>
      <c r="T40" s="5">
        <f t="shared" si="5"/>
        <v>0</v>
      </c>
      <c r="U40" s="5">
        <f t="shared" si="5"/>
        <v>6.0415723375925339E-5</v>
      </c>
      <c r="V40" s="5">
        <f t="shared" si="5"/>
        <v>34740.012454692886</v>
      </c>
      <c r="W40" s="5">
        <f t="shared" si="5"/>
        <v>603.10870769745361</v>
      </c>
      <c r="X40" s="5">
        <f t="shared" si="5"/>
        <v>36.439774187790228</v>
      </c>
      <c r="Y40" s="5">
        <f t="shared" si="5"/>
        <v>0</v>
      </c>
      <c r="Z40" s="5">
        <f t="shared" si="5"/>
        <v>16.712580435934669</v>
      </c>
      <c r="AA40" s="5">
        <f t="shared" si="5"/>
        <v>35362.979055884083</v>
      </c>
      <c r="AB40" s="5">
        <f t="shared" si="5"/>
        <v>0.9269671855188949</v>
      </c>
      <c r="AC40" s="5">
        <f t="shared" si="5"/>
        <v>1.8847354500568403E-2</v>
      </c>
      <c r="AD40" s="5">
        <f t="shared" si="5"/>
        <v>1.2524223602931258E-3</v>
      </c>
      <c r="AE40" s="5">
        <f t="shared" si="5"/>
        <v>0</v>
      </c>
      <c r="AF40" s="5">
        <f t="shared" si="5"/>
        <v>5.4374151038332798E-4</v>
      </c>
      <c r="AG40" s="5">
        <f t="shared" si="5"/>
        <v>0.94562815874810657</v>
      </c>
    </row>
    <row r="41" spans="1:33" x14ac:dyDescent="0.35">
      <c r="A41" s="5"/>
      <c r="B41" s="6"/>
      <c r="C41" s="7"/>
      <c r="D41" s="10" t="s">
        <v>298</v>
      </c>
      <c r="E41" s="5">
        <f>QUARTILE(E2:E30,1)</f>
        <v>1120860</v>
      </c>
      <c r="F41" s="5">
        <f t="shared" ref="F41:AG41" si="6">QUARTILE(F2:F30,1)</f>
        <v>355156</v>
      </c>
      <c r="G41" s="5">
        <f t="shared" si="6"/>
        <v>30.41</v>
      </c>
      <c r="H41" s="5">
        <f t="shared" si="6"/>
        <v>349</v>
      </c>
      <c r="I41" s="5">
        <f t="shared" si="6"/>
        <v>0.25295937000000002</v>
      </c>
      <c r="J41" s="5">
        <f t="shared" si="6"/>
        <v>25</v>
      </c>
      <c r="K41" s="5">
        <f t="shared" si="6"/>
        <v>43497</v>
      </c>
      <c r="L41" s="5">
        <f t="shared" si="6"/>
        <v>348</v>
      </c>
      <c r="M41" s="5">
        <f t="shared" si="6"/>
        <v>2</v>
      </c>
      <c r="N41" s="5">
        <f t="shared" si="6"/>
        <v>0</v>
      </c>
      <c r="O41" s="5">
        <f t="shared" si="6"/>
        <v>0</v>
      </c>
      <c r="P41" s="5">
        <f t="shared" si="6"/>
        <v>0</v>
      </c>
      <c r="Q41" s="5">
        <f t="shared" si="6"/>
        <v>0.25077634243113883</v>
      </c>
      <c r="R41" s="5">
        <f t="shared" si="6"/>
        <v>2.1830367132199247E-3</v>
      </c>
      <c r="S41" s="5">
        <f t="shared" si="6"/>
        <v>0</v>
      </c>
      <c r="T41" s="5">
        <f t="shared" si="6"/>
        <v>0</v>
      </c>
      <c r="U41" s="5">
        <f t="shared" si="6"/>
        <v>0</v>
      </c>
      <c r="V41" s="5">
        <f t="shared" si="6"/>
        <v>10468</v>
      </c>
      <c r="W41" s="5">
        <f t="shared" si="6"/>
        <v>63</v>
      </c>
      <c r="X41" s="5">
        <f t="shared" si="6"/>
        <v>0</v>
      </c>
      <c r="Y41" s="5">
        <f t="shared" si="6"/>
        <v>0</v>
      </c>
      <c r="Z41" s="5">
        <f t="shared" si="6"/>
        <v>0</v>
      </c>
      <c r="AA41" s="5">
        <f t="shared" si="6"/>
        <v>10500</v>
      </c>
      <c r="AB41" s="5">
        <f t="shared" si="6"/>
        <v>0.75402088074616191</v>
      </c>
      <c r="AC41" s="5">
        <f t="shared" si="6"/>
        <v>6.503469721531061E-3</v>
      </c>
      <c r="AD41" s="5">
        <f t="shared" si="6"/>
        <v>0</v>
      </c>
      <c r="AE41" s="5">
        <f t="shared" si="6"/>
        <v>0</v>
      </c>
      <c r="AF41" s="5">
        <f t="shared" si="6"/>
        <v>0</v>
      </c>
      <c r="AG41" s="5">
        <f t="shared" si="6"/>
        <v>0.76114303802304195</v>
      </c>
    </row>
    <row r="42" spans="1:33" x14ac:dyDescent="0.35">
      <c r="A42" s="5"/>
      <c r="B42" s="6"/>
      <c r="C42" s="7"/>
      <c r="D42" s="10" t="s">
        <v>299</v>
      </c>
      <c r="E42" s="5">
        <f>MEDIAN(E2:E30)</f>
        <v>1892624</v>
      </c>
      <c r="F42" s="5">
        <f t="shared" ref="F42:AG42" si="7">MEDIAN(F2:F30)</f>
        <v>615945</v>
      </c>
      <c r="G42" s="5">
        <f t="shared" si="7"/>
        <v>31.94</v>
      </c>
      <c r="H42" s="5">
        <f t="shared" si="7"/>
        <v>664</v>
      </c>
      <c r="I42" s="5">
        <f t="shared" si="7"/>
        <v>0.31362614</v>
      </c>
      <c r="J42" s="5">
        <f t="shared" si="7"/>
        <v>25</v>
      </c>
      <c r="K42" s="5">
        <f t="shared" si="7"/>
        <v>43497</v>
      </c>
      <c r="L42" s="5">
        <f t="shared" si="7"/>
        <v>659</v>
      </c>
      <c r="M42" s="5">
        <f t="shared" si="7"/>
        <v>7</v>
      </c>
      <c r="N42" s="5">
        <f t="shared" si="7"/>
        <v>0</v>
      </c>
      <c r="O42" s="5">
        <f t="shared" si="7"/>
        <v>0</v>
      </c>
      <c r="P42" s="5">
        <f t="shared" si="7"/>
        <v>0</v>
      </c>
      <c r="Q42" s="5">
        <f t="shared" si="7"/>
        <v>0.30981306673945425</v>
      </c>
      <c r="R42" s="5">
        <f t="shared" si="7"/>
        <v>2.8922464656748188E-3</v>
      </c>
      <c r="S42" s="5">
        <f t="shared" si="7"/>
        <v>0</v>
      </c>
      <c r="T42" s="5">
        <f t="shared" si="7"/>
        <v>0</v>
      </c>
      <c r="U42" s="5">
        <f t="shared" si="7"/>
        <v>0</v>
      </c>
      <c r="V42" s="5">
        <f t="shared" si="7"/>
        <v>19558</v>
      </c>
      <c r="W42" s="5">
        <f t="shared" si="7"/>
        <v>204</v>
      </c>
      <c r="X42" s="5">
        <f t="shared" si="7"/>
        <v>0</v>
      </c>
      <c r="Y42" s="5">
        <f t="shared" si="7"/>
        <v>0</v>
      </c>
      <c r="Z42" s="5">
        <f t="shared" si="7"/>
        <v>0</v>
      </c>
      <c r="AA42" s="5">
        <f t="shared" si="7"/>
        <v>19692</v>
      </c>
      <c r="AB42" s="5">
        <f t="shared" si="7"/>
        <v>0.92734200407428014</v>
      </c>
      <c r="AC42" s="5">
        <f t="shared" si="7"/>
        <v>9.4409454382857558E-3</v>
      </c>
      <c r="AD42" s="5">
        <f t="shared" si="7"/>
        <v>0</v>
      </c>
      <c r="AE42" s="5">
        <f t="shared" si="7"/>
        <v>0</v>
      </c>
      <c r="AF42" s="5">
        <f t="shared" si="7"/>
        <v>0</v>
      </c>
      <c r="AG42" s="5">
        <f t="shared" si="7"/>
        <v>0.93833639598113672</v>
      </c>
    </row>
    <row r="43" spans="1:33" x14ac:dyDescent="0.35">
      <c r="A43" s="5"/>
      <c r="B43" s="6"/>
      <c r="C43" s="7"/>
      <c r="D43" s="10" t="s">
        <v>300</v>
      </c>
      <c r="E43" s="5">
        <f>QUARTILE(E2:E30,3)</f>
        <v>2672110</v>
      </c>
      <c r="F43" s="5">
        <f t="shared" ref="F43:AG43" si="8">QUARTILE(F2:F30,3)</f>
        <v>910267</v>
      </c>
      <c r="G43" s="5">
        <f t="shared" si="8"/>
        <v>33.22</v>
      </c>
      <c r="H43" s="5">
        <f t="shared" si="8"/>
        <v>987</v>
      </c>
      <c r="I43" s="5">
        <f t="shared" si="8"/>
        <v>0.38469695999999998</v>
      </c>
      <c r="J43" s="5">
        <f t="shared" si="8"/>
        <v>25</v>
      </c>
      <c r="K43" s="5">
        <f t="shared" si="8"/>
        <v>43497</v>
      </c>
      <c r="L43" s="5">
        <f t="shared" si="8"/>
        <v>975</v>
      </c>
      <c r="M43" s="5">
        <f t="shared" si="8"/>
        <v>10</v>
      </c>
      <c r="N43" s="5">
        <f t="shared" si="8"/>
        <v>1</v>
      </c>
      <c r="O43" s="5">
        <f t="shared" si="8"/>
        <v>0</v>
      </c>
      <c r="P43" s="5">
        <f t="shared" si="8"/>
        <v>0</v>
      </c>
      <c r="Q43" s="5">
        <f t="shared" si="8"/>
        <v>0.38047533559402175</v>
      </c>
      <c r="R43" s="5">
        <f t="shared" si="8"/>
        <v>4.2111451324847319E-3</v>
      </c>
      <c r="S43" s="5">
        <f t="shared" si="8"/>
        <v>3.367734743740644E-4</v>
      </c>
      <c r="T43" s="5">
        <f t="shared" si="8"/>
        <v>0</v>
      </c>
      <c r="U43" s="5">
        <f t="shared" si="8"/>
        <v>0</v>
      </c>
      <c r="V43" s="5">
        <f t="shared" si="8"/>
        <v>29184</v>
      </c>
      <c r="W43" s="5">
        <f t="shared" si="8"/>
        <v>299</v>
      </c>
      <c r="X43" s="5">
        <f t="shared" si="8"/>
        <v>28</v>
      </c>
      <c r="Y43" s="5">
        <f t="shared" si="8"/>
        <v>0</v>
      </c>
      <c r="Z43" s="5">
        <f t="shared" si="8"/>
        <v>0</v>
      </c>
      <c r="AA43" s="5">
        <f t="shared" si="8"/>
        <v>29530</v>
      </c>
      <c r="AB43" s="5">
        <f t="shared" si="8"/>
        <v>1.1353573987940884</v>
      </c>
      <c r="AC43" s="5">
        <f t="shared" si="8"/>
        <v>1.1926133958980432E-2</v>
      </c>
      <c r="AD43" s="5">
        <f t="shared" si="8"/>
        <v>9.7664307568478669E-4</v>
      </c>
      <c r="AE43" s="5">
        <f t="shared" si="8"/>
        <v>0</v>
      </c>
      <c r="AF43" s="5">
        <f t="shared" si="8"/>
        <v>0</v>
      </c>
      <c r="AG43" s="5">
        <f t="shared" si="8"/>
        <v>1.1472835327530688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E6E8D-9E31-9646-89B7-53C6E3519099}">
  <sheetPr>
    <tabColor theme="5" tint="0.59999389629810485"/>
  </sheetPr>
  <dimension ref="A1:AG15"/>
  <sheetViews>
    <sheetView topLeftCell="U1" workbookViewId="0">
      <selection activeCell="C1" sqref="C1:D1"/>
    </sheetView>
  </sheetViews>
  <sheetFormatPr defaultColWidth="10.6640625" defaultRowHeight="15.5" x14ac:dyDescent="0.35"/>
  <cols>
    <col min="5" max="5" width="15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4652</v>
      </c>
      <c r="B2" s="6" t="s">
        <v>4653</v>
      </c>
      <c r="C2" s="14" t="s">
        <v>6852</v>
      </c>
      <c r="D2" s="20" t="s">
        <v>6866</v>
      </c>
      <c r="E2" s="5">
        <v>1460710</v>
      </c>
      <c r="F2" s="5">
        <v>555864</v>
      </c>
      <c r="G2" s="5">
        <v>38.049999999999997</v>
      </c>
      <c r="H2" s="5">
        <v>1038</v>
      </c>
      <c r="I2" s="8">
        <v>0.7106133</v>
      </c>
      <c r="J2" s="5">
        <v>25</v>
      </c>
      <c r="K2" s="9">
        <v>43497</v>
      </c>
      <c r="L2" s="5">
        <v>1031</v>
      </c>
      <c r="M2" s="5">
        <v>6</v>
      </c>
      <c r="N2" s="5">
        <v>1</v>
      </c>
      <c r="O2" s="5">
        <v>0</v>
      </c>
      <c r="P2" s="5">
        <v>0</v>
      </c>
      <c r="Q2" s="5">
        <v>0.70582114177352118</v>
      </c>
      <c r="R2" s="5">
        <v>4.1075915137159325E-3</v>
      </c>
      <c r="S2" s="5">
        <v>6.8459858561932215E-4</v>
      </c>
      <c r="T2" s="5">
        <v>0</v>
      </c>
      <c r="U2" s="5">
        <v>0</v>
      </c>
      <c r="V2" s="5">
        <v>31246</v>
      </c>
      <c r="W2" s="5">
        <v>279</v>
      </c>
      <c r="X2" s="5">
        <v>28</v>
      </c>
      <c r="Y2" s="5">
        <v>0</v>
      </c>
      <c r="Z2" s="5">
        <v>0</v>
      </c>
      <c r="AA2" s="5">
        <v>31553</v>
      </c>
      <c r="AB2" s="5">
        <v>2.1390967406261341</v>
      </c>
      <c r="AC2" s="5">
        <v>1.9100300538779088E-2</v>
      </c>
      <c r="AD2" s="5">
        <v>1.9168760397341019E-3</v>
      </c>
      <c r="AE2" s="5">
        <v>0</v>
      </c>
      <c r="AF2" s="5">
        <v>0</v>
      </c>
      <c r="AG2" s="5">
        <v>2.1601139172046468</v>
      </c>
    </row>
    <row r="3" spans="1:33" x14ac:dyDescent="0.35">
      <c r="A3" s="5"/>
      <c r="B3" s="6"/>
    </row>
    <row r="5" spans="1:33" x14ac:dyDescent="0.35">
      <c r="D5" s="10" t="s">
        <v>290</v>
      </c>
      <c r="E5" s="11" t="s">
        <v>3</v>
      </c>
      <c r="F5" s="11" t="s">
        <v>4</v>
      </c>
      <c r="G5" s="11" t="s">
        <v>5</v>
      </c>
      <c r="H5" s="11" t="s">
        <v>6</v>
      </c>
      <c r="I5" s="12" t="s">
        <v>7</v>
      </c>
      <c r="J5" s="11" t="s">
        <v>8</v>
      </c>
      <c r="K5" s="11" t="s">
        <v>9</v>
      </c>
      <c r="L5" s="11" t="s">
        <v>10</v>
      </c>
      <c r="M5" s="11" t="s">
        <v>11</v>
      </c>
      <c r="N5" s="11" t="s">
        <v>12</v>
      </c>
      <c r="O5" s="11" t="s">
        <v>13</v>
      </c>
      <c r="P5" s="11" t="s">
        <v>14</v>
      </c>
      <c r="Q5" s="11" t="s">
        <v>15</v>
      </c>
      <c r="R5" s="11" t="s">
        <v>16</v>
      </c>
      <c r="S5" s="11" t="s">
        <v>17</v>
      </c>
      <c r="T5" s="11" t="s">
        <v>18</v>
      </c>
      <c r="U5" s="11" t="s">
        <v>19</v>
      </c>
      <c r="V5" s="11" t="s">
        <v>20</v>
      </c>
      <c r="W5" s="11" t="s">
        <v>21</v>
      </c>
      <c r="X5" s="11" t="s">
        <v>22</v>
      </c>
      <c r="Y5" s="11" t="s">
        <v>23</v>
      </c>
      <c r="Z5" s="11" t="s">
        <v>24</v>
      </c>
      <c r="AA5" s="11" t="s">
        <v>25</v>
      </c>
      <c r="AB5" s="11" t="s">
        <v>26</v>
      </c>
      <c r="AC5" s="11" t="s">
        <v>27</v>
      </c>
      <c r="AD5" s="11" t="s">
        <v>28</v>
      </c>
      <c r="AE5" s="11" t="s">
        <v>29</v>
      </c>
      <c r="AF5" s="11" t="s">
        <v>30</v>
      </c>
      <c r="AG5" s="11" t="s">
        <v>31</v>
      </c>
    </row>
    <row r="6" spans="1:33" x14ac:dyDescent="0.35">
      <c r="D6" s="10" t="s">
        <v>291</v>
      </c>
      <c r="E6" s="5">
        <f>SUM(E2)</f>
        <v>1460710</v>
      </c>
      <c r="F6" s="5">
        <f t="shared" ref="F6:Y6" si="0">SUM(F2)</f>
        <v>555864</v>
      </c>
      <c r="G6" s="5">
        <f t="shared" si="0"/>
        <v>38.049999999999997</v>
      </c>
      <c r="H6" s="5">
        <f t="shared" si="0"/>
        <v>1038</v>
      </c>
      <c r="I6" s="5">
        <f t="shared" si="0"/>
        <v>0.7106133</v>
      </c>
      <c r="J6" s="5">
        <f t="shared" si="0"/>
        <v>25</v>
      </c>
      <c r="K6" s="5">
        <f t="shared" si="0"/>
        <v>43497</v>
      </c>
      <c r="L6" s="5">
        <f t="shared" si="0"/>
        <v>1031</v>
      </c>
      <c r="M6" s="5">
        <f t="shared" si="0"/>
        <v>6</v>
      </c>
      <c r="N6" s="5">
        <f t="shared" si="0"/>
        <v>1</v>
      </c>
      <c r="O6" s="5">
        <f t="shared" si="0"/>
        <v>0</v>
      </c>
      <c r="P6" s="5">
        <f t="shared" si="0"/>
        <v>0</v>
      </c>
      <c r="Q6" s="5">
        <f t="shared" si="0"/>
        <v>0.70582114177352118</v>
      </c>
      <c r="R6" s="5">
        <f t="shared" si="0"/>
        <v>4.1075915137159325E-3</v>
      </c>
      <c r="S6" s="5">
        <f t="shared" si="0"/>
        <v>6.8459858561932215E-4</v>
      </c>
      <c r="T6" s="5">
        <f t="shared" si="0"/>
        <v>0</v>
      </c>
      <c r="U6" s="5">
        <f t="shared" si="0"/>
        <v>0</v>
      </c>
      <c r="V6" s="5">
        <f t="shared" si="0"/>
        <v>31246</v>
      </c>
      <c r="W6" s="5">
        <f t="shared" si="0"/>
        <v>279</v>
      </c>
      <c r="X6" s="5">
        <f t="shared" si="0"/>
        <v>28</v>
      </c>
      <c r="Y6" s="5">
        <f t="shared" si="0"/>
        <v>0</v>
      </c>
      <c r="Z6" s="5">
        <f t="shared" ref="Z6:AG6" si="1">SUM(Z2)</f>
        <v>0</v>
      </c>
      <c r="AA6" s="5">
        <f t="shared" si="1"/>
        <v>31553</v>
      </c>
      <c r="AB6" s="5">
        <f t="shared" si="1"/>
        <v>2.1390967406261341</v>
      </c>
      <c r="AC6" s="5">
        <f t="shared" si="1"/>
        <v>1.9100300538779088E-2</v>
      </c>
      <c r="AD6" s="5">
        <f t="shared" si="1"/>
        <v>1.9168760397341019E-3</v>
      </c>
      <c r="AE6" s="5">
        <f t="shared" si="1"/>
        <v>0</v>
      </c>
      <c r="AF6" s="5">
        <f t="shared" si="1"/>
        <v>0</v>
      </c>
      <c r="AG6" s="5">
        <f t="shared" si="1"/>
        <v>2.1601139172046468</v>
      </c>
    </row>
    <row r="7" spans="1:33" x14ac:dyDescent="0.35">
      <c r="D7" s="10" t="s">
        <v>292</v>
      </c>
      <c r="E7" s="5">
        <v>1</v>
      </c>
      <c r="F7" s="5">
        <v>1</v>
      </c>
      <c r="G7" s="5">
        <v>1</v>
      </c>
      <c r="H7" s="5">
        <v>1</v>
      </c>
      <c r="I7" s="5">
        <v>1</v>
      </c>
      <c r="J7" s="5">
        <v>1</v>
      </c>
      <c r="K7" s="5">
        <v>1</v>
      </c>
      <c r="L7" s="5">
        <v>1</v>
      </c>
      <c r="M7" s="5">
        <v>1</v>
      </c>
      <c r="N7" s="5">
        <v>1</v>
      </c>
      <c r="O7" s="5">
        <v>1</v>
      </c>
      <c r="P7" s="5">
        <v>1</v>
      </c>
      <c r="Q7" s="5">
        <v>1</v>
      </c>
      <c r="R7" s="5">
        <v>1</v>
      </c>
      <c r="S7" s="5">
        <v>1</v>
      </c>
      <c r="T7" s="5">
        <v>1</v>
      </c>
      <c r="U7" s="5">
        <v>1</v>
      </c>
      <c r="V7" s="5">
        <v>1</v>
      </c>
      <c r="W7" s="5">
        <v>1</v>
      </c>
      <c r="X7" s="5">
        <v>1</v>
      </c>
      <c r="Y7" s="5">
        <v>1</v>
      </c>
      <c r="Z7" s="5">
        <v>1</v>
      </c>
      <c r="AA7" s="5">
        <v>1</v>
      </c>
      <c r="AB7" s="5">
        <v>1</v>
      </c>
      <c r="AC7" s="5">
        <v>1</v>
      </c>
      <c r="AD7" s="5">
        <v>1</v>
      </c>
      <c r="AE7" s="5">
        <v>1</v>
      </c>
      <c r="AF7" s="5">
        <v>1</v>
      </c>
      <c r="AG7" s="5">
        <v>1</v>
      </c>
    </row>
    <row r="8" spans="1:33" x14ac:dyDescent="0.35">
      <c r="D8" s="10" t="s">
        <v>293</v>
      </c>
      <c r="E8" s="5">
        <f>AVERAGEA(E2)</f>
        <v>1460710</v>
      </c>
      <c r="F8" s="5">
        <f t="shared" ref="F8:Y8" si="2">AVERAGEA(F2)</f>
        <v>555864</v>
      </c>
      <c r="G8" s="5">
        <f t="shared" si="2"/>
        <v>38.049999999999997</v>
      </c>
      <c r="H8" s="5">
        <f t="shared" si="2"/>
        <v>1038</v>
      </c>
      <c r="I8" s="5">
        <f t="shared" si="2"/>
        <v>0.7106133</v>
      </c>
      <c r="J8" s="5">
        <f t="shared" si="2"/>
        <v>25</v>
      </c>
      <c r="K8" s="5">
        <f t="shared" si="2"/>
        <v>43497</v>
      </c>
      <c r="L8" s="5">
        <f t="shared" si="2"/>
        <v>1031</v>
      </c>
      <c r="M8" s="5">
        <f t="shared" si="2"/>
        <v>6</v>
      </c>
      <c r="N8" s="5">
        <f t="shared" si="2"/>
        <v>1</v>
      </c>
      <c r="O8" s="5">
        <f t="shared" si="2"/>
        <v>0</v>
      </c>
      <c r="P8" s="5">
        <f t="shared" si="2"/>
        <v>0</v>
      </c>
      <c r="Q8" s="5">
        <f t="shared" si="2"/>
        <v>0.70582114177352118</v>
      </c>
      <c r="R8" s="5">
        <f t="shared" si="2"/>
        <v>4.1075915137159325E-3</v>
      </c>
      <c r="S8" s="5">
        <f t="shared" si="2"/>
        <v>6.8459858561932215E-4</v>
      </c>
      <c r="T8" s="5">
        <f t="shared" si="2"/>
        <v>0</v>
      </c>
      <c r="U8" s="5">
        <f t="shared" si="2"/>
        <v>0</v>
      </c>
      <c r="V8" s="5">
        <f t="shared" si="2"/>
        <v>31246</v>
      </c>
      <c r="W8" s="5">
        <f t="shared" si="2"/>
        <v>279</v>
      </c>
      <c r="X8" s="5">
        <f t="shared" si="2"/>
        <v>28</v>
      </c>
      <c r="Y8" s="5">
        <f t="shared" si="2"/>
        <v>0</v>
      </c>
      <c r="Z8" s="5">
        <f t="shared" ref="Z8:AG8" si="3">AVERAGEA(Z2)</f>
        <v>0</v>
      </c>
      <c r="AA8" s="5">
        <f t="shared" si="3"/>
        <v>31553</v>
      </c>
      <c r="AB8" s="5">
        <f t="shared" si="3"/>
        <v>2.1390967406261341</v>
      </c>
      <c r="AC8" s="5">
        <f t="shared" si="3"/>
        <v>1.9100300538779088E-2</v>
      </c>
      <c r="AD8" s="5">
        <f t="shared" si="3"/>
        <v>1.9168760397341019E-3</v>
      </c>
      <c r="AE8" s="5">
        <f t="shared" si="3"/>
        <v>0</v>
      </c>
      <c r="AF8" s="5">
        <f t="shared" si="3"/>
        <v>0</v>
      </c>
      <c r="AG8" s="5">
        <f t="shared" si="3"/>
        <v>2.1601139172046468</v>
      </c>
    </row>
    <row r="9" spans="1:33" x14ac:dyDescent="0.35">
      <c r="D9" s="10" t="s">
        <v>294</v>
      </c>
      <c r="E9" s="5">
        <f>MIN(E2)</f>
        <v>1460710</v>
      </c>
      <c r="F9" s="5">
        <f t="shared" ref="F9:Y9" si="4">MIN(F2)</f>
        <v>555864</v>
      </c>
      <c r="G9" s="5">
        <f t="shared" si="4"/>
        <v>38.049999999999997</v>
      </c>
      <c r="H9" s="5">
        <f t="shared" si="4"/>
        <v>1038</v>
      </c>
      <c r="I9" s="5">
        <f t="shared" si="4"/>
        <v>0.7106133</v>
      </c>
      <c r="J9" s="5">
        <f t="shared" si="4"/>
        <v>25</v>
      </c>
      <c r="K9" s="5">
        <f t="shared" si="4"/>
        <v>43497</v>
      </c>
      <c r="L9" s="5">
        <f t="shared" si="4"/>
        <v>1031</v>
      </c>
      <c r="M9" s="5">
        <f t="shared" si="4"/>
        <v>6</v>
      </c>
      <c r="N9" s="5">
        <f t="shared" si="4"/>
        <v>1</v>
      </c>
      <c r="O9" s="5">
        <f t="shared" si="4"/>
        <v>0</v>
      </c>
      <c r="P9" s="5">
        <f t="shared" si="4"/>
        <v>0</v>
      </c>
      <c r="Q9" s="5">
        <f t="shared" si="4"/>
        <v>0.70582114177352118</v>
      </c>
      <c r="R9" s="5">
        <f t="shared" si="4"/>
        <v>4.1075915137159325E-3</v>
      </c>
      <c r="S9" s="5">
        <f t="shared" si="4"/>
        <v>6.8459858561932215E-4</v>
      </c>
      <c r="T9" s="5">
        <f t="shared" si="4"/>
        <v>0</v>
      </c>
      <c r="U9" s="5">
        <f t="shared" si="4"/>
        <v>0</v>
      </c>
      <c r="V9" s="5">
        <f t="shared" si="4"/>
        <v>31246</v>
      </c>
      <c r="W9" s="5">
        <f t="shared" si="4"/>
        <v>279</v>
      </c>
      <c r="X9" s="5">
        <f t="shared" si="4"/>
        <v>28</v>
      </c>
      <c r="Y9" s="5">
        <f t="shared" si="4"/>
        <v>0</v>
      </c>
      <c r="Z9" s="5">
        <f t="shared" ref="Z9:AG9" si="5">MIN(Z2)</f>
        <v>0</v>
      </c>
      <c r="AA9" s="5">
        <f t="shared" si="5"/>
        <v>31553</v>
      </c>
      <c r="AB9" s="5">
        <f t="shared" si="5"/>
        <v>2.1390967406261341</v>
      </c>
      <c r="AC9" s="5">
        <f t="shared" si="5"/>
        <v>1.9100300538779088E-2</v>
      </c>
      <c r="AD9" s="5">
        <f t="shared" si="5"/>
        <v>1.9168760397341019E-3</v>
      </c>
      <c r="AE9" s="5">
        <f t="shared" si="5"/>
        <v>0</v>
      </c>
      <c r="AF9" s="5">
        <f t="shared" si="5"/>
        <v>0</v>
      </c>
      <c r="AG9" s="5">
        <f t="shared" si="5"/>
        <v>2.1601139172046468</v>
      </c>
    </row>
    <row r="10" spans="1:33" x14ac:dyDescent="0.35">
      <c r="D10" s="10" t="s">
        <v>295</v>
      </c>
      <c r="E10" s="5">
        <f>MAX(E2)</f>
        <v>1460710</v>
      </c>
      <c r="F10" s="5">
        <f t="shared" ref="F10:Y10" si="6">MAX(F2)</f>
        <v>555864</v>
      </c>
      <c r="G10" s="5">
        <f t="shared" si="6"/>
        <v>38.049999999999997</v>
      </c>
      <c r="H10" s="5">
        <f t="shared" si="6"/>
        <v>1038</v>
      </c>
      <c r="I10" s="5">
        <f t="shared" si="6"/>
        <v>0.7106133</v>
      </c>
      <c r="J10" s="5">
        <f t="shared" si="6"/>
        <v>25</v>
      </c>
      <c r="K10" s="5">
        <f t="shared" si="6"/>
        <v>43497</v>
      </c>
      <c r="L10" s="5">
        <f t="shared" si="6"/>
        <v>1031</v>
      </c>
      <c r="M10" s="5">
        <f t="shared" si="6"/>
        <v>6</v>
      </c>
      <c r="N10" s="5">
        <f t="shared" si="6"/>
        <v>1</v>
      </c>
      <c r="O10" s="5">
        <f t="shared" si="6"/>
        <v>0</v>
      </c>
      <c r="P10" s="5">
        <f t="shared" si="6"/>
        <v>0</v>
      </c>
      <c r="Q10" s="5">
        <f t="shared" si="6"/>
        <v>0.70582114177352118</v>
      </c>
      <c r="R10" s="5">
        <f t="shared" si="6"/>
        <v>4.1075915137159325E-3</v>
      </c>
      <c r="S10" s="5">
        <f t="shared" si="6"/>
        <v>6.8459858561932215E-4</v>
      </c>
      <c r="T10" s="5">
        <f t="shared" si="6"/>
        <v>0</v>
      </c>
      <c r="U10" s="5">
        <f t="shared" si="6"/>
        <v>0</v>
      </c>
      <c r="V10" s="5">
        <f t="shared" si="6"/>
        <v>31246</v>
      </c>
      <c r="W10" s="5">
        <f t="shared" si="6"/>
        <v>279</v>
      </c>
      <c r="X10" s="5">
        <f t="shared" si="6"/>
        <v>28</v>
      </c>
      <c r="Y10" s="5">
        <f t="shared" si="6"/>
        <v>0</v>
      </c>
      <c r="Z10" s="5">
        <f t="shared" ref="Z10:AG10" si="7">MAX(Z2)</f>
        <v>0</v>
      </c>
      <c r="AA10" s="5">
        <f t="shared" si="7"/>
        <v>31553</v>
      </c>
      <c r="AB10" s="5">
        <f t="shared" si="7"/>
        <v>2.1390967406261341</v>
      </c>
      <c r="AC10" s="5">
        <f t="shared" si="7"/>
        <v>1.9100300538779088E-2</v>
      </c>
      <c r="AD10" s="5">
        <f t="shared" si="7"/>
        <v>1.9168760397341019E-3</v>
      </c>
      <c r="AE10" s="5">
        <f t="shared" si="7"/>
        <v>0</v>
      </c>
      <c r="AF10" s="5">
        <f t="shared" si="7"/>
        <v>0</v>
      </c>
      <c r="AG10" s="5">
        <f t="shared" si="7"/>
        <v>2.1601139172046468</v>
      </c>
    </row>
    <row r="11" spans="1:33" x14ac:dyDescent="0.35">
      <c r="D11" s="10" t="s">
        <v>296</v>
      </c>
      <c r="E11" s="5" t="e">
        <f>_xlfn.VAR.S(E2)</f>
        <v>#DIV/0!</v>
      </c>
      <c r="F11" s="5" t="e">
        <f t="shared" ref="F11:Y11" si="8">_xlfn.VAR.S(F2)</f>
        <v>#DIV/0!</v>
      </c>
      <c r="G11" s="5" t="e">
        <f t="shared" si="8"/>
        <v>#DIV/0!</v>
      </c>
      <c r="H11" s="5" t="e">
        <f t="shared" si="8"/>
        <v>#DIV/0!</v>
      </c>
      <c r="I11" s="5" t="e">
        <f t="shared" si="8"/>
        <v>#DIV/0!</v>
      </c>
      <c r="J11" s="5" t="e">
        <f t="shared" si="8"/>
        <v>#DIV/0!</v>
      </c>
      <c r="K11" s="5" t="e">
        <f t="shared" si="8"/>
        <v>#DIV/0!</v>
      </c>
      <c r="L11" s="5" t="e">
        <f t="shared" si="8"/>
        <v>#DIV/0!</v>
      </c>
      <c r="M11" s="5" t="e">
        <f t="shared" si="8"/>
        <v>#DIV/0!</v>
      </c>
      <c r="N11" s="5" t="e">
        <f t="shared" si="8"/>
        <v>#DIV/0!</v>
      </c>
      <c r="O11" s="5" t="e">
        <f t="shared" si="8"/>
        <v>#DIV/0!</v>
      </c>
      <c r="P11" s="5" t="e">
        <f t="shared" si="8"/>
        <v>#DIV/0!</v>
      </c>
      <c r="Q11" s="5" t="e">
        <f t="shared" si="8"/>
        <v>#DIV/0!</v>
      </c>
      <c r="R11" s="5" t="e">
        <f t="shared" si="8"/>
        <v>#DIV/0!</v>
      </c>
      <c r="S11" s="5" t="e">
        <f t="shared" si="8"/>
        <v>#DIV/0!</v>
      </c>
      <c r="T11" s="5" t="e">
        <f t="shared" si="8"/>
        <v>#DIV/0!</v>
      </c>
      <c r="U11" s="5" t="e">
        <f t="shared" si="8"/>
        <v>#DIV/0!</v>
      </c>
      <c r="V11" s="5" t="e">
        <f t="shared" si="8"/>
        <v>#DIV/0!</v>
      </c>
      <c r="W11" s="5" t="e">
        <f t="shared" si="8"/>
        <v>#DIV/0!</v>
      </c>
      <c r="X11" s="5" t="e">
        <f t="shared" si="8"/>
        <v>#DIV/0!</v>
      </c>
      <c r="Y11" s="5" t="e">
        <f t="shared" si="8"/>
        <v>#DIV/0!</v>
      </c>
      <c r="Z11" s="5" t="e">
        <f t="shared" ref="Z11:AG11" si="9">_xlfn.VAR.S(Z2)</f>
        <v>#DIV/0!</v>
      </c>
      <c r="AA11" s="5" t="e">
        <f t="shared" si="9"/>
        <v>#DIV/0!</v>
      </c>
      <c r="AB11" s="5" t="e">
        <f t="shared" si="9"/>
        <v>#DIV/0!</v>
      </c>
      <c r="AC11" s="5" t="e">
        <f t="shared" si="9"/>
        <v>#DIV/0!</v>
      </c>
      <c r="AD11" s="5" t="e">
        <f t="shared" si="9"/>
        <v>#DIV/0!</v>
      </c>
      <c r="AE11" s="5" t="e">
        <f t="shared" si="9"/>
        <v>#DIV/0!</v>
      </c>
      <c r="AF11" s="5" t="e">
        <f t="shared" si="9"/>
        <v>#DIV/0!</v>
      </c>
      <c r="AG11" s="5" t="e">
        <f t="shared" si="9"/>
        <v>#DIV/0!</v>
      </c>
    </row>
    <row r="12" spans="1:33" x14ac:dyDescent="0.35">
      <c r="D12" s="10" t="s">
        <v>297</v>
      </c>
      <c r="E12" s="5" t="e">
        <f>STDEVA(E2)</f>
        <v>#DIV/0!</v>
      </c>
      <c r="F12" s="5" t="e">
        <f t="shared" ref="F12:Y12" si="10">STDEVA(F2)</f>
        <v>#DIV/0!</v>
      </c>
      <c r="G12" s="5" t="e">
        <f t="shared" si="10"/>
        <v>#DIV/0!</v>
      </c>
      <c r="H12" s="5" t="e">
        <f t="shared" si="10"/>
        <v>#DIV/0!</v>
      </c>
      <c r="I12" s="5" t="e">
        <f t="shared" si="10"/>
        <v>#DIV/0!</v>
      </c>
      <c r="J12" s="5" t="e">
        <f t="shared" si="10"/>
        <v>#DIV/0!</v>
      </c>
      <c r="K12" s="5" t="e">
        <f t="shared" si="10"/>
        <v>#DIV/0!</v>
      </c>
      <c r="L12" s="5" t="e">
        <f t="shared" si="10"/>
        <v>#DIV/0!</v>
      </c>
      <c r="M12" s="5" t="e">
        <f t="shared" si="10"/>
        <v>#DIV/0!</v>
      </c>
      <c r="N12" s="5" t="e">
        <f t="shared" si="10"/>
        <v>#DIV/0!</v>
      </c>
      <c r="O12" s="5" t="e">
        <f t="shared" si="10"/>
        <v>#DIV/0!</v>
      </c>
      <c r="P12" s="5" t="e">
        <f t="shared" si="10"/>
        <v>#DIV/0!</v>
      </c>
      <c r="Q12" s="5" t="e">
        <f t="shared" si="10"/>
        <v>#DIV/0!</v>
      </c>
      <c r="R12" s="5" t="e">
        <f t="shared" si="10"/>
        <v>#DIV/0!</v>
      </c>
      <c r="S12" s="5" t="e">
        <f t="shared" si="10"/>
        <v>#DIV/0!</v>
      </c>
      <c r="T12" s="5" t="e">
        <f t="shared" si="10"/>
        <v>#DIV/0!</v>
      </c>
      <c r="U12" s="5" t="e">
        <f t="shared" si="10"/>
        <v>#DIV/0!</v>
      </c>
      <c r="V12" s="5" t="e">
        <f t="shared" si="10"/>
        <v>#DIV/0!</v>
      </c>
      <c r="W12" s="5" t="e">
        <f t="shared" si="10"/>
        <v>#DIV/0!</v>
      </c>
      <c r="X12" s="5" t="e">
        <f t="shared" si="10"/>
        <v>#DIV/0!</v>
      </c>
      <c r="Y12" s="5" t="e">
        <f t="shared" si="10"/>
        <v>#DIV/0!</v>
      </c>
      <c r="Z12" s="5" t="e">
        <f t="shared" ref="Z12:AG12" si="11">STDEVA(Z2)</f>
        <v>#DIV/0!</v>
      </c>
      <c r="AA12" s="5" t="e">
        <f t="shared" si="11"/>
        <v>#DIV/0!</v>
      </c>
      <c r="AB12" s="5" t="e">
        <f t="shared" si="11"/>
        <v>#DIV/0!</v>
      </c>
      <c r="AC12" s="5" t="e">
        <f t="shared" si="11"/>
        <v>#DIV/0!</v>
      </c>
      <c r="AD12" s="5" t="e">
        <f t="shared" si="11"/>
        <v>#DIV/0!</v>
      </c>
      <c r="AE12" s="5" t="e">
        <f t="shared" si="11"/>
        <v>#DIV/0!</v>
      </c>
      <c r="AF12" s="5" t="e">
        <f t="shared" si="11"/>
        <v>#DIV/0!</v>
      </c>
      <c r="AG12" s="5" t="e">
        <f t="shared" si="11"/>
        <v>#DIV/0!</v>
      </c>
    </row>
    <row r="13" spans="1:33" x14ac:dyDescent="0.35">
      <c r="D13" s="10" t="s">
        <v>298</v>
      </c>
      <c r="E13" s="5">
        <f>QUARTILE(E2,1)</f>
        <v>1460710</v>
      </c>
      <c r="F13" s="5">
        <f t="shared" ref="F13:Y13" si="12">QUARTILE(F2,1)</f>
        <v>555864</v>
      </c>
      <c r="G13" s="5">
        <f t="shared" si="12"/>
        <v>38.049999999999997</v>
      </c>
      <c r="H13" s="5">
        <f t="shared" si="12"/>
        <v>1038</v>
      </c>
      <c r="I13" s="5">
        <f t="shared" si="12"/>
        <v>0.7106133</v>
      </c>
      <c r="J13" s="5">
        <f t="shared" si="12"/>
        <v>25</v>
      </c>
      <c r="K13" s="5">
        <f t="shared" si="12"/>
        <v>43497</v>
      </c>
      <c r="L13" s="5">
        <f t="shared" si="12"/>
        <v>1031</v>
      </c>
      <c r="M13" s="5">
        <f t="shared" si="12"/>
        <v>6</v>
      </c>
      <c r="N13" s="5">
        <f t="shared" si="12"/>
        <v>1</v>
      </c>
      <c r="O13" s="5">
        <f t="shared" si="12"/>
        <v>0</v>
      </c>
      <c r="P13" s="5">
        <f t="shared" si="12"/>
        <v>0</v>
      </c>
      <c r="Q13" s="5">
        <f t="shared" si="12"/>
        <v>0.70582114177352118</v>
      </c>
      <c r="R13" s="5">
        <f t="shared" si="12"/>
        <v>4.1075915137159325E-3</v>
      </c>
      <c r="S13" s="5">
        <f t="shared" si="12"/>
        <v>6.8459858561932215E-4</v>
      </c>
      <c r="T13" s="5">
        <f t="shared" si="12"/>
        <v>0</v>
      </c>
      <c r="U13" s="5">
        <f t="shared" si="12"/>
        <v>0</v>
      </c>
      <c r="V13" s="5">
        <f t="shared" si="12"/>
        <v>31246</v>
      </c>
      <c r="W13" s="5">
        <f t="shared" si="12"/>
        <v>279</v>
      </c>
      <c r="X13" s="5">
        <f t="shared" si="12"/>
        <v>28</v>
      </c>
      <c r="Y13" s="5">
        <f t="shared" si="12"/>
        <v>0</v>
      </c>
      <c r="Z13" s="5">
        <f t="shared" ref="Z13:AG13" si="13">QUARTILE(Z2,1)</f>
        <v>0</v>
      </c>
      <c r="AA13" s="5">
        <f t="shared" si="13"/>
        <v>31553</v>
      </c>
      <c r="AB13" s="5">
        <f t="shared" si="13"/>
        <v>2.1390967406261341</v>
      </c>
      <c r="AC13" s="5">
        <f t="shared" si="13"/>
        <v>1.9100300538779088E-2</v>
      </c>
      <c r="AD13" s="5">
        <f t="shared" si="13"/>
        <v>1.9168760397341019E-3</v>
      </c>
      <c r="AE13" s="5">
        <f t="shared" si="13"/>
        <v>0</v>
      </c>
      <c r="AF13" s="5">
        <f t="shared" si="13"/>
        <v>0</v>
      </c>
      <c r="AG13" s="5">
        <f t="shared" si="13"/>
        <v>2.1601139172046468</v>
      </c>
    </row>
    <row r="14" spans="1:33" x14ac:dyDescent="0.35">
      <c r="D14" s="10" t="s">
        <v>299</v>
      </c>
      <c r="E14" s="5">
        <f>MEDIAN(E2)</f>
        <v>1460710</v>
      </c>
      <c r="F14" s="5">
        <f t="shared" ref="F14:Y14" si="14">MEDIAN(F2)</f>
        <v>555864</v>
      </c>
      <c r="G14" s="5">
        <f t="shared" si="14"/>
        <v>38.049999999999997</v>
      </c>
      <c r="H14" s="5">
        <f t="shared" si="14"/>
        <v>1038</v>
      </c>
      <c r="I14" s="5">
        <f t="shared" si="14"/>
        <v>0.7106133</v>
      </c>
      <c r="J14" s="5">
        <f t="shared" si="14"/>
        <v>25</v>
      </c>
      <c r="K14" s="5">
        <f t="shared" si="14"/>
        <v>43497</v>
      </c>
      <c r="L14" s="5">
        <f t="shared" si="14"/>
        <v>1031</v>
      </c>
      <c r="M14" s="5">
        <f t="shared" si="14"/>
        <v>6</v>
      </c>
      <c r="N14" s="5">
        <f t="shared" si="14"/>
        <v>1</v>
      </c>
      <c r="O14" s="5">
        <f t="shared" si="14"/>
        <v>0</v>
      </c>
      <c r="P14" s="5">
        <f t="shared" si="14"/>
        <v>0</v>
      </c>
      <c r="Q14" s="5">
        <f t="shared" si="14"/>
        <v>0.70582114177352118</v>
      </c>
      <c r="R14" s="5">
        <f t="shared" si="14"/>
        <v>4.1075915137159325E-3</v>
      </c>
      <c r="S14" s="5">
        <f t="shared" si="14"/>
        <v>6.8459858561932215E-4</v>
      </c>
      <c r="T14" s="5">
        <f t="shared" si="14"/>
        <v>0</v>
      </c>
      <c r="U14" s="5">
        <f t="shared" si="14"/>
        <v>0</v>
      </c>
      <c r="V14" s="5">
        <f t="shared" si="14"/>
        <v>31246</v>
      </c>
      <c r="W14" s="5">
        <f t="shared" si="14"/>
        <v>279</v>
      </c>
      <c r="X14" s="5">
        <f t="shared" si="14"/>
        <v>28</v>
      </c>
      <c r="Y14" s="5">
        <f t="shared" si="14"/>
        <v>0</v>
      </c>
      <c r="Z14" s="5">
        <f t="shared" ref="Z14:AG14" si="15">MEDIAN(Z2)</f>
        <v>0</v>
      </c>
      <c r="AA14" s="5">
        <f t="shared" si="15"/>
        <v>31553</v>
      </c>
      <c r="AB14" s="5">
        <f t="shared" si="15"/>
        <v>2.1390967406261341</v>
      </c>
      <c r="AC14" s="5">
        <f t="shared" si="15"/>
        <v>1.9100300538779088E-2</v>
      </c>
      <c r="AD14" s="5">
        <f t="shared" si="15"/>
        <v>1.9168760397341019E-3</v>
      </c>
      <c r="AE14" s="5">
        <f t="shared" si="15"/>
        <v>0</v>
      </c>
      <c r="AF14" s="5">
        <f t="shared" si="15"/>
        <v>0</v>
      </c>
      <c r="AG14" s="5">
        <f t="shared" si="15"/>
        <v>2.1601139172046468</v>
      </c>
    </row>
    <row r="15" spans="1:33" x14ac:dyDescent="0.35">
      <c r="D15" s="10" t="s">
        <v>300</v>
      </c>
      <c r="E15" s="5">
        <f>QUARTILE(E2,3)</f>
        <v>1460710</v>
      </c>
      <c r="F15" s="5">
        <f t="shared" ref="F15:Y15" si="16">QUARTILE(F2,3)</f>
        <v>555864</v>
      </c>
      <c r="G15" s="5">
        <f t="shared" si="16"/>
        <v>38.049999999999997</v>
      </c>
      <c r="H15" s="5">
        <f t="shared" si="16"/>
        <v>1038</v>
      </c>
      <c r="I15" s="5">
        <f t="shared" si="16"/>
        <v>0.7106133</v>
      </c>
      <c r="J15" s="5">
        <f t="shared" si="16"/>
        <v>25</v>
      </c>
      <c r="K15" s="5">
        <f t="shared" si="16"/>
        <v>43497</v>
      </c>
      <c r="L15" s="5">
        <f t="shared" si="16"/>
        <v>1031</v>
      </c>
      <c r="M15" s="5">
        <f t="shared" si="16"/>
        <v>6</v>
      </c>
      <c r="N15" s="5">
        <f t="shared" si="16"/>
        <v>1</v>
      </c>
      <c r="O15" s="5">
        <f t="shared" si="16"/>
        <v>0</v>
      </c>
      <c r="P15" s="5">
        <f t="shared" si="16"/>
        <v>0</v>
      </c>
      <c r="Q15" s="5">
        <f t="shared" si="16"/>
        <v>0.70582114177352118</v>
      </c>
      <c r="R15" s="5">
        <f t="shared" si="16"/>
        <v>4.1075915137159325E-3</v>
      </c>
      <c r="S15" s="5">
        <f t="shared" si="16"/>
        <v>6.8459858561932215E-4</v>
      </c>
      <c r="T15" s="5">
        <f t="shared" si="16"/>
        <v>0</v>
      </c>
      <c r="U15" s="5">
        <f t="shared" si="16"/>
        <v>0</v>
      </c>
      <c r="V15" s="5">
        <f t="shared" si="16"/>
        <v>31246</v>
      </c>
      <c r="W15" s="5">
        <f t="shared" si="16"/>
        <v>279</v>
      </c>
      <c r="X15" s="5">
        <f t="shared" si="16"/>
        <v>28</v>
      </c>
      <c r="Y15" s="5">
        <f t="shared" si="16"/>
        <v>0</v>
      </c>
      <c r="Z15" s="5">
        <f t="shared" ref="Z15:AG15" si="17">QUARTILE(Z2,3)</f>
        <v>0</v>
      </c>
      <c r="AA15" s="5">
        <f t="shared" si="17"/>
        <v>31553</v>
      </c>
      <c r="AB15" s="5">
        <f t="shared" si="17"/>
        <v>2.1390967406261341</v>
      </c>
      <c r="AC15" s="5">
        <f t="shared" si="17"/>
        <v>1.9100300538779088E-2</v>
      </c>
      <c r="AD15" s="5">
        <f t="shared" si="17"/>
        <v>1.9168760397341019E-3</v>
      </c>
      <c r="AE15" s="5">
        <f t="shared" si="17"/>
        <v>0</v>
      </c>
      <c r="AF15" s="5">
        <f t="shared" si="17"/>
        <v>0</v>
      </c>
      <c r="AG15" s="5">
        <f t="shared" si="17"/>
        <v>2.1601139172046468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F14E1-0717-134D-952B-89ED5B1A3229}">
  <sheetPr>
    <tabColor theme="5" tint="0.59999389629810485"/>
  </sheetPr>
  <dimension ref="A1:AG43"/>
  <sheetViews>
    <sheetView topLeftCell="X1" workbookViewId="0">
      <selection activeCell="C1" sqref="C1:D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1360</v>
      </c>
      <c r="B2" s="6" t="s">
        <v>1361</v>
      </c>
      <c r="C2" s="7" t="s">
        <v>1359</v>
      </c>
      <c r="D2" s="20" t="s">
        <v>6866</v>
      </c>
      <c r="E2" s="5">
        <v>3263991</v>
      </c>
      <c r="F2" s="5">
        <v>1608545</v>
      </c>
      <c r="G2" s="5">
        <v>49.28</v>
      </c>
      <c r="H2" s="5">
        <v>2269</v>
      </c>
      <c r="I2" s="8">
        <v>0.69516119999999904</v>
      </c>
      <c r="J2" s="5">
        <v>25</v>
      </c>
      <c r="K2" s="9">
        <v>43497</v>
      </c>
      <c r="L2" s="5">
        <v>2242</v>
      </c>
      <c r="M2" s="5">
        <v>25</v>
      </c>
      <c r="N2" s="5">
        <v>2</v>
      </c>
      <c r="O2" s="5">
        <v>0</v>
      </c>
      <c r="P2" s="5">
        <v>0</v>
      </c>
      <c r="Q2" s="5">
        <v>0.68688914889777575</v>
      </c>
      <c r="R2" s="5">
        <v>7.6593348449796594E-3</v>
      </c>
      <c r="S2" s="5">
        <v>6.1274678759837265E-4</v>
      </c>
      <c r="T2" s="5">
        <v>0</v>
      </c>
      <c r="U2" s="5">
        <v>0</v>
      </c>
      <c r="V2" s="5">
        <v>65496</v>
      </c>
      <c r="W2" s="5">
        <v>706</v>
      </c>
      <c r="X2" s="5">
        <v>59</v>
      </c>
      <c r="Y2" s="5">
        <v>0</v>
      </c>
      <c r="Z2" s="5">
        <v>0</v>
      </c>
      <c r="AA2" s="5">
        <v>66261</v>
      </c>
      <c r="AB2" s="5">
        <v>2.0066231800271508</v>
      </c>
      <c r="AC2" s="5">
        <v>2.1629961602222556E-2</v>
      </c>
      <c r="AD2" s="5">
        <v>1.8076030234151993E-3</v>
      </c>
      <c r="AE2" s="5">
        <v>0</v>
      </c>
      <c r="AF2" s="5">
        <v>0</v>
      </c>
      <c r="AG2" s="5">
        <v>2.0300607446527885</v>
      </c>
    </row>
    <row r="3" spans="1:33" x14ac:dyDescent="0.35">
      <c r="A3" s="5" t="s">
        <v>1362</v>
      </c>
      <c r="B3" s="6" t="s">
        <v>1363</v>
      </c>
      <c r="C3" s="7" t="s">
        <v>1359</v>
      </c>
      <c r="D3" s="20" t="s">
        <v>6866</v>
      </c>
      <c r="E3" s="5">
        <v>3544182</v>
      </c>
      <c r="F3" s="5">
        <v>1494357</v>
      </c>
      <c r="G3" s="5">
        <v>42.16</v>
      </c>
      <c r="H3" s="5">
        <v>1259</v>
      </c>
      <c r="I3" s="8">
        <v>0.35523006000000001</v>
      </c>
      <c r="J3" s="5">
        <v>25</v>
      </c>
      <c r="K3" s="9">
        <v>43497</v>
      </c>
      <c r="L3" s="5">
        <v>1250</v>
      </c>
      <c r="M3" s="5">
        <v>9</v>
      </c>
      <c r="N3" s="5">
        <v>0</v>
      </c>
      <c r="O3" s="5">
        <v>0</v>
      </c>
      <c r="P3" s="5">
        <v>0</v>
      </c>
      <c r="Q3" s="5">
        <v>0.35269069139225923</v>
      </c>
      <c r="R3" s="5">
        <v>2.5393729780242664E-3</v>
      </c>
      <c r="S3" s="5">
        <v>0</v>
      </c>
      <c r="T3" s="5">
        <v>0</v>
      </c>
      <c r="U3" s="5">
        <v>0</v>
      </c>
      <c r="V3" s="5">
        <v>36591</v>
      </c>
      <c r="W3" s="5">
        <v>260</v>
      </c>
      <c r="X3" s="5">
        <v>0</v>
      </c>
      <c r="Y3" s="5">
        <v>0</v>
      </c>
      <c r="Z3" s="5">
        <v>0</v>
      </c>
      <c r="AA3" s="5">
        <v>36851</v>
      </c>
      <c r="AB3" s="5">
        <v>1.0324244070987325</v>
      </c>
      <c r="AC3" s="5">
        <v>7.3359663809589911E-3</v>
      </c>
      <c r="AD3" s="5">
        <v>0</v>
      </c>
      <c r="AE3" s="5">
        <v>0</v>
      </c>
      <c r="AF3" s="5">
        <v>0</v>
      </c>
      <c r="AG3" s="5">
        <v>1.0397603734796914</v>
      </c>
    </row>
    <row r="4" spans="1:33" x14ac:dyDescent="0.35">
      <c r="A4" s="5" t="s">
        <v>1364</v>
      </c>
      <c r="B4" s="6" t="s">
        <v>1365</v>
      </c>
      <c r="C4" s="7" t="s">
        <v>1359</v>
      </c>
      <c r="D4" s="20" t="s">
        <v>6866</v>
      </c>
      <c r="E4" s="5">
        <v>2792701</v>
      </c>
      <c r="F4" s="5">
        <v>1245067</v>
      </c>
      <c r="G4" s="5">
        <v>44.58</v>
      </c>
      <c r="H4" s="5">
        <v>1586</v>
      </c>
      <c r="I4" s="8">
        <v>0.567909</v>
      </c>
      <c r="J4" s="5">
        <v>25</v>
      </c>
      <c r="K4" s="9">
        <v>43497</v>
      </c>
      <c r="L4" s="5">
        <v>1570</v>
      </c>
      <c r="M4" s="5">
        <v>16</v>
      </c>
      <c r="N4" s="5">
        <v>0</v>
      </c>
      <c r="O4" s="5">
        <v>0</v>
      </c>
      <c r="P4" s="5">
        <v>0</v>
      </c>
      <c r="Q4" s="5">
        <v>0.56217976790211344</v>
      </c>
      <c r="R4" s="5">
        <v>5.7292205646075249E-3</v>
      </c>
      <c r="S4" s="5">
        <v>0</v>
      </c>
      <c r="T4" s="5">
        <v>0</v>
      </c>
      <c r="U4" s="5">
        <v>0</v>
      </c>
      <c r="V4" s="5">
        <v>45918</v>
      </c>
      <c r="W4" s="5">
        <v>457</v>
      </c>
      <c r="X4" s="5">
        <v>0</v>
      </c>
      <c r="Y4" s="5">
        <v>0</v>
      </c>
      <c r="Z4" s="5">
        <v>0</v>
      </c>
      <c r="AA4" s="5">
        <v>46375</v>
      </c>
      <c r="AB4" s="5">
        <v>1.644214686785302</v>
      </c>
      <c r="AC4" s="5">
        <v>1.6364086237660242E-2</v>
      </c>
      <c r="AD4" s="5">
        <v>0</v>
      </c>
      <c r="AE4" s="5">
        <v>0</v>
      </c>
      <c r="AF4" s="5">
        <v>0</v>
      </c>
      <c r="AG4" s="5">
        <v>1.6605787730229624</v>
      </c>
    </row>
    <row r="5" spans="1:33" x14ac:dyDescent="0.35">
      <c r="A5" s="5" t="s">
        <v>1366</v>
      </c>
      <c r="B5" s="6" t="s">
        <v>1367</v>
      </c>
      <c r="C5" s="7" t="s">
        <v>1359</v>
      </c>
      <c r="D5" s="20" t="s">
        <v>6866</v>
      </c>
      <c r="E5" s="5">
        <v>361622</v>
      </c>
      <c r="F5" s="5">
        <v>164721</v>
      </c>
      <c r="G5" s="5">
        <v>45.55</v>
      </c>
      <c r="H5" s="5">
        <v>236</v>
      </c>
      <c r="I5" s="8">
        <v>0.65261513000000004</v>
      </c>
      <c r="J5" s="5">
        <v>25</v>
      </c>
      <c r="K5" s="9">
        <v>43497</v>
      </c>
      <c r="L5" s="5">
        <v>230</v>
      </c>
      <c r="M5" s="5">
        <v>6</v>
      </c>
      <c r="N5" s="5">
        <v>0</v>
      </c>
      <c r="O5" s="5">
        <v>0</v>
      </c>
      <c r="P5" s="5">
        <v>0</v>
      </c>
      <c r="Q5" s="5">
        <v>0.63602325079779443</v>
      </c>
      <c r="R5" s="5">
        <v>1.6591910890377246E-2</v>
      </c>
      <c r="S5" s="5">
        <v>0</v>
      </c>
      <c r="T5" s="5">
        <v>0</v>
      </c>
      <c r="U5" s="5">
        <v>0</v>
      </c>
      <c r="V5" s="5">
        <v>6738</v>
      </c>
      <c r="W5" s="5">
        <v>176</v>
      </c>
      <c r="X5" s="5">
        <v>0</v>
      </c>
      <c r="Y5" s="5">
        <v>0</v>
      </c>
      <c r="Z5" s="5">
        <v>0</v>
      </c>
      <c r="AA5" s="5">
        <v>6914</v>
      </c>
      <c r="AB5" s="5">
        <v>1.8632715929893646</v>
      </c>
      <c r="AC5" s="5">
        <v>4.8669605278439915E-2</v>
      </c>
      <c r="AD5" s="5">
        <v>0</v>
      </c>
      <c r="AE5" s="5">
        <v>0</v>
      </c>
      <c r="AF5" s="5">
        <v>0</v>
      </c>
      <c r="AG5" s="5">
        <v>1.9119411982678045</v>
      </c>
    </row>
    <row r="6" spans="1:33" x14ac:dyDescent="0.35">
      <c r="A6" s="5" t="s">
        <v>1368</v>
      </c>
      <c r="B6" s="6" t="s">
        <v>1369</v>
      </c>
      <c r="C6" s="7" t="s">
        <v>1359</v>
      </c>
      <c r="D6" s="20" t="s">
        <v>6866</v>
      </c>
      <c r="E6" s="5">
        <v>4295742</v>
      </c>
      <c r="F6" s="5">
        <v>2098274</v>
      </c>
      <c r="G6" s="5">
        <v>48.85</v>
      </c>
      <c r="H6" s="5">
        <v>4056</v>
      </c>
      <c r="I6" s="8">
        <v>0.9441908</v>
      </c>
      <c r="J6" s="5">
        <v>25</v>
      </c>
      <c r="K6" s="9">
        <v>43497</v>
      </c>
      <c r="L6" s="5">
        <v>4000</v>
      </c>
      <c r="M6" s="5">
        <v>52</v>
      </c>
      <c r="N6" s="5">
        <v>4</v>
      </c>
      <c r="O6" s="5">
        <v>0</v>
      </c>
      <c r="P6" s="5">
        <v>0</v>
      </c>
      <c r="Q6" s="5">
        <v>0.93115461775870156</v>
      </c>
      <c r="R6" s="5">
        <v>1.210501003086312E-2</v>
      </c>
      <c r="S6" s="5">
        <v>9.3115461775870152E-4</v>
      </c>
      <c r="T6" s="5">
        <v>0</v>
      </c>
      <c r="U6" s="5">
        <v>0</v>
      </c>
      <c r="V6" s="5">
        <v>116824</v>
      </c>
      <c r="W6" s="5">
        <v>1506</v>
      </c>
      <c r="X6" s="5">
        <v>115</v>
      </c>
      <c r="Y6" s="5">
        <v>0</v>
      </c>
      <c r="Z6" s="5">
        <v>0</v>
      </c>
      <c r="AA6" s="5">
        <v>118445</v>
      </c>
      <c r="AB6" s="5">
        <v>2.7195301766260638</v>
      </c>
      <c r="AC6" s="5">
        <v>3.505797135861511E-2</v>
      </c>
      <c r="AD6" s="5">
        <v>2.6770695260562669E-3</v>
      </c>
      <c r="AE6" s="5">
        <v>0</v>
      </c>
      <c r="AF6" s="5">
        <v>0</v>
      </c>
      <c r="AG6" s="5">
        <v>2.7572652175107351</v>
      </c>
    </row>
    <row r="7" spans="1:33" x14ac:dyDescent="0.35">
      <c r="A7" s="5" t="s">
        <v>1370</v>
      </c>
      <c r="B7" s="6" t="s">
        <v>1371</v>
      </c>
      <c r="C7" s="7" t="s">
        <v>1359</v>
      </c>
      <c r="D7" s="20" t="s">
        <v>6866</v>
      </c>
      <c r="E7" s="5">
        <v>354226</v>
      </c>
      <c r="F7" s="5">
        <v>182573</v>
      </c>
      <c r="G7" s="5">
        <v>51.54</v>
      </c>
      <c r="H7" s="5">
        <v>338</v>
      </c>
      <c r="I7" s="8">
        <v>0.95419306000000004</v>
      </c>
      <c r="J7" s="5">
        <v>25</v>
      </c>
      <c r="K7" s="9">
        <v>43497</v>
      </c>
      <c r="L7" s="5">
        <v>335</v>
      </c>
      <c r="M7" s="5">
        <v>3</v>
      </c>
      <c r="N7" s="5">
        <v>0</v>
      </c>
      <c r="O7" s="5">
        <v>0</v>
      </c>
      <c r="P7" s="5">
        <v>0</v>
      </c>
      <c r="Q7" s="5">
        <v>0.94572391636977515</v>
      </c>
      <c r="R7" s="5">
        <v>8.4691694003263453E-3</v>
      </c>
      <c r="S7" s="5">
        <v>0</v>
      </c>
      <c r="T7" s="5">
        <v>0</v>
      </c>
      <c r="U7" s="5">
        <v>0</v>
      </c>
      <c r="V7" s="5">
        <v>10003</v>
      </c>
      <c r="W7" s="5">
        <v>85</v>
      </c>
      <c r="X7" s="5">
        <v>0</v>
      </c>
      <c r="Y7" s="5">
        <v>0</v>
      </c>
      <c r="Z7" s="5">
        <v>0</v>
      </c>
      <c r="AA7" s="5">
        <v>10088</v>
      </c>
      <c r="AB7" s="5">
        <v>2.8239033837154812</v>
      </c>
      <c r="AC7" s="5">
        <v>2.3995979967591313E-2</v>
      </c>
      <c r="AD7" s="5">
        <v>0</v>
      </c>
      <c r="AE7" s="5">
        <v>0</v>
      </c>
      <c r="AF7" s="5">
        <v>0</v>
      </c>
      <c r="AG7" s="5">
        <v>2.8478993636830725</v>
      </c>
    </row>
    <row r="8" spans="1:33" x14ac:dyDescent="0.35">
      <c r="A8" s="5" t="s">
        <v>1372</v>
      </c>
      <c r="B8" s="6" t="s">
        <v>1373</v>
      </c>
      <c r="C8" s="7" t="s">
        <v>1359</v>
      </c>
      <c r="D8" s="20" t="s">
        <v>6866</v>
      </c>
      <c r="E8" s="5">
        <v>3024846</v>
      </c>
      <c r="F8" s="5">
        <v>1568712</v>
      </c>
      <c r="G8" s="5">
        <v>51.86</v>
      </c>
      <c r="H8" s="5">
        <v>3564</v>
      </c>
      <c r="I8" s="8">
        <v>1.1782417999999999</v>
      </c>
      <c r="J8" s="5">
        <v>25</v>
      </c>
      <c r="K8" s="9">
        <v>43497</v>
      </c>
      <c r="L8" s="5">
        <v>3512</v>
      </c>
      <c r="M8" s="5">
        <v>51</v>
      </c>
      <c r="N8" s="5">
        <v>1</v>
      </c>
      <c r="O8" s="5">
        <v>0</v>
      </c>
      <c r="P8" s="5">
        <v>0</v>
      </c>
      <c r="Q8" s="5">
        <v>1.1610508435801359</v>
      </c>
      <c r="R8" s="5">
        <v>1.6860362477957556E-2</v>
      </c>
      <c r="S8" s="5">
        <v>3.3059534270505009E-4</v>
      </c>
      <c r="T8" s="5">
        <v>0</v>
      </c>
      <c r="U8" s="5">
        <v>0</v>
      </c>
      <c r="V8" s="5">
        <v>103150</v>
      </c>
      <c r="W8" s="5">
        <v>1531</v>
      </c>
      <c r="X8" s="5">
        <v>29</v>
      </c>
      <c r="Y8" s="5">
        <v>0</v>
      </c>
      <c r="Z8" s="5">
        <v>0</v>
      </c>
      <c r="AA8" s="5">
        <v>104710</v>
      </c>
      <c r="AB8" s="5">
        <v>3.4100909600025919</v>
      </c>
      <c r="AC8" s="5">
        <v>5.0614146968143169E-2</v>
      </c>
      <c r="AD8" s="5">
        <v>9.5872649384464532E-4</v>
      </c>
      <c r="AE8" s="5">
        <v>0</v>
      </c>
      <c r="AF8" s="5">
        <v>0</v>
      </c>
      <c r="AG8" s="5">
        <v>3.4616638334645797</v>
      </c>
    </row>
    <row r="9" spans="1:33" x14ac:dyDescent="0.35">
      <c r="A9" s="5" t="s">
        <v>1374</v>
      </c>
      <c r="B9" s="6" t="s">
        <v>1375</v>
      </c>
      <c r="C9" s="7" t="s">
        <v>1359</v>
      </c>
      <c r="D9" s="20" t="s">
        <v>6866</v>
      </c>
      <c r="E9" s="5">
        <v>2770204</v>
      </c>
      <c r="F9" s="5">
        <v>1397161</v>
      </c>
      <c r="G9" s="5">
        <v>50.44</v>
      </c>
      <c r="H9" s="5">
        <v>2431</v>
      </c>
      <c r="I9" s="8">
        <v>0.87755274999999999</v>
      </c>
      <c r="J9" s="5">
        <v>25</v>
      </c>
      <c r="K9" s="9">
        <v>43497</v>
      </c>
      <c r="L9" s="5">
        <v>2399</v>
      </c>
      <c r="M9" s="5">
        <v>32</v>
      </c>
      <c r="N9" s="5">
        <v>0</v>
      </c>
      <c r="O9" s="5">
        <v>0</v>
      </c>
      <c r="P9" s="5">
        <v>0</v>
      </c>
      <c r="Q9" s="5">
        <v>0.86600120424344196</v>
      </c>
      <c r="R9" s="5">
        <v>1.1551495846515275E-2</v>
      </c>
      <c r="S9" s="5">
        <v>0</v>
      </c>
      <c r="T9" s="5">
        <v>0</v>
      </c>
      <c r="U9" s="5">
        <v>0</v>
      </c>
      <c r="V9" s="5">
        <v>70055</v>
      </c>
      <c r="W9" s="5">
        <v>904</v>
      </c>
      <c r="X9" s="5">
        <v>0</v>
      </c>
      <c r="Y9" s="5">
        <v>0</v>
      </c>
      <c r="Z9" s="5">
        <v>0</v>
      </c>
      <c r="AA9" s="5">
        <v>70959</v>
      </c>
      <c r="AB9" s="5">
        <v>2.5288751297738363</v>
      </c>
      <c r="AC9" s="5">
        <v>3.2632975766405649E-2</v>
      </c>
      <c r="AD9" s="5">
        <v>0</v>
      </c>
      <c r="AE9" s="5">
        <v>0</v>
      </c>
      <c r="AF9" s="5">
        <v>0</v>
      </c>
      <c r="AG9" s="5">
        <v>2.5615081055402418</v>
      </c>
    </row>
    <row r="10" spans="1:33" x14ac:dyDescent="0.35">
      <c r="A10" s="5" t="s">
        <v>1376</v>
      </c>
      <c r="B10" s="6" t="s">
        <v>1377</v>
      </c>
      <c r="C10" s="7" t="s">
        <v>1359</v>
      </c>
      <c r="D10" s="20" t="s">
        <v>6866</v>
      </c>
      <c r="E10" s="5">
        <v>2496771</v>
      </c>
      <c r="F10" s="5">
        <v>1300377</v>
      </c>
      <c r="G10" s="5">
        <v>52.08</v>
      </c>
      <c r="H10" s="5">
        <v>2368</v>
      </c>
      <c r="I10" s="8">
        <v>0.94842499999999996</v>
      </c>
      <c r="J10" s="5">
        <v>25</v>
      </c>
      <c r="K10" s="9">
        <v>43497</v>
      </c>
      <c r="L10" s="5">
        <v>2343</v>
      </c>
      <c r="M10" s="5">
        <v>22</v>
      </c>
      <c r="N10" s="5">
        <v>3</v>
      </c>
      <c r="O10" s="5">
        <v>0</v>
      </c>
      <c r="P10" s="5">
        <v>0</v>
      </c>
      <c r="Q10" s="5">
        <v>0.93841205300766473</v>
      </c>
      <c r="R10" s="5">
        <v>8.8113807794146914E-3</v>
      </c>
      <c r="S10" s="5">
        <v>1.2015519244656398E-3</v>
      </c>
      <c r="T10" s="5">
        <v>0</v>
      </c>
      <c r="U10" s="5">
        <v>0</v>
      </c>
      <c r="V10" s="5">
        <v>68119</v>
      </c>
      <c r="W10" s="5">
        <v>677</v>
      </c>
      <c r="X10" s="5">
        <v>87</v>
      </c>
      <c r="Y10" s="5">
        <v>0</v>
      </c>
      <c r="Z10" s="5">
        <v>0</v>
      </c>
      <c r="AA10" s="5">
        <v>68883</v>
      </c>
      <c r="AB10" s="5">
        <v>2.7282838514224972</v>
      </c>
      <c r="AC10" s="5">
        <v>2.7115021762107939E-2</v>
      </c>
      <c r="AD10" s="5">
        <v>3.4845005809503553E-3</v>
      </c>
      <c r="AE10" s="5">
        <v>0</v>
      </c>
      <c r="AF10" s="5">
        <v>0</v>
      </c>
      <c r="AG10" s="5">
        <v>2.7588833737655558</v>
      </c>
    </row>
    <row r="11" spans="1:33" x14ac:dyDescent="0.35">
      <c r="A11" s="5" t="s">
        <v>1378</v>
      </c>
      <c r="B11" s="6" t="s">
        <v>1379</v>
      </c>
      <c r="C11" s="7" t="s">
        <v>1359</v>
      </c>
      <c r="D11" s="20" t="s">
        <v>6866</v>
      </c>
      <c r="E11" s="5">
        <v>4171935</v>
      </c>
      <c r="F11" s="5">
        <v>1696064</v>
      </c>
      <c r="G11" s="5">
        <v>40.65</v>
      </c>
      <c r="H11" s="5">
        <v>994</v>
      </c>
      <c r="I11" s="8">
        <v>0.23825873</v>
      </c>
      <c r="J11" s="5">
        <v>25</v>
      </c>
      <c r="K11" s="9">
        <v>43497</v>
      </c>
      <c r="L11" s="5">
        <v>983</v>
      </c>
      <c r="M11" s="5">
        <v>11</v>
      </c>
      <c r="N11" s="5">
        <v>0</v>
      </c>
      <c r="O11" s="5">
        <v>0</v>
      </c>
      <c r="P11" s="5">
        <v>0</v>
      </c>
      <c r="Q11" s="5">
        <v>0.2356220794427526</v>
      </c>
      <c r="R11" s="5">
        <v>2.6366661992576583E-3</v>
      </c>
      <c r="S11" s="5">
        <v>0</v>
      </c>
      <c r="T11" s="5">
        <v>0</v>
      </c>
      <c r="U11" s="5">
        <v>0</v>
      </c>
      <c r="V11" s="5">
        <v>28769</v>
      </c>
      <c r="W11" s="5">
        <v>328</v>
      </c>
      <c r="X11" s="5">
        <v>0</v>
      </c>
      <c r="Y11" s="5">
        <v>0</v>
      </c>
      <c r="Z11" s="5">
        <v>0</v>
      </c>
      <c r="AA11" s="5">
        <v>29097</v>
      </c>
      <c r="AB11" s="5">
        <v>0.68958408987675979</v>
      </c>
      <c r="AC11" s="5">
        <v>7.8620592123319274E-3</v>
      </c>
      <c r="AD11" s="5">
        <v>0</v>
      </c>
      <c r="AE11" s="5">
        <v>0</v>
      </c>
      <c r="AF11" s="5">
        <v>0</v>
      </c>
      <c r="AG11" s="5">
        <v>0.69744614908909175</v>
      </c>
    </row>
    <row r="12" spans="1:33" x14ac:dyDescent="0.35">
      <c r="A12" s="5" t="s">
        <v>1380</v>
      </c>
      <c r="B12" s="6" t="s">
        <v>1381</v>
      </c>
      <c r="C12" s="7" t="s">
        <v>1359</v>
      </c>
      <c r="D12" s="20" t="s">
        <v>6866</v>
      </c>
      <c r="E12" s="5">
        <v>2357191</v>
      </c>
      <c r="F12" s="5">
        <v>1017463</v>
      </c>
      <c r="G12" s="5">
        <v>43.16</v>
      </c>
      <c r="H12" s="5">
        <v>1109</v>
      </c>
      <c r="I12" s="8">
        <v>0.47047523000000002</v>
      </c>
      <c r="J12" s="5">
        <v>25</v>
      </c>
      <c r="K12" s="9">
        <v>43497</v>
      </c>
      <c r="L12" s="5">
        <v>1099</v>
      </c>
      <c r="M12" s="5">
        <v>10</v>
      </c>
      <c r="N12" s="5">
        <v>0</v>
      </c>
      <c r="O12" s="5">
        <v>0</v>
      </c>
      <c r="P12" s="5">
        <v>0</v>
      </c>
      <c r="Q12" s="5">
        <v>0.46623290178861193</v>
      </c>
      <c r="R12" s="5">
        <v>4.2423375958927385E-3</v>
      </c>
      <c r="S12" s="5">
        <v>0</v>
      </c>
      <c r="T12" s="5">
        <v>0</v>
      </c>
      <c r="U12" s="5">
        <v>0</v>
      </c>
      <c r="V12" s="5">
        <v>32143</v>
      </c>
      <c r="W12" s="5">
        <v>300</v>
      </c>
      <c r="X12" s="5">
        <v>0</v>
      </c>
      <c r="Y12" s="5">
        <v>0</v>
      </c>
      <c r="Z12" s="5">
        <v>0</v>
      </c>
      <c r="AA12" s="5">
        <v>32443</v>
      </c>
      <c r="AB12" s="5">
        <v>1.3636145734478029</v>
      </c>
      <c r="AC12" s="5">
        <v>1.2727012787678215E-2</v>
      </c>
      <c r="AD12" s="5">
        <v>0</v>
      </c>
      <c r="AE12" s="5">
        <v>0</v>
      </c>
      <c r="AF12" s="5">
        <v>0</v>
      </c>
      <c r="AG12" s="5">
        <v>1.3763415862354811</v>
      </c>
    </row>
    <row r="13" spans="1:33" x14ac:dyDescent="0.35">
      <c r="A13" s="5" t="s">
        <v>1382</v>
      </c>
      <c r="B13" s="6" t="s">
        <v>1383</v>
      </c>
      <c r="C13" s="7" t="s">
        <v>1359</v>
      </c>
      <c r="D13" s="20" t="s">
        <v>6866</v>
      </c>
      <c r="E13" s="5">
        <v>1837725</v>
      </c>
      <c r="F13" s="5">
        <v>636622</v>
      </c>
      <c r="G13" s="5">
        <v>34.64</v>
      </c>
      <c r="H13" s="5">
        <v>445</v>
      </c>
      <c r="I13" s="8">
        <v>0.24214722</v>
      </c>
      <c r="J13" s="5">
        <v>25</v>
      </c>
      <c r="K13" s="9">
        <v>43497</v>
      </c>
      <c r="L13" s="5">
        <v>441</v>
      </c>
      <c r="M13" s="5">
        <v>4</v>
      </c>
      <c r="N13" s="5">
        <v>0</v>
      </c>
      <c r="O13" s="5">
        <v>0</v>
      </c>
      <c r="P13" s="5">
        <v>0</v>
      </c>
      <c r="Q13" s="5">
        <v>0.23997061584295801</v>
      </c>
      <c r="R13" s="5">
        <v>2.1766042253329528E-3</v>
      </c>
      <c r="S13" s="5">
        <v>0</v>
      </c>
      <c r="T13" s="5">
        <v>0</v>
      </c>
      <c r="U13" s="5">
        <v>0</v>
      </c>
      <c r="V13" s="5">
        <v>13269</v>
      </c>
      <c r="W13" s="5">
        <v>142</v>
      </c>
      <c r="X13" s="5">
        <v>0</v>
      </c>
      <c r="Y13" s="5">
        <v>0</v>
      </c>
      <c r="Z13" s="5">
        <v>0</v>
      </c>
      <c r="AA13" s="5">
        <v>13411</v>
      </c>
      <c r="AB13" s="5">
        <v>0.72203403664857368</v>
      </c>
      <c r="AC13" s="5">
        <v>7.7269449999319813E-3</v>
      </c>
      <c r="AD13" s="5">
        <v>0</v>
      </c>
      <c r="AE13" s="5">
        <v>0</v>
      </c>
      <c r="AF13" s="5">
        <v>0</v>
      </c>
      <c r="AG13" s="5">
        <v>0.72976098164850567</v>
      </c>
    </row>
    <row r="14" spans="1:33" x14ac:dyDescent="0.35">
      <c r="A14" s="5" t="s">
        <v>1384</v>
      </c>
      <c r="B14" s="6" t="s">
        <v>1385</v>
      </c>
      <c r="C14" s="7" t="s">
        <v>1359</v>
      </c>
      <c r="D14" s="20" t="s">
        <v>6866</v>
      </c>
      <c r="E14" s="5">
        <v>2732298</v>
      </c>
      <c r="F14" s="5">
        <v>1426175</v>
      </c>
      <c r="G14" s="5">
        <v>52.2</v>
      </c>
      <c r="H14" s="5">
        <v>1886</v>
      </c>
      <c r="I14" s="8">
        <v>0.69026149999999997</v>
      </c>
      <c r="J14" s="5">
        <v>25</v>
      </c>
      <c r="K14" s="9">
        <v>43497</v>
      </c>
      <c r="L14" s="5">
        <v>1858</v>
      </c>
      <c r="M14" s="5">
        <v>27</v>
      </c>
      <c r="N14" s="5">
        <v>1</v>
      </c>
      <c r="O14" s="5">
        <v>0</v>
      </c>
      <c r="P14" s="5">
        <v>0</v>
      </c>
      <c r="Q14" s="5">
        <v>0.6800136734719272</v>
      </c>
      <c r="R14" s="5">
        <v>9.8817918104101392E-3</v>
      </c>
      <c r="S14" s="5">
        <v>3.659922892744496E-4</v>
      </c>
      <c r="T14" s="5">
        <v>0</v>
      </c>
      <c r="U14" s="5">
        <v>0</v>
      </c>
      <c r="V14" s="5">
        <v>53706</v>
      </c>
      <c r="W14" s="5">
        <v>760</v>
      </c>
      <c r="X14" s="5">
        <v>28</v>
      </c>
      <c r="Y14" s="5">
        <v>0</v>
      </c>
      <c r="Z14" s="5">
        <v>0</v>
      </c>
      <c r="AA14" s="5">
        <v>54494</v>
      </c>
      <c r="AB14" s="5">
        <v>1.9655981887773588</v>
      </c>
      <c r="AC14" s="5">
        <v>2.7815413984858168E-2</v>
      </c>
      <c r="AD14" s="5">
        <v>1.0247784099684588E-3</v>
      </c>
      <c r="AE14" s="5">
        <v>0</v>
      </c>
      <c r="AF14" s="5">
        <v>0</v>
      </c>
      <c r="AG14" s="5">
        <v>1.9944383811721855</v>
      </c>
    </row>
    <row r="15" spans="1:33" x14ac:dyDescent="0.35">
      <c r="A15" s="5" t="s">
        <v>1386</v>
      </c>
      <c r="B15" s="6" t="s">
        <v>1387</v>
      </c>
      <c r="C15" s="7" t="s">
        <v>1359</v>
      </c>
      <c r="D15" s="20" t="s">
        <v>6866</v>
      </c>
      <c r="E15" s="5">
        <v>2277301</v>
      </c>
      <c r="F15" s="5">
        <v>1164069</v>
      </c>
      <c r="G15" s="5">
        <v>51.12</v>
      </c>
      <c r="H15" s="5">
        <v>1362</v>
      </c>
      <c r="I15" s="8">
        <v>0.59807639999999995</v>
      </c>
      <c r="J15" s="5">
        <v>25</v>
      </c>
      <c r="K15" s="9">
        <v>43497</v>
      </c>
      <c r="L15" s="5">
        <v>1342</v>
      </c>
      <c r="M15" s="5">
        <v>20</v>
      </c>
      <c r="N15" s="5">
        <v>0</v>
      </c>
      <c r="O15" s="5">
        <v>0</v>
      </c>
      <c r="P15" s="5">
        <v>0</v>
      </c>
      <c r="Q15" s="5">
        <v>0.58929408101959291</v>
      </c>
      <c r="R15" s="5">
        <v>8.7823260956720259E-3</v>
      </c>
      <c r="S15" s="5">
        <v>0</v>
      </c>
      <c r="T15" s="5">
        <v>0</v>
      </c>
      <c r="U15" s="5">
        <v>0</v>
      </c>
      <c r="V15" s="5">
        <v>38345</v>
      </c>
      <c r="W15" s="5">
        <v>584</v>
      </c>
      <c r="X15" s="5">
        <v>0</v>
      </c>
      <c r="Y15" s="5">
        <v>0</v>
      </c>
      <c r="Z15" s="5">
        <v>0</v>
      </c>
      <c r="AA15" s="5">
        <v>38929</v>
      </c>
      <c r="AB15" s="5">
        <v>1.6837914706927191</v>
      </c>
      <c r="AC15" s="5">
        <v>2.5644392199362317E-2</v>
      </c>
      <c r="AD15" s="5">
        <v>0</v>
      </c>
      <c r="AE15" s="5">
        <v>0</v>
      </c>
      <c r="AF15" s="5">
        <v>0</v>
      </c>
      <c r="AG15" s="5">
        <v>1.7094358628920814</v>
      </c>
    </row>
    <row r="16" spans="1:33" x14ac:dyDescent="0.35">
      <c r="A16" s="5" t="s">
        <v>1388</v>
      </c>
      <c r="B16" s="6" t="s">
        <v>1389</v>
      </c>
      <c r="C16" s="7" t="s">
        <v>1359</v>
      </c>
      <c r="D16" s="20" t="s">
        <v>6866</v>
      </c>
      <c r="E16" s="5">
        <v>3487971</v>
      </c>
      <c r="F16" s="5">
        <v>1485474</v>
      </c>
      <c r="G16" s="5">
        <v>42.59</v>
      </c>
      <c r="H16" s="5">
        <v>1288</v>
      </c>
      <c r="I16" s="8">
        <v>0.36926913</v>
      </c>
      <c r="J16" s="5">
        <v>25</v>
      </c>
      <c r="K16" s="9">
        <v>43497</v>
      </c>
      <c r="L16" s="5">
        <v>1278</v>
      </c>
      <c r="M16" s="5">
        <v>10</v>
      </c>
      <c r="N16" s="5">
        <v>0</v>
      </c>
      <c r="O16" s="5">
        <v>0</v>
      </c>
      <c r="P16" s="5">
        <v>0</v>
      </c>
      <c r="Q16" s="5">
        <v>0.36640212891678287</v>
      </c>
      <c r="R16" s="5">
        <v>2.8669963139028392E-3</v>
      </c>
      <c r="S16" s="5">
        <v>0</v>
      </c>
      <c r="T16" s="5">
        <v>0</v>
      </c>
      <c r="U16" s="5">
        <v>0</v>
      </c>
      <c r="V16" s="5">
        <v>37455</v>
      </c>
      <c r="W16" s="5">
        <v>296</v>
      </c>
      <c r="X16" s="5">
        <v>0</v>
      </c>
      <c r="Y16" s="5">
        <v>0</v>
      </c>
      <c r="Z16" s="5">
        <v>0</v>
      </c>
      <c r="AA16" s="5">
        <v>37751</v>
      </c>
      <c r="AB16" s="5">
        <v>1.0738334693723084</v>
      </c>
      <c r="AC16" s="5">
        <v>8.4863090891524034E-3</v>
      </c>
      <c r="AD16" s="5">
        <v>0</v>
      </c>
      <c r="AE16" s="5">
        <v>0</v>
      </c>
      <c r="AF16" s="5">
        <v>0</v>
      </c>
      <c r="AG16" s="5">
        <v>1.0823197784614609</v>
      </c>
    </row>
    <row r="17" spans="1:33" x14ac:dyDescent="0.35">
      <c r="A17" s="5" t="s">
        <v>1390</v>
      </c>
      <c r="B17" s="6" t="s">
        <v>1391</v>
      </c>
      <c r="C17" s="7" t="s">
        <v>1359</v>
      </c>
      <c r="D17" s="20" t="s">
        <v>6866</v>
      </c>
      <c r="E17" s="5">
        <v>1111453</v>
      </c>
      <c r="F17" s="5">
        <v>539284</v>
      </c>
      <c r="G17" s="5">
        <v>48.52</v>
      </c>
      <c r="H17" s="5">
        <v>684</v>
      </c>
      <c r="I17" s="8">
        <v>0.61541060000000003</v>
      </c>
      <c r="J17" s="5">
        <v>25</v>
      </c>
      <c r="K17" s="9">
        <v>43497</v>
      </c>
      <c r="L17" s="5">
        <v>673</v>
      </c>
      <c r="M17" s="5">
        <v>11</v>
      </c>
      <c r="N17" s="5">
        <v>0</v>
      </c>
      <c r="O17" s="5">
        <v>0</v>
      </c>
      <c r="P17" s="5">
        <v>0</v>
      </c>
      <c r="Q17" s="5">
        <v>0.60551368343960554</v>
      </c>
      <c r="R17" s="5">
        <v>9.8969547070366457E-3</v>
      </c>
      <c r="S17" s="5">
        <v>0</v>
      </c>
      <c r="T17" s="5">
        <v>0</v>
      </c>
      <c r="U17" s="5">
        <v>0</v>
      </c>
      <c r="V17" s="5">
        <v>19825</v>
      </c>
      <c r="W17" s="5">
        <v>313</v>
      </c>
      <c r="X17" s="5">
        <v>0</v>
      </c>
      <c r="Y17" s="5">
        <v>0</v>
      </c>
      <c r="Z17" s="5">
        <v>0</v>
      </c>
      <c r="AA17" s="5">
        <v>20138</v>
      </c>
      <c r="AB17" s="5">
        <v>1.783701155154559</v>
      </c>
      <c r="AC17" s="5">
        <v>2.8161334757295181E-2</v>
      </c>
      <c r="AD17" s="5">
        <v>0</v>
      </c>
      <c r="AE17" s="5">
        <v>0</v>
      </c>
      <c r="AF17" s="5">
        <v>0</v>
      </c>
      <c r="AG17" s="5">
        <v>1.8118624899118541</v>
      </c>
    </row>
    <row r="18" spans="1:33" x14ac:dyDescent="0.35">
      <c r="A18" s="5" t="s">
        <v>1392</v>
      </c>
      <c r="B18" s="6" t="s">
        <v>1393</v>
      </c>
      <c r="C18" s="7" t="s">
        <v>1359</v>
      </c>
      <c r="D18" s="20" t="s">
        <v>6866</v>
      </c>
      <c r="E18" s="5">
        <v>1830139</v>
      </c>
      <c r="F18" s="5">
        <v>935365</v>
      </c>
      <c r="G18" s="5">
        <v>51.11</v>
      </c>
      <c r="H18" s="5">
        <v>1570</v>
      </c>
      <c r="I18" s="8">
        <v>0.85785836000000004</v>
      </c>
      <c r="J18" s="5">
        <v>25</v>
      </c>
      <c r="K18" s="9">
        <v>43497</v>
      </c>
      <c r="L18" s="5">
        <v>1545</v>
      </c>
      <c r="M18" s="5">
        <v>24</v>
      </c>
      <c r="N18" s="5">
        <v>1</v>
      </c>
      <c r="O18" s="5">
        <v>0</v>
      </c>
      <c r="P18" s="5">
        <v>0</v>
      </c>
      <c r="Q18" s="5">
        <v>0.84419817292566302</v>
      </c>
      <c r="R18" s="5">
        <v>1.3113758026029716E-2</v>
      </c>
      <c r="S18" s="5">
        <v>5.4640658441790495E-4</v>
      </c>
      <c r="T18" s="5">
        <v>0</v>
      </c>
      <c r="U18" s="5">
        <v>0</v>
      </c>
      <c r="V18" s="5">
        <v>45050</v>
      </c>
      <c r="W18" s="5">
        <v>705</v>
      </c>
      <c r="X18" s="5">
        <v>28</v>
      </c>
      <c r="Y18" s="5">
        <v>0</v>
      </c>
      <c r="Z18" s="5">
        <v>0</v>
      </c>
      <c r="AA18" s="5">
        <v>45783</v>
      </c>
      <c r="AB18" s="5">
        <v>2.4615616628026613</v>
      </c>
      <c r="AC18" s="5">
        <v>3.8521664201462295E-2</v>
      </c>
      <c r="AD18" s="5">
        <v>1.5299384363701336E-3</v>
      </c>
      <c r="AE18" s="5">
        <v>0</v>
      </c>
      <c r="AF18" s="5">
        <v>0</v>
      </c>
      <c r="AG18" s="5">
        <v>2.5016132654404939</v>
      </c>
    </row>
    <row r="19" spans="1:33" x14ac:dyDescent="0.35">
      <c r="A19" s="5" t="s">
        <v>1394</v>
      </c>
      <c r="B19" s="6" t="s">
        <v>1395</v>
      </c>
      <c r="C19" s="7" t="s">
        <v>1359</v>
      </c>
      <c r="D19" s="20" t="s">
        <v>6866</v>
      </c>
      <c r="E19" s="5">
        <v>4193637</v>
      </c>
      <c r="F19" s="5">
        <v>1742232</v>
      </c>
      <c r="G19" s="5">
        <v>41.54</v>
      </c>
      <c r="H19" s="5">
        <v>1206</v>
      </c>
      <c r="I19" s="8">
        <v>0.28757852</v>
      </c>
      <c r="J19" s="5">
        <v>25</v>
      </c>
      <c r="K19" s="9">
        <v>43497</v>
      </c>
      <c r="L19" s="5">
        <v>1202</v>
      </c>
      <c r="M19" s="5">
        <v>4</v>
      </c>
      <c r="N19" s="5">
        <v>0</v>
      </c>
      <c r="O19" s="5">
        <v>0</v>
      </c>
      <c r="P19" s="5">
        <v>0</v>
      </c>
      <c r="Q19" s="5">
        <v>0.2866247126301108</v>
      </c>
      <c r="R19" s="5">
        <v>9.5382599876908767E-4</v>
      </c>
      <c r="S19" s="5">
        <v>0</v>
      </c>
      <c r="T19" s="5">
        <v>0</v>
      </c>
      <c r="U19" s="5">
        <v>0</v>
      </c>
      <c r="V19" s="5">
        <v>34965</v>
      </c>
      <c r="W19" s="5">
        <v>111</v>
      </c>
      <c r="X19" s="5">
        <v>0</v>
      </c>
      <c r="Y19" s="5">
        <v>0</v>
      </c>
      <c r="Z19" s="5">
        <v>0</v>
      </c>
      <c r="AA19" s="5">
        <v>35076</v>
      </c>
      <c r="AB19" s="5">
        <v>0.83376315117402866</v>
      </c>
      <c r="AC19" s="5">
        <v>2.6468671465842181E-3</v>
      </c>
      <c r="AD19" s="5">
        <v>0</v>
      </c>
      <c r="AE19" s="5">
        <v>0</v>
      </c>
      <c r="AF19" s="5">
        <v>0</v>
      </c>
      <c r="AG19" s="5">
        <v>0.8364100183206129</v>
      </c>
    </row>
    <row r="20" spans="1:33" x14ac:dyDescent="0.35">
      <c r="A20" s="5" t="s">
        <v>1396</v>
      </c>
      <c r="B20" s="6" t="s">
        <v>1397</v>
      </c>
      <c r="C20" s="7" t="s">
        <v>1359</v>
      </c>
      <c r="D20" s="20" t="s">
        <v>6866</v>
      </c>
      <c r="E20" s="5">
        <v>424295</v>
      </c>
      <c r="F20" s="5">
        <v>219569</v>
      </c>
      <c r="G20" s="5">
        <v>51.75</v>
      </c>
      <c r="H20" s="5">
        <v>360</v>
      </c>
      <c r="I20" s="8">
        <v>0.84846630000000001</v>
      </c>
      <c r="J20" s="5">
        <v>25</v>
      </c>
      <c r="K20" s="9">
        <v>43497</v>
      </c>
      <c r="L20" s="5">
        <v>354</v>
      </c>
      <c r="M20" s="5">
        <v>5</v>
      </c>
      <c r="N20" s="5">
        <v>1</v>
      </c>
      <c r="O20" s="5">
        <v>0</v>
      </c>
      <c r="P20" s="5">
        <v>0</v>
      </c>
      <c r="Q20" s="5">
        <v>0.83432517470156375</v>
      </c>
      <c r="R20" s="5">
        <v>1.178425387996559E-2</v>
      </c>
      <c r="S20" s="5">
        <v>2.356850775993118E-3</v>
      </c>
      <c r="T20" s="5">
        <v>0</v>
      </c>
      <c r="U20" s="5">
        <v>0</v>
      </c>
      <c r="V20" s="5">
        <v>10271</v>
      </c>
      <c r="W20" s="5">
        <v>173</v>
      </c>
      <c r="X20" s="5">
        <v>28</v>
      </c>
      <c r="Y20" s="5">
        <v>0</v>
      </c>
      <c r="Z20" s="5">
        <v>0</v>
      </c>
      <c r="AA20" s="5">
        <v>10472</v>
      </c>
      <c r="AB20" s="5">
        <v>2.4207214320225314</v>
      </c>
      <c r="AC20" s="5">
        <v>4.0773518424680938E-2</v>
      </c>
      <c r="AD20" s="5">
        <v>6.5991821727807301E-3</v>
      </c>
      <c r="AE20" s="5">
        <v>0</v>
      </c>
      <c r="AF20" s="5">
        <v>0</v>
      </c>
      <c r="AG20" s="5">
        <v>2.468094132619993</v>
      </c>
    </row>
    <row r="21" spans="1:33" x14ac:dyDescent="0.35">
      <c r="A21" s="5" t="s">
        <v>1398</v>
      </c>
      <c r="B21" s="6" t="s">
        <v>1399</v>
      </c>
      <c r="C21" s="7" t="s">
        <v>1359</v>
      </c>
      <c r="D21" s="20" t="s">
        <v>6866</v>
      </c>
      <c r="E21" s="5">
        <v>3037225</v>
      </c>
      <c r="F21" s="5">
        <v>1316117</v>
      </c>
      <c r="G21" s="5">
        <v>43.33</v>
      </c>
      <c r="H21" s="5">
        <v>1177</v>
      </c>
      <c r="I21" s="8">
        <v>0.3875248</v>
      </c>
      <c r="J21" s="5">
        <v>25</v>
      </c>
      <c r="K21" s="9">
        <v>43497</v>
      </c>
      <c r="L21" s="5">
        <v>1165</v>
      </c>
      <c r="M21" s="5">
        <v>11</v>
      </c>
      <c r="N21" s="5">
        <v>1</v>
      </c>
      <c r="O21" s="5">
        <v>0</v>
      </c>
      <c r="P21" s="5">
        <v>0</v>
      </c>
      <c r="Q21" s="5">
        <v>0.38357382149824265</v>
      </c>
      <c r="R21" s="5">
        <v>3.6217270699404887E-3</v>
      </c>
      <c r="S21" s="5">
        <v>3.2924791544913535E-4</v>
      </c>
      <c r="T21" s="5">
        <v>0</v>
      </c>
      <c r="U21" s="5">
        <v>0</v>
      </c>
      <c r="V21" s="5">
        <v>34016</v>
      </c>
      <c r="W21" s="5">
        <v>302</v>
      </c>
      <c r="X21" s="5">
        <v>29</v>
      </c>
      <c r="Y21" s="5">
        <v>0</v>
      </c>
      <c r="Z21" s="5">
        <v>0</v>
      </c>
      <c r="AA21" s="5">
        <v>34347</v>
      </c>
      <c r="AB21" s="5">
        <v>1.1199697091917786</v>
      </c>
      <c r="AC21" s="5">
        <v>9.9432870465638867E-3</v>
      </c>
      <c r="AD21" s="5">
        <v>9.5481895480249246E-4</v>
      </c>
      <c r="AE21" s="5">
        <v>0</v>
      </c>
      <c r="AF21" s="5">
        <v>0</v>
      </c>
      <c r="AG21" s="5">
        <v>1.1308678151931451</v>
      </c>
    </row>
    <row r="22" spans="1:33" x14ac:dyDescent="0.35">
      <c r="A22" s="5" t="s">
        <v>1400</v>
      </c>
      <c r="B22" s="6" t="s">
        <v>1401</v>
      </c>
      <c r="C22" s="7" t="s">
        <v>1359</v>
      </c>
      <c r="D22" s="20" t="s">
        <v>6866</v>
      </c>
      <c r="E22" s="5">
        <v>2855654</v>
      </c>
      <c r="F22" s="5">
        <v>1273014</v>
      </c>
      <c r="G22" s="5">
        <v>44.58</v>
      </c>
      <c r="H22" s="5">
        <v>1210</v>
      </c>
      <c r="I22" s="8">
        <v>0.42372079999999901</v>
      </c>
      <c r="J22" s="5">
        <v>25</v>
      </c>
      <c r="K22" s="9">
        <v>43497</v>
      </c>
      <c r="L22" s="5">
        <v>1194</v>
      </c>
      <c r="M22" s="5">
        <v>16</v>
      </c>
      <c r="N22" s="5">
        <v>0</v>
      </c>
      <c r="O22" s="5">
        <v>0</v>
      </c>
      <c r="P22" s="5">
        <v>0</v>
      </c>
      <c r="Q22" s="5">
        <v>0.41811788122790788</v>
      </c>
      <c r="R22" s="5">
        <v>5.6029196814460017E-3</v>
      </c>
      <c r="S22" s="5">
        <v>0</v>
      </c>
      <c r="T22" s="5">
        <v>0</v>
      </c>
      <c r="U22" s="5">
        <v>0</v>
      </c>
      <c r="V22" s="5">
        <v>34691</v>
      </c>
      <c r="W22" s="5">
        <v>459</v>
      </c>
      <c r="X22" s="5">
        <v>0</v>
      </c>
      <c r="Y22" s="5">
        <v>0</v>
      </c>
      <c r="Z22" s="5">
        <v>0</v>
      </c>
      <c r="AA22" s="5">
        <v>35150</v>
      </c>
      <c r="AB22" s="5">
        <v>1.2148180416815202</v>
      </c>
      <c r="AC22" s="5">
        <v>1.6073375836148217E-2</v>
      </c>
      <c r="AD22" s="5">
        <v>0</v>
      </c>
      <c r="AE22" s="5">
        <v>0</v>
      </c>
      <c r="AF22" s="5">
        <v>0</v>
      </c>
      <c r="AG22" s="5">
        <v>1.2308914175176684</v>
      </c>
    </row>
    <row r="23" spans="1:33" x14ac:dyDescent="0.35">
      <c r="A23" s="5" t="s">
        <v>1402</v>
      </c>
      <c r="B23" s="6" t="s">
        <v>1403</v>
      </c>
      <c r="C23" s="7" t="s">
        <v>1359</v>
      </c>
      <c r="D23" s="20" t="s">
        <v>6866</v>
      </c>
      <c r="E23" s="5">
        <v>2322715</v>
      </c>
      <c r="F23" s="5">
        <v>1249025</v>
      </c>
      <c r="G23" s="5">
        <v>53.77</v>
      </c>
      <c r="H23" s="5">
        <v>2404</v>
      </c>
      <c r="I23" s="8">
        <v>1.0349957000000001</v>
      </c>
      <c r="J23" s="5">
        <v>25</v>
      </c>
      <c r="K23" s="9">
        <v>43497</v>
      </c>
      <c r="L23" s="5">
        <v>2372</v>
      </c>
      <c r="M23" s="5">
        <v>29</v>
      </c>
      <c r="N23" s="5">
        <v>3</v>
      </c>
      <c r="O23" s="5">
        <v>0</v>
      </c>
      <c r="P23" s="5">
        <v>0</v>
      </c>
      <c r="Q23" s="5">
        <v>1.0212187031125213</v>
      </c>
      <c r="R23" s="5">
        <v>1.2485388866046845E-2</v>
      </c>
      <c r="S23" s="5">
        <v>1.2915919516600187E-3</v>
      </c>
      <c r="T23" s="5">
        <v>0</v>
      </c>
      <c r="U23" s="5">
        <v>0</v>
      </c>
      <c r="V23" s="5">
        <v>68552</v>
      </c>
      <c r="W23" s="5">
        <v>862</v>
      </c>
      <c r="X23" s="5">
        <v>85</v>
      </c>
      <c r="Y23" s="5">
        <v>0</v>
      </c>
      <c r="Z23" s="5">
        <v>0</v>
      </c>
      <c r="AA23" s="5">
        <v>69499</v>
      </c>
      <c r="AB23" s="5">
        <v>2.9513737156732529</v>
      </c>
      <c r="AC23" s="5">
        <v>3.7111742077697865E-2</v>
      </c>
      <c r="AD23" s="5">
        <v>3.6595105297033861E-3</v>
      </c>
      <c r="AE23" s="5">
        <v>0</v>
      </c>
      <c r="AF23" s="5">
        <v>0</v>
      </c>
      <c r="AG23" s="5">
        <v>2.9921449682806545</v>
      </c>
    </row>
    <row r="24" spans="1:33" x14ac:dyDescent="0.35">
      <c r="A24" s="5" t="s">
        <v>1404</v>
      </c>
      <c r="B24" s="6" t="s">
        <v>1405</v>
      </c>
      <c r="C24" s="7" t="s">
        <v>1359</v>
      </c>
      <c r="D24" s="20" t="s">
        <v>6866</v>
      </c>
      <c r="E24" s="5">
        <v>291515</v>
      </c>
      <c r="F24" s="5">
        <v>142425</v>
      </c>
      <c r="G24" s="5">
        <v>48.86</v>
      </c>
      <c r="H24" s="5">
        <v>241</v>
      </c>
      <c r="I24" s="8">
        <v>0.826715599999999</v>
      </c>
      <c r="J24" s="5">
        <v>25</v>
      </c>
      <c r="K24" s="9">
        <v>43497</v>
      </c>
      <c r="L24" s="5">
        <v>241</v>
      </c>
      <c r="M24" s="5">
        <v>0</v>
      </c>
      <c r="N24" s="5">
        <v>0</v>
      </c>
      <c r="O24" s="5">
        <v>0</v>
      </c>
      <c r="P24" s="5">
        <v>0</v>
      </c>
      <c r="Q24" s="5">
        <v>0.82671560640104291</v>
      </c>
      <c r="R24" s="5">
        <v>0</v>
      </c>
      <c r="S24" s="5">
        <v>0</v>
      </c>
      <c r="T24" s="5">
        <v>0</v>
      </c>
      <c r="U24" s="5">
        <v>0</v>
      </c>
      <c r="V24" s="5">
        <v>7066</v>
      </c>
      <c r="W24" s="5">
        <v>0</v>
      </c>
      <c r="X24" s="5">
        <v>0</v>
      </c>
      <c r="Y24" s="5">
        <v>0</v>
      </c>
      <c r="Z24" s="5">
        <v>0</v>
      </c>
      <c r="AA24" s="5">
        <v>7066</v>
      </c>
      <c r="AB24" s="5">
        <v>2.4238889937052983</v>
      </c>
      <c r="AC24" s="5">
        <v>0</v>
      </c>
      <c r="AD24" s="5">
        <v>0</v>
      </c>
      <c r="AE24" s="5">
        <v>0</v>
      </c>
      <c r="AF24" s="5">
        <v>0</v>
      </c>
      <c r="AG24" s="5">
        <v>2.4238889937052983</v>
      </c>
    </row>
    <row r="25" spans="1:33" x14ac:dyDescent="0.35">
      <c r="A25" s="5" t="s">
        <v>1406</v>
      </c>
      <c r="B25" s="6" t="s">
        <v>1407</v>
      </c>
      <c r="C25" s="7" t="s">
        <v>1359</v>
      </c>
      <c r="D25" s="20" t="s">
        <v>6866</v>
      </c>
      <c r="E25" s="5">
        <v>2688080</v>
      </c>
      <c r="F25" s="5">
        <v>1292095</v>
      </c>
      <c r="G25" s="5">
        <v>48.07</v>
      </c>
      <c r="H25" s="5">
        <v>1299</v>
      </c>
      <c r="I25" s="8">
        <v>0.48324454</v>
      </c>
      <c r="J25" s="5">
        <v>25</v>
      </c>
      <c r="K25" s="9">
        <v>43497</v>
      </c>
      <c r="L25" s="5">
        <v>1286</v>
      </c>
      <c r="M25" s="5">
        <v>13</v>
      </c>
      <c r="N25" s="5">
        <v>0</v>
      </c>
      <c r="O25" s="5">
        <v>0</v>
      </c>
      <c r="P25" s="5">
        <v>0</v>
      </c>
      <c r="Q25" s="5">
        <v>0.47840838070295527</v>
      </c>
      <c r="R25" s="5">
        <v>4.8361655903098122E-3</v>
      </c>
      <c r="S25" s="5">
        <v>0</v>
      </c>
      <c r="T25" s="5">
        <v>0</v>
      </c>
      <c r="U25" s="5">
        <v>0</v>
      </c>
      <c r="V25" s="5">
        <v>37399</v>
      </c>
      <c r="W25" s="5">
        <v>372</v>
      </c>
      <c r="X25" s="5">
        <v>0</v>
      </c>
      <c r="Y25" s="5">
        <v>0</v>
      </c>
      <c r="Z25" s="5">
        <v>0</v>
      </c>
      <c r="AA25" s="5">
        <v>37771</v>
      </c>
      <c r="AB25" s="5">
        <v>1.3912904377845898</v>
      </c>
      <c r="AC25" s="5">
        <v>1.3838873843040386E-2</v>
      </c>
      <c r="AD25" s="5">
        <v>0</v>
      </c>
      <c r="AE25" s="5">
        <v>0</v>
      </c>
      <c r="AF25" s="5">
        <v>0</v>
      </c>
      <c r="AG25" s="5">
        <v>1.4051293116276302</v>
      </c>
    </row>
    <row r="26" spans="1:33" x14ac:dyDescent="0.35">
      <c r="A26" s="5" t="s">
        <v>1408</v>
      </c>
      <c r="B26" s="6" t="s">
        <v>1409</v>
      </c>
      <c r="C26" s="7" t="s">
        <v>1359</v>
      </c>
      <c r="D26" s="20" t="s">
        <v>6866</v>
      </c>
      <c r="E26" s="5">
        <v>4389059</v>
      </c>
      <c r="F26" s="5">
        <v>1823453</v>
      </c>
      <c r="G26" s="5">
        <v>41.55</v>
      </c>
      <c r="H26" s="5">
        <v>1138</v>
      </c>
      <c r="I26" s="8">
        <v>0.25928107</v>
      </c>
      <c r="J26" s="5">
        <v>25</v>
      </c>
      <c r="K26" s="9">
        <v>43497</v>
      </c>
      <c r="L26" s="5">
        <v>1127</v>
      </c>
      <c r="M26" s="5">
        <v>11</v>
      </c>
      <c r="N26" s="5">
        <v>0</v>
      </c>
      <c r="O26" s="5">
        <v>0</v>
      </c>
      <c r="P26" s="5">
        <v>0</v>
      </c>
      <c r="Q26" s="5">
        <v>0.25677485766311187</v>
      </c>
      <c r="R26" s="5">
        <v>2.5062319736417304E-3</v>
      </c>
      <c r="S26" s="5">
        <v>0</v>
      </c>
      <c r="T26" s="5">
        <v>0</v>
      </c>
      <c r="U26" s="5">
        <v>0</v>
      </c>
      <c r="V26" s="5">
        <v>32716</v>
      </c>
      <c r="W26" s="5">
        <v>304</v>
      </c>
      <c r="X26" s="5">
        <v>0</v>
      </c>
      <c r="Y26" s="5">
        <v>0</v>
      </c>
      <c r="Z26" s="5">
        <v>0</v>
      </c>
      <c r="AA26" s="5">
        <v>33020</v>
      </c>
      <c r="AB26" s="5">
        <v>0.74539895681511681</v>
      </c>
      <c r="AC26" s="5">
        <v>6.9263138180644191E-3</v>
      </c>
      <c r="AD26" s="5">
        <v>0</v>
      </c>
      <c r="AE26" s="5">
        <v>0</v>
      </c>
      <c r="AF26" s="5">
        <v>0</v>
      </c>
      <c r="AG26" s="5">
        <v>0.75232527063318133</v>
      </c>
    </row>
    <row r="27" spans="1:33" x14ac:dyDescent="0.35">
      <c r="A27" s="5" t="s">
        <v>1410</v>
      </c>
      <c r="B27" s="6" t="s">
        <v>1411</v>
      </c>
      <c r="C27" s="7" t="s">
        <v>1359</v>
      </c>
      <c r="D27" s="20" t="s">
        <v>6866</v>
      </c>
      <c r="E27" s="5">
        <v>3132667</v>
      </c>
      <c r="F27" s="5">
        <v>1302711</v>
      </c>
      <c r="G27" s="5">
        <v>41.58</v>
      </c>
      <c r="H27" s="5">
        <v>865</v>
      </c>
      <c r="I27" s="8">
        <v>0.27612257000000001</v>
      </c>
      <c r="J27" s="5">
        <v>25</v>
      </c>
      <c r="K27" s="9">
        <v>43497</v>
      </c>
      <c r="L27" s="5">
        <v>857</v>
      </c>
      <c r="M27" s="5">
        <v>8</v>
      </c>
      <c r="N27" s="5">
        <v>0</v>
      </c>
      <c r="O27" s="5">
        <v>0</v>
      </c>
      <c r="P27" s="5">
        <v>0</v>
      </c>
      <c r="Q27" s="5">
        <v>0.27356881532572724</v>
      </c>
      <c r="R27" s="5">
        <v>2.5537345654676989E-3</v>
      </c>
      <c r="S27" s="5">
        <v>0</v>
      </c>
      <c r="T27" s="5">
        <v>0</v>
      </c>
      <c r="U27" s="5">
        <v>0</v>
      </c>
      <c r="V27" s="5">
        <v>24945</v>
      </c>
      <c r="W27" s="5">
        <v>231</v>
      </c>
      <c r="X27" s="5">
        <v>0</v>
      </c>
      <c r="Y27" s="5">
        <v>0</v>
      </c>
      <c r="Z27" s="5">
        <v>0</v>
      </c>
      <c r="AA27" s="5">
        <v>25176</v>
      </c>
      <c r="AB27" s="5">
        <v>0.79628635919489688</v>
      </c>
      <c r="AC27" s="5">
        <v>7.3739085577879809E-3</v>
      </c>
      <c r="AD27" s="5">
        <v>0</v>
      </c>
      <c r="AE27" s="5">
        <v>0</v>
      </c>
      <c r="AF27" s="5">
        <v>0</v>
      </c>
      <c r="AG27" s="5">
        <v>0.80366026775268484</v>
      </c>
    </row>
    <row r="28" spans="1:33" x14ac:dyDescent="0.35">
      <c r="A28" s="5" t="s">
        <v>1412</v>
      </c>
      <c r="B28" s="6" t="s">
        <v>1413</v>
      </c>
      <c r="C28" s="7" t="s">
        <v>1359</v>
      </c>
      <c r="D28" s="20" t="s">
        <v>6866</v>
      </c>
      <c r="E28" s="5">
        <v>1113383</v>
      </c>
      <c r="F28" s="5">
        <v>566089</v>
      </c>
      <c r="G28" s="5">
        <v>50.84</v>
      </c>
      <c r="H28" s="5">
        <v>899</v>
      </c>
      <c r="I28" s="8">
        <v>0.80744899999999997</v>
      </c>
      <c r="J28" s="5">
        <v>25</v>
      </c>
      <c r="K28" s="9">
        <v>43497</v>
      </c>
      <c r="L28" s="5">
        <v>892</v>
      </c>
      <c r="M28" s="5">
        <v>6</v>
      </c>
      <c r="N28" s="5">
        <v>1</v>
      </c>
      <c r="O28" s="5">
        <v>0</v>
      </c>
      <c r="P28" s="5">
        <v>0</v>
      </c>
      <c r="Q28" s="5">
        <v>0.80116186433599224</v>
      </c>
      <c r="R28" s="5">
        <v>5.3889811502421002E-3</v>
      </c>
      <c r="S28" s="5">
        <v>8.9816352504034996E-4</v>
      </c>
      <c r="T28" s="5">
        <v>0</v>
      </c>
      <c r="U28" s="5">
        <v>0</v>
      </c>
      <c r="V28" s="5">
        <v>26066</v>
      </c>
      <c r="W28" s="5">
        <v>163</v>
      </c>
      <c r="X28" s="5">
        <v>29</v>
      </c>
      <c r="Y28" s="5">
        <v>0</v>
      </c>
      <c r="Z28" s="5">
        <v>0</v>
      </c>
      <c r="AA28" s="5">
        <v>26258</v>
      </c>
      <c r="AB28" s="5">
        <v>2.3411530443701762</v>
      </c>
      <c r="AC28" s="5">
        <v>1.4640065458157705E-2</v>
      </c>
      <c r="AD28" s="5">
        <v>2.6046742226170151E-3</v>
      </c>
      <c r="AE28" s="5">
        <v>0</v>
      </c>
      <c r="AF28" s="5">
        <v>0</v>
      </c>
      <c r="AG28" s="5">
        <v>2.3583977840509509</v>
      </c>
    </row>
    <row r="29" spans="1:33" x14ac:dyDescent="0.35">
      <c r="A29" s="5" t="s">
        <v>1414</v>
      </c>
      <c r="B29" s="6" t="s">
        <v>1415</v>
      </c>
      <c r="C29" s="7" t="s">
        <v>1359</v>
      </c>
      <c r="D29" s="20" t="s">
        <v>6866</v>
      </c>
      <c r="E29" s="5">
        <v>3511750</v>
      </c>
      <c r="F29" s="5">
        <v>1461428</v>
      </c>
      <c r="G29" s="5">
        <v>41.62</v>
      </c>
      <c r="H29" s="5">
        <v>922</v>
      </c>
      <c r="I29" s="8">
        <v>0.26254717</v>
      </c>
      <c r="J29" s="5">
        <v>25</v>
      </c>
      <c r="K29" s="9">
        <v>43497</v>
      </c>
      <c r="L29" s="5">
        <v>913</v>
      </c>
      <c r="M29" s="5">
        <v>9</v>
      </c>
      <c r="N29" s="5">
        <v>0</v>
      </c>
      <c r="O29" s="5">
        <v>0</v>
      </c>
      <c r="P29" s="5">
        <v>0</v>
      </c>
      <c r="Q29" s="5">
        <v>0.25998433829287393</v>
      </c>
      <c r="R29" s="5">
        <v>2.5628248024489216E-3</v>
      </c>
      <c r="S29" s="5">
        <v>0</v>
      </c>
      <c r="T29" s="5">
        <v>0</v>
      </c>
      <c r="U29" s="5">
        <v>0</v>
      </c>
      <c r="V29" s="5">
        <v>26499</v>
      </c>
      <c r="W29" s="5">
        <v>249</v>
      </c>
      <c r="X29" s="5">
        <v>0</v>
      </c>
      <c r="Y29" s="5">
        <v>0</v>
      </c>
      <c r="Z29" s="5">
        <v>0</v>
      </c>
      <c r="AA29" s="5">
        <v>26748</v>
      </c>
      <c r="AB29" s="5">
        <v>0.75458104933437742</v>
      </c>
      <c r="AC29" s="5">
        <v>7.0904819534420164E-3</v>
      </c>
      <c r="AD29" s="5">
        <v>0</v>
      </c>
      <c r="AE29" s="5">
        <v>0</v>
      </c>
      <c r="AF29" s="5">
        <v>0</v>
      </c>
      <c r="AG29" s="5">
        <v>0.7616715312878195</v>
      </c>
    </row>
    <row r="30" spans="1:33" x14ac:dyDescent="0.35">
      <c r="A30" s="5" t="s">
        <v>1416</v>
      </c>
      <c r="B30" s="6" t="s">
        <v>1417</v>
      </c>
      <c r="C30" s="7" t="s">
        <v>1359</v>
      </c>
      <c r="D30" s="20" t="s">
        <v>6866</v>
      </c>
      <c r="E30" s="5">
        <v>3054279</v>
      </c>
      <c r="F30" s="5">
        <v>1286379</v>
      </c>
      <c r="G30" s="5">
        <v>42.12</v>
      </c>
      <c r="H30" s="5">
        <v>840</v>
      </c>
      <c r="I30" s="8">
        <v>0.27502397000000001</v>
      </c>
      <c r="J30" s="5">
        <v>25</v>
      </c>
      <c r="K30" s="9">
        <v>43497</v>
      </c>
      <c r="L30" s="5">
        <v>832</v>
      </c>
      <c r="M30" s="5">
        <v>8</v>
      </c>
      <c r="N30" s="5">
        <v>0</v>
      </c>
      <c r="O30" s="5">
        <v>0</v>
      </c>
      <c r="P30" s="5">
        <v>0</v>
      </c>
      <c r="Q30" s="5">
        <v>0.2724047148279512</v>
      </c>
      <c r="R30" s="5">
        <v>2.6192761041149153E-3</v>
      </c>
      <c r="S30" s="5">
        <v>0</v>
      </c>
      <c r="T30" s="5">
        <v>0</v>
      </c>
      <c r="U30" s="5">
        <v>0</v>
      </c>
      <c r="V30" s="5">
        <v>24282</v>
      </c>
      <c r="W30" s="5">
        <v>228</v>
      </c>
      <c r="X30" s="5">
        <v>0</v>
      </c>
      <c r="Y30" s="5">
        <v>0</v>
      </c>
      <c r="Z30" s="5">
        <v>0</v>
      </c>
      <c r="AA30" s="5">
        <v>24510</v>
      </c>
      <c r="AB30" s="5">
        <v>0.79501577950147972</v>
      </c>
      <c r="AC30" s="5">
        <v>7.4649368967275092E-3</v>
      </c>
      <c r="AD30" s="5">
        <v>0</v>
      </c>
      <c r="AE30" s="5">
        <v>0</v>
      </c>
      <c r="AF30" s="5">
        <v>0</v>
      </c>
      <c r="AG30" s="5">
        <v>0.80248071639820728</v>
      </c>
    </row>
    <row r="31" spans="1:33" x14ac:dyDescent="0.35">
      <c r="A31" s="5"/>
      <c r="B31" s="6"/>
      <c r="C31" s="7"/>
      <c r="D31" s="15"/>
      <c r="E31" s="5"/>
      <c r="F31" s="5"/>
      <c r="G31" s="5"/>
      <c r="H31" s="5"/>
      <c r="I31" s="8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</row>
    <row r="32" spans="1:33" x14ac:dyDescent="0.35">
      <c r="A32" s="5"/>
      <c r="B32" s="6"/>
      <c r="C32" s="7"/>
      <c r="D32" s="15"/>
      <c r="E32" s="5"/>
      <c r="F32" s="5"/>
      <c r="G32" s="5"/>
      <c r="H32" s="5"/>
      <c r="I32" s="8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</row>
    <row r="33" spans="1:33" x14ac:dyDescent="0.35">
      <c r="A33" s="5"/>
      <c r="B33" s="6"/>
      <c r="C33" s="7"/>
      <c r="D33" s="10" t="s">
        <v>290</v>
      </c>
      <c r="E33" s="11" t="s">
        <v>3</v>
      </c>
      <c r="F33" s="11" t="s">
        <v>4</v>
      </c>
      <c r="G33" s="11" t="s">
        <v>5</v>
      </c>
      <c r="H33" s="11" t="s">
        <v>6</v>
      </c>
      <c r="I33" s="12" t="s">
        <v>7</v>
      </c>
      <c r="J33" s="11" t="s">
        <v>8</v>
      </c>
      <c r="K33" s="11" t="s">
        <v>9</v>
      </c>
      <c r="L33" s="11" t="s">
        <v>10</v>
      </c>
      <c r="M33" s="11" t="s">
        <v>11</v>
      </c>
      <c r="N33" s="11" t="s">
        <v>12</v>
      </c>
      <c r="O33" s="11" t="s">
        <v>13</v>
      </c>
      <c r="P33" s="11" t="s">
        <v>14</v>
      </c>
      <c r="Q33" s="11" t="s">
        <v>15</v>
      </c>
      <c r="R33" s="11" t="s">
        <v>16</v>
      </c>
      <c r="S33" s="11" t="s">
        <v>17</v>
      </c>
      <c r="T33" s="11" t="s">
        <v>18</v>
      </c>
      <c r="U33" s="11" t="s">
        <v>19</v>
      </c>
      <c r="V33" s="11" t="s">
        <v>20</v>
      </c>
      <c r="W33" s="11" t="s">
        <v>21</v>
      </c>
      <c r="X33" s="11" t="s">
        <v>22</v>
      </c>
      <c r="Y33" s="11" t="s">
        <v>23</v>
      </c>
      <c r="Z33" s="11" t="s">
        <v>24</v>
      </c>
      <c r="AA33" s="11" t="s">
        <v>25</v>
      </c>
      <c r="AB33" s="11" t="s">
        <v>26</v>
      </c>
      <c r="AC33" s="11" t="s">
        <v>27</v>
      </c>
      <c r="AD33" s="11" t="s">
        <v>28</v>
      </c>
      <c r="AE33" s="11" t="s">
        <v>29</v>
      </c>
      <c r="AF33" s="11" t="s">
        <v>30</v>
      </c>
      <c r="AG33" s="11" t="s">
        <v>31</v>
      </c>
    </row>
    <row r="34" spans="1:33" x14ac:dyDescent="0.35">
      <c r="A34" s="5"/>
      <c r="B34" s="6"/>
      <c r="C34" s="7"/>
      <c r="D34" s="10" t="s">
        <v>291</v>
      </c>
      <c r="E34" s="5">
        <f>SUM(E2:E30)</f>
        <v>73724557</v>
      </c>
      <c r="F34" s="5">
        <f t="shared" ref="F34:AG34" si="0">SUM(F2:F30)</f>
        <v>33634840</v>
      </c>
      <c r="G34" s="5">
        <f t="shared" si="0"/>
        <v>1349.9399999999996</v>
      </c>
      <c r="H34" s="5">
        <f>SUM(H2:H30)</f>
        <v>40006</v>
      </c>
      <c r="I34" s="5">
        <f t="shared" si="0"/>
        <v>17.427946009999992</v>
      </c>
      <c r="J34" s="5">
        <f t="shared" si="0"/>
        <v>725</v>
      </c>
      <c r="K34" s="5">
        <f t="shared" si="0"/>
        <v>1261413</v>
      </c>
      <c r="L34" s="5">
        <f t="shared" si="0"/>
        <v>39535</v>
      </c>
      <c r="M34" s="5">
        <f t="shared" si="0"/>
        <v>453</v>
      </c>
      <c r="N34" s="5">
        <f t="shared" si="0"/>
        <v>18</v>
      </c>
      <c r="O34" s="5">
        <f t="shared" si="0"/>
        <v>0</v>
      </c>
      <c r="P34" s="5">
        <f t="shared" si="0"/>
        <v>0</v>
      </c>
      <c r="Q34" s="5">
        <f t="shared" si="0"/>
        <v>17.220251701517554</v>
      </c>
      <c r="R34" s="5">
        <f t="shared" si="0"/>
        <v>0.19883002246899359</v>
      </c>
      <c r="S34" s="5">
        <f t="shared" si="0"/>
        <v>8.8643017143627406E-3</v>
      </c>
      <c r="T34" s="5">
        <f t="shared" si="0"/>
        <v>0</v>
      </c>
      <c r="U34" s="5">
        <f t="shared" si="0"/>
        <v>0</v>
      </c>
      <c r="V34" s="5">
        <f t="shared" si="0"/>
        <v>1152924</v>
      </c>
      <c r="W34" s="5">
        <f t="shared" si="0"/>
        <v>13184</v>
      </c>
      <c r="X34" s="5">
        <f t="shared" si="0"/>
        <v>517</v>
      </c>
      <c r="Y34" s="5">
        <f t="shared" si="0"/>
        <v>0</v>
      </c>
      <c r="Z34" s="5">
        <f t="shared" si="0"/>
        <v>0</v>
      </c>
      <c r="AA34" s="5">
        <f t="shared" si="0"/>
        <v>1166625</v>
      </c>
      <c r="AB34" s="5">
        <f t="shared" si="0"/>
        <v>50.289196685662802</v>
      </c>
      <c r="AC34" s="5">
        <f t="shared" si="0"/>
        <v>0.5842442176131124</v>
      </c>
      <c r="AD34" s="5">
        <f t="shared" si="0"/>
        <v>2.5300802350508685E-2</v>
      </c>
      <c r="AE34" s="5">
        <f t="shared" si="0"/>
        <v>0</v>
      </c>
      <c r="AF34" s="5">
        <f t="shared" si="0"/>
        <v>0</v>
      </c>
      <c r="AG34" s="5">
        <f t="shared" si="0"/>
        <v>50.898741705626428</v>
      </c>
    </row>
    <row r="35" spans="1:33" x14ac:dyDescent="0.35">
      <c r="A35" s="5"/>
      <c r="B35" s="6"/>
      <c r="C35" s="7"/>
      <c r="D35" s="10" t="s">
        <v>292</v>
      </c>
      <c r="E35" s="5">
        <v>29</v>
      </c>
      <c r="F35" s="5">
        <v>29</v>
      </c>
      <c r="G35" s="5">
        <v>29</v>
      </c>
      <c r="H35" s="5">
        <v>29</v>
      </c>
      <c r="I35" s="5">
        <v>29</v>
      </c>
      <c r="J35" s="5">
        <v>29</v>
      </c>
      <c r="K35" s="5">
        <v>29</v>
      </c>
      <c r="L35" s="5">
        <v>29</v>
      </c>
      <c r="M35" s="5">
        <v>29</v>
      </c>
      <c r="N35" s="5">
        <v>29</v>
      </c>
      <c r="O35" s="5">
        <v>29</v>
      </c>
      <c r="P35" s="5">
        <v>29</v>
      </c>
      <c r="Q35" s="5">
        <v>29</v>
      </c>
      <c r="R35" s="5">
        <v>29</v>
      </c>
      <c r="S35" s="5">
        <v>29</v>
      </c>
      <c r="T35" s="5">
        <v>29</v>
      </c>
      <c r="U35" s="5">
        <v>29</v>
      </c>
      <c r="V35" s="5">
        <v>29</v>
      </c>
      <c r="W35" s="5">
        <v>29</v>
      </c>
      <c r="X35" s="5">
        <v>29</v>
      </c>
      <c r="Y35" s="5">
        <v>29</v>
      </c>
      <c r="Z35" s="5">
        <v>29</v>
      </c>
      <c r="AA35" s="5">
        <v>29</v>
      </c>
      <c r="AB35" s="5">
        <v>29</v>
      </c>
      <c r="AC35" s="5">
        <v>29</v>
      </c>
      <c r="AD35" s="5">
        <v>29</v>
      </c>
      <c r="AE35" s="5">
        <v>29</v>
      </c>
      <c r="AF35" s="5">
        <v>29</v>
      </c>
      <c r="AG35" s="5">
        <v>29</v>
      </c>
    </row>
    <row r="36" spans="1:33" x14ac:dyDescent="0.35">
      <c r="A36" s="5"/>
      <c r="B36" s="6"/>
      <c r="C36" s="7"/>
      <c r="D36" s="10" t="s">
        <v>293</v>
      </c>
      <c r="E36" s="5">
        <f>AVERAGEA(E2:E30)</f>
        <v>2542226.1034482759</v>
      </c>
      <c r="F36" s="5">
        <f t="shared" ref="F36:AG36" si="1">AVERAGEA(F2:F30)</f>
        <v>1159822.0689655172</v>
      </c>
      <c r="G36" s="5">
        <f t="shared" si="1"/>
        <v>46.549655172413779</v>
      </c>
      <c r="H36" s="5">
        <f t="shared" si="1"/>
        <v>1379.5172413793102</v>
      </c>
      <c r="I36" s="5">
        <f t="shared" si="1"/>
        <v>0.60096365551724107</v>
      </c>
      <c r="J36" s="5">
        <f t="shared" si="1"/>
        <v>25</v>
      </c>
      <c r="K36" s="5">
        <f t="shared" si="1"/>
        <v>43497</v>
      </c>
      <c r="L36" s="5">
        <f t="shared" si="1"/>
        <v>1363.2758620689656</v>
      </c>
      <c r="M36" s="5">
        <f t="shared" si="1"/>
        <v>15.620689655172415</v>
      </c>
      <c r="N36" s="5">
        <f t="shared" si="1"/>
        <v>0.62068965517241381</v>
      </c>
      <c r="O36" s="5">
        <f t="shared" si="1"/>
        <v>0</v>
      </c>
      <c r="P36" s="5">
        <f t="shared" si="1"/>
        <v>0</v>
      </c>
      <c r="Q36" s="5">
        <f t="shared" si="1"/>
        <v>0.5938017828109502</v>
      </c>
      <c r="R36" s="5">
        <f t="shared" si="1"/>
        <v>6.8562076713446062E-3</v>
      </c>
      <c r="S36" s="5">
        <f t="shared" si="1"/>
        <v>3.0566557635733588E-4</v>
      </c>
      <c r="T36" s="5">
        <f t="shared" si="1"/>
        <v>0</v>
      </c>
      <c r="U36" s="5">
        <f t="shared" si="1"/>
        <v>0</v>
      </c>
      <c r="V36" s="5">
        <f t="shared" si="1"/>
        <v>39756</v>
      </c>
      <c r="W36" s="5">
        <f t="shared" si="1"/>
        <v>454.62068965517244</v>
      </c>
      <c r="X36" s="5">
        <f t="shared" si="1"/>
        <v>17.827586206896552</v>
      </c>
      <c r="Y36" s="5">
        <f t="shared" si="1"/>
        <v>0</v>
      </c>
      <c r="Z36" s="5">
        <f t="shared" si="1"/>
        <v>0</v>
      </c>
      <c r="AA36" s="5">
        <f t="shared" si="1"/>
        <v>40228.448275862072</v>
      </c>
      <c r="AB36" s="5">
        <f t="shared" si="1"/>
        <v>1.7341102305400966</v>
      </c>
      <c r="AC36" s="5">
        <f t="shared" si="1"/>
        <v>2.0146352331486636E-2</v>
      </c>
      <c r="AD36" s="5">
        <f t="shared" si="1"/>
        <v>8.7244146036236851E-4</v>
      </c>
      <c r="AE36" s="5">
        <f t="shared" si="1"/>
        <v>0</v>
      </c>
      <c r="AF36" s="5">
        <f t="shared" si="1"/>
        <v>0</v>
      </c>
      <c r="AG36" s="5">
        <f t="shared" si="1"/>
        <v>1.7551290243319457</v>
      </c>
    </row>
    <row r="37" spans="1:33" x14ac:dyDescent="0.35">
      <c r="A37" s="5"/>
      <c r="B37" s="6"/>
      <c r="C37" s="7"/>
      <c r="D37" s="10" t="s">
        <v>294</v>
      </c>
      <c r="E37" s="5">
        <f>MIN(E2:E30)</f>
        <v>291515</v>
      </c>
      <c r="F37" s="5">
        <f t="shared" ref="F37:AG37" si="2">MIN(F2:F30)</f>
        <v>142425</v>
      </c>
      <c r="G37" s="5">
        <f t="shared" si="2"/>
        <v>34.64</v>
      </c>
      <c r="H37" s="5">
        <f t="shared" si="2"/>
        <v>236</v>
      </c>
      <c r="I37" s="5">
        <f t="shared" si="2"/>
        <v>0.23825873</v>
      </c>
      <c r="J37" s="5">
        <f t="shared" si="2"/>
        <v>25</v>
      </c>
      <c r="K37" s="5">
        <f t="shared" si="2"/>
        <v>43497</v>
      </c>
      <c r="L37" s="5">
        <f t="shared" si="2"/>
        <v>230</v>
      </c>
      <c r="M37" s="5">
        <f t="shared" si="2"/>
        <v>0</v>
      </c>
      <c r="N37" s="5">
        <f t="shared" si="2"/>
        <v>0</v>
      </c>
      <c r="O37" s="5">
        <f t="shared" si="2"/>
        <v>0</v>
      </c>
      <c r="P37" s="5">
        <f t="shared" si="2"/>
        <v>0</v>
      </c>
      <c r="Q37" s="5">
        <f t="shared" si="2"/>
        <v>0.2356220794427526</v>
      </c>
      <c r="R37" s="5">
        <f t="shared" si="2"/>
        <v>0</v>
      </c>
      <c r="S37" s="5">
        <f t="shared" si="2"/>
        <v>0</v>
      </c>
      <c r="T37" s="5">
        <f t="shared" si="2"/>
        <v>0</v>
      </c>
      <c r="U37" s="5">
        <f t="shared" si="2"/>
        <v>0</v>
      </c>
      <c r="V37" s="5">
        <f t="shared" si="2"/>
        <v>6738</v>
      </c>
      <c r="W37" s="5">
        <f t="shared" si="2"/>
        <v>0</v>
      </c>
      <c r="X37" s="5">
        <f t="shared" si="2"/>
        <v>0</v>
      </c>
      <c r="Y37" s="5">
        <f t="shared" si="2"/>
        <v>0</v>
      </c>
      <c r="Z37" s="5">
        <f t="shared" si="2"/>
        <v>0</v>
      </c>
      <c r="AA37" s="5">
        <f t="shared" si="2"/>
        <v>6914</v>
      </c>
      <c r="AB37" s="5">
        <f t="shared" si="2"/>
        <v>0.68958408987675979</v>
      </c>
      <c r="AC37" s="5">
        <f t="shared" si="2"/>
        <v>0</v>
      </c>
      <c r="AD37" s="5">
        <f t="shared" si="2"/>
        <v>0</v>
      </c>
      <c r="AE37" s="5">
        <f t="shared" si="2"/>
        <v>0</v>
      </c>
      <c r="AF37" s="5">
        <f t="shared" si="2"/>
        <v>0</v>
      </c>
      <c r="AG37" s="5">
        <f t="shared" si="2"/>
        <v>0.69744614908909175</v>
      </c>
    </row>
    <row r="38" spans="1:33" x14ac:dyDescent="0.35">
      <c r="A38" s="5"/>
      <c r="B38" s="6"/>
      <c r="C38" s="7"/>
      <c r="D38" s="10" t="s">
        <v>295</v>
      </c>
      <c r="E38" s="5">
        <f>MAX(E2:E30)</f>
        <v>4389059</v>
      </c>
      <c r="F38" s="5">
        <f t="shared" ref="F38:AG38" si="3">MAX(F2:F30)</f>
        <v>2098274</v>
      </c>
      <c r="G38" s="5">
        <f t="shared" si="3"/>
        <v>53.77</v>
      </c>
      <c r="H38" s="5">
        <f t="shared" si="3"/>
        <v>4056</v>
      </c>
      <c r="I38" s="5">
        <f t="shared" si="3"/>
        <v>1.1782417999999999</v>
      </c>
      <c r="J38" s="5">
        <f t="shared" si="3"/>
        <v>25</v>
      </c>
      <c r="K38" s="5">
        <f t="shared" si="3"/>
        <v>43497</v>
      </c>
      <c r="L38" s="5">
        <f t="shared" si="3"/>
        <v>4000</v>
      </c>
      <c r="M38" s="5">
        <f t="shared" si="3"/>
        <v>52</v>
      </c>
      <c r="N38" s="5">
        <f t="shared" si="3"/>
        <v>4</v>
      </c>
      <c r="O38" s="5">
        <f t="shared" si="3"/>
        <v>0</v>
      </c>
      <c r="P38" s="5">
        <f t="shared" si="3"/>
        <v>0</v>
      </c>
      <c r="Q38" s="5">
        <f t="shared" si="3"/>
        <v>1.1610508435801359</v>
      </c>
      <c r="R38" s="5">
        <f t="shared" si="3"/>
        <v>1.6860362477957556E-2</v>
      </c>
      <c r="S38" s="5">
        <f t="shared" si="3"/>
        <v>2.356850775993118E-3</v>
      </c>
      <c r="T38" s="5">
        <f t="shared" si="3"/>
        <v>0</v>
      </c>
      <c r="U38" s="5">
        <f t="shared" si="3"/>
        <v>0</v>
      </c>
      <c r="V38" s="5">
        <f t="shared" si="3"/>
        <v>116824</v>
      </c>
      <c r="W38" s="5">
        <f t="shared" si="3"/>
        <v>1531</v>
      </c>
      <c r="X38" s="5">
        <f t="shared" si="3"/>
        <v>115</v>
      </c>
      <c r="Y38" s="5">
        <f t="shared" si="3"/>
        <v>0</v>
      </c>
      <c r="Z38" s="5">
        <f t="shared" si="3"/>
        <v>0</v>
      </c>
      <c r="AA38" s="5">
        <f t="shared" si="3"/>
        <v>118445</v>
      </c>
      <c r="AB38" s="5">
        <f t="shared" si="3"/>
        <v>3.4100909600025919</v>
      </c>
      <c r="AC38" s="5">
        <f t="shared" si="3"/>
        <v>5.0614146968143169E-2</v>
      </c>
      <c r="AD38" s="5">
        <f t="shared" si="3"/>
        <v>6.5991821727807301E-3</v>
      </c>
      <c r="AE38" s="5">
        <f t="shared" si="3"/>
        <v>0</v>
      </c>
      <c r="AF38" s="5">
        <f t="shared" si="3"/>
        <v>0</v>
      </c>
      <c r="AG38" s="5">
        <f t="shared" si="3"/>
        <v>3.4616638334645797</v>
      </c>
    </row>
    <row r="39" spans="1:33" x14ac:dyDescent="0.35">
      <c r="A39" s="5"/>
      <c r="B39" s="6"/>
      <c r="C39" s="7"/>
      <c r="D39" s="10" t="s">
        <v>296</v>
      </c>
      <c r="E39" s="5">
        <f>_xlfn.VAR.S(E2:E30)</f>
        <v>1461699387458.3816</v>
      </c>
      <c r="F39" s="5">
        <f t="shared" ref="F39:AG39" si="4">_xlfn.VAR.S(F2:F30)</f>
        <v>279469825056.85211</v>
      </c>
      <c r="G39" s="5">
        <f t="shared" si="4"/>
        <v>23.400639162562843</v>
      </c>
      <c r="H39" s="5">
        <f t="shared" si="4"/>
        <v>845900.97290640406</v>
      </c>
      <c r="I39" s="5">
        <f t="shared" si="4"/>
        <v>7.9520967073625215E-2</v>
      </c>
      <c r="J39" s="5">
        <f t="shared" si="4"/>
        <v>0</v>
      </c>
      <c r="K39" s="5">
        <f t="shared" si="4"/>
        <v>0</v>
      </c>
      <c r="L39" s="5">
        <f t="shared" si="4"/>
        <v>821899.49261083745</v>
      </c>
      <c r="M39" s="5">
        <f t="shared" si="4"/>
        <v>167.88669950738918</v>
      </c>
      <c r="N39" s="5">
        <f t="shared" si="4"/>
        <v>1.1724137931034484</v>
      </c>
      <c r="O39" s="5">
        <f t="shared" si="4"/>
        <v>0</v>
      </c>
      <c r="P39" s="5">
        <f t="shared" si="4"/>
        <v>0</v>
      </c>
      <c r="Q39" s="5">
        <f t="shared" si="4"/>
        <v>7.7321607545333196E-2</v>
      </c>
      <c r="R39" s="5">
        <f t="shared" si="4"/>
        <v>2.2323462321562442E-5</v>
      </c>
      <c r="S39" s="5">
        <f t="shared" si="4"/>
        <v>3.0916370471075804E-7</v>
      </c>
      <c r="T39" s="5">
        <f t="shared" si="4"/>
        <v>0</v>
      </c>
      <c r="U39" s="5">
        <f t="shared" si="4"/>
        <v>0</v>
      </c>
      <c r="V39" s="5">
        <f t="shared" si="4"/>
        <v>699999278.57142854</v>
      </c>
      <c r="W39" s="5">
        <f t="shared" si="4"/>
        <v>144207.74384236452</v>
      </c>
      <c r="X39" s="5">
        <f t="shared" si="4"/>
        <v>969.93349753694577</v>
      </c>
      <c r="Y39" s="5">
        <f t="shared" si="4"/>
        <v>0</v>
      </c>
      <c r="Z39" s="5">
        <f t="shared" si="4"/>
        <v>0</v>
      </c>
      <c r="AA39" s="5">
        <f t="shared" si="4"/>
        <v>720473954.04187202</v>
      </c>
      <c r="AB39" s="5">
        <f t="shared" si="4"/>
        <v>0.66165172477370959</v>
      </c>
      <c r="AC39" s="5">
        <f t="shared" si="4"/>
        <v>2.0130710056483661E-4</v>
      </c>
      <c r="AD39" s="5">
        <f t="shared" si="4"/>
        <v>2.4803454961720452E-6</v>
      </c>
      <c r="AE39" s="5">
        <f t="shared" si="4"/>
        <v>0</v>
      </c>
      <c r="AF39" s="5">
        <f t="shared" si="4"/>
        <v>0</v>
      </c>
      <c r="AG39" s="5">
        <f t="shared" si="4"/>
        <v>0.68076931456703405</v>
      </c>
    </row>
    <row r="40" spans="1:33" x14ac:dyDescent="0.35">
      <c r="A40" s="5"/>
      <c r="B40" s="6"/>
      <c r="C40" s="7"/>
      <c r="D40" s="10" t="s">
        <v>297</v>
      </c>
      <c r="E40" s="5">
        <f>STDEVA(E2:E30)</f>
        <v>1209007.6043840176</v>
      </c>
      <c r="F40" s="5">
        <f t="shared" ref="F40:AG40" si="5">STDEVA(F2:F30)</f>
        <v>528649.05661208939</v>
      </c>
      <c r="G40" s="5">
        <f t="shared" si="5"/>
        <v>4.8374207138270329</v>
      </c>
      <c r="H40" s="5">
        <f t="shared" si="5"/>
        <v>919.72874963567608</v>
      </c>
      <c r="I40" s="5">
        <f t="shared" si="5"/>
        <v>0.28199462241969298</v>
      </c>
      <c r="J40" s="5">
        <f t="shared" si="5"/>
        <v>0</v>
      </c>
      <c r="K40" s="5">
        <f t="shared" si="5"/>
        <v>0</v>
      </c>
      <c r="L40" s="5">
        <f t="shared" si="5"/>
        <v>906.58672646958462</v>
      </c>
      <c r="M40" s="5">
        <f t="shared" si="5"/>
        <v>12.95710999827466</v>
      </c>
      <c r="N40" s="5">
        <f t="shared" si="5"/>
        <v>1.0827805840074194</v>
      </c>
      <c r="O40" s="5">
        <f t="shared" si="5"/>
        <v>0</v>
      </c>
      <c r="P40" s="5">
        <f t="shared" si="5"/>
        <v>0</v>
      </c>
      <c r="Q40" s="5">
        <f t="shared" si="5"/>
        <v>0.27806763124343187</v>
      </c>
      <c r="R40" s="5">
        <f t="shared" si="5"/>
        <v>4.7247711395963345E-3</v>
      </c>
      <c r="S40" s="5">
        <f t="shared" si="5"/>
        <v>5.5602491375005675E-4</v>
      </c>
      <c r="T40" s="5">
        <f t="shared" si="5"/>
        <v>0</v>
      </c>
      <c r="U40" s="5">
        <f t="shared" si="5"/>
        <v>0</v>
      </c>
      <c r="V40" s="5">
        <f t="shared" si="5"/>
        <v>26457.499476923902</v>
      </c>
      <c r="W40" s="5">
        <f t="shared" si="5"/>
        <v>379.7469471139492</v>
      </c>
      <c r="X40" s="5">
        <f t="shared" si="5"/>
        <v>31.143755353793573</v>
      </c>
      <c r="Y40" s="5">
        <f t="shared" si="5"/>
        <v>0</v>
      </c>
      <c r="Z40" s="5">
        <f t="shared" si="5"/>
        <v>0</v>
      </c>
      <c r="AA40" s="5">
        <f t="shared" si="5"/>
        <v>26841.645889212385</v>
      </c>
      <c r="AB40" s="5">
        <f t="shared" si="5"/>
        <v>0.81341977156552425</v>
      </c>
      <c r="AC40" s="5">
        <f t="shared" si="5"/>
        <v>1.4188273346846565E-2</v>
      </c>
      <c r="AD40" s="5">
        <f t="shared" si="5"/>
        <v>1.5749112661264588E-3</v>
      </c>
      <c r="AE40" s="5">
        <f t="shared" si="5"/>
        <v>0</v>
      </c>
      <c r="AF40" s="5">
        <f t="shared" si="5"/>
        <v>0</v>
      </c>
      <c r="AG40" s="5">
        <f t="shared" si="5"/>
        <v>0.82508745873818379</v>
      </c>
    </row>
    <row r="41" spans="1:33" x14ac:dyDescent="0.35">
      <c r="A41" s="5"/>
      <c r="B41" s="6"/>
      <c r="C41" s="7"/>
      <c r="D41" s="10" t="s">
        <v>298</v>
      </c>
      <c r="E41" s="5">
        <f>QUARTILE(E2:E30,1)</f>
        <v>1837725</v>
      </c>
      <c r="F41" s="5">
        <f t="shared" ref="F41:AG41" si="6">QUARTILE(F2:F30,1)</f>
        <v>935365</v>
      </c>
      <c r="G41" s="5">
        <f t="shared" si="6"/>
        <v>42.16</v>
      </c>
      <c r="H41" s="5">
        <f t="shared" si="6"/>
        <v>865</v>
      </c>
      <c r="I41" s="5">
        <f t="shared" si="6"/>
        <v>0.35523006000000001</v>
      </c>
      <c r="J41" s="5">
        <f t="shared" si="6"/>
        <v>25</v>
      </c>
      <c r="K41" s="5">
        <f t="shared" si="6"/>
        <v>43497</v>
      </c>
      <c r="L41" s="5">
        <f t="shared" si="6"/>
        <v>857</v>
      </c>
      <c r="M41" s="5">
        <f t="shared" si="6"/>
        <v>8</v>
      </c>
      <c r="N41" s="5">
        <f t="shared" si="6"/>
        <v>0</v>
      </c>
      <c r="O41" s="5">
        <f t="shared" si="6"/>
        <v>0</v>
      </c>
      <c r="P41" s="5">
        <f t="shared" si="6"/>
        <v>0</v>
      </c>
      <c r="Q41" s="5">
        <f t="shared" si="6"/>
        <v>0.35269069139225923</v>
      </c>
      <c r="R41" s="5">
        <f t="shared" si="6"/>
        <v>2.6192761041149153E-3</v>
      </c>
      <c r="S41" s="5">
        <f t="shared" si="6"/>
        <v>0</v>
      </c>
      <c r="T41" s="5">
        <f t="shared" si="6"/>
        <v>0</v>
      </c>
      <c r="U41" s="5">
        <f t="shared" si="6"/>
        <v>0</v>
      </c>
      <c r="V41" s="5">
        <f t="shared" si="6"/>
        <v>24945</v>
      </c>
      <c r="W41" s="5">
        <f t="shared" si="6"/>
        <v>228</v>
      </c>
      <c r="X41" s="5">
        <f t="shared" si="6"/>
        <v>0</v>
      </c>
      <c r="Y41" s="5">
        <f t="shared" si="6"/>
        <v>0</v>
      </c>
      <c r="Z41" s="5">
        <f t="shared" si="6"/>
        <v>0</v>
      </c>
      <c r="AA41" s="5">
        <f t="shared" si="6"/>
        <v>25176</v>
      </c>
      <c r="AB41" s="5">
        <f t="shared" si="6"/>
        <v>1.0324244070987325</v>
      </c>
      <c r="AC41" s="5">
        <f t="shared" si="6"/>
        <v>7.7269449999319813E-3</v>
      </c>
      <c r="AD41" s="5">
        <f t="shared" si="6"/>
        <v>0</v>
      </c>
      <c r="AE41" s="5">
        <f t="shared" si="6"/>
        <v>0</v>
      </c>
      <c r="AF41" s="5">
        <f t="shared" si="6"/>
        <v>0</v>
      </c>
      <c r="AG41" s="5">
        <f t="shared" si="6"/>
        <v>1.0397603734796914</v>
      </c>
    </row>
    <row r="42" spans="1:33" x14ac:dyDescent="0.35">
      <c r="A42" s="5"/>
      <c r="B42" s="6"/>
      <c r="C42" s="7"/>
      <c r="D42" s="10" t="s">
        <v>299</v>
      </c>
      <c r="E42" s="5">
        <f>MEDIAN(E2:E30)</f>
        <v>2770204</v>
      </c>
      <c r="F42" s="5">
        <f t="shared" ref="F42:AG42" si="7">MEDIAN(F2:F30)</f>
        <v>1292095</v>
      </c>
      <c r="G42" s="5">
        <f t="shared" si="7"/>
        <v>48.07</v>
      </c>
      <c r="H42" s="5">
        <f t="shared" si="7"/>
        <v>1206</v>
      </c>
      <c r="I42" s="5">
        <f t="shared" si="7"/>
        <v>0.59807639999999995</v>
      </c>
      <c r="J42" s="5">
        <f t="shared" si="7"/>
        <v>25</v>
      </c>
      <c r="K42" s="5">
        <f t="shared" si="7"/>
        <v>43497</v>
      </c>
      <c r="L42" s="5">
        <f t="shared" si="7"/>
        <v>1194</v>
      </c>
      <c r="M42" s="5">
        <f t="shared" si="7"/>
        <v>11</v>
      </c>
      <c r="N42" s="5">
        <f t="shared" si="7"/>
        <v>0</v>
      </c>
      <c r="O42" s="5">
        <f t="shared" si="7"/>
        <v>0</v>
      </c>
      <c r="P42" s="5">
        <f t="shared" si="7"/>
        <v>0</v>
      </c>
      <c r="Q42" s="5">
        <f t="shared" si="7"/>
        <v>0.58929408101959291</v>
      </c>
      <c r="R42" s="5">
        <f t="shared" si="7"/>
        <v>5.6029196814460017E-3</v>
      </c>
      <c r="S42" s="5">
        <f t="shared" si="7"/>
        <v>0</v>
      </c>
      <c r="T42" s="5">
        <f t="shared" si="7"/>
        <v>0</v>
      </c>
      <c r="U42" s="5">
        <f t="shared" si="7"/>
        <v>0</v>
      </c>
      <c r="V42" s="5">
        <f t="shared" si="7"/>
        <v>34691</v>
      </c>
      <c r="W42" s="5">
        <f t="shared" si="7"/>
        <v>304</v>
      </c>
      <c r="X42" s="5">
        <f t="shared" si="7"/>
        <v>0</v>
      </c>
      <c r="Y42" s="5">
        <f t="shared" si="7"/>
        <v>0</v>
      </c>
      <c r="Z42" s="5">
        <f t="shared" si="7"/>
        <v>0</v>
      </c>
      <c r="AA42" s="5">
        <f t="shared" si="7"/>
        <v>35076</v>
      </c>
      <c r="AB42" s="5">
        <f t="shared" si="7"/>
        <v>1.6837914706927191</v>
      </c>
      <c r="AC42" s="5">
        <f t="shared" si="7"/>
        <v>1.6073375836148217E-2</v>
      </c>
      <c r="AD42" s="5">
        <f t="shared" si="7"/>
        <v>0</v>
      </c>
      <c r="AE42" s="5">
        <f t="shared" si="7"/>
        <v>0</v>
      </c>
      <c r="AF42" s="5">
        <f t="shared" si="7"/>
        <v>0</v>
      </c>
      <c r="AG42" s="5">
        <f t="shared" si="7"/>
        <v>1.7094358628920814</v>
      </c>
    </row>
    <row r="43" spans="1:33" x14ac:dyDescent="0.35">
      <c r="A43" s="5"/>
      <c r="B43" s="6"/>
      <c r="C43" s="7"/>
      <c r="D43" s="10" t="s">
        <v>300</v>
      </c>
      <c r="E43" s="5">
        <f>QUARTILE(E2:E30,3)</f>
        <v>3263991</v>
      </c>
      <c r="F43" s="5">
        <f t="shared" ref="F43:AG43" si="8">QUARTILE(F2:F30,3)</f>
        <v>1485474</v>
      </c>
      <c r="G43" s="5">
        <f t="shared" si="8"/>
        <v>51.11</v>
      </c>
      <c r="H43" s="5">
        <f t="shared" si="8"/>
        <v>1586</v>
      </c>
      <c r="I43" s="5">
        <f t="shared" si="8"/>
        <v>0.84846630000000001</v>
      </c>
      <c r="J43" s="5">
        <f t="shared" si="8"/>
        <v>25</v>
      </c>
      <c r="K43" s="5">
        <f t="shared" si="8"/>
        <v>43497</v>
      </c>
      <c r="L43" s="5">
        <f t="shared" si="8"/>
        <v>1570</v>
      </c>
      <c r="M43" s="5">
        <f t="shared" si="8"/>
        <v>22</v>
      </c>
      <c r="N43" s="5">
        <f t="shared" si="8"/>
        <v>1</v>
      </c>
      <c r="O43" s="5">
        <f t="shared" si="8"/>
        <v>0</v>
      </c>
      <c r="P43" s="5">
        <f t="shared" si="8"/>
        <v>0</v>
      </c>
      <c r="Q43" s="5">
        <f t="shared" si="8"/>
        <v>0.83432517470156375</v>
      </c>
      <c r="R43" s="5">
        <f t="shared" si="8"/>
        <v>9.8969547070366457E-3</v>
      </c>
      <c r="S43" s="5">
        <f t="shared" si="8"/>
        <v>3.659922892744496E-4</v>
      </c>
      <c r="T43" s="5">
        <f t="shared" si="8"/>
        <v>0</v>
      </c>
      <c r="U43" s="5">
        <f t="shared" si="8"/>
        <v>0</v>
      </c>
      <c r="V43" s="5">
        <f t="shared" si="8"/>
        <v>45918</v>
      </c>
      <c r="W43" s="5">
        <f t="shared" si="8"/>
        <v>677</v>
      </c>
      <c r="X43" s="5">
        <f t="shared" si="8"/>
        <v>28</v>
      </c>
      <c r="Y43" s="5">
        <f t="shared" si="8"/>
        <v>0</v>
      </c>
      <c r="Z43" s="5">
        <f t="shared" si="8"/>
        <v>0</v>
      </c>
      <c r="AA43" s="5">
        <f t="shared" si="8"/>
        <v>46375</v>
      </c>
      <c r="AB43" s="5">
        <f t="shared" si="8"/>
        <v>2.4238889937052983</v>
      </c>
      <c r="AC43" s="5">
        <f t="shared" si="8"/>
        <v>2.8161334757295181E-2</v>
      </c>
      <c r="AD43" s="5">
        <f t="shared" si="8"/>
        <v>1.0247784099684588E-3</v>
      </c>
      <c r="AE43" s="5">
        <f t="shared" si="8"/>
        <v>0</v>
      </c>
      <c r="AF43" s="5">
        <f t="shared" si="8"/>
        <v>0</v>
      </c>
      <c r="AG43" s="5">
        <f t="shared" si="8"/>
        <v>2.468094132619993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9E238C-8C91-C144-ABE0-7FDFC18FA6BA}">
  <sheetPr>
    <tabColor theme="5" tint="0.59999389629810485"/>
  </sheetPr>
  <dimension ref="A1:AG26"/>
  <sheetViews>
    <sheetView topLeftCell="W1" workbookViewId="0">
      <selection activeCell="C1" sqref="C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1418</v>
      </c>
      <c r="B2" s="6" t="s">
        <v>1419</v>
      </c>
      <c r="C2" s="7" t="s">
        <v>1420</v>
      </c>
      <c r="D2" s="20" t="s">
        <v>6866</v>
      </c>
      <c r="E2" s="5">
        <v>5684038</v>
      </c>
      <c r="F2" s="5">
        <v>1689328</v>
      </c>
      <c r="G2" s="5">
        <v>29.72</v>
      </c>
      <c r="H2" s="5">
        <v>665</v>
      </c>
      <c r="I2" s="8">
        <v>0.11699429</v>
      </c>
      <c r="J2" s="5">
        <v>25</v>
      </c>
      <c r="K2" s="9">
        <v>43497</v>
      </c>
      <c r="L2" s="5">
        <v>655</v>
      </c>
      <c r="M2" s="5">
        <v>10</v>
      </c>
      <c r="N2" s="5">
        <v>0</v>
      </c>
      <c r="O2" s="5">
        <v>0</v>
      </c>
      <c r="P2" s="5">
        <v>0</v>
      </c>
      <c r="Q2" s="5">
        <v>0.11523497907649456</v>
      </c>
      <c r="R2" s="5">
        <v>1.7593126576564055E-3</v>
      </c>
      <c r="S2" s="5">
        <v>0</v>
      </c>
      <c r="T2" s="5">
        <v>0</v>
      </c>
      <c r="U2" s="5">
        <v>0</v>
      </c>
      <c r="V2" s="5">
        <v>19485</v>
      </c>
      <c r="W2" s="5">
        <v>290</v>
      </c>
      <c r="X2" s="5">
        <v>0</v>
      </c>
      <c r="Y2" s="5">
        <v>0</v>
      </c>
      <c r="Z2" s="5">
        <v>0</v>
      </c>
      <c r="AA2" s="5">
        <v>19775</v>
      </c>
      <c r="AB2" s="5">
        <v>0.34280207134435065</v>
      </c>
      <c r="AC2" s="5">
        <v>5.1020067072035762E-3</v>
      </c>
      <c r="AD2" s="5">
        <v>0</v>
      </c>
      <c r="AE2" s="5">
        <v>0</v>
      </c>
      <c r="AF2" s="5">
        <v>0</v>
      </c>
      <c r="AG2" s="5">
        <v>0.34790407805155421</v>
      </c>
    </row>
    <row r="3" spans="1:33" x14ac:dyDescent="0.35">
      <c r="A3" s="5" t="s">
        <v>1421</v>
      </c>
      <c r="B3" s="6" t="s">
        <v>1422</v>
      </c>
      <c r="C3" s="7" t="s">
        <v>1420</v>
      </c>
      <c r="D3" s="20" t="s">
        <v>6866</v>
      </c>
      <c r="E3" s="5">
        <v>432340</v>
      </c>
      <c r="F3" s="5">
        <v>144676</v>
      </c>
      <c r="G3" s="5">
        <v>33.46</v>
      </c>
      <c r="H3" s="5">
        <v>95</v>
      </c>
      <c r="I3" s="8">
        <v>0.21973448000000001</v>
      </c>
      <c r="J3" s="5">
        <v>25</v>
      </c>
      <c r="K3" s="9">
        <v>43497</v>
      </c>
      <c r="L3" s="5">
        <v>94</v>
      </c>
      <c r="M3" s="5">
        <v>1</v>
      </c>
      <c r="N3" s="5">
        <v>0</v>
      </c>
      <c r="O3" s="5">
        <v>0</v>
      </c>
      <c r="P3" s="5">
        <v>0</v>
      </c>
      <c r="Q3" s="5">
        <v>0.2174214738400333</v>
      </c>
      <c r="R3" s="5">
        <v>2.3129944025535457E-3</v>
      </c>
      <c r="S3" s="5">
        <v>0</v>
      </c>
      <c r="T3" s="5">
        <v>0</v>
      </c>
      <c r="U3" s="5">
        <v>0</v>
      </c>
      <c r="V3" s="5">
        <v>2721</v>
      </c>
      <c r="W3" s="5">
        <v>32</v>
      </c>
      <c r="X3" s="5">
        <v>0</v>
      </c>
      <c r="Y3" s="5">
        <v>0</v>
      </c>
      <c r="Z3" s="5">
        <v>0</v>
      </c>
      <c r="AA3" s="5">
        <v>2753</v>
      </c>
      <c r="AB3" s="5">
        <v>0.62936577693481977</v>
      </c>
      <c r="AC3" s="5">
        <v>7.4015820881713464E-3</v>
      </c>
      <c r="AD3" s="5">
        <v>0</v>
      </c>
      <c r="AE3" s="5">
        <v>0</v>
      </c>
      <c r="AF3" s="5">
        <v>0</v>
      </c>
      <c r="AG3" s="5">
        <v>0.6367673590229912</v>
      </c>
    </row>
    <row r="4" spans="1:33" x14ac:dyDescent="0.35">
      <c r="A4" s="5" t="s">
        <v>1423</v>
      </c>
      <c r="B4" s="6" t="s">
        <v>1424</v>
      </c>
      <c r="C4" s="7" t="s">
        <v>1420</v>
      </c>
      <c r="D4" s="20" t="s">
        <v>6866</v>
      </c>
      <c r="E4" s="5">
        <v>2055492</v>
      </c>
      <c r="F4" s="5">
        <v>808175</v>
      </c>
      <c r="G4" s="5">
        <v>39.32</v>
      </c>
      <c r="H4" s="5">
        <v>1026</v>
      </c>
      <c r="I4" s="8">
        <v>0.49915053999999998</v>
      </c>
      <c r="J4" s="5">
        <v>25</v>
      </c>
      <c r="K4" s="9">
        <v>43497</v>
      </c>
      <c r="L4" s="5">
        <v>1009</v>
      </c>
      <c r="M4" s="5">
        <v>17</v>
      </c>
      <c r="N4" s="5">
        <v>0</v>
      </c>
      <c r="O4" s="5">
        <v>0</v>
      </c>
      <c r="P4" s="5">
        <v>0</v>
      </c>
      <c r="Q4" s="5">
        <v>0.49088004234509297</v>
      </c>
      <c r="R4" s="5">
        <v>8.2705259859926477E-3</v>
      </c>
      <c r="S4" s="5">
        <v>0</v>
      </c>
      <c r="T4" s="5">
        <v>0</v>
      </c>
      <c r="U4" s="5">
        <v>0</v>
      </c>
      <c r="V4" s="5">
        <v>30161</v>
      </c>
      <c r="W4" s="5">
        <v>481</v>
      </c>
      <c r="X4" s="5">
        <v>0</v>
      </c>
      <c r="Y4" s="5">
        <v>0</v>
      </c>
      <c r="Z4" s="5">
        <v>0</v>
      </c>
      <c r="AA4" s="5">
        <v>30642</v>
      </c>
      <c r="AB4" s="5">
        <v>1.4673372603736721</v>
      </c>
      <c r="AC4" s="5">
        <v>2.3400723525073316E-2</v>
      </c>
      <c r="AD4" s="5">
        <v>0</v>
      </c>
      <c r="AE4" s="5">
        <v>0</v>
      </c>
      <c r="AF4" s="5">
        <v>0</v>
      </c>
      <c r="AG4" s="5">
        <v>1.4907379838987453</v>
      </c>
    </row>
    <row r="5" spans="1:33" x14ac:dyDescent="0.35">
      <c r="A5" s="5" t="s">
        <v>1425</v>
      </c>
      <c r="B5" s="6" t="s">
        <v>1426</v>
      </c>
      <c r="C5" s="7" t="s">
        <v>1420</v>
      </c>
      <c r="D5" s="20" t="s">
        <v>6866</v>
      </c>
      <c r="E5" s="5">
        <v>2676663</v>
      </c>
      <c r="F5" s="5">
        <v>903700</v>
      </c>
      <c r="G5" s="5">
        <v>33.76</v>
      </c>
      <c r="H5" s="5">
        <v>407</v>
      </c>
      <c r="I5" s="8">
        <v>0.152055</v>
      </c>
      <c r="J5" s="5">
        <v>25</v>
      </c>
      <c r="K5" s="9">
        <v>43497</v>
      </c>
      <c r="L5" s="5">
        <v>403</v>
      </c>
      <c r="M5" s="5">
        <v>4</v>
      </c>
      <c r="N5" s="5">
        <v>0</v>
      </c>
      <c r="O5" s="5">
        <v>0</v>
      </c>
      <c r="P5" s="5">
        <v>0</v>
      </c>
      <c r="Q5" s="5">
        <v>0.15056060475300775</v>
      </c>
      <c r="R5" s="5">
        <v>1.4943980620645931E-3</v>
      </c>
      <c r="S5" s="5">
        <v>0</v>
      </c>
      <c r="T5" s="5">
        <v>0</v>
      </c>
      <c r="U5" s="5">
        <v>0</v>
      </c>
      <c r="V5" s="5">
        <v>11833</v>
      </c>
      <c r="W5" s="5">
        <v>109</v>
      </c>
      <c r="X5" s="5">
        <v>0</v>
      </c>
      <c r="Y5" s="5">
        <v>0</v>
      </c>
      <c r="Z5" s="5">
        <v>0</v>
      </c>
      <c r="AA5" s="5">
        <v>11942</v>
      </c>
      <c r="AB5" s="5">
        <v>0.44208030671025828</v>
      </c>
      <c r="AC5" s="5">
        <v>4.0722347191260166E-3</v>
      </c>
      <c r="AD5" s="5">
        <v>0</v>
      </c>
      <c r="AE5" s="5">
        <v>0</v>
      </c>
      <c r="AF5" s="5">
        <v>0</v>
      </c>
      <c r="AG5" s="5">
        <v>0.44615254142938426</v>
      </c>
    </row>
    <row r="6" spans="1:33" x14ac:dyDescent="0.35">
      <c r="A6" s="5" t="s">
        <v>1427</v>
      </c>
      <c r="B6" s="6" t="s">
        <v>1428</v>
      </c>
      <c r="C6" s="7" t="s">
        <v>1420</v>
      </c>
      <c r="D6" s="20" t="s">
        <v>6866</v>
      </c>
      <c r="E6" s="5">
        <v>2278690</v>
      </c>
      <c r="F6" s="5">
        <v>760106</v>
      </c>
      <c r="G6" s="5">
        <v>33.36</v>
      </c>
      <c r="H6" s="5">
        <v>313</v>
      </c>
      <c r="I6" s="8">
        <v>0.13735961999999999</v>
      </c>
      <c r="J6" s="5">
        <v>25</v>
      </c>
      <c r="K6" s="9">
        <v>43497</v>
      </c>
      <c r="L6" s="5">
        <v>312</v>
      </c>
      <c r="M6" s="5">
        <v>1</v>
      </c>
      <c r="N6" s="5">
        <v>0</v>
      </c>
      <c r="O6" s="5">
        <v>0</v>
      </c>
      <c r="P6" s="5">
        <v>0</v>
      </c>
      <c r="Q6" s="5">
        <v>0.13692077465561353</v>
      </c>
      <c r="R6" s="5">
        <v>4.3884863671671005E-4</v>
      </c>
      <c r="S6" s="5">
        <v>0</v>
      </c>
      <c r="T6" s="5">
        <v>0</v>
      </c>
      <c r="U6" s="5">
        <v>0</v>
      </c>
      <c r="V6" s="5">
        <v>9432</v>
      </c>
      <c r="W6" s="5">
        <v>28</v>
      </c>
      <c r="X6" s="5">
        <v>0</v>
      </c>
      <c r="Y6" s="5">
        <v>0</v>
      </c>
      <c r="Z6" s="5">
        <v>0</v>
      </c>
      <c r="AA6" s="5">
        <v>9460</v>
      </c>
      <c r="AB6" s="5">
        <v>0.41392203415120093</v>
      </c>
      <c r="AC6" s="5">
        <v>1.2287761828067882E-3</v>
      </c>
      <c r="AD6" s="5">
        <v>0</v>
      </c>
      <c r="AE6" s="5">
        <v>0</v>
      </c>
      <c r="AF6" s="5">
        <v>0</v>
      </c>
      <c r="AG6" s="5">
        <v>0.41515081033400769</v>
      </c>
    </row>
    <row r="7" spans="1:33" x14ac:dyDescent="0.35">
      <c r="A7" s="5" t="s">
        <v>1429</v>
      </c>
      <c r="B7" s="6" t="s">
        <v>1430</v>
      </c>
      <c r="C7" s="7" t="s">
        <v>1420</v>
      </c>
      <c r="D7" s="20" t="s">
        <v>6866</v>
      </c>
      <c r="E7" s="5">
        <v>2030371</v>
      </c>
      <c r="F7" s="5">
        <v>680890</v>
      </c>
      <c r="G7" s="5">
        <v>33.54</v>
      </c>
      <c r="H7" s="5">
        <v>376</v>
      </c>
      <c r="I7" s="8">
        <v>0.18518783</v>
      </c>
      <c r="J7" s="5">
        <v>25</v>
      </c>
      <c r="K7" s="9">
        <v>43497</v>
      </c>
      <c r="L7" s="5">
        <v>371</v>
      </c>
      <c r="M7" s="5">
        <v>4</v>
      </c>
      <c r="N7" s="5">
        <v>1</v>
      </c>
      <c r="O7" s="5">
        <v>0</v>
      </c>
      <c r="P7" s="5">
        <v>0</v>
      </c>
      <c r="Q7" s="5">
        <v>0.18272522607937169</v>
      </c>
      <c r="R7" s="5">
        <v>1.9700833000471344E-3</v>
      </c>
      <c r="S7" s="5">
        <v>4.9252082501178359E-4</v>
      </c>
      <c r="T7" s="5">
        <v>0</v>
      </c>
      <c r="U7" s="5">
        <v>0</v>
      </c>
      <c r="V7" s="5">
        <v>11042</v>
      </c>
      <c r="W7" s="5">
        <v>128</v>
      </c>
      <c r="X7" s="5">
        <v>29</v>
      </c>
      <c r="Y7" s="5">
        <v>0</v>
      </c>
      <c r="Z7" s="5">
        <v>0</v>
      </c>
      <c r="AA7" s="5">
        <v>11199</v>
      </c>
      <c r="AB7" s="5">
        <v>0.54384149497801137</v>
      </c>
      <c r="AC7" s="5">
        <v>6.3042665601508296E-3</v>
      </c>
      <c r="AD7" s="5">
        <v>1.4283103925341724E-3</v>
      </c>
      <c r="AE7" s="5">
        <v>0</v>
      </c>
      <c r="AF7" s="5">
        <v>0</v>
      </c>
      <c r="AG7" s="5">
        <v>0.55157407193069641</v>
      </c>
    </row>
    <row r="8" spans="1:33" x14ac:dyDescent="0.35">
      <c r="A8" s="5" t="s">
        <v>1431</v>
      </c>
      <c r="B8" s="6" t="s">
        <v>1432</v>
      </c>
      <c r="C8" s="7" t="s">
        <v>1420</v>
      </c>
      <c r="D8" s="20" t="s">
        <v>6866</v>
      </c>
      <c r="E8" s="5">
        <v>4843591</v>
      </c>
      <c r="F8" s="5">
        <v>1580738</v>
      </c>
      <c r="G8" s="5">
        <v>32.64</v>
      </c>
      <c r="H8" s="5">
        <v>1068</v>
      </c>
      <c r="I8" s="8">
        <v>0.22049756000000001</v>
      </c>
      <c r="J8" s="5">
        <v>25</v>
      </c>
      <c r="K8" s="9">
        <v>43497</v>
      </c>
      <c r="L8" s="5">
        <v>1057</v>
      </c>
      <c r="M8" s="5">
        <v>9</v>
      </c>
      <c r="N8" s="5">
        <v>2</v>
      </c>
      <c r="O8" s="5">
        <v>0</v>
      </c>
      <c r="P8" s="5">
        <v>0</v>
      </c>
      <c r="Q8" s="5">
        <v>0.21822651830016201</v>
      </c>
      <c r="R8" s="5">
        <v>1.8581255105974061E-3</v>
      </c>
      <c r="S8" s="5">
        <v>4.1291678013275689E-4</v>
      </c>
      <c r="T8" s="5">
        <v>0</v>
      </c>
      <c r="U8" s="5">
        <v>0</v>
      </c>
      <c r="V8" s="5">
        <v>31792</v>
      </c>
      <c r="W8" s="5">
        <v>261</v>
      </c>
      <c r="X8" s="5">
        <v>58</v>
      </c>
      <c r="Y8" s="5">
        <v>0</v>
      </c>
      <c r="Z8" s="5">
        <v>0</v>
      </c>
      <c r="AA8" s="5">
        <v>32111</v>
      </c>
      <c r="AB8" s="5">
        <v>0.65637251369903038</v>
      </c>
      <c r="AC8" s="5">
        <v>5.3885639807324769E-3</v>
      </c>
      <c r="AD8" s="5">
        <v>1.1974586623849949E-3</v>
      </c>
      <c r="AE8" s="5">
        <v>0</v>
      </c>
      <c r="AF8" s="5">
        <v>0</v>
      </c>
      <c r="AG8" s="5">
        <v>0.66295853634214785</v>
      </c>
    </row>
    <row r="9" spans="1:33" x14ac:dyDescent="0.35">
      <c r="A9" s="5" t="s">
        <v>1433</v>
      </c>
      <c r="B9" s="6" t="s">
        <v>1434</v>
      </c>
      <c r="C9" s="7" t="s">
        <v>1420</v>
      </c>
      <c r="D9" s="20" t="s">
        <v>6866</v>
      </c>
      <c r="E9" s="5">
        <v>2939760</v>
      </c>
      <c r="F9" s="5">
        <v>1142441</v>
      </c>
      <c r="G9" s="5">
        <v>38.86</v>
      </c>
      <c r="H9" s="5">
        <v>1456</v>
      </c>
      <c r="I9" s="8">
        <v>0.49527850000000001</v>
      </c>
      <c r="J9" s="5">
        <v>25</v>
      </c>
      <c r="K9" s="9">
        <v>43497</v>
      </c>
      <c r="L9" s="5">
        <v>1429</v>
      </c>
      <c r="M9" s="5">
        <v>26</v>
      </c>
      <c r="N9" s="5">
        <v>1</v>
      </c>
      <c r="O9" s="5">
        <v>0</v>
      </c>
      <c r="P9" s="5">
        <v>0</v>
      </c>
      <c r="Q9" s="5">
        <v>0.48609410291996624</v>
      </c>
      <c r="R9" s="5">
        <v>8.8442593953247887E-3</v>
      </c>
      <c r="S9" s="5">
        <v>3.4016382289710727E-4</v>
      </c>
      <c r="T9" s="5">
        <v>0</v>
      </c>
      <c r="U9" s="5">
        <v>0</v>
      </c>
      <c r="V9" s="5">
        <v>42756</v>
      </c>
      <c r="W9" s="5">
        <v>754</v>
      </c>
      <c r="X9" s="5">
        <v>29</v>
      </c>
      <c r="Y9" s="5">
        <v>0</v>
      </c>
      <c r="Z9" s="5">
        <v>0</v>
      </c>
      <c r="AA9" s="5">
        <v>43539</v>
      </c>
      <c r="AB9" s="5">
        <v>1.4544044411788717</v>
      </c>
      <c r="AC9" s="5">
        <v>2.5648352246441887E-2</v>
      </c>
      <c r="AD9" s="5">
        <v>9.8647508640161102E-4</v>
      </c>
      <c r="AE9" s="5">
        <v>0</v>
      </c>
      <c r="AF9" s="5">
        <v>0</v>
      </c>
      <c r="AG9" s="5">
        <v>1.4810392685117153</v>
      </c>
    </row>
    <row r="10" spans="1:33" x14ac:dyDescent="0.35">
      <c r="A10" s="5" t="s">
        <v>1435</v>
      </c>
      <c r="B10" s="6" t="s">
        <v>1436</v>
      </c>
      <c r="C10" s="7" t="s">
        <v>1420</v>
      </c>
      <c r="D10" s="20" t="s">
        <v>6866</v>
      </c>
      <c r="E10" s="5">
        <v>1406929</v>
      </c>
      <c r="F10" s="5">
        <v>421850</v>
      </c>
      <c r="G10" s="5">
        <v>29.98</v>
      </c>
      <c r="H10" s="5">
        <v>265</v>
      </c>
      <c r="I10" s="8">
        <v>0.18835350000000001</v>
      </c>
      <c r="J10" s="5">
        <v>25</v>
      </c>
      <c r="K10" s="9">
        <v>43497</v>
      </c>
      <c r="L10" s="5">
        <v>260</v>
      </c>
      <c r="M10" s="5">
        <v>5</v>
      </c>
      <c r="N10" s="5">
        <v>0</v>
      </c>
      <c r="O10" s="5">
        <v>0</v>
      </c>
      <c r="P10" s="5">
        <v>0</v>
      </c>
      <c r="Q10" s="5">
        <v>0.18479965940001239</v>
      </c>
      <c r="R10" s="5">
        <v>3.5538396038463918E-3</v>
      </c>
      <c r="S10" s="5">
        <v>0</v>
      </c>
      <c r="T10" s="5">
        <v>0</v>
      </c>
      <c r="U10" s="5">
        <v>0</v>
      </c>
      <c r="V10" s="5">
        <v>7966</v>
      </c>
      <c r="W10" s="5">
        <v>139</v>
      </c>
      <c r="X10" s="5">
        <v>0</v>
      </c>
      <c r="Y10" s="5">
        <v>0</v>
      </c>
      <c r="Z10" s="5">
        <v>0</v>
      </c>
      <c r="AA10" s="5">
        <v>8105</v>
      </c>
      <c r="AB10" s="5">
        <v>0.56619772568480708</v>
      </c>
      <c r="AC10" s="5">
        <v>9.8796740986929685E-3</v>
      </c>
      <c r="AD10" s="5">
        <v>0</v>
      </c>
      <c r="AE10" s="5">
        <v>0</v>
      </c>
      <c r="AF10" s="5">
        <v>0</v>
      </c>
      <c r="AG10" s="5">
        <v>0.57607739978350014</v>
      </c>
    </row>
    <row r="11" spans="1:33" x14ac:dyDescent="0.35">
      <c r="A11" s="5" t="s">
        <v>1437</v>
      </c>
      <c r="B11" s="6" t="s">
        <v>1438</v>
      </c>
      <c r="C11" s="7" t="s">
        <v>1420</v>
      </c>
      <c r="D11" s="20" t="s">
        <v>6866</v>
      </c>
      <c r="E11" s="5">
        <v>1669071</v>
      </c>
      <c r="F11" s="5">
        <v>643010</v>
      </c>
      <c r="G11" s="5">
        <v>38.53</v>
      </c>
      <c r="H11" s="5">
        <v>813</v>
      </c>
      <c r="I11" s="8">
        <v>0.48709730000000001</v>
      </c>
      <c r="J11" s="5">
        <v>25</v>
      </c>
      <c r="K11" s="9">
        <v>43497</v>
      </c>
      <c r="L11" s="5">
        <v>802</v>
      </c>
      <c r="M11" s="5">
        <v>11</v>
      </c>
      <c r="N11" s="5">
        <v>0</v>
      </c>
      <c r="O11" s="5">
        <v>0</v>
      </c>
      <c r="P11" s="5">
        <v>0</v>
      </c>
      <c r="Q11" s="5">
        <v>0.480506820860227</v>
      </c>
      <c r="R11" s="5">
        <v>6.5904925554395232E-3</v>
      </c>
      <c r="S11" s="5">
        <v>0</v>
      </c>
      <c r="T11" s="5">
        <v>0</v>
      </c>
      <c r="U11" s="5">
        <v>0</v>
      </c>
      <c r="V11" s="5">
        <v>24047</v>
      </c>
      <c r="W11" s="5">
        <v>360</v>
      </c>
      <c r="X11" s="5">
        <v>0</v>
      </c>
      <c r="Y11" s="5">
        <v>0</v>
      </c>
      <c r="Z11" s="5">
        <v>0</v>
      </c>
      <c r="AA11" s="5">
        <v>24407</v>
      </c>
      <c r="AB11" s="5">
        <v>1.4407415861877655</v>
      </c>
      <c r="AC11" s="5">
        <v>2.1568884726892983E-2</v>
      </c>
      <c r="AD11" s="5">
        <v>0</v>
      </c>
      <c r="AE11" s="5">
        <v>0</v>
      </c>
      <c r="AF11" s="5">
        <v>0</v>
      </c>
      <c r="AG11" s="5">
        <v>1.4623104709146586</v>
      </c>
    </row>
    <row r="12" spans="1:33" x14ac:dyDescent="0.35">
      <c r="A12" s="5" t="s">
        <v>1439</v>
      </c>
      <c r="B12" s="6" t="s">
        <v>1440</v>
      </c>
      <c r="C12" s="7" t="s">
        <v>1420</v>
      </c>
      <c r="D12" s="20" t="s">
        <v>6866</v>
      </c>
      <c r="E12" s="5">
        <v>533755</v>
      </c>
      <c r="F12" s="5">
        <v>180227</v>
      </c>
      <c r="G12" s="5">
        <v>33.770000000000003</v>
      </c>
      <c r="H12" s="5">
        <v>98</v>
      </c>
      <c r="I12" s="8">
        <v>0.18360483999999999</v>
      </c>
      <c r="J12" s="5">
        <v>25</v>
      </c>
      <c r="K12" s="9">
        <v>43497</v>
      </c>
      <c r="L12" s="5">
        <v>98</v>
      </c>
      <c r="M12" s="5">
        <v>0</v>
      </c>
      <c r="N12" s="5">
        <v>0</v>
      </c>
      <c r="O12" s="5">
        <v>0</v>
      </c>
      <c r="P12" s="5">
        <v>0</v>
      </c>
      <c r="Q12" s="5">
        <v>0.18360483742541053</v>
      </c>
      <c r="R12" s="5">
        <v>0</v>
      </c>
      <c r="S12" s="5">
        <v>0</v>
      </c>
      <c r="T12" s="5">
        <v>0</v>
      </c>
      <c r="U12" s="5">
        <v>0</v>
      </c>
      <c r="V12" s="5">
        <v>3005</v>
      </c>
      <c r="W12" s="5">
        <v>0</v>
      </c>
      <c r="X12" s="5">
        <v>0</v>
      </c>
      <c r="Y12" s="5">
        <v>0</v>
      </c>
      <c r="Z12" s="5">
        <v>0</v>
      </c>
      <c r="AA12" s="5">
        <v>3005</v>
      </c>
      <c r="AB12" s="5">
        <v>0.56299238414628439</v>
      </c>
      <c r="AC12" s="5">
        <v>0</v>
      </c>
      <c r="AD12" s="5">
        <v>0</v>
      </c>
      <c r="AE12" s="5">
        <v>0</v>
      </c>
      <c r="AF12" s="5">
        <v>0</v>
      </c>
      <c r="AG12" s="5">
        <v>0.56299238414628439</v>
      </c>
    </row>
    <row r="13" spans="1:33" x14ac:dyDescent="0.35">
      <c r="A13" s="5" t="s">
        <v>1441</v>
      </c>
      <c r="B13" s="6" t="s">
        <v>1442</v>
      </c>
      <c r="C13" s="7" t="s">
        <v>1420</v>
      </c>
      <c r="D13" s="20" t="s">
        <v>6866</v>
      </c>
      <c r="E13" s="5">
        <v>3948260</v>
      </c>
      <c r="F13" s="5">
        <v>1426890</v>
      </c>
      <c r="G13" s="5">
        <v>36.14</v>
      </c>
      <c r="H13" s="5">
        <v>1542</v>
      </c>
      <c r="I13" s="8">
        <v>0.39055178000000002</v>
      </c>
      <c r="J13" s="5">
        <v>25</v>
      </c>
      <c r="K13" s="9">
        <v>43497</v>
      </c>
      <c r="L13" s="5">
        <v>1530</v>
      </c>
      <c r="M13" s="5">
        <v>11</v>
      </c>
      <c r="N13" s="5">
        <v>1</v>
      </c>
      <c r="O13" s="5">
        <v>0</v>
      </c>
      <c r="P13" s="5">
        <v>0</v>
      </c>
      <c r="Q13" s="5">
        <v>0.38751247384923992</v>
      </c>
      <c r="R13" s="5">
        <v>2.7860373936873456E-3</v>
      </c>
      <c r="S13" s="5">
        <v>2.5327612669884958E-4</v>
      </c>
      <c r="T13" s="5">
        <v>0</v>
      </c>
      <c r="U13" s="5">
        <v>0</v>
      </c>
      <c r="V13" s="5">
        <v>45532</v>
      </c>
      <c r="W13" s="5">
        <v>304</v>
      </c>
      <c r="X13" s="5">
        <v>28</v>
      </c>
      <c r="Y13" s="5">
        <v>0</v>
      </c>
      <c r="Z13" s="5">
        <v>0</v>
      </c>
      <c r="AA13" s="5">
        <v>45864</v>
      </c>
      <c r="AB13" s="5">
        <v>1.1532168600852022</v>
      </c>
      <c r="AC13" s="5">
        <v>7.6995942516450283E-3</v>
      </c>
      <c r="AD13" s="5">
        <v>7.0917315475677891E-4</v>
      </c>
      <c r="AE13" s="5">
        <v>0</v>
      </c>
      <c r="AF13" s="5">
        <v>0</v>
      </c>
      <c r="AG13" s="5">
        <v>1.1616256274916039</v>
      </c>
    </row>
    <row r="14" spans="1:33" x14ac:dyDescent="0.35">
      <c r="A14" s="5"/>
      <c r="B14" s="6"/>
      <c r="C14" s="7"/>
      <c r="D14" s="15"/>
      <c r="E14" s="5"/>
      <c r="F14" s="5"/>
      <c r="G14" s="5"/>
      <c r="H14" s="5"/>
      <c r="I14" s="8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</row>
    <row r="15" spans="1:33" x14ac:dyDescent="0.35">
      <c r="A15" s="5"/>
      <c r="B15" s="6"/>
      <c r="C15" s="7"/>
      <c r="D15" s="15"/>
      <c r="E15" s="5"/>
      <c r="F15" s="5"/>
      <c r="G15" s="5"/>
      <c r="H15" s="5"/>
      <c r="I15" s="8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</row>
    <row r="16" spans="1:33" x14ac:dyDescent="0.35">
      <c r="A16" s="5"/>
      <c r="B16" s="6"/>
      <c r="C16" s="7"/>
      <c r="D16" s="10" t="s">
        <v>290</v>
      </c>
      <c r="E16" s="11" t="s">
        <v>3</v>
      </c>
      <c r="F16" s="11" t="s">
        <v>4</v>
      </c>
      <c r="G16" s="11" t="s">
        <v>5</v>
      </c>
      <c r="H16" s="11" t="s">
        <v>6</v>
      </c>
      <c r="I16" s="12" t="s">
        <v>7</v>
      </c>
      <c r="J16" s="11" t="s">
        <v>8</v>
      </c>
      <c r="K16" s="11" t="s">
        <v>9</v>
      </c>
      <c r="L16" s="11" t="s">
        <v>10</v>
      </c>
      <c r="M16" s="11" t="s">
        <v>11</v>
      </c>
      <c r="N16" s="11" t="s">
        <v>12</v>
      </c>
      <c r="O16" s="11" t="s">
        <v>13</v>
      </c>
      <c r="P16" s="11" t="s">
        <v>14</v>
      </c>
      <c r="Q16" s="11" t="s">
        <v>15</v>
      </c>
      <c r="R16" s="11" t="s">
        <v>16</v>
      </c>
      <c r="S16" s="11" t="s">
        <v>17</v>
      </c>
      <c r="T16" s="11" t="s">
        <v>18</v>
      </c>
      <c r="U16" s="11" t="s">
        <v>19</v>
      </c>
      <c r="V16" s="11" t="s">
        <v>20</v>
      </c>
      <c r="W16" s="11" t="s">
        <v>21</v>
      </c>
      <c r="X16" s="11" t="s">
        <v>22</v>
      </c>
      <c r="Y16" s="11" t="s">
        <v>23</v>
      </c>
      <c r="Z16" s="11" t="s">
        <v>24</v>
      </c>
      <c r="AA16" s="11" t="s">
        <v>25</v>
      </c>
      <c r="AB16" s="11" t="s">
        <v>26</v>
      </c>
      <c r="AC16" s="11" t="s">
        <v>27</v>
      </c>
      <c r="AD16" s="11" t="s">
        <v>28</v>
      </c>
      <c r="AE16" s="11" t="s">
        <v>29</v>
      </c>
      <c r="AF16" s="11" t="s">
        <v>30</v>
      </c>
      <c r="AG16" s="11" t="s">
        <v>31</v>
      </c>
    </row>
    <row r="17" spans="1:33" x14ac:dyDescent="0.35">
      <c r="A17" s="5"/>
      <c r="B17" s="6"/>
      <c r="C17" s="7"/>
      <c r="D17" s="10" t="s">
        <v>291</v>
      </c>
      <c r="E17" s="5">
        <f>SUM(E2:E13)</f>
        <v>30498960</v>
      </c>
      <c r="F17" s="5">
        <f t="shared" ref="F17:AG17" si="0">SUM(F2:F13)</f>
        <v>10382031</v>
      </c>
      <c r="G17" s="5">
        <f t="shared" si="0"/>
        <v>413.08000000000004</v>
      </c>
      <c r="H17" s="5">
        <f t="shared" si="0"/>
        <v>8124</v>
      </c>
      <c r="I17" s="5">
        <f t="shared" si="0"/>
        <v>3.2758652399999999</v>
      </c>
      <c r="J17" s="5">
        <f t="shared" si="0"/>
        <v>300</v>
      </c>
      <c r="K17" s="5">
        <f t="shared" si="0"/>
        <v>521964</v>
      </c>
      <c r="L17" s="5">
        <f t="shared" si="0"/>
        <v>8020</v>
      </c>
      <c r="M17" s="5">
        <f t="shared" si="0"/>
        <v>99</v>
      </c>
      <c r="N17" s="5">
        <f t="shared" si="0"/>
        <v>5</v>
      </c>
      <c r="O17" s="5">
        <f t="shared" si="0"/>
        <v>0</v>
      </c>
      <c r="P17" s="5">
        <f t="shared" si="0"/>
        <v>0</v>
      </c>
      <c r="Q17" s="5">
        <f t="shared" si="0"/>
        <v>3.2344875135046318</v>
      </c>
      <c r="R17" s="5">
        <f t="shared" si="0"/>
        <v>3.9878917503926491E-2</v>
      </c>
      <c r="S17" s="5">
        <f t="shared" si="0"/>
        <v>1.4988775547404973E-3</v>
      </c>
      <c r="T17" s="5">
        <f t="shared" si="0"/>
        <v>0</v>
      </c>
      <c r="U17" s="5">
        <f t="shared" si="0"/>
        <v>0</v>
      </c>
      <c r="V17" s="5">
        <f t="shared" si="0"/>
        <v>239772</v>
      </c>
      <c r="W17" s="5">
        <f t="shared" si="0"/>
        <v>2886</v>
      </c>
      <c r="X17" s="5">
        <f t="shared" si="0"/>
        <v>144</v>
      </c>
      <c r="Y17" s="5">
        <f t="shared" si="0"/>
        <v>0</v>
      </c>
      <c r="Z17" s="5">
        <f t="shared" si="0"/>
        <v>0</v>
      </c>
      <c r="AA17" s="5">
        <f t="shared" si="0"/>
        <v>242802</v>
      </c>
      <c r="AB17" s="5">
        <f t="shared" si="0"/>
        <v>9.6732744554742744</v>
      </c>
      <c r="AC17" s="5">
        <f t="shared" si="0"/>
        <v>0.11769465908693724</v>
      </c>
      <c r="AD17" s="5">
        <f t="shared" si="0"/>
        <v>4.3214172960775576E-3</v>
      </c>
      <c r="AE17" s="5">
        <f t="shared" si="0"/>
        <v>0</v>
      </c>
      <c r="AF17" s="5">
        <f t="shared" si="0"/>
        <v>0</v>
      </c>
      <c r="AG17" s="5">
        <f t="shared" si="0"/>
        <v>9.7952905318572885</v>
      </c>
    </row>
    <row r="18" spans="1:33" x14ac:dyDescent="0.35">
      <c r="A18" s="5"/>
      <c r="B18" s="6"/>
      <c r="C18" s="7"/>
      <c r="D18" s="10" t="s">
        <v>292</v>
      </c>
      <c r="E18" s="5">
        <v>12</v>
      </c>
      <c r="F18" s="5">
        <v>12</v>
      </c>
      <c r="G18" s="5">
        <v>12</v>
      </c>
      <c r="H18" s="5">
        <v>12</v>
      </c>
      <c r="I18" s="5">
        <v>12</v>
      </c>
      <c r="J18" s="5">
        <v>12</v>
      </c>
      <c r="K18" s="5">
        <v>12</v>
      </c>
      <c r="L18" s="5">
        <v>12</v>
      </c>
      <c r="M18" s="5">
        <v>12</v>
      </c>
      <c r="N18" s="5">
        <v>12</v>
      </c>
      <c r="O18" s="5">
        <v>12</v>
      </c>
      <c r="P18" s="5">
        <v>12</v>
      </c>
      <c r="Q18" s="5">
        <v>12</v>
      </c>
      <c r="R18" s="5">
        <v>12</v>
      </c>
      <c r="S18" s="5">
        <v>12</v>
      </c>
      <c r="T18" s="5">
        <v>12</v>
      </c>
      <c r="U18" s="5">
        <v>12</v>
      </c>
      <c r="V18" s="5">
        <v>12</v>
      </c>
      <c r="W18" s="5">
        <v>12</v>
      </c>
      <c r="X18" s="5">
        <v>12</v>
      </c>
      <c r="Y18" s="5">
        <v>12</v>
      </c>
      <c r="Z18" s="5">
        <v>12</v>
      </c>
      <c r="AA18" s="5">
        <v>12</v>
      </c>
      <c r="AB18" s="5">
        <v>12</v>
      </c>
      <c r="AC18" s="5">
        <v>12</v>
      </c>
      <c r="AD18" s="5">
        <v>12</v>
      </c>
      <c r="AE18" s="5">
        <v>12</v>
      </c>
      <c r="AF18" s="5">
        <v>12</v>
      </c>
      <c r="AG18" s="5">
        <v>12</v>
      </c>
    </row>
    <row r="19" spans="1:33" x14ac:dyDescent="0.35">
      <c r="A19" s="5"/>
      <c r="B19" s="6"/>
      <c r="C19" s="7"/>
      <c r="D19" s="10" t="s">
        <v>293</v>
      </c>
      <c r="E19" s="5">
        <f>AVERAGEA(E2:E13)</f>
        <v>2541580</v>
      </c>
      <c r="F19" s="5">
        <f t="shared" ref="F19:AG19" si="1">AVERAGEA(F2:F13)</f>
        <v>865169.25</v>
      </c>
      <c r="G19" s="5">
        <f t="shared" si="1"/>
        <v>34.423333333333339</v>
      </c>
      <c r="H19" s="5">
        <f t="shared" si="1"/>
        <v>677</v>
      </c>
      <c r="I19" s="5">
        <f t="shared" si="1"/>
        <v>0.27298876999999999</v>
      </c>
      <c r="J19" s="5">
        <f t="shared" si="1"/>
        <v>25</v>
      </c>
      <c r="K19" s="5">
        <f t="shared" si="1"/>
        <v>43497</v>
      </c>
      <c r="L19" s="5">
        <f t="shared" si="1"/>
        <v>668.33333333333337</v>
      </c>
      <c r="M19" s="5">
        <f t="shared" si="1"/>
        <v>8.25</v>
      </c>
      <c r="N19" s="5">
        <f t="shared" si="1"/>
        <v>0.41666666666666669</v>
      </c>
      <c r="O19" s="5">
        <f t="shared" si="1"/>
        <v>0</v>
      </c>
      <c r="P19" s="5">
        <f t="shared" si="1"/>
        <v>0</v>
      </c>
      <c r="Q19" s="5">
        <f t="shared" si="1"/>
        <v>0.26954062612538598</v>
      </c>
      <c r="R19" s="5">
        <f t="shared" si="1"/>
        <v>3.3232431253272074E-3</v>
      </c>
      <c r="S19" s="5">
        <f t="shared" si="1"/>
        <v>1.2490646289504143E-4</v>
      </c>
      <c r="T19" s="5">
        <f t="shared" si="1"/>
        <v>0</v>
      </c>
      <c r="U19" s="5">
        <f t="shared" si="1"/>
        <v>0</v>
      </c>
      <c r="V19" s="5">
        <f t="shared" si="1"/>
        <v>19981</v>
      </c>
      <c r="W19" s="5">
        <f t="shared" si="1"/>
        <v>240.5</v>
      </c>
      <c r="X19" s="5">
        <f t="shared" si="1"/>
        <v>12</v>
      </c>
      <c r="Y19" s="5">
        <f t="shared" si="1"/>
        <v>0</v>
      </c>
      <c r="Z19" s="5">
        <f t="shared" si="1"/>
        <v>0</v>
      </c>
      <c r="AA19" s="5">
        <f t="shared" si="1"/>
        <v>20233.5</v>
      </c>
      <c r="AB19" s="5">
        <f t="shared" si="1"/>
        <v>0.8061062046228562</v>
      </c>
      <c r="AC19" s="5">
        <f t="shared" si="1"/>
        <v>9.8078882572447696E-3</v>
      </c>
      <c r="AD19" s="5">
        <f t="shared" si="1"/>
        <v>3.6011810800646313E-4</v>
      </c>
      <c r="AE19" s="5">
        <f t="shared" si="1"/>
        <v>0</v>
      </c>
      <c r="AF19" s="5">
        <f t="shared" si="1"/>
        <v>0</v>
      </c>
      <c r="AG19" s="5">
        <f t="shared" si="1"/>
        <v>0.81627421098810737</v>
      </c>
    </row>
    <row r="20" spans="1:33" x14ac:dyDescent="0.35">
      <c r="A20" s="5"/>
      <c r="B20" s="6"/>
      <c r="C20" s="7"/>
      <c r="D20" s="10" t="s">
        <v>294</v>
      </c>
      <c r="E20" s="5">
        <f>MIN(E2:E13)</f>
        <v>432340</v>
      </c>
      <c r="F20" s="5">
        <f t="shared" ref="F20:AG20" si="2">MIN(F2:F13)</f>
        <v>144676</v>
      </c>
      <c r="G20" s="5">
        <f t="shared" si="2"/>
        <v>29.72</v>
      </c>
      <c r="H20" s="5">
        <f t="shared" si="2"/>
        <v>95</v>
      </c>
      <c r="I20" s="5">
        <f t="shared" si="2"/>
        <v>0.11699429</v>
      </c>
      <c r="J20" s="5">
        <f t="shared" si="2"/>
        <v>25</v>
      </c>
      <c r="K20" s="5">
        <f t="shared" si="2"/>
        <v>43497</v>
      </c>
      <c r="L20" s="5">
        <f t="shared" si="2"/>
        <v>94</v>
      </c>
      <c r="M20" s="5">
        <f t="shared" si="2"/>
        <v>0</v>
      </c>
      <c r="N20" s="5">
        <f t="shared" si="2"/>
        <v>0</v>
      </c>
      <c r="O20" s="5">
        <f t="shared" si="2"/>
        <v>0</v>
      </c>
      <c r="P20" s="5">
        <f t="shared" si="2"/>
        <v>0</v>
      </c>
      <c r="Q20" s="5">
        <f t="shared" si="2"/>
        <v>0.11523497907649456</v>
      </c>
      <c r="R20" s="5">
        <f t="shared" si="2"/>
        <v>0</v>
      </c>
      <c r="S20" s="5">
        <f t="shared" si="2"/>
        <v>0</v>
      </c>
      <c r="T20" s="5">
        <f t="shared" si="2"/>
        <v>0</v>
      </c>
      <c r="U20" s="5">
        <f t="shared" si="2"/>
        <v>0</v>
      </c>
      <c r="V20" s="5">
        <f t="shared" si="2"/>
        <v>2721</v>
      </c>
      <c r="W20" s="5">
        <f t="shared" si="2"/>
        <v>0</v>
      </c>
      <c r="X20" s="5">
        <f t="shared" si="2"/>
        <v>0</v>
      </c>
      <c r="Y20" s="5">
        <f t="shared" si="2"/>
        <v>0</v>
      </c>
      <c r="Z20" s="5">
        <f t="shared" si="2"/>
        <v>0</v>
      </c>
      <c r="AA20" s="5">
        <f t="shared" si="2"/>
        <v>2753</v>
      </c>
      <c r="AB20" s="5">
        <f t="shared" si="2"/>
        <v>0.34280207134435065</v>
      </c>
      <c r="AC20" s="5">
        <f t="shared" si="2"/>
        <v>0</v>
      </c>
      <c r="AD20" s="5">
        <f t="shared" si="2"/>
        <v>0</v>
      </c>
      <c r="AE20" s="5">
        <f t="shared" si="2"/>
        <v>0</v>
      </c>
      <c r="AF20" s="5">
        <f t="shared" si="2"/>
        <v>0</v>
      </c>
      <c r="AG20" s="5">
        <f t="shared" si="2"/>
        <v>0.34790407805155421</v>
      </c>
    </row>
    <row r="21" spans="1:33" x14ac:dyDescent="0.35">
      <c r="A21" s="5"/>
      <c r="B21" s="6"/>
      <c r="C21" s="7"/>
      <c r="D21" s="10" t="s">
        <v>295</v>
      </c>
      <c r="E21" s="5">
        <f>MAX(E2:E13)</f>
        <v>5684038</v>
      </c>
      <c r="F21" s="5">
        <f t="shared" ref="F21:AG21" si="3">MAX(F2:F13)</f>
        <v>1689328</v>
      </c>
      <c r="G21" s="5">
        <f t="shared" si="3"/>
        <v>39.32</v>
      </c>
      <c r="H21" s="5">
        <f t="shared" si="3"/>
        <v>1542</v>
      </c>
      <c r="I21" s="5">
        <f t="shared" si="3"/>
        <v>0.49915053999999998</v>
      </c>
      <c r="J21" s="5">
        <f t="shared" si="3"/>
        <v>25</v>
      </c>
      <c r="K21" s="5">
        <f t="shared" si="3"/>
        <v>43497</v>
      </c>
      <c r="L21" s="5">
        <f t="shared" si="3"/>
        <v>1530</v>
      </c>
      <c r="M21" s="5">
        <f t="shared" si="3"/>
        <v>26</v>
      </c>
      <c r="N21" s="5">
        <f t="shared" si="3"/>
        <v>2</v>
      </c>
      <c r="O21" s="5">
        <f t="shared" si="3"/>
        <v>0</v>
      </c>
      <c r="P21" s="5">
        <f t="shared" si="3"/>
        <v>0</v>
      </c>
      <c r="Q21" s="5">
        <f t="shared" si="3"/>
        <v>0.49088004234509297</v>
      </c>
      <c r="R21" s="5">
        <f t="shared" si="3"/>
        <v>8.8442593953247887E-3</v>
      </c>
      <c r="S21" s="5">
        <f t="shared" si="3"/>
        <v>4.9252082501178359E-4</v>
      </c>
      <c r="T21" s="5">
        <f t="shared" si="3"/>
        <v>0</v>
      </c>
      <c r="U21" s="5">
        <f t="shared" si="3"/>
        <v>0</v>
      </c>
      <c r="V21" s="5">
        <f t="shared" si="3"/>
        <v>45532</v>
      </c>
      <c r="W21" s="5">
        <f t="shared" si="3"/>
        <v>754</v>
      </c>
      <c r="X21" s="5">
        <f t="shared" si="3"/>
        <v>58</v>
      </c>
      <c r="Y21" s="5">
        <f t="shared" si="3"/>
        <v>0</v>
      </c>
      <c r="Z21" s="5">
        <f t="shared" si="3"/>
        <v>0</v>
      </c>
      <c r="AA21" s="5">
        <f t="shared" si="3"/>
        <v>45864</v>
      </c>
      <c r="AB21" s="5">
        <f t="shared" si="3"/>
        <v>1.4673372603736721</v>
      </c>
      <c r="AC21" s="5">
        <f t="shared" si="3"/>
        <v>2.5648352246441887E-2</v>
      </c>
      <c r="AD21" s="5">
        <f t="shared" si="3"/>
        <v>1.4283103925341724E-3</v>
      </c>
      <c r="AE21" s="5">
        <f t="shared" si="3"/>
        <v>0</v>
      </c>
      <c r="AF21" s="5">
        <f t="shared" si="3"/>
        <v>0</v>
      </c>
      <c r="AG21" s="5">
        <f t="shared" si="3"/>
        <v>1.4907379838987453</v>
      </c>
    </row>
    <row r="22" spans="1:33" x14ac:dyDescent="0.35">
      <c r="A22" s="5"/>
      <c r="B22" s="6"/>
      <c r="C22" s="7"/>
      <c r="D22" s="10" t="s">
        <v>296</v>
      </c>
      <c r="E22" s="5">
        <f>_xlfn.VAR.S(E2:E13)</f>
        <v>2584138824564.1816</v>
      </c>
      <c r="F22" s="5">
        <f t="shared" ref="F22:AG22" si="4">_xlfn.VAR.S(F2:F13)</f>
        <v>260687208738.93182</v>
      </c>
      <c r="G22" s="5">
        <f t="shared" si="4"/>
        <v>10.202151515151515</v>
      </c>
      <c r="H22" s="5">
        <f t="shared" si="4"/>
        <v>253463.09090909091</v>
      </c>
      <c r="I22" s="5">
        <f t="shared" si="4"/>
        <v>2.2366625684036589E-2</v>
      </c>
      <c r="J22" s="5">
        <f t="shared" si="4"/>
        <v>0</v>
      </c>
      <c r="K22" s="5">
        <f t="shared" si="4"/>
        <v>0</v>
      </c>
      <c r="L22" s="5">
        <f t="shared" si="4"/>
        <v>246718.24242424246</v>
      </c>
      <c r="M22" s="5">
        <f t="shared" si="4"/>
        <v>57.295454545454547</v>
      </c>
      <c r="N22" s="5">
        <f t="shared" si="4"/>
        <v>0.44696969696969691</v>
      </c>
      <c r="O22" s="5">
        <f t="shared" si="4"/>
        <v>0</v>
      </c>
      <c r="P22" s="5">
        <f t="shared" si="4"/>
        <v>0</v>
      </c>
      <c r="Q22" s="5">
        <f t="shared" si="4"/>
        <v>2.157432631494758E-2</v>
      </c>
      <c r="R22" s="5">
        <f t="shared" si="4"/>
        <v>8.7387595234811824E-6</v>
      </c>
      <c r="S22" s="5">
        <f t="shared" si="4"/>
        <v>3.68834326794212E-8</v>
      </c>
      <c r="T22" s="5">
        <f t="shared" si="4"/>
        <v>0</v>
      </c>
      <c r="U22" s="5">
        <f t="shared" si="4"/>
        <v>0</v>
      </c>
      <c r="V22" s="5">
        <f t="shared" si="4"/>
        <v>219954013.27272728</v>
      </c>
      <c r="W22" s="5">
        <f t="shared" si="4"/>
        <v>48129.545454545456</v>
      </c>
      <c r="X22" s="5">
        <f t="shared" si="4"/>
        <v>372.90909090909093</v>
      </c>
      <c r="Y22" s="5">
        <f t="shared" si="4"/>
        <v>0</v>
      </c>
      <c r="Z22" s="5">
        <f t="shared" si="4"/>
        <v>0</v>
      </c>
      <c r="AA22" s="5">
        <f t="shared" si="4"/>
        <v>225730739.36363637</v>
      </c>
      <c r="AB22" s="5">
        <f t="shared" si="4"/>
        <v>0.19280359345347983</v>
      </c>
      <c r="AC22" s="5">
        <f t="shared" si="4"/>
        <v>7.6444685904808254E-5</v>
      </c>
      <c r="AD22" s="5">
        <f t="shared" si="4"/>
        <v>3.085288058628069E-7</v>
      </c>
      <c r="AE22" s="5">
        <f t="shared" si="4"/>
        <v>0</v>
      </c>
      <c r="AF22" s="5">
        <f t="shared" si="4"/>
        <v>0</v>
      </c>
      <c r="AG22" s="5">
        <f t="shared" si="4"/>
        <v>0.19984961713482766</v>
      </c>
    </row>
    <row r="23" spans="1:33" x14ac:dyDescent="0.35">
      <c r="A23" s="5"/>
      <c r="B23" s="6"/>
      <c r="C23" s="7"/>
      <c r="D23" s="10" t="s">
        <v>297</v>
      </c>
      <c r="E23" s="5">
        <f>STDEVA(E2:E13)</f>
        <v>1607525.6839516379</v>
      </c>
      <c r="F23" s="5">
        <f t="shared" ref="F23:AG23" si="5">STDEVA(F2:F13)</f>
        <v>510575.37028232357</v>
      </c>
      <c r="G23" s="5">
        <f t="shared" si="5"/>
        <v>3.1940806995364901</v>
      </c>
      <c r="H23" s="5">
        <f t="shared" si="5"/>
        <v>503.45118026387712</v>
      </c>
      <c r="I23" s="5">
        <f t="shared" si="5"/>
        <v>0.14955475814575941</v>
      </c>
      <c r="J23" s="5">
        <f t="shared" si="5"/>
        <v>0</v>
      </c>
      <c r="K23" s="5">
        <f t="shared" si="5"/>
        <v>0</v>
      </c>
      <c r="L23" s="5">
        <f t="shared" si="5"/>
        <v>496.70740121749992</v>
      </c>
      <c r="M23" s="5">
        <f t="shared" si="5"/>
        <v>7.5693761001455426</v>
      </c>
      <c r="N23" s="5">
        <f t="shared" si="5"/>
        <v>0.66855792342152143</v>
      </c>
      <c r="O23" s="5">
        <f t="shared" si="5"/>
        <v>0</v>
      </c>
      <c r="P23" s="5">
        <f t="shared" si="5"/>
        <v>0</v>
      </c>
      <c r="Q23" s="5">
        <f t="shared" si="5"/>
        <v>0.14688201494719352</v>
      </c>
      <c r="R23" s="5">
        <f t="shared" si="5"/>
        <v>2.9561392936533256E-3</v>
      </c>
      <c r="S23" s="5">
        <f t="shared" si="5"/>
        <v>1.920505992685813E-4</v>
      </c>
      <c r="T23" s="5">
        <f t="shared" si="5"/>
        <v>0</v>
      </c>
      <c r="U23" s="5">
        <f t="shared" si="5"/>
        <v>0</v>
      </c>
      <c r="V23" s="5">
        <f t="shared" si="5"/>
        <v>14830.846680912297</v>
      </c>
      <c r="W23" s="5">
        <f t="shared" si="5"/>
        <v>219.38446949259068</v>
      </c>
      <c r="X23" s="5">
        <f t="shared" si="5"/>
        <v>19.31085422525609</v>
      </c>
      <c r="Y23" s="5">
        <f t="shared" si="5"/>
        <v>0</v>
      </c>
      <c r="Z23" s="5">
        <f t="shared" si="5"/>
        <v>0</v>
      </c>
      <c r="AA23" s="5">
        <f t="shared" si="5"/>
        <v>15024.338233800396</v>
      </c>
      <c r="AB23" s="5">
        <f t="shared" si="5"/>
        <v>0.43909405991595907</v>
      </c>
      <c r="AC23" s="5">
        <f t="shared" si="5"/>
        <v>8.7432651741101985E-3</v>
      </c>
      <c r="AD23" s="5">
        <f t="shared" si="5"/>
        <v>5.5545369371605305E-4</v>
      </c>
      <c r="AE23" s="5">
        <f t="shared" si="5"/>
        <v>0</v>
      </c>
      <c r="AF23" s="5">
        <f t="shared" si="5"/>
        <v>0</v>
      </c>
      <c r="AG23" s="5">
        <f t="shared" si="5"/>
        <v>0.44704543072804992</v>
      </c>
    </row>
    <row r="24" spans="1:33" x14ac:dyDescent="0.35">
      <c r="A24" s="5"/>
      <c r="B24" s="6"/>
      <c r="C24" s="7"/>
      <c r="D24" s="10" t="s">
        <v>298</v>
      </c>
      <c r="E24" s="5">
        <f>QUARTILE(E2:E13,1)</f>
        <v>1603535.5</v>
      </c>
      <c r="F24" s="5">
        <f t="shared" ref="F24:AG24" si="6">QUARTILE(F2:F13,1)</f>
        <v>587720</v>
      </c>
      <c r="G24" s="5">
        <f t="shared" si="6"/>
        <v>33.18</v>
      </c>
      <c r="H24" s="5">
        <f t="shared" si="6"/>
        <v>301</v>
      </c>
      <c r="I24" s="5">
        <f t="shared" si="6"/>
        <v>0.17571737999999998</v>
      </c>
      <c r="J24" s="5">
        <f t="shared" si="6"/>
        <v>25</v>
      </c>
      <c r="K24" s="5">
        <f t="shared" si="6"/>
        <v>43497</v>
      </c>
      <c r="L24" s="5">
        <f t="shared" si="6"/>
        <v>299</v>
      </c>
      <c r="M24" s="5">
        <f t="shared" si="6"/>
        <v>3.25</v>
      </c>
      <c r="N24" s="5">
        <f t="shared" si="6"/>
        <v>0</v>
      </c>
      <c r="O24" s="5">
        <f t="shared" si="6"/>
        <v>0</v>
      </c>
      <c r="P24" s="5">
        <f t="shared" si="6"/>
        <v>0</v>
      </c>
      <c r="Q24" s="5">
        <f t="shared" si="6"/>
        <v>0.1746840707477807</v>
      </c>
      <c r="R24" s="5">
        <f t="shared" si="6"/>
        <v>1.6930840087584524E-3</v>
      </c>
      <c r="S24" s="5">
        <f t="shared" si="6"/>
        <v>0</v>
      </c>
      <c r="T24" s="5">
        <f t="shared" si="6"/>
        <v>0</v>
      </c>
      <c r="U24" s="5">
        <f t="shared" si="6"/>
        <v>0</v>
      </c>
      <c r="V24" s="5">
        <f t="shared" si="6"/>
        <v>9065.5</v>
      </c>
      <c r="W24" s="5">
        <f t="shared" si="6"/>
        <v>89.75</v>
      </c>
      <c r="X24" s="5">
        <f t="shared" si="6"/>
        <v>0</v>
      </c>
      <c r="Y24" s="5">
        <f t="shared" si="6"/>
        <v>0</v>
      </c>
      <c r="Z24" s="5">
        <f t="shared" si="6"/>
        <v>0</v>
      </c>
      <c r="AA24" s="5">
        <f t="shared" si="6"/>
        <v>9121.25</v>
      </c>
      <c r="AB24" s="5">
        <f t="shared" si="6"/>
        <v>0.51840119791107309</v>
      </c>
      <c r="AC24" s="5">
        <f t="shared" si="6"/>
        <v>4.8445637101841863E-3</v>
      </c>
      <c r="AD24" s="5">
        <f t="shared" si="6"/>
        <v>0</v>
      </c>
      <c r="AE24" s="5">
        <f t="shared" si="6"/>
        <v>0</v>
      </c>
      <c r="AF24" s="5">
        <f t="shared" si="6"/>
        <v>0</v>
      </c>
      <c r="AG24" s="5">
        <f t="shared" si="6"/>
        <v>0.52521868930536841</v>
      </c>
    </row>
    <row r="25" spans="1:33" x14ac:dyDescent="0.35">
      <c r="A25" s="5"/>
      <c r="B25" s="6"/>
      <c r="C25" s="7"/>
      <c r="D25" s="10" t="s">
        <v>299</v>
      </c>
      <c r="E25" s="5">
        <f>MEDIAN(E2:E13)</f>
        <v>2167091</v>
      </c>
      <c r="F25" s="5">
        <f t="shared" ref="F25:AG25" si="7">MEDIAN(F2:F13)</f>
        <v>784140.5</v>
      </c>
      <c r="G25" s="5">
        <f t="shared" si="7"/>
        <v>33.65</v>
      </c>
      <c r="H25" s="5">
        <f t="shared" si="7"/>
        <v>536</v>
      </c>
      <c r="I25" s="5">
        <f t="shared" si="7"/>
        <v>0.20404399000000001</v>
      </c>
      <c r="J25" s="5">
        <f t="shared" si="7"/>
        <v>25</v>
      </c>
      <c r="K25" s="5">
        <f t="shared" si="7"/>
        <v>43497</v>
      </c>
      <c r="L25" s="5">
        <f t="shared" si="7"/>
        <v>529</v>
      </c>
      <c r="M25" s="5">
        <f t="shared" si="7"/>
        <v>7</v>
      </c>
      <c r="N25" s="5">
        <f t="shared" si="7"/>
        <v>0</v>
      </c>
      <c r="O25" s="5">
        <f t="shared" si="7"/>
        <v>0</v>
      </c>
      <c r="P25" s="5">
        <f t="shared" si="7"/>
        <v>0</v>
      </c>
      <c r="Q25" s="5">
        <f t="shared" si="7"/>
        <v>0.20111056662002286</v>
      </c>
      <c r="R25" s="5">
        <f t="shared" si="7"/>
        <v>2.1415388513003402E-3</v>
      </c>
      <c r="S25" s="5">
        <f t="shared" si="7"/>
        <v>0</v>
      </c>
      <c r="T25" s="5">
        <f t="shared" si="7"/>
        <v>0</v>
      </c>
      <c r="U25" s="5">
        <f t="shared" si="7"/>
        <v>0</v>
      </c>
      <c r="V25" s="5">
        <f t="shared" si="7"/>
        <v>15659</v>
      </c>
      <c r="W25" s="5">
        <f t="shared" si="7"/>
        <v>200</v>
      </c>
      <c r="X25" s="5">
        <f t="shared" si="7"/>
        <v>0</v>
      </c>
      <c r="Y25" s="5">
        <f t="shared" si="7"/>
        <v>0</v>
      </c>
      <c r="Z25" s="5">
        <f t="shared" si="7"/>
        <v>0</v>
      </c>
      <c r="AA25" s="5">
        <f t="shared" si="7"/>
        <v>15858.5</v>
      </c>
      <c r="AB25" s="5">
        <f t="shared" si="7"/>
        <v>0.59778175130981337</v>
      </c>
      <c r="AC25" s="5">
        <f t="shared" si="7"/>
        <v>6.8529243241610884E-3</v>
      </c>
      <c r="AD25" s="5">
        <f t="shared" si="7"/>
        <v>0</v>
      </c>
      <c r="AE25" s="5">
        <f t="shared" si="7"/>
        <v>0</v>
      </c>
      <c r="AF25" s="5">
        <f t="shared" si="7"/>
        <v>0</v>
      </c>
      <c r="AG25" s="5">
        <f t="shared" si="7"/>
        <v>0.60642237940324573</v>
      </c>
    </row>
    <row r="26" spans="1:33" x14ac:dyDescent="0.35">
      <c r="A26" s="5"/>
      <c r="B26" s="6"/>
      <c r="C26" s="7"/>
      <c r="D26" s="10" t="s">
        <v>300</v>
      </c>
      <c r="E26" s="5">
        <f>QUARTILE(E2:E13,3)</f>
        <v>3191885</v>
      </c>
      <c r="F26" s="5">
        <f t="shared" ref="F26:AG26" si="8">QUARTILE(F2:F13,3)</f>
        <v>1213553.25</v>
      </c>
      <c r="G26" s="5">
        <f t="shared" si="8"/>
        <v>36.737499999999997</v>
      </c>
      <c r="H26" s="5">
        <f t="shared" si="8"/>
        <v>1036.5</v>
      </c>
      <c r="I26" s="5">
        <f t="shared" si="8"/>
        <v>0.41468816000000003</v>
      </c>
      <c r="J26" s="5">
        <f t="shared" si="8"/>
        <v>25</v>
      </c>
      <c r="K26" s="5">
        <f t="shared" si="8"/>
        <v>43497</v>
      </c>
      <c r="L26" s="5">
        <f t="shared" si="8"/>
        <v>1021</v>
      </c>
      <c r="M26" s="5">
        <f t="shared" si="8"/>
        <v>11</v>
      </c>
      <c r="N26" s="5">
        <f t="shared" si="8"/>
        <v>1</v>
      </c>
      <c r="O26" s="5">
        <f t="shared" si="8"/>
        <v>0</v>
      </c>
      <c r="P26" s="5">
        <f t="shared" si="8"/>
        <v>0</v>
      </c>
      <c r="Q26" s="5">
        <f t="shared" si="8"/>
        <v>0.41076106060198669</v>
      </c>
      <c r="R26" s="5">
        <f t="shared" si="8"/>
        <v>4.3130028417446746E-3</v>
      </c>
      <c r="S26" s="5">
        <f t="shared" si="8"/>
        <v>2.7499805074841397E-4</v>
      </c>
      <c r="T26" s="5">
        <f t="shared" si="8"/>
        <v>0</v>
      </c>
      <c r="U26" s="5">
        <f t="shared" si="8"/>
        <v>0</v>
      </c>
      <c r="V26" s="5">
        <f t="shared" si="8"/>
        <v>30568.75</v>
      </c>
      <c r="W26" s="5">
        <f t="shared" si="8"/>
        <v>318</v>
      </c>
      <c r="X26" s="5">
        <f t="shared" si="8"/>
        <v>28.25</v>
      </c>
      <c r="Y26" s="5">
        <f t="shared" si="8"/>
        <v>0</v>
      </c>
      <c r="Z26" s="5">
        <f t="shared" si="8"/>
        <v>0</v>
      </c>
      <c r="AA26" s="5">
        <f t="shared" si="8"/>
        <v>31009.25</v>
      </c>
      <c r="AB26" s="5">
        <f t="shared" si="8"/>
        <v>1.225098041610843</v>
      </c>
      <c r="AC26" s="5">
        <f t="shared" si="8"/>
        <v>1.2801976755742971E-2</v>
      </c>
      <c r="AD26" s="5">
        <f t="shared" si="8"/>
        <v>7.7849863766798696E-4</v>
      </c>
      <c r="AE26" s="5">
        <f t="shared" si="8"/>
        <v>0</v>
      </c>
      <c r="AF26" s="5">
        <f t="shared" si="8"/>
        <v>0</v>
      </c>
      <c r="AG26" s="5">
        <f t="shared" si="8"/>
        <v>1.2367968383473675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5ACE2-3459-0D43-B74E-B5891CF125C5}">
  <sheetPr>
    <tabColor rgb="FFE7C2F9"/>
  </sheetPr>
  <dimension ref="A1:AG49"/>
  <sheetViews>
    <sheetView topLeftCell="A13" workbookViewId="0">
      <selection activeCell="D2" sqref="D2:D36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3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1468</v>
      </c>
      <c r="B2" s="6" t="s">
        <v>1469</v>
      </c>
      <c r="C2" s="7" t="s">
        <v>1470</v>
      </c>
      <c r="D2" s="15" t="s">
        <v>6858</v>
      </c>
      <c r="E2" s="5">
        <v>702328</v>
      </c>
      <c r="F2" s="5">
        <v>291778</v>
      </c>
      <c r="G2" s="5">
        <v>41.54</v>
      </c>
      <c r="H2" s="5">
        <v>408</v>
      </c>
      <c r="I2" s="8">
        <v>0.58092516999999999</v>
      </c>
      <c r="J2" s="5">
        <v>25</v>
      </c>
      <c r="K2" s="9">
        <v>43497</v>
      </c>
      <c r="L2" s="5">
        <v>402</v>
      </c>
      <c r="M2" s="5">
        <v>6</v>
      </c>
      <c r="N2" s="5">
        <v>0</v>
      </c>
      <c r="O2" s="5">
        <v>0</v>
      </c>
      <c r="P2" s="5">
        <v>0</v>
      </c>
      <c r="Q2" s="5">
        <v>0.57238213484297928</v>
      </c>
      <c r="R2" s="5">
        <v>8.5430169379549156E-3</v>
      </c>
      <c r="S2" s="5">
        <v>0</v>
      </c>
      <c r="T2" s="5">
        <v>0</v>
      </c>
      <c r="U2" s="5">
        <v>0</v>
      </c>
      <c r="V2" s="5">
        <v>11938</v>
      </c>
      <c r="W2" s="5">
        <v>163</v>
      </c>
      <c r="X2" s="5">
        <v>0</v>
      </c>
      <c r="Y2" s="5">
        <v>0</v>
      </c>
      <c r="Z2" s="5">
        <v>0</v>
      </c>
      <c r="AA2" s="5">
        <v>12101</v>
      </c>
      <c r="AB2" s="5">
        <v>1.699775603421763</v>
      </c>
      <c r="AC2" s="5">
        <v>2.3208529348110855E-2</v>
      </c>
      <c r="AD2" s="5">
        <v>0</v>
      </c>
      <c r="AE2" s="5">
        <v>0</v>
      </c>
      <c r="AF2" s="5">
        <v>0</v>
      </c>
      <c r="AG2" s="5">
        <v>1.7229841327698738</v>
      </c>
    </row>
    <row r="3" spans="1:33" x14ac:dyDescent="0.35">
      <c r="A3" s="5" t="s">
        <v>1471</v>
      </c>
      <c r="B3" s="6" t="s">
        <v>1472</v>
      </c>
      <c r="C3" s="7" t="s">
        <v>1470</v>
      </c>
      <c r="D3" s="15" t="s">
        <v>6858</v>
      </c>
      <c r="E3" s="5">
        <v>891026</v>
      </c>
      <c r="F3" s="5">
        <v>331174</v>
      </c>
      <c r="G3" s="5">
        <v>37.17</v>
      </c>
      <c r="H3" s="5">
        <v>519</v>
      </c>
      <c r="I3" s="8">
        <v>0.58247459999999995</v>
      </c>
      <c r="J3" s="5">
        <v>25</v>
      </c>
      <c r="K3" s="9">
        <v>43497</v>
      </c>
      <c r="L3" s="5">
        <v>511</v>
      </c>
      <c r="M3" s="5">
        <v>7</v>
      </c>
      <c r="N3" s="5">
        <v>1</v>
      </c>
      <c r="O3" s="5">
        <v>0</v>
      </c>
      <c r="P3" s="5">
        <v>0</v>
      </c>
      <c r="Q3" s="5">
        <v>0.57349617182888035</v>
      </c>
      <c r="R3" s="5">
        <v>7.8561119428613747E-3</v>
      </c>
      <c r="S3" s="5">
        <v>1.1223017061230537E-3</v>
      </c>
      <c r="T3" s="5">
        <v>0</v>
      </c>
      <c r="U3" s="5">
        <v>0</v>
      </c>
      <c r="V3" s="5">
        <v>15332</v>
      </c>
      <c r="W3" s="5">
        <v>189</v>
      </c>
      <c r="X3" s="5">
        <v>28</v>
      </c>
      <c r="Y3" s="5">
        <v>0</v>
      </c>
      <c r="Z3" s="5">
        <v>0</v>
      </c>
      <c r="AA3" s="5">
        <v>15549</v>
      </c>
      <c r="AB3" s="5">
        <v>1.7207129758278659</v>
      </c>
      <c r="AC3" s="5">
        <v>2.1211502245725714E-2</v>
      </c>
      <c r="AD3" s="5">
        <v>3.1424447771445504E-3</v>
      </c>
      <c r="AE3" s="5">
        <v>0</v>
      </c>
      <c r="AF3" s="5">
        <v>0</v>
      </c>
      <c r="AG3" s="5">
        <v>1.7450669228507361</v>
      </c>
    </row>
    <row r="4" spans="1:33" x14ac:dyDescent="0.35">
      <c r="A4" s="5" t="s">
        <v>1473</v>
      </c>
      <c r="B4" s="6" t="s">
        <v>1474</v>
      </c>
      <c r="C4" s="7" t="s">
        <v>1470</v>
      </c>
      <c r="D4" s="15" t="s">
        <v>6858</v>
      </c>
      <c r="E4" s="5">
        <v>995233</v>
      </c>
      <c r="F4" s="5">
        <v>443330</v>
      </c>
      <c r="G4" s="5">
        <v>44.55</v>
      </c>
      <c r="H4" s="5">
        <v>767</v>
      </c>
      <c r="I4" s="8">
        <v>0.77067379999999996</v>
      </c>
      <c r="J4" s="5">
        <v>25</v>
      </c>
      <c r="K4" s="9">
        <v>43497</v>
      </c>
      <c r="L4" s="5">
        <v>755</v>
      </c>
      <c r="M4" s="5">
        <v>12</v>
      </c>
      <c r="N4" s="5">
        <v>0</v>
      </c>
      <c r="O4" s="5">
        <v>0</v>
      </c>
      <c r="P4" s="5">
        <v>0</v>
      </c>
      <c r="Q4" s="5">
        <v>0.75861632401658707</v>
      </c>
      <c r="R4" s="5">
        <v>1.2057477997614629E-2</v>
      </c>
      <c r="S4" s="5">
        <v>0</v>
      </c>
      <c r="T4" s="5">
        <v>0</v>
      </c>
      <c r="U4" s="5">
        <v>0</v>
      </c>
      <c r="V4" s="5">
        <v>22181</v>
      </c>
      <c r="W4" s="5">
        <v>340</v>
      </c>
      <c r="X4" s="5">
        <v>0</v>
      </c>
      <c r="Y4" s="5">
        <v>0</v>
      </c>
      <c r="Z4" s="5">
        <v>0</v>
      </c>
      <c r="AA4" s="5">
        <v>22521</v>
      </c>
      <c r="AB4" s="5">
        <v>2.2287243288757508</v>
      </c>
      <c r="AC4" s="5">
        <v>3.4162854326574781E-2</v>
      </c>
      <c r="AD4" s="5">
        <v>0</v>
      </c>
      <c r="AE4" s="5">
        <v>0</v>
      </c>
      <c r="AF4" s="5">
        <v>0</v>
      </c>
      <c r="AG4" s="5">
        <v>2.2628871832023254</v>
      </c>
    </row>
    <row r="5" spans="1:33" x14ac:dyDescent="0.35">
      <c r="A5" s="5" t="s">
        <v>1475</v>
      </c>
      <c r="B5" s="6" t="s">
        <v>1476</v>
      </c>
      <c r="C5" s="7" t="s">
        <v>1470</v>
      </c>
      <c r="D5" s="15" t="s">
        <v>6858</v>
      </c>
      <c r="E5" s="5">
        <v>861294</v>
      </c>
      <c r="F5" s="5">
        <v>320350</v>
      </c>
      <c r="G5" s="5">
        <v>37.19</v>
      </c>
      <c r="H5" s="5">
        <v>516</v>
      </c>
      <c r="I5" s="8">
        <v>0.59909855999999995</v>
      </c>
      <c r="J5" s="5">
        <v>25</v>
      </c>
      <c r="K5" s="9">
        <v>43497</v>
      </c>
      <c r="L5" s="5">
        <v>509</v>
      </c>
      <c r="M5" s="5">
        <v>6</v>
      </c>
      <c r="N5" s="5">
        <v>1</v>
      </c>
      <c r="O5" s="5">
        <v>0</v>
      </c>
      <c r="P5" s="5">
        <v>0</v>
      </c>
      <c r="Q5" s="5">
        <v>0.59097125952346119</v>
      </c>
      <c r="R5" s="5">
        <v>6.9662623912392285E-3</v>
      </c>
      <c r="S5" s="5">
        <v>1.1610437318732047E-3</v>
      </c>
      <c r="T5" s="5">
        <v>0</v>
      </c>
      <c r="U5" s="5">
        <v>0</v>
      </c>
      <c r="V5" s="5">
        <v>15264</v>
      </c>
      <c r="W5" s="5">
        <v>162</v>
      </c>
      <c r="X5" s="5">
        <v>28</v>
      </c>
      <c r="Y5" s="5">
        <v>0</v>
      </c>
      <c r="Z5" s="5">
        <v>0</v>
      </c>
      <c r="AA5" s="5">
        <v>15454</v>
      </c>
      <c r="AB5" s="5">
        <v>1.7722171523312598</v>
      </c>
      <c r="AC5" s="5">
        <v>1.8808908456345915E-2</v>
      </c>
      <c r="AD5" s="5">
        <v>3.2509224492449731E-3</v>
      </c>
      <c r="AE5" s="5">
        <v>0</v>
      </c>
      <c r="AF5" s="5">
        <v>0</v>
      </c>
      <c r="AG5" s="5">
        <v>1.7942769832368506</v>
      </c>
    </row>
    <row r="6" spans="1:33" x14ac:dyDescent="0.35">
      <c r="A6" s="5" t="s">
        <v>1477</v>
      </c>
      <c r="B6" s="6" t="s">
        <v>1478</v>
      </c>
      <c r="C6" s="7" t="s">
        <v>1470</v>
      </c>
      <c r="D6" s="15" t="s">
        <v>6858</v>
      </c>
      <c r="E6" s="5">
        <v>820294</v>
      </c>
      <c r="F6" s="5">
        <v>269871</v>
      </c>
      <c r="G6" s="5">
        <v>32.9</v>
      </c>
      <c r="H6" s="5">
        <v>447</v>
      </c>
      <c r="I6" s="8">
        <v>0.54492659999999904</v>
      </c>
      <c r="J6" s="5">
        <v>25</v>
      </c>
      <c r="K6" s="9">
        <v>43497</v>
      </c>
      <c r="L6" s="5">
        <v>438</v>
      </c>
      <c r="M6" s="5">
        <v>9</v>
      </c>
      <c r="N6" s="5">
        <v>0</v>
      </c>
      <c r="O6" s="5">
        <v>0</v>
      </c>
      <c r="P6" s="5">
        <v>0</v>
      </c>
      <c r="Q6" s="5">
        <v>0.53395489909715299</v>
      </c>
      <c r="R6" s="5">
        <v>1.0971676008845608E-2</v>
      </c>
      <c r="S6" s="5">
        <v>0</v>
      </c>
      <c r="T6" s="5">
        <v>0</v>
      </c>
      <c r="U6" s="5">
        <v>0</v>
      </c>
      <c r="V6" s="5">
        <v>13103</v>
      </c>
      <c r="W6" s="5">
        <v>255</v>
      </c>
      <c r="X6" s="5">
        <v>0</v>
      </c>
      <c r="Y6" s="5">
        <v>0</v>
      </c>
      <c r="Z6" s="5">
        <v>0</v>
      </c>
      <c r="AA6" s="5">
        <v>13358</v>
      </c>
      <c r="AB6" s="5">
        <v>1.5973541193767113</v>
      </c>
      <c r="AC6" s="5">
        <v>3.1086415358395892E-2</v>
      </c>
      <c r="AD6" s="5">
        <v>0</v>
      </c>
      <c r="AE6" s="5">
        <v>0</v>
      </c>
      <c r="AF6" s="5">
        <v>0</v>
      </c>
      <c r="AG6" s="5">
        <v>1.6284405347351072</v>
      </c>
    </row>
    <row r="7" spans="1:33" x14ac:dyDescent="0.35">
      <c r="A7" s="5" t="s">
        <v>1479</v>
      </c>
      <c r="B7" s="6" t="s">
        <v>1480</v>
      </c>
      <c r="C7" s="7" t="s">
        <v>1470</v>
      </c>
      <c r="D7" s="15" t="s">
        <v>6858</v>
      </c>
      <c r="E7" s="5">
        <v>1004064</v>
      </c>
      <c r="F7" s="5">
        <v>388206</v>
      </c>
      <c r="G7" s="5">
        <v>38.659999999999997</v>
      </c>
      <c r="H7" s="5">
        <v>668</v>
      </c>
      <c r="I7" s="8">
        <v>0.6652962</v>
      </c>
      <c r="J7" s="5">
        <v>25</v>
      </c>
      <c r="K7" s="9">
        <v>43497</v>
      </c>
      <c r="L7" s="5">
        <v>660</v>
      </c>
      <c r="M7" s="5">
        <v>8</v>
      </c>
      <c r="N7" s="5">
        <v>0</v>
      </c>
      <c r="O7" s="5">
        <v>0</v>
      </c>
      <c r="P7" s="5">
        <v>0</v>
      </c>
      <c r="Q7" s="5">
        <v>0.65732861650253371</v>
      </c>
      <c r="R7" s="5">
        <v>7.9676195939701062E-3</v>
      </c>
      <c r="S7" s="5">
        <v>0</v>
      </c>
      <c r="T7" s="5">
        <v>0</v>
      </c>
      <c r="U7" s="5">
        <v>0</v>
      </c>
      <c r="V7" s="5">
        <v>19761</v>
      </c>
      <c r="W7" s="5">
        <v>230</v>
      </c>
      <c r="X7" s="5">
        <v>0</v>
      </c>
      <c r="Y7" s="5">
        <v>0</v>
      </c>
      <c r="Z7" s="5">
        <v>0</v>
      </c>
      <c r="AA7" s="5">
        <v>19991</v>
      </c>
      <c r="AB7" s="5">
        <v>1.9681016349555407</v>
      </c>
      <c r="AC7" s="5">
        <v>2.2906906332664054E-2</v>
      </c>
      <c r="AD7" s="5">
        <v>0</v>
      </c>
      <c r="AE7" s="5">
        <v>0</v>
      </c>
      <c r="AF7" s="5">
        <v>0</v>
      </c>
      <c r="AG7" s="5">
        <v>1.9910085412882048</v>
      </c>
    </row>
    <row r="8" spans="1:33" x14ac:dyDescent="0.35">
      <c r="A8" s="5" t="s">
        <v>1481</v>
      </c>
      <c r="B8" s="6" t="s">
        <v>1482</v>
      </c>
      <c r="C8" s="7" t="s">
        <v>1470</v>
      </c>
      <c r="D8" s="15" t="s">
        <v>6858</v>
      </c>
      <c r="E8" s="5">
        <v>857356</v>
      </c>
      <c r="F8" s="5">
        <v>319538</v>
      </c>
      <c r="G8" s="5">
        <v>37.270000000000003</v>
      </c>
      <c r="H8" s="5">
        <v>514</v>
      </c>
      <c r="I8" s="8">
        <v>0.59951759999999998</v>
      </c>
      <c r="J8" s="5">
        <v>25</v>
      </c>
      <c r="K8" s="9">
        <v>43497</v>
      </c>
      <c r="L8" s="5">
        <v>507</v>
      </c>
      <c r="M8" s="5">
        <v>6</v>
      </c>
      <c r="N8" s="5">
        <v>1</v>
      </c>
      <c r="O8" s="5">
        <v>0</v>
      </c>
      <c r="P8" s="5">
        <v>0</v>
      </c>
      <c r="Q8" s="5">
        <v>0.59135295023304202</v>
      </c>
      <c r="R8" s="5">
        <v>6.9982597660715037E-3</v>
      </c>
      <c r="S8" s="5">
        <v>1.1663766276785838E-3</v>
      </c>
      <c r="T8" s="5">
        <v>0</v>
      </c>
      <c r="U8" s="5">
        <v>0</v>
      </c>
      <c r="V8" s="5">
        <v>15156</v>
      </c>
      <c r="W8" s="5">
        <v>162</v>
      </c>
      <c r="X8" s="5">
        <v>28</v>
      </c>
      <c r="Y8" s="5">
        <v>0</v>
      </c>
      <c r="Z8" s="5">
        <v>0</v>
      </c>
      <c r="AA8" s="5">
        <v>15346</v>
      </c>
      <c r="AB8" s="5">
        <v>1.7677604169096619</v>
      </c>
      <c r="AC8" s="5">
        <v>1.8895301368393059E-2</v>
      </c>
      <c r="AD8" s="5">
        <v>3.2658545575000352E-3</v>
      </c>
      <c r="AE8" s="5">
        <v>0</v>
      </c>
      <c r="AF8" s="5">
        <v>0</v>
      </c>
      <c r="AG8" s="5">
        <v>1.7899215728355549</v>
      </c>
    </row>
    <row r="9" spans="1:33" x14ac:dyDescent="0.35">
      <c r="A9" s="5" t="s">
        <v>1483</v>
      </c>
      <c r="B9" s="6" t="s">
        <v>1484</v>
      </c>
      <c r="C9" s="7" t="s">
        <v>1470</v>
      </c>
      <c r="D9" s="15" t="s">
        <v>6858</v>
      </c>
      <c r="E9" s="5">
        <v>1410470</v>
      </c>
      <c r="F9" s="5">
        <v>551852</v>
      </c>
      <c r="G9" s="5">
        <v>39.130000000000003</v>
      </c>
      <c r="H9" s="5">
        <v>957</v>
      </c>
      <c r="I9" s="8">
        <v>0.67849725000000005</v>
      </c>
      <c r="J9" s="5">
        <v>25</v>
      </c>
      <c r="K9" s="9">
        <v>43497</v>
      </c>
      <c r="L9" s="5">
        <v>939</v>
      </c>
      <c r="M9" s="5">
        <v>17</v>
      </c>
      <c r="N9" s="5">
        <v>1</v>
      </c>
      <c r="O9" s="5">
        <v>0</v>
      </c>
      <c r="P9" s="5">
        <v>0</v>
      </c>
      <c r="Q9" s="5">
        <v>0.66573553496352278</v>
      </c>
      <c r="R9" s="5">
        <v>1.2052720015314045E-2</v>
      </c>
      <c r="S9" s="5">
        <v>7.0898353031259077E-4</v>
      </c>
      <c r="T9" s="5">
        <v>0</v>
      </c>
      <c r="U9" s="5">
        <v>0</v>
      </c>
      <c r="V9" s="5">
        <v>28294</v>
      </c>
      <c r="W9" s="5">
        <v>549</v>
      </c>
      <c r="X9" s="5">
        <v>31</v>
      </c>
      <c r="Y9" s="5">
        <v>0</v>
      </c>
      <c r="Z9" s="5">
        <v>0</v>
      </c>
      <c r="AA9" s="5">
        <v>28874</v>
      </c>
      <c r="AB9" s="5">
        <v>2.0059980006664446</v>
      </c>
      <c r="AC9" s="5">
        <v>3.8923195814161239E-2</v>
      </c>
      <c r="AD9" s="5">
        <v>2.1978489439690315E-3</v>
      </c>
      <c r="AE9" s="5">
        <v>0</v>
      </c>
      <c r="AF9" s="5">
        <v>0</v>
      </c>
      <c r="AG9" s="5">
        <v>2.0471190454245747</v>
      </c>
    </row>
    <row r="10" spans="1:33" x14ac:dyDescent="0.35">
      <c r="A10" s="5" t="s">
        <v>1485</v>
      </c>
      <c r="B10" s="6" t="s">
        <v>1486</v>
      </c>
      <c r="C10" s="7" t="s">
        <v>1470</v>
      </c>
      <c r="D10" s="15" t="s">
        <v>6858</v>
      </c>
      <c r="E10" s="5">
        <v>560609</v>
      </c>
      <c r="F10" s="5">
        <v>245651</v>
      </c>
      <c r="G10" s="5">
        <v>43.82</v>
      </c>
      <c r="H10" s="5">
        <v>519</v>
      </c>
      <c r="I10" s="8">
        <v>0.92577889999999996</v>
      </c>
      <c r="J10" s="5">
        <v>25</v>
      </c>
      <c r="K10" s="9">
        <v>43497</v>
      </c>
      <c r="L10" s="5">
        <v>515</v>
      </c>
      <c r="M10" s="5">
        <v>4</v>
      </c>
      <c r="N10" s="5">
        <v>0</v>
      </c>
      <c r="O10" s="5">
        <v>0</v>
      </c>
      <c r="P10" s="5">
        <v>0</v>
      </c>
      <c r="Q10" s="5">
        <v>0.91864383197558375</v>
      </c>
      <c r="R10" s="5">
        <v>7.135097724082203E-3</v>
      </c>
      <c r="S10" s="5">
        <v>0</v>
      </c>
      <c r="T10" s="5">
        <v>0</v>
      </c>
      <c r="U10" s="5">
        <v>0</v>
      </c>
      <c r="V10" s="5">
        <v>15265</v>
      </c>
      <c r="W10" s="5">
        <v>111</v>
      </c>
      <c r="X10" s="5">
        <v>0</v>
      </c>
      <c r="Y10" s="5">
        <v>0</v>
      </c>
      <c r="Z10" s="5">
        <v>0</v>
      </c>
      <c r="AA10" s="5">
        <v>15376</v>
      </c>
      <c r="AB10" s="5">
        <v>2.7229316689528709</v>
      </c>
      <c r="AC10" s="5">
        <v>1.9799896184328116E-2</v>
      </c>
      <c r="AD10" s="5">
        <v>0</v>
      </c>
      <c r="AE10" s="5">
        <v>0</v>
      </c>
      <c r="AF10" s="5">
        <v>0</v>
      </c>
      <c r="AG10" s="5">
        <v>2.7427315651371988</v>
      </c>
    </row>
    <row r="11" spans="1:33" x14ac:dyDescent="0.35">
      <c r="A11" s="5" t="s">
        <v>1487</v>
      </c>
      <c r="B11" s="6" t="s">
        <v>1488</v>
      </c>
      <c r="C11" s="7" t="s">
        <v>1470</v>
      </c>
      <c r="D11" s="15" t="s">
        <v>6858</v>
      </c>
      <c r="E11" s="5">
        <v>723616</v>
      </c>
      <c r="F11" s="5">
        <v>324426</v>
      </c>
      <c r="G11" s="5">
        <v>44.83</v>
      </c>
      <c r="H11" s="5">
        <v>465</v>
      </c>
      <c r="I11" s="8">
        <v>0.64260600000000001</v>
      </c>
      <c r="J11" s="5">
        <v>25</v>
      </c>
      <c r="K11" s="9">
        <v>43497</v>
      </c>
      <c r="L11" s="5">
        <v>458</v>
      </c>
      <c r="M11" s="5">
        <v>7</v>
      </c>
      <c r="N11" s="5">
        <v>0</v>
      </c>
      <c r="O11" s="5">
        <v>0</v>
      </c>
      <c r="P11" s="5">
        <v>0</v>
      </c>
      <c r="Q11" s="5">
        <v>0.63293238402688723</v>
      </c>
      <c r="R11" s="5">
        <v>9.6736390571794985E-3</v>
      </c>
      <c r="S11" s="5">
        <v>0</v>
      </c>
      <c r="T11" s="5">
        <v>0</v>
      </c>
      <c r="U11" s="5">
        <v>0</v>
      </c>
      <c r="V11" s="5">
        <v>13281</v>
      </c>
      <c r="W11" s="5">
        <v>196</v>
      </c>
      <c r="X11" s="5">
        <v>0</v>
      </c>
      <c r="Y11" s="5">
        <v>0</v>
      </c>
      <c r="Z11" s="5">
        <v>0</v>
      </c>
      <c r="AA11" s="5">
        <v>13477</v>
      </c>
      <c r="AB11" s="5">
        <v>1.8353657188342989</v>
      </c>
      <c r="AC11" s="5">
        <v>2.7086189360102597E-2</v>
      </c>
      <c r="AD11" s="5">
        <v>0</v>
      </c>
      <c r="AE11" s="5">
        <v>0</v>
      </c>
      <c r="AF11" s="5">
        <v>0</v>
      </c>
      <c r="AG11" s="5">
        <v>1.8624519081944015</v>
      </c>
    </row>
    <row r="12" spans="1:33" x14ac:dyDescent="0.35">
      <c r="A12" s="5" t="s">
        <v>1489</v>
      </c>
      <c r="B12" s="6" t="s">
        <v>1490</v>
      </c>
      <c r="C12" s="7" t="s">
        <v>1470</v>
      </c>
      <c r="D12" s="15" t="s">
        <v>6858</v>
      </c>
      <c r="E12" s="5">
        <v>614182</v>
      </c>
      <c r="F12" s="5">
        <v>171690</v>
      </c>
      <c r="G12" s="5">
        <v>27.95</v>
      </c>
      <c r="H12" s="5">
        <v>65</v>
      </c>
      <c r="I12" s="8">
        <v>0.105831824</v>
      </c>
      <c r="J12" s="5">
        <v>25</v>
      </c>
      <c r="K12" s="9">
        <v>43497</v>
      </c>
      <c r="L12" s="5">
        <v>65</v>
      </c>
      <c r="M12" s="5">
        <v>0</v>
      </c>
      <c r="N12" s="5">
        <v>0</v>
      </c>
      <c r="O12" s="5">
        <v>0</v>
      </c>
      <c r="P12" s="5">
        <v>0</v>
      </c>
      <c r="Q12" s="5">
        <v>0.10583182183782658</v>
      </c>
      <c r="R12" s="5">
        <v>0</v>
      </c>
      <c r="S12" s="5">
        <v>0</v>
      </c>
      <c r="T12" s="5">
        <v>0</v>
      </c>
      <c r="U12" s="5">
        <v>0</v>
      </c>
      <c r="V12" s="5">
        <v>1902</v>
      </c>
      <c r="W12" s="5">
        <v>0</v>
      </c>
      <c r="X12" s="5">
        <v>0</v>
      </c>
      <c r="Y12" s="5">
        <v>0</v>
      </c>
      <c r="Z12" s="5">
        <v>0</v>
      </c>
      <c r="AA12" s="5">
        <v>1902</v>
      </c>
      <c r="AB12" s="5">
        <v>0.30968019251622481</v>
      </c>
      <c r="AC12" s="5">
        <v>0</v>
      </c>
      <c r="AD12" s="5">
        <v>0</v>
      </c>
      <c r="AE12" s="5">
        <v>0</v>
      </c>
      <c r="AF12" s="5">
        <v>0</v>
      </c>
      <c r="AG12" s="5">
        <v>0.30968019251622481</v>
      </c>
    </row>
    <row r="13" spans="1:33" x14ac:dyDescent="0.35">
      <c r="A13" s="5" t="s">
        <v>1491</v>
      </c>
      <c r="B13" s="6" t="s">
        <v>1492</v>
      </c>
      <c r="C13" s="7" t="s">
        <v>1470</v>
      </c>
      <c r="D13" s="15" t="s">
        <v>6858</v>
      </c>
      <c r="E13" s="5">
        <v>631996</v>
      </c>
      <c r="F13" s="5">
        <v>290809</v>
      </c>
      <c r="G13" s="5">
        <v>46.01</v>
      </c>
      <c r="H13" s="5">
        <v>336</v>
      </c>
      <c r="I13" s="8">
        <v>0.53164893000000002</v>
      </c>
      <c r="J13" s="5">
        <v>25</v>
      </c>
      <c r="K13" s="9">
        <v>43497</v>
      </c>
      <c r="L13" s="5">
        <v>334</v>
      </c>
      <c r="M13" s="5">
        <v>2</v>
      </c>
      <c r="N13" s="5">
        <v>0</v>
      </c>
      <c r="O13" s="5">
        <v>0</v>
      </c>
      <c r="P13" s="5">
        <v>0</v>
      </c>
      <c r="Q13" s="5">
        <v>0.52848435749593359</v>
      </c>
      <c r="R13" s="5">
        <v>3.1645769909936141E-3</v>
      </c>
      <c r="S13" s="5">
        <v>0</v>
      </c>
      <c r="T13" s="5">
        <v>0</v>
      </c>
      <c r="U13" s="5">
        <v>0</v>
      </c>
      <c r="V13" s="5">
        <v>9783</v>
      </c>
      <c r="W13" s="5">
        <v>80</v>
      </c>
      <c r="X13" s="5">
        <v>0</v>
      </c>
      <c r="Y13" s="5">
        <v>0</v>
      </c>
      <c r="Z13" s="5">
        <v>0</v>
      </c>
      <c r="AA13" s="5">
        <v>9863</v>
      </c>
      <c r="AB13" s="5">
        <v>1.5479528351445262</v>
      </c>
      <c r="AC13" s="5">
        <v>1.2658307963974456E-2</v>
      </c>
      <c r="AD13" s="5">
        <v>0</v>
      </c>
      <c r="AE13" s="5">
        <v>0</v>
      </c>
      <c r="AF13" s="5">
        <v>0</v>
      </c>
      <c r="AG13" s="5">
        <v>1.5606111431085006</v>
      </c>
    </row>
    <row r="14" spans="1:33" x14ac:dyDescent="0.35">
      <c r="A14" s="5" t="s">
        <v>1493</v>
      </c>
      <c r="B14" s="6" t="s">
        <v>1494</v>
      </c>
      <c r="C14" s="7" t="s">
        <v>1470</v>
      </c>
      <c r="D14" s="15" t="s">
        <v>6858</v>
      </c>
      <c r="E14" s="5">
        <v>945477</v>
      </c>
      <c r="F14" s="5">
        <v>356340</v>
      </c>
      <c r="G14" s="5">
        <v>37.69</v>
      </c>
      <c r="H14" s="5">
        <v>478</v>
      </c>
      <c r="I14" s="8">
        <v>0.50556489999999998</v>
      </c>
      <c r="J14" s="5">
        <v>25</v>
      </c>
      <c r="K14" s="9">
        <v>43497</v>
      </c>
      <c r="L14" s="5">
        <v>473</v>
      </c>
      <c r="M14" s="5">
        <v>5</v>
      </c>
      <c r="N14" s="5">
        <v>0</v>
      </c>
      <c r="O14" s="5">
        <v>0</v>
      </c>
      <c r="P14" s="5">
        <v>0</v>
      </c>
      <c r="Q14" s="5">
        <v>0.50027657996968733</v>
      </c>
      <c r="R14" s="5">
        <v>5.2883359404829518E-3</v>
      </c>
      <c r="S14" s="5">
        <v>0</v>
      </c>
      <c r="T14" s="5">
        <v>0</v>
      </c>
      <c r="U14" s="5">
        <v>0</v>
      </c>
      <c r="V14" s="5">
        <v>14025</v>
      </c>
      <c r="W14" s="5">
        <v>173</v>
      </c>
      <c r="X14" s="5">
        <v>0</v>
      </c>
      <c r="Y14" s="5">
        <v>0</v>
      </c>
      <c r="Z14" s="5">
        <v>0</v>
      </c>
      <c r="AA14" s="5">
        <v>14198</v>
      </c>
      <c r="AB14" s="5">
        <v>1.483378231305468</v>
      </c>
      <c r="AC14" s="5">
        <v>1.8297642354071015E-2</v>
      </c>
      <c r="AD14" s="5">
        <v>0</v>
      </c>
      <c r="AE14" s="5">
        <v>0</v>
      </c>
      <c r="AF14" s="5">
        <v>0</v>
      </c>
      <c r="AG14" s="5">
        <v>1.501675873659539</v>
      </c>
    </row>
    <row r="15" spans="1:33" x14ac:dyDescent="0.35">
      <c r="A15" s="5" t="s">
        <v>1495</v>
      </c>
      <c r="B15" s="6" t="s">
        <v>1496</v>
      </c>
      <c r="C15" s="7" t="s">
        <v>1470</v>
      </c>
      <c r="D15" s="15" t="s">
        <v>6858</v>
      </c>
      <c r="E15" s="5">
        <v>951466</v>
      </c>
      <c r="F15" s="5">
        <v>431788</v>
      </c>
      <c r="G15" s="5">
        <v>45.38</v>
      </c>
      <c r="H15" s="5">
        <v>1348</v>
      </c>
      <c r="I15" s="8">
        <v>1.4167609999999999</v>
      </c>
      <c r="J15" s="5">
        <v>25</v>
      </c>
      <c r="K15" s="9">
        <v>43497</v>
      </c>
      <c r="L15" s="5">
        <v>1326</v>
      </c>
      <c r="M15" s="5">
        <v>21</v>
      </c>
      <c r="N15" s="5">
        <v>1</v>
      </c>
      <c r="O15" s="5">
        <v>0</v>
      </c>
      <c r="P15" s="5">
        <v>0</v>
      </c>
      <c r="Q15" s="5">
        <v>1.393638868861315</v>
      </c>
      <c r="R15" s="5">
        <v>2.2071203805495942E-2</v>
      </c>
      <c r="S15" s="5">
        <v>1.0510097050236162E-3</v>
      </c>
      <c r="T15" s="5">
        <v>0</v>
      </c>
      <c r="U15" s="5">
        <v>0</v>
      </c>
      <c r="V15" s="5">
        <v>39699</v>
      </c>
      <c r="W15" s="5">
        <v>662</v>
      </c>
      <c r="X15" s="5">
        <v>31</v>
      </c>
      <c r="Y15" s="5">
        <v>0</v>
      </c>
      <c r="Z15" s="5">
        <v>0</v>
      </c>
      <c r="AA15" s="5">
        <v>40392</v>
      </c>
      <c r="AB15" s="5">
        <v>4.1724034279732543</v>
      </c>
      <c r="AC15" s="5">
        <v>6.9576842472563391E-2</v>
      </c>
      <c r="AD15" s="5">
        <v>3.2581300855732101E-3</v>
      </c>
      <c r="AE15" s="5">
        <v>0</v>
      </c>
      <c r="AF15" s="5">
        <v>0</v>
      </c>
      <c r="AG15" s="5">
        <v>4.2452384005313908</v>
      </c>
    </row>
    <row r="16" spans="1:33" x14ac:dyDescent="0.35">
      <c r="A16" s="5" t="s">
        <v>1497</v>
      </c>
      <c r="B16" s="6" t="s">
        <v>1498</v>
      </c>
      <c r="C16" s="7" t="s">
        <v>1470</v>
      </c>
      <c r="D16" s="15" t="s">
        <v>6858</v>
      </c>
      <c r="E16" s="5">
        <v>575058</v>
      </c>
      <c r="F16" s="5">
        <v>225749</v>
      </c>
      <c r="G16" s="5">
        <v>39.26</v>
      </c>
      <c r="H16" s="5">
        <v>148</v>
      </c>
      <c r="I16" s="8">
        <v>0.25736534999999999</v>
      </c>
      <c r="J16" s="5">
        <v>25</v>
      </c>
      <c r="K16" s="9">
        <v>43497</v>
      </c>
      <c r="L16" s="5">
        <v>147</v>
      </c>
      <c r="M16" s="5">
        <v>1</v>
      </c>
      <c r="N16" s="5">
        <v>0</v>
      </c>
      <c r="O16" s="5">
        <v>0</v>
      </c>
      <c r="P16" s="5">
        <v>0</v>
      </c>
      <c r="Q16" s="5">
        <v>0.25562638899032791</v>
      </c>
      <c r="R16" s="5">
        <v>1.738955027145088E-3</v>
      </c>
      <c r="S16" s="5">
        <v>0</v>
      </c>
      <c r="T16" s="5">
        <v>0</v>
      </c>
      <c r="U16" s="5">
        <v>0</v>
      </c>
      <c r="V16" s="5">
        <v>4354</v>
      </c>
      <c r="W16" s="5">
        <v>32</v>
      </c>
      <c r="X16" s="5">
        <v>0</v>
      </c>
      <c r="Y16" s="5">
        <v>0</v>
      </c>
      <c r="Z16" s="5">
        <v>0</v>
      </c>
      <c r="AA16" s="5">
        <v>4386</v>
      </c>
      <c r="AB16" s="5">
        <v>0.75714101881897133</v>
      </c>
      <c r="AC16" s="5">
        <v>5.5646560868642817E-3</v>
      </c>
      <c r="AD16" s="5">
        <v>0</v>
      </c>
      <c r="AE16" s="5">
        <v>0</v>
      </c>
      <c r="AF16" s="5">
        <v>0</v>
      </c>
      <c r="AG16" s="5">
        <v>0.76270567490583563</v>
      </c>
    </row>
    <row r="17" spans="1:33" x14ac:dyDescent="0.35">
      <c r="A17" s="5" t="s">
        <v>1499</v>
      </c>
      <c r="B17" s="6" t="s">
        <v>1500</v>
      </c>
      <c r="C17" s="7" t="s">
        <v>1470</v>
      </c>
      <c r="D17" s="15" t="s">
        <v>6858</v>
      </c>
      <c r="E17" s="5">
        <v>901736</v>
      </c>
      <c r="F17" s="5">
        <v>336008</v>
      </c>
      <c r="G17" s="5">
        <v>37.26</v>
      </c>
      <c r="H17" s="5">
        <v>535</v>
      </c>
      <c r="I17" s="8">
        <v>0.59330004000000003</v>
      </c>
      <c r="J17" s="5">
        <v>25</v>
      </c>
      <c r="K17" s="9">
        <v>43497</v>
      </c>
      <c r="L17" s="5">
        <v>527</v>
      </c>
      <c r="M17" s="5">
        <v>7</v>
      </c>
      <c r="N17" s="5">
        <v>1</v>
      </c>
      <c r="O17" s="5">
        <v>0</v>
      </c>
      <c r="P17" s="5">
        <v>0</v>
      </c>
      <c r="Q17" s="5">
        <v>0.58442825838161061</v>
      </c>
      <c r="R17" s="5">
        <v>7.7628041910270855E-3</v>
      </c>
      <c r="S17" s="5">
        <v>1.1089720272895835E-3</v>
      </c>
      <c r="T17" s="5">
        <v>0</v>
      </c>
      <c r="U17" s="5">
        <v>0</v>
      </c>
      <c r="V17" s="5">
        <v>15700</v>
      </c>
      <c r="W17" s="5">
        <v>194</v>
      </c>
      <c r="X17" s="5">
        <v>28</v>
      </c>
      <c r="Y17" s="5">
        <v>0</v>
      </c>
      <c r="Z17" s="5">
        <v>0</v>
      </c>
      <c r="AA17" s="5">
        <v>15922</v>
      </c>
      <c r="AB17" s="5">
        <v>1.7410860828446464</v>
      </c>
      <c r="AC17" s="5">
        <v>2.1514057329417923E-2</v>
      </c>
      <c r="AD17" s="5">
        <v>3.1051216764108342E-3</v>
      </c>
      <c r="AE17" s="5">
        <v>0</v>
      </c>
      <c r="AF17" s="5">
        <v>0</v>
      </c>
      <c r="AG17" s="5">
        <v>1.7657052618504752</v>
      </c>
    </row>
    <row r="18" spans="1:33" x14ac:dyDescent="0.35">
      <c r="A18" s="5" t="s">
        <v>1501</v>
      </c>
      <c r="B18" s="6" t="s">
        <v>1502</v>
      </c>
      <c r="C18" s="7" t="s">
        <v>1470</v>
      </c>
      <c r="D18" s="15" t="s">
        <v>6858</v>
      </c>
      <c r="E18" s="5">
        <v>428886</v>
      </c>
      <c r="F18" s="5">
        <v>165449</v>
      </c>
      <c r="G18" s="5">
        <v>38.58</v>
      </c>
      <c r="H18" s="5">
        <v>133</v>
      </c>
      <c r="I18" s="8">
        <v>0.31010569999999998</v>
      </c>
      <c r="J18" s="5">
        <v>25</v>
      </c>
      <c r="K18" s="9">
        <v>43497</v>
      </c>
      <c r="L18" s="5">
        <v>131</v>
      </c>
      <c r="M18" s="5">
        <v>2</v>
      </c>
      <c r="N18" s="5">
        <v>0</v>
      </c>
      <c r="O18" s="5">
        <v>0</v>
      </c>
      <c r="P18" s="5">
        <v>0</v>
      </c>
      <c r="Q18" s="5">
        <v>0.30544247189229773</v>
      </c>
      <c r="R18" s="5">
        <v>4.6632438456839344E-3</v>
      </c>
      <c r="S18" s="5">
        <v>0</v>
      </c>
      <c r="T18" s="5">
        <v>0</v>
      </c>
      <c r="U18" s="5">
        <v>0</v>
      </c>
      <c r="V18" s="5">
        <v>3820</v>
      </c>
      <c r="W18" s="5">
        <v>101</v>
      </c>
      <c r="X18" s="5">
        <v>0</v>
      </c>
      <c r="Y18" s="5">
        <v>0</v>
      </c>
      <c r="Z18" s="5">
        <v>0</v>
      </c>
      <c r="AA18" s="5">
        <v>3921</v>
      </c>
      <c r="AB18" s="5">
        <v>0.89067957452563151</v>
      </c>
      <c r="AC18" s="5">
        <v>2.3549381420703869E-2</v>
      </c>
      <c r="AD18" s="5">
        <v>0</v>
      </c>
      <c r="AE18" s="5">
        <v>0</v>
      </c>
      <c r="AF18" s="5">
        <v>0</v>
      </c>
      <c r="AG18" s="5">
        <v>0.91422895594633535</v>
      </c>
    </row>
    <row r="19" spans="1:33" x14ac:dyDescent="0.35">
      <c r="A19" s="5" t="s">
        <v>1503</v>
      </c>
      <c r="B19" s="6" t="s">
        <v>1504</v>
      </c>
      <c r="C19" s="7" t="s">
        <v>1470</v>
      </c>
      <c r="D19" s="15" t="s">
        <v>6858</v>
      </c>
      <c r="E19" s="5">
        <v>734982</v>
      </c>
      <c r="F19" s="5">
        <v>275155</v>
      </c>
      <c r="G19" s="5">
        <v>37.44</v>
      </c>
      <c r="H19" s="5">
        <v>613</v>
      </c>
      <c r="I19" s="8">
        <v>0.8340341</v>
      </c>
      <c r="J19" s="5">
        <v>25</v>
      </c>
      <c r="K19" s="9">
        <v>43497</v>
      </c>
      <c r="L19" s="5">
        <v>611</v>
      </c>
      <c r="M19" s="5">
        <v>2</v>
      </c>
      <c r="N19" s="5">
        <v>0</v>
      </c>
      <c r="O19" s="5">
        <v>0</v>
      </c>
      <c r="P19" s="5">
        <v>0</v>
      </c>
      <c r="Q19" s="5">
        <v>0.83131287568947276</v>
      </c>
      <c r="R19" s="5">
        <v>2.7211550759066211E-3</v>
      </c>
      <c r="S19" s="5">
        <v>0</v>
      </c>
      <c r="T19" s="5">
        <v>0</v>
      </c>
      <c r="U19" s="5">
        <v>0</v>
      </c>
      <c r="V19" s="5">
        <v>18268</v>
      </c>
      <c r="W19" s="5">
        <v>59</v>
      </c>
      <c r="X19" s="5">
        <v>0</v>
      </c>
      <c r="Y19" s="5">
        <v>0</v>
      </c>
      <c r="Z19" s="5">
        <v>0</v>
      </c>
      <c r="AA19" s="5">
        <v>18327</v>
      </c>
      <c r="AB19" s="5">
        <v>2.4855030463331076</v>
      </c>
      <c r="AC19" s="5">
        <v>8.0274074739245319E-3</v>
      </c>
      <c r="AD19" s="5">
        <v>0</v>
      </c>
      <c r="AE19" s="5">
        <v>0</v>
      </c>
      <c r="AF19" s="5">
        <v>0</v>
      </c>
      <c r="AG19" s="5">
        <v>2.4935304538070322</v>
      </c>
    </row>
    <row r="20" spans="1:33" x14ac:dyDescent="0.35">
      <c r="A20" s="5" t="s">
        <v>1505</v>
      </c>
      <c r="B20" s="6" t="s">
        <v>1506</v>
      </c>
      <c r="C20" s="7" t="s">
        <v>1470</v>
      </c>
      <c r="D20" s="15" t="s">
        <v>6858</v>
      </c>
      <c r="E20" s="5">
        <v>248182</v>
      </c>
      <c r="F20" s="5">
        <v>132694</v>
      </c>
      <c r="G20" s="5">
        <v>53.47</v>
      </c>
      <c r="H20" s="5">
        <v>938</v>
      </c>
      <c r="I20" s="8">
        <v>3.7794845000000001</v>
      </c>
      <c r="J20" s="5">
        <v>25</v>
      </c>
      <c r="K20" s="9">
        <v>43497</v>
      </c>
      <c r="L20" s="5">
        <v>918</v>
      </c>
      <c r="M20" s="5">
        <v>17</v>
      </c>
      <c r="N20" s="5">
        <v>3</v>
      </c>
      <c r="O20" s="5">
        <v>0</v>
      </c>
      <c r="P20" s="5">
        <v>0</v>
      </c>
      <c r="Q20" s="5">
        <v>3.698898389085429</v>
      </c>
      <c r="R20" s="5">
        <v>6.8498118316396836E-2</v>
      </c>
      <c r="S20" s="5">
        <v>1.2087903232305325E-2</v>
      </c>
      <c r="T20" s="5">
        <v>0</v>
      </c>
      <c r="U20" s="5">
        <v>0</v>
      </c>
      <c r="V20" s="5">
        <v>27508</v>
      </c>
      <c r="W20" s="5">
        <v>611</v>
      </c>
      <c r="X20" s="5">
        <v>88</v>
      </c>
      <c r="Y20" s="5">
        <v>0</v>
      </c>
      <c r="Z20" s="5">
        <v>0</v>
      </c>
      <c r="AA20" s="5">
        <v>28207</v>
      </c>
      <c r="AB20" s="5">
        <v>11.083801403808495</v>
      </c>
      <c r="AC20" s="5">
        <v>0.2461902958312851</v>
      </c>
      <c r="AD20" s="5">
        <v>3.5457849481428952E-2</v>
      </c>
      <c r="AE20" s="5">
        <v>0</v>
      </c>
      <c r="AF20" s="5">
        <v>0</v>
      </c>
      <c r="AG20" s="5">
        <v>11.365449549121209</v>
      </c>
    </row>
    <row r="21" spans="1:33" x14ac:dyDescent="0.35">
      <c r="A21" s="5" t="s">
        <v>1507</v>
      </c>
      <c r="B21" s="6" t="s">
        <v>1508</v>
      </c>
      <c r="C21" s="7" t="s">
        <v>1470</v>
      </c>
      <c r="D21" s="15" t="s">
        <v>6858</v>
      </c>
      <c r="E21" s="5">
        <v>751672</v>
      </c>
      <c r="F21" s="5">
        <v>226511</v>
      </c>
      <c r="G21" s="5">
        <v>30.13</v>
      </c>
      <c r="H21" s="5">
        <v>137</v>
      </c>
      <c r="I21" s="8">
        <v>0.18226034999999999</v>
      </c>
      <c r="J21" s="5">
        <v>25</v>
      </c>
      <c r="K21" s="9">
        <v>43497</v>
      </c>
      <c r="L21" s="5">
        <v>136</v>
      </c>
      <c r="M21" s="5">
        <v>1</v>
      </c>
      <c r="N21" s="5">
        <v>0</v>
      </c>
      <c r="O21" s="5">
        <v>0</v>
      </c>
      <c r="P21" s="5">
        <v>0</v>
      </c>
      <c r="Q21" s="5">
        <v>0.1809299800977022</v>
      </c>
      <c r="R21" s="5">
        <v>1.3303675007183984E-3</v>
      </c>
      <c r="S21" s="5">
        <v>0</v>
      </c>
      <c r="T21" s="5">
        <v>0</v>
      </c>
      <c r="U21" s="5">
        <v>0</v>
      </c>
      <c r="V21" s="5">
        <v>4072</v>
      </c>
      <c r="W21" s="5">
        <v>27</v>
      </c>
      <c r="X21" s="5">
        <v>0</v>
      </c>
      <c r="Y21" s="5">
        <v>0</v>
      </c>
      <c r="Z21" s="5">
        <v>0</v>
      </c>
      <c r="AA21" s="5">
        <v>4099</v>
      </c>
      <c r="AB21" s="5">
        <v>0.54172564629253184</v>
      </c>
      <c r="AC21" s="5">
        <v>3.5919922519396757E-3</v>
      </c>
      <c r="AD21" s="5">
        <v>0</v>
      </c>
      <c r="AE21" s="5">
        <v>0</v>
      </c>
      <c r="AF21" s="5">
        <v>0</v>
      </c>
      <c r="AG21" s="5">
        <v>0.54531763854447157</v>
      </c>
    </row>
    <row r="22" spans="1:33" x14ac:dyDescent="0.35">
      <c r="A22" s="5" t="s">
        <v>1509</v>
      </c>
      <c r="B22" s="6" t="s">
        <v>1510</v>
      </c>
      <c r="C22" s="7" t="s">
        <v>1470</v>
      </c>
      <c r="D22" s="15" t="s">
        <v>6858</v>
      </c>
      <c r="E22" s="5">
        <v>878809</v>
      </c>
      <c r="F22" s="5">
        <v>329658</v>
      </c>
      <c r="G22" s="5">
        <v>37.51</v>
      </c>
      <c r="H22" s="5">
        <v>545</v>
      </c>
      <c r="I22" s="8">
        <v>0.62015754000000001</v>
      </c>
      <c r="J22" s="5">
        <v>25</v>
      </c>
      <c r="K22" s="9">
        <v>43497</v>
      </c>
      <c r="L22" s="5">
        <v>537</v>
      </c>
      <c r="M22" s="5">
        <v>7</v>
      </c>
      <c r="N22" s="5">
        <v>1</v>
      </c>
      <c r="O22" s="5">
        <v>0</v>
      </c>
      <c r="P22" s="5">
        <v>0</v>
      </c>
      <c r="Q22" s="5">
        <v>0.6110542791437048</v>
      </c>
      <c r="R22" s="5">
        <v>7.9653257988937295E-3</v>
      </c>
      <c r="S22" s="5">
        <v>1.1379036855562472E-3</v>
      </c>
      <c r="T22" s="5">
        <v>0</v>
      </c>
      <c r="U22" s="5">
        <v>0</v>
      </c>
      <c r="V22" s="5">
        <v>16016</v>
      </c>
      <c r="W22" s="5">
        <v>208</v>
      </c>
      <c r="X22" s="5">
        <v>28</v>
      </c>
      <c r="Y22" s="5">
        <v>0</v>
      </c>
      <c r="Z22" s="5">
        <v>0</v>
      </c>
      <c r="AA22" s="5">
        <v>16252</v>
      </c>
      <c r="AB22" s="5">
        <v>1.8224665427868854</v>
      </c>
      <c r="AC22" s="5">
        <v>2.3668396659569942E-2</v>
      </c>
      <c r="AD22" s="5">
        <v>3.1861303195574921E-3</v>
      </c>
      <c r="AE22" s="5">
        <v>0</v>
      </c>
      <c r="AF22" s="5">
        <v>0</v>
      </c>
      <c r="AG22" s="5">
        <v>1.849321069766013</v>
      </c>
    </row>
    <row r="23" spans="1:33" x14ac:dyDescent="0.35">
      <c r="A23" s="5" t="s">
        <v>1511</v>
      </c>
      <c r="B23" s="6" t="s">
        <v>1512</v>
      </c>
      <c r="C23" s="7" t="s">
        <v>1470</v>
      </c>
      <c r="D23" s="15" t="s">
        <v>6858</v>
      </c>
      <c r="E23" s="5">
        <v>485206</v>
      </c>
      <c r="F23" s="5">
        <v>134633</v>
      </c>
      <c r="G23" s="5">
        <v>27.75</v>
      </c>
      <c r="H23" s="5">
        <v>66</v>
      </c>
      <c r="I23" s="8">
        <v>0.1360247</v>
      </c>
      <c r="J23" s="5">
        <v>25</v>
      </c>
      <c r="K23" s="9">
        <v>43497</v>
      </c>
      <c r="L23" s="5">
        <v>66</v>
      </c>
      <c r="M23" s="5">
        <v>0</v>
      </c>
      <c r="N23" s="5">
        <v>0</v>
      </c>
      <c r="O23" s="5">
        <v>0</v>
      </c>
      <c r="P23" s="5">
        <v>0</v>
      </c>
      <c r="Q23" s="5">
        <v>0.13602469878773141</v>
      </c>
      <c r="R23" s="5">
        <v>0</v>
      </c>
      <c r="S23" s="5">
        <v>0</v>
      </c>
      <c r="T23" s="5">
        <v>0</v>
      </c>
      <c r="U23" s="5">
        <v>0</v>
      </c>
      <c r="V23" s="5">
        <v>1978</v>
      </c>
      <c r="W23" s="5">
        <v>0</v>
      </c>
      <c r="X23" s="5">
        <v>0</v>
      </c>
      <c r="Y23" s="5">
        <v>0</v>
      </c>
      <c r="Z23" s="5">
        <v>0</v>
      </c>
      <c r="AA23" s="5">
        <v>1978</v>
      </c>
      <c r="AB23" s="5">
        <v>0.40766190030626165</v>
      </c>
      <c r="AC23" s="5">
        <v>0</v>
      </c>
      <c r="AD23" s="5">
        <v>0</v>
      </c>
      <c r="AE23" s="5">
        <v>0</v>
      </c>
      <c r="AF23" s="5">
        <v>0</v>
      </c>
      <c r="AG23" s="5">
        <v>0.40766190030626165</v>
      </c>
    </row>
    <row r="24" spans="1:33" x14ac:dyDescent="0.35">
      <c r="A24" s="5" t="s">
        <v>1513</v>
      </c>
      <c r="B24" s="6" t="s">
        <v>1514</v>
      </c>
      <c r="C24" s="7" t="s">
        <v>1470</v>
      </c>
      <c r="D24" s="15" t="s">
        <v>6858</v>
      </c>
      <c r="E24" s="5">
        <v>361035</v>
      </c>
      <c r="F24" s="5">
        <v>135200</v>
      </c>
      <c r="G24" s="5">
        <v>37.450000000000003</v>
      </c>
      <c r="H24" s="5">
        <v>156</v>
      </c>
      <c r="I24" s="8">
        <v>0.43209106000000003</v>
      </c>
      <c r="J24" s="5">
        <v>25</v>
      </c>
      <c r="K24" s="9">
        <v>43497</v>
      </c>
      <c r="L24" s="5">
        <v>154</v>
      </c>
      <c r="M24" s="5">
        <v>2</v>
      </c>
      <c r="N24" s="5">
        <v>0</v>
      </c>
      <c r="O24" s="5">
        <v>0</v>
      </c>
      <c r="P24" s="5">
        <v>0</v>
      </c>
      <c r="Q24" s="5">
        <v>0.42655144238093262</v>
      </c>
      <c r="R24" s="5">
        <v>5.5396291218302932E-3</v>
      </c>
      <c r="S24" s="5">
        <v>0</v>
      </c>
      <c r="T24" s="5">
        <v>0</v>
      </c>
      <c r="U24" s="5">
        <v>0</v>
      </c>
      <c r="V24" s="5">
        <v>4473</v>
      </c>
      <c r="W24" s="5">
        <v>66</v>
      </c>
      <c r="X24" s="5">
        <v>0</v>
      </c>
      <c r="Y24" s="5">
        <v>0</v>
      </c>
      <c r="Z24" s="5">
        <v>0</v>
      </c>
      <c r="AA24" s="5">
        <v>4539</v>
      </c>
      <c r="AB24" s="5">
        <v>1.2389380530973451</v>
      </c>
      <c r="AC24" s="5">
        <v>1.8280776102039969E-2</v>
      </c>
      <c r="AD24" s="5">
        <v>0</v>
      </c>
      <c r="AE24" s="5">
        <v>0</v>
      </c>
      <c r="AF24" s="5">
        <v>0</v>
      </c>
      <c r="AG24" s="5">
        <v>1.2572188291993851</v>
      </c>
    </row>
    <row r="25" spans="1:33" x14ac:dyDescent="0.35">
      <c r="A25" s="5" t="s">
        <v>1515</v>
      </c>
      <c r="B25" s="6" t="s">
        <v>1516</v>
      </c>
      <c r="C25" s="7" t="s">
        <v>1470</v>
      </c>
      <c r="D25" s="15" t="s">
        <v>6858</v>
      </c>
      <c r="E25" s="5">
        <v>852786</v>
      </c>
      <c r="F25" s="5">
        <v>316284</v>
      </c>
      <c r="G25" s="5">
        <v>37.090000000000003</v>
      </c>
      <c r="H25" s="5">
        <v>508</v>
      </c>
      <c r="I25" s="8">
        <v>0.59569459999999996</v>
      </c>
      <c r="J25" s="5">
        <v>25</v>
      </c>
      <c r="K25" s="9">
        <v>43497</v>
      </c>
      <c r="L25" s="5">
        <v>500</v>
      </c>
      <c r="M25" s="5">
        <v>7</v>
      </c>
      <c r="N25" s="5">
        <v>1</v>
      </c>
      <c r="O25" s="5">
        <v>0</v>
      </c>
      <c r="P25" s="5">
        <v>0</v>
      </c>
      <c r="Q25" s="5">
        <v>0.58631356518516964</v>
      </c>
      <c r="R25" s="5">
        <v>8.2083899125923732E-3</v>
      </c>
      <c r="S25" s="5">
        <v>1.172627130370339E-3</v>
      </c>
      <c r="T25" s="5">
        <v>0</v>
      </c>
      <c r="U25" s="5">
        <v>0</v>
      </c>
      <c r="V25" s="5">
        <v>14955</v>
      </c>
      <c r="W25" s="5">
        <v>189</v>
      </c>
      <c r="X25" s="5">
        <v>28</v>
      </c>
      <c r="Y25" s="5">
        <v>0</v>
      </c>
      <c r="Z25" s="5">
        <v>0</v>
      </c>
      <c r="AA25" s="5">
        <v>15172</v>
      </c>
      <c r="AB25" s="5">
        <v>1.7536638734688421</v>
      </c>
      <c r="AC25" s="5">
        <v>2.216265276399941E-2</v>
      </c>
      <c r="AD25" s="5">
        <v>3.2833559650369496E-3</v>
      </c>
      <c r="AE25" s="5">
        <v>0</v>
      </c>
      <c r="AF25" s="5">
        <v>0</v>
      </c>
      <c r="AG25" s="5">
        <v>1.7791098821978786</v>
      </c>
    </row>
    <row r="26" spans="1:33" x14ac:dyDescent="0.35">
      <c r="A26" s="5" t="s">
        <v>1517</v>
      </c>
      <c r="B26" s="6" t="s">
        <v>1518</v>
      </c>
      <c r="C26" s="7" t="s">
        <v>1470</v>
      </c>
      <c r="D26" s="15" t="s">
        <v>6858</v>
      </c>
      <c r="E26" s="5">
        <v>566759</v>
      </c>
      <c r="F26" s="5">
        <v>164269</v>
      </c>
      <c r="G26" s="5">
        <v>28.98</v>
      </c>
      <c r="H26" s="5">
        <v>74</v>
      </c>
      <c r="I26" s="8">
        <v>0.13056694999999999</v>
      </c>
      <c r="J26" s="5">
        <v>25</v>
      </c>
      <c r="K26" s="9">
        <v>43497</v>
      </c>
      <c r="L26" s="5">
        <v>74</v>
      </c>
      <c r="M26" s="5">
        <v>0</v>
      </c>
      <c r="N26" s="5">
        <v>0</v>
      </c>
      <c r="O26" s="5">
        <v>0</v>
      </c>
      <c r="P26" s="5">
        <v>0</v>
      </c>
      <c r="Q26" s="5">
        <v>0.13056696055995584</v>
      </c>
      <c r="R26" s="5">
        <v>0</v>
      </c>
      <c r="S26" s="5">
        <v>0</v>
      </c>
      <c r="T26" s="5">
        <v>0</v>
      </c>
      <c r="U26" s="5">
        <v>0</v>
      </c>
      <c r="V26" s="5">
        <v>2166</v>
      </c>
      <c r="W26" s="5">
        <v>0</v>
      </c>
      <c r="X26" s="5">
        <v>0</v>
      </c>
      <c r="Y26" s="5">
        <v>0</v>
      </c>
      <c r="Z26" s="5">
        <v>0</v>
      </c>
      <c r="AA26" s="5">
        <v>2166</v>
      </c>
      <c r="AB26" s="5">
        <v>0.38217302239576256</v>
      </c>
      <c r="AC26" s="5">
        <v>0</v>
      </c>
      <c r="AD26" s="5">
        <v>0</v>
      </c>
      <c r="AE26" s="5">
        <v>0</v>
      </c>
      <c r="AF26" s="5">
        <v>0</v>
      </c>
      <c r="AG26" s="5">
        <v>0.38217302239576256</v>
      </c>
    </row>
    <row r="27" spans="1:33" x14ac:dyDescent="0.35">
      <c r="A27" s="5" t="s">
        <v>1519</v>
      </c>
      <c r="B27" s="6" t="s">
        <v>1520</v>
      </c>
      <c r="C27" s="7" t="s">
        <v>1470</v>
      </c>
      <c r="D27" s="15" t="s">
        <v>6858</v>
      </c>
      <c r="E27" s="5">
        <v>823804</v>
      </c>
      <c r="F27" s="5">
        <v>306379</v>
      </c>
      <c r="G27" s="5">
        <v>37.19</v>
      </c>
      <c r="H27" s="5">
        <v>489</v>
      </c>
      <c r="I27" s="8">
        <v>0.5935878</v>
      </c>
      <c r="J27" s="5">
        <v>25</v>
      </c>
      <c r="K27" s="9">
        <v>43497</v>
      </c>
      <c r="L27" s="5">
        <v>482</v>
      </c>
      <c r="M27" s="5">
        <v>6</v>
      </c>
      <c r="N27" s="5">
        <v>1</v>
      </c>
      <c r="O27" s="5">
        <v>0</v>
      </c>
      <c r="P27" s="5">
        <v>0</v>
      </c>
      <c r="Q27" s="5">
        <v>0.58509062835334613</v>
      </c>
      <c r="R27" s="5">
        <v>7.2832858301246414E-3</v>
      </c>
      <c r="S27" s="5">
        <v>1.2138809716874402E-3</v>
      </c>
      <c r="T27" s="5">
        <v>0</v>
      </c>
      <c r="U27" s="5">
        <v>0</v>
      </c>
      <c r="V27" s="5">
        <v>14425</v>
      </c>
      <c r="W27" s="5">
        <v>162</v>
      </c>
      <c r="X27" s="5">
        <v>28</v>
      </c>
      <c r="Y27" s="5">
        <v>0</v>
      </c>
      <c r="Z27" s="5">
        <v>0</v>
      </c>
      <c r="AA27" s="5">
        <v>14615</v>
      </c>
      <c r="AB27" s="5">
        <v>1.7510233016591326</v>
      </c>
      <c r="AC27" s="5">
        <v>1.9664871741336531E-2</v>
      </c>
      <c r="AD27" s="5">
        <v>3.3988667207248326E-3</v>
      </c>
      <c r="AE27" s="5">
        <v>0</v>
      </c>
      <c r="AF27" s="5">
        <v>0</v>
      </c>
      <c r="AG27" s="5">
        <v>1.7740870401211939</v>
      </c>
    </row>
    <row r="28" spans="1:33" x14ac:dyDescent="0.35">
      <c r="A28" s="5" t="s">
        <v>1521</v>
      </c>
      <c r="B28" s="6" t="s">
        <v>1522</v>
      </c>
      <c r="C28" s="7" t="s">
        <v>1470</v>
      </c>
      <c r="D28" s="15" t="s">
        <v>6858</v>
      </c>
      <c r="E28" s="5">
        <v>574541</v>
      </c>
      <c r="F28" s="5">
        <v>269468</v>
      </c>
      <c r="G28" s="5">
        <v>46.9</v>
      </c>
      <c r="H28" s="5">
        <v>1184</v>
      </c>
      <c r="I28" s="8">
        <v>2.0607755000000001</v>
      </c>
      <c r="J28" s="5">
        <v>25</v>
      </c>
      <c r="K28" s="9">
        <v>43497</v>
      </c>
      <c r="L28" s="5">
        <v>1173</v>
      </c>
      <c r="M28" s="5">
        <v>10</v>
      </c>
      <c r="N28" s="5">
        <v>1</v>
      </c>
      <c r="O28" s="5">
        <v>0</v>
      </c>
      <c r="P28" s="5">
        <v>0</v>
      </c>
      <c r="Q28" s="5">
        <v>2.0416297531420735</v>
      </c>
      <c r="R28" s="5">
        <v>1.7405198236505316E-2</v>
      </c>
      <c r="S28" s="5">
        <v>1.7405198236505313E-3</v>
      </c>
      <c r="T28" s="5">
        <v>0</v>
      </c>
      <c r="U28" s="5">
        <v>0</v>
      </c>
      <c r="V28" s="5">
        <v>35068</v>
      </c>
      <c r="W28" s="5">
        <v>290</v>
      </c>
      <c r="X28" s="5">
        <v>28</v>
      </c>
      <c r="Y28" s="5">
        <v>0</v>
      </c>
      <c r="Z28" s="5">
        <v>0</v>
      </c>
      <c r="AA28" s="5">
        <v>35386</v>
      </c>
      <c r="AB28" s="5">
        <v>6.1036549175776837</v>
      </c>
      <c r="AC28" s="5">
        <v>5.0475074885865411E-2</v>
      </c>
      <c r="AD28" s="5">
        <v>4.873455506221488E-3</v>
      </c>
      <c r="AE28" s="5">
        <v>0</v>
      </c>
      <c r="AF28" s="5">
        <v>0</v>
      </c>
      <c r="AG28" s="5">
        <v>6.1590034479697708</v>
      </c>
    </row>
    <row r="29" spans="1:33" x14ac:dyDescent="0.35">
      <c r="A29" s="5" t="s">
        <v>1523</v>
      </c>
      <c r="B29" s="6" t="s">
        <v>1524</v>
      </c>
      <c r="C29" s="7" t="s">
        <v>1470</v>
      </c>
      <c r="D29" s="15" t="s">
        <v>6858</v>
      </c>
      <c r="E29" s="5">
        <v>659201</v>
      </c>
      <c r="F29" s="5">
        <v>304034</v>
      </c>
      <c r="G29" s="5">
        <v>46.12</v>
      </c>
      <c r="H29" s="5">
        <v>555</v>
      </c>
      <c r="I29" s="8">
        <v>0.84192836000000004</v>
      </c>
      <c r="J29" s="5">
        <v>25</v>
      </c>
      <c r="K29" s="9">
        <v>43497</v>
      </c>
      <c r="L29" s="5">
        <v>548</v>
      </c>
      <c r="M29" s="5">
        <v>7</v>
      </c>
      <c r="N29" s="5">
        <v>0</v>
      </c>
      <c r="O29" s="5">
        <v>0</v>
      </c>
      <c r="P29" s="5">
        <v>0</v>
      </c>
      <c r="Q29" s="5">
        <v>0.83130941852333351</v>
      </c>
      <c r="R29" s="5">
        <v>1.0618915930042581E-2</v>
      </c>
      <c r="S29" s="5">
        <v>0</v>
      </c>
      <c r="T29" s="5">
        <v>0</v>
      </c>
      <c r="U29" s="5">
        <v>0</v>
      </c>
      <c r="V29" s="5">
        <v>16082</v>
      </c>
      <c r="W29" s="5">
        <v>194</v>
      </c>
      <c r="X29" s="5">
        <v>0</v>
      </c>
      <c r="Y29" s="5">
        <v>0</v>
      </c>
      <c r="Z29" s="5">
        <v>0</v>
      </c>
      <c r="AA29" s="5">
        <v>16276</v>
      </c>
      <c r="AB29" s="5">
        <v>2.4396200855277828</v>
      </c>
      <c r="AC29" s="5">
        <v>2.9429567006118013E-2</v>
      </c>
      <c r="AD29" s="5">
        <v>0</v>
      </c>
      <c r="AE29" s="5">
        <v>0</v>
      </c>
      <c r="AF29" s="5">
        <v>0</v>
      </c>
      <c r="AG29" s="5">
        <v>2.4690496525339007</v>
      </c>
    </row>
    <row r="30" spans="1:33" x14ac:dyDescent="0.35">
      <c r="A30" s="5" t="s">
        <v>1525</v>
      </c>
      <c r="B30" s="6" t="s">
        <v>1526</v>
      </c>
      <c r="C30" s="7" t="s">
        <v>1470</v>
      </c>
      <c r="D30" s="15" t="s">
        <v>6858</v>
      </c>
      <c r="E30" s="5">
        <v>1112198</v>
      </c>
      <c r="F30" s="5">
        <v>432058</v>
      </c>
      <c r="G30" s="5">
        <v>38.85</v>
      </c>
      <c r="H30" s="5">
        <v>610</v>
      </c>
      <c r="I30" s="8">
        <v>0.54846346000000001</v>
      </c>
      <c r="J30" s="5">
        <v>25</v>
      </c>
      <c r="K30" s="9">
        <v>43497</v>
      </c>
      <c r="L30" s="5">
        <v>605</v>
      </c>
      <c r="M30" s="5">
        <v>5</v>
      </c>
      <c r="N30" s="5">
        <v>0</v>
      </c>
      <c r="O30" s="5">
        <v>0</v>
      </c>
      <c r="P30" s="5">
        <v>0</v>
      </c>
      <c r="Q30" s="5">
        <v>0.54396789060940587</v>
      </c>
      <c r="R30" s="5">
        <v>4.4956024017306275E-3</v>
      </c>
      <c r="S30" s="5">
        <v>0</v>
      </c>
      <c r="T30" s="5">
        <v>0</v>
      </c>
      <c r="U30" s="5">
        <v>0</v>
      </c>
      <c r="V30" s="5">
        <v>18105</v>
      </c>
      <c r="W30" s="5">
        <v>206</v>
      </c>
      <c r="X30" s="5">
        <v>0</v>
      </c>
      <c r="Y30" s="5">
        <v>0</v>
      </c>
      <c r="Z30" s="5">
        <v>0</v>
      </c>
      <c r="AA30" s="5">
        <v>18311</v>
      </c>
      <c r="AB30" s="5">
        <v>1.62785762966666</v>
      </c>
      <c r="AC30" s="5">
        <v>1.8521881895130182E-2</v>
      </c>
      <c r="AD30" s="5">
        <v>0</v>
      </c>
      <c r="AE30" s="5">
        <v>0</v>
      </c>
      <c r="AF30" s="5">
        <v>0</v>
      </c>
      <c r="AG30" s="5">
        <v>1.6463795115617903</v>
      </c>
    </row>
    <row r="31" spans="1:33" x14ac:dyDescent="0.35">
      <c r="A31" s="5" t="s">
        <v>1527</v>
      </c>
      <c r="B31" s="6" t="s">
        <v>1528</v>
      </c>
      <c r="C31" s="7" t="s">
        <v>1470</v>
      </c>
      <c r="D31" s="15" t="s">
        <v>6858</v>
      </c>
      <c r="E31" s="5">
        <v>941786</v>
      </c>
      <c r="F31" s="5">
        <v>488990</v>
      </c>
      <c r="G31" s="5">
        <v>51.92</v>
      </c>
      <c r="H31" s="5">
        <v>1464</v>
      </c>
      <c r="I31" s="8">
        <v>1.5544933000000001</v>
      </c>
      <c r="J31" s="5">
        <v>25</v>
      </c>
      <c r="K31" s="9">
        <v>43497</v>
      </c>
      <c r="L31" s="5">
        <v>1449</v>
      </c>
      <c r="M31" s="5">
        <v>15</v>
      </c>
      <c r="N31" s="5">
        <v>0</v>
      </c>
      <c r="O31" s="5">
        <v>0</v>
      </c>
      <c r="P31" s="5">
        <v>0</v>
      </c>
      <c r="Q31" s="5">
        <v>1.5385660861384645</v>
      </c>
      <c r="R31" s="5">
        <v>1.5927185156712882E-2</v>
      </c>
      <c r="S31" s="5">
        <v>0</v>
      </c>
      <c r="T31" s="5">
        <v>0</v>
      </c>
      <c r="U31" s="5">
        <v>0</v>
      </c>
      <c r="V31" s="5">
        <v>41987</v>
      </c>
      <c r="W31" s="5">
        <v>424</v>
      </c>
      <c r="X31" s="5">
        <v>0</v>
      </c>
      <c r="Y31" s="5">
        <v>0</v>
      </c>
      <c r="Z31" s="5">
        <v>0</v>
      </c>
      <c r="AA31" s="5">
        <v>42411</v>
      </c>
      <c r="AB31" s="5">
        <v>4.4582314878326921</v>
      </c>
      <c r="AC31" s="5">
        <v>4.502084337630842E-2</v>
      </c>
      <c r="AD31" s="5">
        <v>0</v>
      </c>
      <c r="AE31" s="5">
        <v>0</v>
      </c>
      <c r="AF31" s="5">
        <v>0</v>
      </c>
      <c r="AG31" s="5">
        <v>4.5032523312090005</v>
      </c>
    </row>
    <row r="32" spans="1:33" x14ac:dyDescent="0.35">
      <c r="A32" s="5" t="s">
        <v>1529</v>
      </c>
      <c r="B32" s="6" t="s">
        <v>1530</v>
      </c>
      <c r="C32" s="7" t="s">
        <v>1470</v>
      </c>
      <c r="D32" s="15" t="s">
        <v>6858</v>
      </c>
      <c r="E32" s="5">
        <v>633124</v>
      </c>
      <c r="F32" s="5">
        <v>274772</v>
      </c>
      <c r="G32" s="5">
        <v>43.4</v>
      </c>
      <c r="H32" s="5">
        <v>329</v>
      </c>
      <c r="I32" s="8">
        <v>0.51964544999999995</v>
      </c>
      <c r="J32" s="5">
        <v>25</v>
      </c>
      <c r="K32" s="9">
        <v>43497</v>
      </c>
      <c r="L32" s="5">
        <v>328</v>
      </c>
      <c r="M32" s="5">
        <v>1</v>
      </c>
      <c r="N32" s="5">
        <v>0</v>
      </c>
      <c r="O32" s="5">
        <v>0</v>
      </c>
      <c r="P32" s="5">
        <v>0</v>
      </c>
      <c r="Q32" s="5">
        <v>0.51806597127892806</v>
      </c>
      <c r="R32" s="5">
        <v>1.579469424630878E-3</v>
      </c>
      <c r="S32" s="5">
        <v>0</v>
      </c>
      <c r="T32" s="5">
        <v>0</v>
      </c>
      <c r="U32" s="5">
        <v>0</v>
      </c>
      <c r="V32" s="5">
        <v>9613</v>
      </c>
      <c r="W32" s="5">
        <v>29</v>
      </c>
      <c r="X32" s="5">
        <v>0</v>
      </c>
      <c r="Y32" s="5">
        <v>0</v>
      </c>
      <c r="Z32" s="5">
        <v>0</v>
      </c>
      <c r="AA32" s="5">
        <v>9642</v>
      </c>
      <c r="AB32" s="5">
        <v>1.518343957897663</v>
      </c>
      <c r="AC32" s="5">
        <v>4.5804613314295462E-3</v>
      </c>
      <c r="AD32" s="5">
        <v>0</v>
      </c>
      <c r="AE32" s="5">
        <v>0</v>
      </c>
      <c r="AF32" s="5">
        <v>0</v>
      </c>
      <c r="AG32" s="5">
        <v>1.5229244192290925</v>
      </c>
    </row>
    <row r="33" spans="1:33" x14ac:dyDescent="0.35">
      <c r="A33" s="5" t="s">
        <v>1531</v>
      </c>
      <c r="B33" s="6" t="s">
        <v>1532</v>
      </c>
      <c r="C33" s="7" t="s">
        <v>1470</v>
      </c>
      <c r="D33" s="15" t="s">
        <v>6858</v>
      </c>
      <c r="E33" s="5">
        <v>749300</v>
      </c>
      <c r="F33" s="5">
        <v>292011</v>
      </c>
      <c r="G33" s="5">
        <v>38.97</v>
      </c>
      <c r="H33" s="5">
        <v>416</v>
      </c>
      <c r="I33" s="8">
        <v>0.55518484000000001</v>
      </c>
      <c r="J33" s="5">
        <v>25</v>
      </c>
      <c r="K33" s="9">
        <v>43497</v>
      </c>
      <c r="L33" s="5">
        <v>409</v>
      </c>
      <c r="M33" s="5">
        <v>6</v>
      </c>
      <c r="N33" s="5">
        <v>1</v>
      </c>
      <c r="O33" s="5">
        <v>0</v>
      </c>
      <c r="P33" s="5">
        <v>0</v>
      </c>
      <c r="Q33" s="5">
        <v>0.54584278660082752</v>
      </c>
      <c r="R33" s="5">
        <v>8.0074736420659275E-3</v>
      </c>
      <c r="S33" s="5">
        <v>1.3345789403443214E-3</v>
      </c>
      <c r="T33" s="5">
        <v>0</v>
      </c>
      <c r="U33" s="5">
        <v>0</v>
      </c>
      <c r="V33" s="5">
        <v>12145</v>
      </c>
      <c r="W33" s="5">
        <v>252</v>
      </c>
      <c r="X33" s="5">
        <v>79</v>
      </c>
      <c r="Y33" s="5">
        <v>0</v>
      </c>
      <c r="Z33" s="5">
        <v>0</v>
      </c>
      <c r="AA33" s="5">
        <v>12476</v>
      </c>
      <c r="AB33" s="5">
        <v>1.6208461230481783</v>
      </c>
      <c r="AC33" s="5">
        <v>3.3631389296676896E-2</v>
      </c>
      <c r="AD33" s="5">
        <v>1.054317362872014E-2</v>
      </c>
      <c r="AE33" s="5">
        <v>0</v>
      </c>
      <c r="AF33" s="5">
        <v>0</v>
      </c>
      <c r="AG33" s="5">
        <v>1.6650206859735754</v>
      </c>
    </row>
    <row r="34" spans="1:33" x14ac:dyDescent="0.35">
      <c r="A34" s="5" t="s">
        <v>1533</v>
      </c>
      <c r="B34" s="6" t="s">
        <v>1534</v>
      </c>
      <c r="C34" s="7" t="s">
        <v>1470</v>
      </c>
      <c r="D34" s="15" t="s">
        <v>6858</v>
      </c>
      <c r="E34" s="5">
        <v>951047</v>
      </c>
      <c r="F34" s="5">
        <v>356250</v>
      </c>
      <c r="G34" s="5">
        <v>37.46</v>
      </c>
      <c r="H34" s="5">
        <v>558</v>
      </c>
      <c r="I34" s="8">
        <v>0.58672184000000005</v>
      </c>
      <c r="J34" s="5">
        <v>25</v>
      </c>
      <c r="K34" s="9">
        <v>43497</v>
      </c>
      <c r="L34" s="5">
        <v>553</v>
      </c>
      <c r="M34" s="5">
        <v>5</v>
      </c>
      <c r="N34" s="5">
        <v>0</v>
      </c>
      <c r="O34" s="5">
        <v>0</v>
      </c>
      <c r="P34" s="5">
        <v>0</v>
      </c>
      <c r="Q34" s="5">
        <v>0.58146442815129007</v>
      </c>
      <c r="R34" s="5">
        <v>5.2573637265035267E-3</v>
      </c>
      <c r="S34" s="5">
        <v>0</v>
      </c>
      <c r="T34" s="5">
        <v>0</v>
      </c>
      <c r="U34" s="5">
        <v>0</v>
      </c>
      <c r="V34" s="5">
        <v>16566</v>
      </c>
      <c r="W34" s="5">
        <v>141</v>
      </c>
      <c r="X34" s="5">
        <v>0</v>
      </c>
      <c r="Y34" s="5">
        <v>0</v>
      </c>
      <c r="Z34" s="5">
        <v>0</v>
      </c>
      <c r="AA34" s="5">
        <v>16707</v>
      </c>
      <c r="AB34" s="5">
        <v>1.7418697498651485</v>
      </c>
      <c r="AC34" s="5">
        <v>1.4825765708739946E-2</v>
      </c>
      <c r="AD34" s="5">
        <v>0</v>
      </c>
      <c r="AE34" s="5">
        <v>0</v>
      </c>
      <c r="AF34" s="5">
        <v>0</v>
      </c>
      <c r="AG34" s="5">
        <v>1.7566955155738886</v>
      </c>
    </row>
    <row r="35" spans="1:33" x14ac:dyDescent="0.35">
      <c r="A35" s="5" t="s">
        <v>1535</v>
      </c>
      <c r="B35" s="6" t="s">
        <v>1536</v>
      </c>
      <c r="C35" s="7" t="s">
        <v>1470</v>
      </c>
      <c r="D35" s="15" t="s">
        <v>6858</v>
      </c>
      <c r="E35" s="5">
        <v>872632</v>
      </c>
      <c r="F35" s="5">
        <v>329021</v>
      </c>
      <c r="G35" s="5">
        <v>37.700000000000003</v>
      </c>
      <c r="H35" s="5">
        <v>374</v>
      </c>
      <c r="I35" s="8">
        <v>0.42858845000000001</v>
      </c>
      <c r="J35" s="5">
        <v>25</v>
      </c>
      <c r="K35" s="9">
        <v>43497</v>
      </c>
      <c r="L35" s="5">
        <v>371</v>
      </c>
      <c r="M35" s="5">
        <v>3</v>
      </c>
      <c r="N35" s="5">
        <v>0</v>
      </c>
      <c r="O35" s="5">
        <v>0</v>
      </c>
      <c r="P35" s="5">
        <v>0</v>
      </c>
      <c r="Q35" s="5">
        <v>0.4251505789382008</v>
      </c>
      <c r="R35" s="5">
        <v>3.437875301387068E-3</v>
      </c>
      <c r="S35" s="5">
        <v>0</v>
      </c>
      <c r="T35" s="5">
        <v>0</v>
      </c>
      <c r="U35" s="5">
        <v>0</v>
      </c>
      <c r="V35" s="5">
        <v>10936</v>
      </c>
      <c r="W35" s="5">
        <v>83</v>
      </c>
      <c r="X35" s="5">
        <v>0</v>
      </c>
      <c r="Y35" s="5">
        <v>0</v>
      </c>
      <c r="Z35" s="5">
        <v>0</v>
      </c>
      <c r="AA35" s="5">
        <v>11019</v>
      </c>
      <c r="AB35" s="5">
        <v>1.2532201431989658</v>
      </c>
      <c r="AC35" s="5">
        <v>9.5114550005042219E-3</v>
      </c>
      <c r="AD35" s="5">
        <v>0</v>
      </c>
      <c r="AE35" s="5">
        <v>0</v>
      </c>
      <c r="AF35" s="5">
        <v>0</v>
      </c>
      <c r="AG35" s="5">
        <v>1.26273159819947</v>
      </c>
    </row>
    <row r="36" spans="1:33" x14ac:dyDescent="0.35">
      <c r="A36" s="5" t="s">
        <v>1537</v>
      </c>
      <c r="B36" s="6" t="s">
        <v>1538</v>
      </c>
      <c r="C36" s="7" t="s">
        <v>1470</v>
      </c>
      <c r="D36" s="15" t="s">
        <v>6858</v>
      </c>
      <c r="E36" s="5">
        <v>743210</v>
      </c>
      <c r="F36" s="5">
        <v>289585</v>
      </c>
      <c r="G36" s="5">
        <v>38.96</v>
      </c>
      <c r="H36" s="5">
        <v>151</v>
      </c>
      <c r="I36" s="8">
        <v>0.20317271000000001</v>
      </c>
      <c r="J36" s="5">
        <v>25</v>
      </c>
      <c r="K36" s="9">
        <v>43497</v>
      </c>
      <c r="L36" s="5">
        <v>149</v>
      </c>
      <c r="M36" s="5">
        <v>2</v>
      </c>
      <c r="N36" s="5">
        <v>0</v>
      </c>
      <c r="O36" s="5">
        <v>0</v>
      </c>
      <c r="P36" s="5">
        <v>0</v>
      </c>
      <c r="Q36" s="5">
        <v>0.20048169427214382</v>
      </c>
      <c r="R36" s="5">
        <v>2.6910294533173664E-3</v>
      </c>
      <c r="S36" s="5">
        <v>0</v>
      </c>
      <c r="T36" s="5">
        <v>0</v>
      </c>
      <c r="U36" s="5">
        <v>0</v>
      </c>
      <c r="V36" s="5">
        <v>4368</v>
      </c>
      <c r="W36" s="5">
        <v>61</v>
      </c>
      <c r="X36" s="5">
        <v>0</v>
      </c>
      <c r="Y36" s="5">
        <v>0</v>
      </c>
      <c r="Z36" s="5">
        <v>0</v>
      </c>
      <c r="AA36" s="5">
        <v>4429</v>
      </c>
      <c r="AB36" s="5">
        <v>0.58772083260451291</v>
      </c>
      <c r="AC36" s="5">
        <v>8.2076398326179686E-3</v>
      </c>
      <c r="AD36" s="5">
        <v>0</v>
      </c>
      <c r="AE36" s="5">
        <v>0</v>
      </c>
      <c r="AF36" s="5">
        <v>0</v>
      </c>
      <c r="AG36" s="5">
        <v>0.59592847243713087</v>
      </c>
    </row>
    <row r="37" spans="1:33" x14ac:dyDescent="0.35">
      <c r="A37" s="5"/>
      <c r="B37" s="6"/>
      <c r="C37" s="7"/>
      <c r="D37" s="15"/>
      <c r="E37" s="5"/>
      <c r="F37" s="5"/>
      <c r="G37" s="5"/>
      <c r="H37" s="5"/>
      <c r="I37" s="8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</row>
    <row r="38" spans="1:33" x14ac:dyDescent="0.35">
      <c r="A38" s="5"/>
      <c r="B38" s="6"/>
      <c r="C38" s="7"/>
      <c r="D38" s="15"/>
      <c r="E38" s="5"/>
      <c r="F38" s="5"/>
      <c r="G38" s="5"/>
      <c r="H38" s="5"/>
      <c r="I38" s="8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</row>
    <row r="39" spans="1:33" x14ac:dyDescent="0.35">
      <c r="A39" s="5"/>
      <c r="B39" s="6"/>
      <c r="C39" s="7"/>
      <c r="D39" s="10" t="s">
        <v>290</v>
      </c>
      <c r="E39" s="11" t="s">
        <v>3</v>
      </c>
      <c r="F39" s="11" t="s">
        <v>4</v>
      </c>
      <c r="G39" s="11" t="s">
        <v>5</v>
      </c>
      <c r="H39" s="11" t="s">
        <v>6</v>
      </c>
      <c r="I39" s="12" t="s">
        <v>7</v>
      </c>
      <c r="J39" s="11" t="s">
        <v>8</v>
      </c>
      <c r="K39" s="11" t="s">
        <v>9</v>
      </c>
      <c r="L39" s="11" t="s">
        <v>10</v>
      </c>
      <c r="M39" s="11" t="s">
        <v>11</v>
      </c>
      <c r="N39" s="11" t="s">
        <v>12</v>
      </c>
      <c r="O39" s="11" t="s">
        <v>13</v>
      </c>
      <c r="P39" s="11" t="s">
        <v>14</v>
      </c>
      <c r="Q39" s="11" t="s">
        <v>15</v>
      </c>
      <c r="R39" s="11" t="s">
        <v>16</v>
      </c>
      <c r="S39" s="11" t="s">
        <v>17</v>
      </c>
      <c r="T39" s="11" t="s">
        <v>18</v>
      </c>
      <c r="U39" s="11" t="s">
        <v>19</v>
      </c>
      <c r="V39" s="11" t="s">
        <v>20</v>
      </c>
      <c r="W39" s="11" t="s">
        <v>21</v>
      </c>
      <c r="X39" s="11" t="s">
        <v>22</v>
      </c>
      <c r="Y39" s="11" t="s">
        <v>23</v>
      </c>
      <c r="Z39" s="11" t="s">
        <v>24</v>
      </c>
      <c r="AA39" s="11" t="s">
        <v>25</v>
      </c>
      <c r="AB39" s="11" t="s">
        <v>26</v>
      </c>
      <c r="AC39" s="11" t="s">
        <v>27</v>
      </c>
      <c r="AD39" s="11" t="s">
        <v>28</v>
      </c>
      <c r="AE39" s="11" t="s">
        <v>29</v>
      </c>
      <c r="AF39" s="11" t="s">
        <v>30</v>
      </c>
      <c r="AG39" s="11" t="s">
        <v>31</v>
      </c>
    </row>
    <row r="40" spans="1:33" x14ac:dyDescent="0.35">
      <c r="A40" s="5"/>
      <c r="B40" s="6"/>
      <c r="C40" s="7"/>
      <c r="D40" s="10" t="s">
        <v>291</v>
      </c>
      <c r="E40" s="5">
        <f>SUM(E2:E36)</f>
        <v>26815365</v>
      </c>
      <c r="F40" s="5">
        <f t="shared" ref="F40:AG40" si="0">SUM(F2:F36)</f>
        <v>10520981</v>
      </c>
      <c r="G40" s="5">
        <f t="shared" si="0"/>
        <v>1376.4800000000002</v>
      </c>
      <c r="H40" s="5">
        <f t="shared" si="0"/>
        <v>17990</v>
      </c>
      <c r="I40" s="5">
        <f t="shared" si="0"/>
        <v>24.913247934000001</v>
      </c>
      <c r="J40" s="5">
        <f t="shared" si="0"/>
        <v>875</v>
      </c>
      <c r="K40" s="5">
        <f t="shared" si="0"/>
        <v>1522395</v>
      </c>
      <c r="L40" s="5">
        <f t="shared" si="0"/>
        <v>17760</v>
      </c>
      <c r="M40" s="5">
        <f t="shared" si="0"/>
        <v>216</v>
      </c>
      <c r="N40" s="5">
        <f t="shared" si="0"/>
        <v>14</v>
      </c>
      <c r="O40" s="5">
        <f t="shared" si="0"/>
        <v>0</v>
      </c>
      <c r="P40" s="5">
        <f t="shared" si="0"/>
        <v>0</v>
      </c>
      <c r="Q40" s="5">
        <f t="shared" si="0"/>
        <v>24.582364281377735</v>
      </c>
      <c r="R40" s="5">
        <f t="shared" si="0"/>
        <v>0.30587738606532078</v>
      </c>
      <c r="S40" s="5">
        <f t="shared" si="0"/>
        <v>2.5006101112214837E-2</v>
      </c>
      <c r="T40" s="5">
        <f t="shared" si="0"/>
        <v>0</v>
      </c>
      <c r="U40" s="5">
        <f t="shared" si="0"/>
        <v>0</v>
      </c>
      <c r="V40" s="5">
        <f t="shared" si="0"/>
        <v>527589</v>
      </c>
      <c r="W40" s="5">
        <f t="shared" si="0"/>
        <v>6601</v>
      </c>
      <c r="X40" s="5">
        <f t="shared" si="0"/>
        <v>453</v>
      </c>
      <c r="Y40" s="5">
        <f t="shared" si="0"/>
        <v>0</v>
      </c>
      <c r="Z40" s="5">
        <f t="shared" si="0"/>
        <v>0</v>
      </c>
      <c r="AA40" s="5">
        <f t="shared" si="0"/>
        <v>534643</v>
      </c>
      <c r="AB40" s="5">
        <f t="shared" si="0"/>
        <v>73.039584700648533</v>
      </c>
      <c r="AC40" s="5">
        <f t="shared" si="0"/>
        <v>0.9630410575798829</v>
      </c>
      <c r="AD40" s="5">
        <f t="shared" si="0"/>
        <v>7.8963154111532485E-2</v>
      </c>
      <c r="AE40" s="5">
        <f t="shared" si="0"/>
        <v>0</v>
      </c>
      <c r="AF40" s="5">
        <f t="shared" si="0"/>
        <v>0</v>
      </c>
      <c r="AG40" s="5">
        <f t="shared" si="0"/>
        <v>74.081588912339967</v>
      </c>
    </row>
    <row r="41" spans="1:33" x14ac:dyDescent="0.35">
      <c r="A41" s="5"/>
      <c r="B41" s="6"/>
      <c r="C41" s="7"/>
      <c r="D41" s="10" t="s">
        <v>292</v>
      </c>
      <c r="E41" s="5">
        <v>35</v>
      </c>
      <c r="F41" s="5">
        <v>35</v>
      </c>
      <c r="G41" s="5">
        <v>35</v>
      </c>
      <c r="H41" s="5">
        <v>35</v>
      </c>
      <c r="I41" s="5">
        <v>35</v>
      </c>
      <c r="J41" s="5">
        <v>35</v>
      </c>
      <c r="K41" s="5">
        <v>35</v>
      </c>
      <c r="L41" s="5">
        <v>35</v>
      </c>
      <c r="M41" s="5">
        <v>35</v>
      </c>
      <c r="N41" s="5">
        <v>35</v>
      </c>
      <c r="O41" s="5">
        <v>35</v>
      </c>
      <c r="P41" s="5">
        <v>35</v>
      </c>
      <c r="Q41" s="5">
        <v>35</v>
      </c>
      <c r="R41" s="5">
        <v>35</v>
      </c>
      <c r="S41" s="5">
        <v>35</v>
      </c>
      <c r="T41" s="5">
        <v>35</v>
      </c>
      <c r="U41" s="5">
        <v>35</v>
      </c>
      <c r="V41" s="5">
        <v>35</v>
      </c>
      <c r="W41" s="5">
        <v>35</v>
      </c>
      <c r="X41" s="5">
        <v>35</v>
      </c>
      <c r="Y41" s="5">
        <v>35</v>
      </c>
      <c r="Z41" s="5">
        <v>35</v>
      </c>
      <c r="AA41" s="5">
        <v>35</v>
      </c>
      <c r="AB41" s="5">
        <v>35</v>
      </c>
      <c r="AC41" s="5">
        <v>35</v>
      </c>
      <c r="AD41" s="5">
        <v>35</v>
      </c>
      <c r="AE41" s="5">
        <v>35</v>
      </c>
      <c r="AF41" s="5">
        <v>35</v>
      </c>
      <c r="AG41" s="5">
        <v>35</v>
      </c>
    </row>
    <row r="42" spans="1:33" x14ac:dyDescent="0.35">
      <c r="A42" s="5"/>
      <c r="B42" s="6"/>
      <c r="C42" s="7"/>
      <c r="D42" s="10" t="s">
        <v>293</v>
      </c>
      <c r="E42" s="5">
        <f>AVERAGEA(E2:E36)</f>
        <v>766153.28571428568</v>
      </c>
      <c r="F42" s="5">
        <f t="shared" ref="F42:AG42" si="1">AVERAGEA(F2:F36)</f>
        <v>300599.45714285714</v>
      </c>
      <c r="G42" s="5">
        <f t="shared" si="1"/>
        <v>39.32800000000001</v>
      </c>
      <c r="H42" s="5">
        <f t="shared" si="1"/>
        <v>514</v>
      </c>
      <c r="I42" s="5">
        <f t="shared" si="1"/>
        <v>0.7118070838285715</v>
      </c>
      <c r="J42" s="5">
        <f t="shared" si="1"/>
        <v>25</v>
      </c>
      <c r="K42" s="5">
        <f t="shared" si="1"/>
        <v>43497</v>
      </c>
      <c r="L42" s="5">
        <f t="shared" si="1"/>
        <v>507.42857142857144</v>
      </c>
      <c r="M42" s="5">
        <f t="shared" si="1"/>
        <v>6.1714285714285717</v>
      </c>
      <c r="N42" s="5">
        <f t="shared" si="1"/>
        <v>0.4</v>
      </c>
      <c r="O42" s="5">
        <f t="shared" si="1"/>
        <v>0</v>
      </c>
      <c r="P42" s="5">
        <f t="shared" si="1"/>
        <v>0</v>
      </c>
      <c r="Q42" s="5">
        <f t="shared" si="1"/>
        <v>0.70235326518222096</v>
      </c>
      <c r="R42" s="5">
        <f t="shared" si="1"/>
        <v>8.7393538875805941E-3</v>
      </c>
      <c r="S42" s="5">
        <f t="shared" si="1"/>
        <v>7.1446003177756678E-4</v>
      </c>
      <c r="T42" s="5">
        <f t="shared" si="1"/>
        <v>0</v>
      </c>
      <c r="U42" s="5">
        <f t="shared" si="1"/>
        <v>0</v>
      </c>
      <c r="V42" s="5">
        <f t="shared" si="1"/>
        <v>15073.971428571429</v>
      </c>
      <c r="W42" s="5">
        <f t="shared" si="1"/>
        <v>188.6</v>
      </c>
      <c r="X42" s="5">
        <f t="shared" si="1"/>
        <v>12.942857142857143</v>
      </c>
      <c r="Y42" s="5">
        <f t="shared" si="1"/>
        <v>0</v>
      </c>
      <c r="Z42" s="5">
        <f t="shared" si="1"/>
        <v>0</v>
      </c>
      <c r="AA42" s="5">
        <f t="shared" si="1"/>
        <v>15275.514285714286</v>
      </c>
      <c r="AB42" s="5">
        <f t="shared" si="1"/>
        <v>2.0868452771613866</v>
      </c>
      <c r="AC42" s="5">
        <f t="shared" si="1"/>
        <v>2.7515458787996654E-2</v>
      </c>
      <c r="AD42" s="5">
        <f t="shared" si="1"/>
        <v>2.2560901174723566E-3</v>
      </c>
      <c r="AE42" s="5">
        <f t="shared" si="1"/>
        <v>0</v>
      </c>
      <c r="AF42" s="5">
        <f t="shared" si="1"/>
        <v>0</v>
      </c>
      <c r="AG42" s="5">
        <f t="shared" si="1"/>
        <v>2.1166168260668563</v>
      </c>
    </row>
    <row r="43" spans="1:33" x14ac:dyDescent="0.35">
      <c r="A43" s="5"/>
      <c r="B43" s="6"/>
      <c r="C43" s="7"/>
      <c r="D43" s="10" t="s">
        <v>294</v>
      </c>
      <c r="E43" s="5">
        <f>MIN(E2:E36)</f>
        <v>248182</v>
      </c>
      <c r="F43" s="5">
        <f t="shared" ref="F43:AG43" si="2">MIN(F2:F36)</f>
        <v>132694</v>
      </c>
      <c r="G43" s="5">
        <f t="shared" si="2"/>
        <v>27.75</v>
      </c>
      <c r="H43" s="5">
        <f t="shared" si="2"/>
        <v>65</v>
      </c>
      <c r="I43" s="5">
        <f t="shared" si="2"/>
        <v>0.105831824</v>
      </c>
      <c r="J43" s="5">
        <f t="shared" si="2"/>
        <v>25</v>
      </c>
      <c r="K43" s="5">
        <f t="shared" si="2"/>
        <v>43497</v>
      </c>
      <c r="L43" s="5">
        <f t="shared" si="2"/>
        <v>65</v>
      </c>
      <c r="M43" s="5">
        <f t="shared" si="2"/>
        <v>0</v>
      </c>
      <c r="N43" s="5">
        <f t="shared" si="2"/>
        <v>0</v>
      </c>
      <c r="O43" s="5">
        <f t="shared" si="2"/>
        <v>0</v>
      </c>
      <c r="P43" s="5">
        <f t="shared" si="2"/>
        <v>0</v>
      </c>
      <c r="Q43" s="5">
        <f t="shared" si="2"/>
        <v>0.10583182183782658</v>
      </c>
      <c r="R43" s="5">
        <f t="shared" si="2"/>
        <v>0</v>
      </c>
      <c r="S43" s="5">
        <f t="shared" si="2"/>
        <v>0</v>
      </c>
      <c r="T43" s="5">
        <f t="shared" si="2"/>
        <v>0</v>
      </c>
      <c r="U43" s="5">
        <f t="shared" si="2"/>
        <v>0</v>
      </c>
      <c r="V43" s="5">
        <f t="shared" si="2"/>
        <v>1902</v>
      </c>
      <c r="W43" s="5">
        <f t="shared" si="2"/>
        <v>0</v>
      </c>
      <c r="X43" s="5">
        <f t="shared" si="2"/>
        <v>0</v>
      </c>
      <c r="Y43" s="5">
        <f t="shared" si="2"/>
        <v>0</v>
      </c>
      <c r="Z43" s="5">
        <f t="shared" si="2"/>
        <v>0</v>
      </c>
      <c r="AA43" s="5">
        <f t="shared" si="2"/>
        <v>1902</v>
      </c>
      <c r="AB43" s="5">
        <f t="shared" si="2"/>
        <v>0.30968019251622481</v>
      </c>
      <c r="AC43" s="5">
        <f t="shared" si="2"/>
        <v>0</v>
      </c>
      <c r="AD43" s="5">
        <f t="shared" si="2"/>
        <v>0</v>
      </c>
      <c r="AE43" s="5">
        <f t="shared" si="2"/>
        <v>0</v>
      </c>
      <c r="AF43" s="5">
        <f t="shared" si="2"/>
        <v>0</v>
      </c>
      <c r="AG43" s="5">
        <f t="shared" si="2"/>
        <v>0.30968019251622481</v>
      </c>
    </row>
    <row r="44" spans="1:33" x14ac:dyDescent="0.35">
      <c r="A44" s="5"/>
      <c r="B44" s="6"/>
      <c r="C44" s="7"/>
      <c r="D44" s="10" t="s">
        <v>295</v>
      </c>
      <c r="E44" s="5">
        <f>MAX(E2:E36)</f>
        <v>1410470</v>
      </c>
      <c r="F44" s="5">
        <f t="shared" ref="F44:AG44" si="3">MAX(F2:F36)</f>
        <v>551852</v>
      </c>
      <c r="G44" s="5">
        <f t="shared" si="3"/>
        <v>53.47</v>
      </c>
      <c r="H44" s="5">
        <f t="shared" si="3"/>
        <v>1464</v>
      </c>
      <c r="I44" s="5">
        <f t="shared" si="3"/>
        <v>3.7794845000000001</v>
      </c>
      <c r="J44" s="5">
        <f t="shared" si="3"/>
        <v>25</v>
      </c>
      <c r="K44" s="5">
        <f t="shared" si="3"/>
        <v>43497</v>
      </c>
      <c r="L44" s="5">
        <f t="shared" si="3"/>
        <v>1449</v>
      </c>
      <c r="M44" s="5">
        <f t="shared" si="3"/>
        <v>21</v>
      </c>
      <c r="N44" s="5">
        <f t="shared" si="3"/>
        <v>3</v>
      </c>
      <c r="O44" s="5">
        <f t="shared" si="3"/>
        <v>0</v>
      </c>
      <c r="P44" s="5">
        <f t="shared" si="3"/>
        <v>0</v>
      </c>
      <c r="Q44" s="5">
        <f t="shared" si="3"/>
        <v>3.698898389085429</v>
      </c>
      <c r="R44" s="5">
        <f t="shared" si="3"/>
        <v>6.8498118316396836E-2</v>
      </c>
      <c r="S44" s="5">
        <f t="shared" si="3"/>
        <v>1.2087903232305325E-2</v>
      </c>
      <c r="T44" s="5">
        <f t="shared" si="3"/>
        <v>0</v>
      </c>
      <c r="U44" s="5">
        <f t="shared" si="3"/>
        <v>0</v>
      </c>
      <c r="V44" s="5">
        <f t="shared" si="3"/>
        <v>41987</v>
      </c>
      <c r="W44" s="5">
        <f t="shared" si="3"/>
        <v>662</v>
      </c>
      <c r="X44" s="5">
        <f t="shared" si="3"/>
        <v>88</v>
      </c>
      <c r="Y44" s="5">
        <f t="shared" si="3"/>
        <v>0</v>
      </c>
      <c r="Z44" s="5">
        <f t="shared" si="3"/>
        <v>0</v>
      </c>
      <c r="AA44" s="5">
        <f t="shared" si="3"/>
        <v>42411</v>
      </c>
      <c r="AB44" s="5">
        <f t="shared" si="3"/>
        <v>11.083801403808495</v>
      </c>
      <c r="AC44" s="5">
        <f t="shared" si="3"/>
        <v>0.2461902958312851</v>
      </c>
      <c r="AD44" s="5">
        <f t="shared" si="3"/>
        <v>3.5457849481428952E-2</v>
      </c>
      <c r="AE44" s="5">
        <f t="shared" si="3"/>
        <v>0</v>
      </c>
      <c r="AF44" s="5">
        <f t="shared" si="3"/>
        <v>0</v>
      </c>
      <c r="AG44" s="5">
        <f t="shared" si="3"/>
        <v>11.365449549121209</v>
      </c>
    </row>
    <row r="45" spans="1:33" x14ac:dyDescent="0.35">
      <c r="A45" s="5"/>
      <c r="B45" s="6"/>
      <c r="C45" s="7"/>
      <c r="D45" s="10" t="s">
        <v>296</v>
      </c>
      <c r="E45" s="5">
        <f>_xlfn.VAR.S(E2:E36)</f>
        <v>50678639813.268959</v>
      </c>
      <c r="F45" s="5">
        <f t="shared" ref="F45:AG45" si="4">_xlfn.VAR.S(F2:F36)</f>
        <v>9620028507.3731041</v>
      </c>
      <c r="G45" s="5">
        <f t="shared" si="4"/>
        <v>34.914222352941152</v>
      </c>
      <c r="H45" s="5">
        <f t="shared" si="4"/>
        <v>115502.23529411765</v>
      </c>
      <c r="I45" s="5">
        <f t="shared" si="4"/>
        <v>0.43953983039070754</v>
      </c>
      <c r="J45" s="5">
        <f t="shared" si="4"/>
        <v>0</v>
      </c>
      <c r="K45" s="5">
        <f t="shared" si="4"/>
        <v>0</v>
      </c>
      <c r="L45" s="5">
        <f t="shared" si="4"/>
        <v>112251.31092436973</v>
      </c>
      <c r="M45" s="5">
        <f t="shared" si="4"/>
        <v>26.381512605042015</v>
      </c>
      <c r="N45" s="5">
        <f t="shared" si="4"/>
        <v>0.42352941176470588</v>
      </c>
      <c r="O45" s="5">
        <f t="shared" si="4"/>
        <v>0</v>
      </c>
      <c r="P45" s="5">
        <f t="shared" si="4"/>
        <v>0</v>
      </c>
      <c r="Q45" s="5">
        <f t="shared" si="4"/>
        <v>0.42305889460108748</v>
      </c>
      <c r="R45" s="5">
        <f t="shared" si="4"/>
        <v>1.3255332910536038E-4</v>
      </c>
      <c r="S45" s="5">
        <f t="shared" si="4"/>
        <v>4.2356046255545041E-6</v>
      </c>
      <c r="T45" s="5">
        <f t="shared" si="4"/>
        <v>0</v>
      </c>
      <c r="U45" s="5">
        <f t="shared" si="4"/>
        <v>0</v>
      </c>
      <c r="V45" s="5">
        <f t="shared" si="4"/>
        <v>98811567.499159679</v>
      </c>
      <c r="W45" s="5">
        <f t="shared" si="4"/>
        <v>26612.541176470586</v>
      </c>
      <c r="X45" s="5">
        <f t="shared" si="4"/>
        <v>479.87899159663863</v>
      </c>
      <c r="Y45" s="5">
        <f t="shared" si="4"/>
        <v>0</v>
      </c>
      <c r="Z45" s="5">
        <f t="shared" si="4"/>
        <v>0</v>
      </c>
      <c r="AA45" s="5">
        <f t="shared" si="4"/>
        <v>101764909.90420167</v>
      </c>
      <c r="AB45" s="5">
        <f t="shared" si="4"/>
        <v>3.7834872982816177</v>
      </c>
      <c r="AC45" s="5">
        <f t="shared" si="4"/>
        <v>1.6663781308784776E-3</v>
      </c>
      <c r="AD45" s="5">
        <f t="shared" si="4"/>
        <v>3.8314744674698403E-5</v>
      </c>
      <c r="AE45" s="5">
        <f t="shared" si="4"/>
        <v>0</v>
      </c>
      <c r="AF45" s="5">
        <f t="shared" si="4"/>
        <v>0</v>
      </c>
      <c r="AG45" s="5">
        <f t="shared" si="4"/>
        <v>3.9516971330170727</v>
      </c>
    </row>
    <row r="46" spans="1:33" x14ac:dyDescent="0.35">
      <c r="A46" s="5"/>
      <c r="B46" s="6"/>
      <c r="C46" s="7"/>
      <c r="D46" s="10" t="s">
        <v>297</v>
      </c>
      <c r="E46" s="5">
        <f>STDEVA(E2:E36)</f>
        <v>225119.16802722277</v>
      </c>
      <c r="F46" s="5">
        <f t="shared" ref="F46:AG46" si="5">STDEVA(F2:F36)</f>
        <v>98081.744006584137</v>
      </c>
      <c r="G46" s="5">
        <f t="shared" si="5"/>
        <v>5.9088258015396891</v>
      </c>
      <c r="H46" s="5">
        <f t="shared" si="5"/>
        <v>339.85619796337045</v>
      </c>
      <c r="I46" s="5">
        <f t="shared" si="5"/>
        <v>0.66297800143798702</v>
      </c>
      <c r="J46" s="5">
        <f t="shared" si="5"/>
        <v>0</v>
      </c>
      <c r="K46" s="5">
        <f t="shared" si="5"/>
        <v>0</v>
      </c>
      <c r="L46" s="5">
        <f t="shared" si="5"/>
        <v>335.03926773494732</v>
      </c>
      <c r="M46" s="5">
        <f t="shared" si="5"/>
        <v>5.1362936642137216</v>
      </c>
      <c r="N46" s="5">
        <f t="shared" si="5"/>
        <v>0.65079137345596849</v>
      </c>
      <c r="O46" s="5">
        <f t="shared" si="5"/>
        <v>0</v>
      </c>
      <c r="P46" s="5">
        <f t="shared" si="5"/>
        <v>0</v>
      </c>
      <c r="Q46" s="5">
        <f t="shared" si="5"/>
        <v>0.65042977684073433</v>
      </c>
      <c r="R46" s="5">
        <f t="shared" si="5"/>
        <v>1.1513180668492976E-2</v>
      </c>
      <c r="S46" s="5">
        <f t="shared" si="5"/>
        <v>2.0580584601887536E-3</v>
      </c>
      <c r="T46" s="5">
        <f t="shared" si="5"/>
        <v>0</v>
      </c>
      <c r="U46" s="5">
        <f t="shared" si="5"/>
        <v>0</v>
      </c>
      <c r="V46" s="5">
        <f t="shared" si="5"/>
        <v>9940.4007715564312</v>
      </c>
      <c r="W46" s="5">
        <f t="shared" si="5"/>
        <v>163.13350721562566</v>
      </c>
      <c r="X46" s="5">
        <f t="shared" si="5"/>
        <v>21.906140499792258</v>
      </c>
      <c r="Y46" s="5">
        <f t="shared" si="5"/>
        <v>0</v>
      </c>
      <c r="Z46" s="5">
        <f t="shared" si="5"/>
        <v>0</v>
      </c>
      <c r="AA46" s="5">
        <f t="shared" si="5"/>
        <v>10087.859530356362</v>
      </c>
      <c r="AB46" s="5">
        <f t="shared" si="5"/>
        <v>1.945118839115394</v>
      </c>
      <c r="AC46" s="5">
        <f t="shared" si="5"/>
        <v>4.0821295066159738E-2</v>
      </c>
      <c r="AD46" s="5">
        <f t="shared" si="5"/>
        <v>6.1898905220285115E-3</v>
      </c>
      <c r="AE46" s="5">
        <f t="shared" si="5"/>
        <v>0</v>
      </c>
      <c r="AF46" s="5">
        <f t="shared" si="5"/>
        <v>0</v>
      </c>
      <c r="AG46" s="5">
        <f t="shared" si="5"/>
        <v>1.9878876057305335</v>
      </c>
    </row>
    <row r="47" spans="1:33" x14ac:dyDescent="0.35">
      <c r="A47" s="5"/>
      <c r="B47" s="6"/>
      <c r="C47" s="7"/>
      <c r="D47" s="10" t="s">
        <v>298</v>
      </c>
      <c r="E47" s="5">
        <f>QUARTILE(E2:E36,1)</f>
        <v>623089</v>
      </c>
      <c r="F47" s="5">
        <f t="shared" ref="F47:AG47" si="6">QUARTILE(F2:F36,1)</f>
        <v>257559.5</v>
      </c>
      <c r="G47" s="5">
        <f t="shared" si="6"/>
        <v>37.224999999999994</v>
      </c>
      <c r="H47" s="5">
        <f t="shared" si="6"/>
        <v>332.5</v>
      </c>
      <c r="I47" s="5">
        <f t="shared" si="6"/>
        <v>0.46882798000000003</v>
      </c>
      <c r="J47" s="5">
        <f t="shared" si="6"/>
        <v>25</v>
      </c>
      <c r="K47" s="5">
        <f t="shared" si="6"/>
        <v>43497</v>
      </c>
      <c r="L47" s="5">
        <f t="shared" si="6"/>
        <v>331</v>
      </c>
      <c r="M47" s="5">
        <f t="shared" si="6"/>
        <v>2</v>
      </c>
      <c r="N47" s="5">
        <f t="shared" si="6"/>
        <v>0</v>
      </c>
      <c r="O47" s="5">
        <f t="shared" si="6"/>
        <v>0</v>
      </c>
      <c r="P47" s="5">
        <f t="shared" si="6"/>
        <v>0</v>
      </c>
      <c r="Q47" s="5">
        <f t="shared" si="6"/>
        <v>0.46341401117531</v>
      </c>
      <c r="R47" s="5">
        <f t="shared" si="6"/>
        <v>3.3012261461903411E-3</v>
      </c>
      <c r="S47" s="5">
        <f t="shared" si="6"/>
        <v>0</v>
      </c>
      <c r="T47" s="5">
        <f t="shared" si="6"/>
        <v>0</v>
      </c>
      <c r="U47" s="5">
        <f t="shared" si="6"/>
        <v>0</v>
      </c>
      <c r="V47" s="5">
        <f t="shared" si="6"/>
        <v>9698</v>
      </c>
      <c r="W47" s="5">
        <f t="shared" si="6"/>
        <v>73</v>
      </c>
      <c r="X47" s="5">
        <f t="shared" si="6"/>
        <v>0</v>
      </c>
      <c r="Y47" s="5">
        <f t="shared" si="6"/>
        <v>0</v>
      </c>
      <c r="Z47" s="5">
        <f t="shared" si="6"/>
        <v>0</v>
      </c>
      <c r="AA47" s="5">
        <f t="shared" si="6"/>
        <v>9752.5</v>
      </c>
      <c r="AB47" s="5">
        <f t="shared" si="6"/>
        <v>1.3682991872522168</v>
      </c>
      <c r="AC47" s="5">
        <f t="shared" si="6"/>
        <v>1.108488148223934E-2</v>
      </c>
      <c r="AD47" s="5">
        <f t="shared" si="6"/>
        <v>0</v>
      </c>
      <c r="AE47" s="5">
        <f t="shared" si="6"/>
        <v>0</v>
      </c>
      <c r="AF47" s="5">
        <f t="shared" si="6"/>
        <v>0</v>
      </c>
      <c r="AG47" s="5">
        <f t="shared" si="6"/>
        <v>1.3822037359295045</v>
      </c>
    </row>
    <row r="48" spans="1:33" x14ac:dyDescent="0.35">
      <c r="A48" s="5"/>
      <c r="B48" s="6"/>
      <c r="C48" s="7"/>
      <c r="D48" s="10" t="s">
        <v>299</v>
      </c>
      <c r="E48" s="5">
        <f>MEDIAN(E2:E36)</f>
        <v>751672</v>
      </c>
      <c r="F48" s="5">
        <f t="shared" ref="F48:AG48" si="7">MEDIAN(F2:F36)</f>
        <v>304034</v>
      </c>
      <c r="G48" s="5">
        <f t="shared" si="7"/>
        <v>38.58</v>
      </c>
      <c r="H48" s="5">
        <f t="shared" si="7"/>
        <v>508</v>
      </c>
      <c r="I48" s="5">
        <f t="shared" si="7"/>
        <v>0.58672184000000005</v>
      </c>
      <c r="J48" s="5">
        <f t="shared" si="7"/>
        <v>25</v>
      </c>
      <c r="K48" s="5">
        <f t="shared" si="7"/>
        <v>43497</v>
      </c>
      <c r="L48" s="5">
        <f t="shared" si="7"/>
        <v>500</v>
      </c>
      <c r="M48" s="5">
        <f t="shared" si="7"/>
        <v>6</v>
      </c>
      <c r="N48" s="5">
        <f t="shared" si="7"/>
        <v>0</v>
      </c>
      <c r="O48" s="5">
        <f t="shared" si="7"/>
        <v>0</v>
      </c>
      <c r="P48" s="5">
        <f t="shared" si="7"/>
        <v>0</v>
      </c>
      <c r="Q48" s="5">
        <f t="shared" si="7"/>
        <v>0.58146442815129007</v>
      </c>
      <c r="R48" s="5">
        <f t="shared" si="7"/>
        <v>7.135097724082203E-3</v>
      </c>
      <c r="S48" s="5">
        <f t="shared" si="7"/>
        <v>0</v>
      </c>
      <c r="T48" s="5">
        <f t="shared" si="7"/>
        <v>0</v>
      </c>
      <c r="U48" s="5">
        <f t="shared" si="7"/>
        <v>0</v>
      </c>
      <c r="V48" s="5">
        <f t="shared" si="7"/>
        <v>14955</v>
      </c>
      <c r="W48" s="5">
        <f t="shared" si="7"/>
        <v>163</v>
      </c>
      <c r="X48" s="5">
        <f t="shared" si="7"/>
        <v>0</v>
      </c>
      <c r="Y48" s="5">
        <f t="shared" si="7"/>
        <v>0</v>
      </c>
      <c r="Z48" s="5">
        <f t="shared" si="7"/>
        <v>0</v>
      </c>
      <c r="AA48" s="5">
        <f t="shared" si="7"/>
        <v>15172</v>
      </c>
      <c r="AB48" s="5">
        <f t="shared" si="7"/>
        <v>1.7410860828446464</v>
      </c>
      <c r="AC48" s="5">
        <f t="shared" si="7"/>
        <v>1.9799896184328116E-2</v>
      </c>
      <c r="AD48" s="5">
        <f t="shared" si="7"/>
        <v>0</v>
      </c>
      <c r="AE48" s="5">
        <f t="shared" si="7"/>
        <v>0</v>
      </c>
      <c r="AF48" s="5">
        <f t="shared" si="7"/>
        <v>0</v>
      </c>
      <c r="AG48" s="5">
        <f t="shared" si="7"/>
        <v>1.7566955155738886</v>
      </c>
    </row>
    <row r="49" spans="1:33" x14ac:dyDescent="0.35">
      <c r="A49" s="5"/>
      <c r="B49" s="6"/>
      <c r="C49" s="7"/>
      <c r="D49" s="10" t="s">
        <v>300</v>
      </c>
      <c r="E49" s="5">
        <f>QUARTILE(E2:E36,3)</f>
        <v>896381</v>
      </c>
      <c r="F49" s="5">
        <f t="shared" ref="F49:AG49" si="8">QUARTILE(F2:F36,3)</f>
        <v>333591</v>
      </c>
      <c r="G49" s="5">
        <f t="shared" si="8"/>
        <v>43.61</v>
      </c>
      <c r="H49" s="5">
        <f t="shared" si="8"/>
        <v>584</v>
      </c>
      <c r="I49" s="5">
        <f t="shared" si="8"/>
        <v>0.67189672500000008</v>
      </c>
      <c r="J49" s="5">
        <f t="shared" si="8"/>
        <v>25</v>
      </c>
      <c r="K49" s="5">
        <f t="shared" si="8"/>
        <v>43497</v>
      </c>
      <c r="L49" s="5">
        <f t="shared" si="8"/>
        <v>579</v>
      </c>
      <c r="M49" s="5">
        <f t="shared" si="8"/>
        <v>7</v>
      </c>
      <c r="N49" s="5">
        <f t="shared" si="8"/>
        <v>1</v>
      </c>
      <c r="O49" s="5">
        <f t="shared" si="8"/>
        <v>0</v>
      </c>
      <c r="P49" s="5">
        <f t="shared" si="8"/>
        <v>0</v>
      </c>
      <c r="Q49" s="5">
        <f t="shared" si="8"/>
        <v>0.6615320757330283</v>
      </c>
      <c r="R49" s="5">
        <f t="shared" si="8"/>
        <v>9.1083279975672071E-3</v>
      </c>
      <c r="S49" s="5">
        <f t="shared" si="8"/>
        <v>1.1156368667063186E-3</v>
      </c>
      <c r="T49" s="5">
        <f t="shared" si="8"/>
        <v>0</v>
      </c>
      <c r="U49" s="5">
        <f t="shared" si="8"/>
        <v>0</v>
      </c>
      <c r="V49" s="5">
        <f t="shared" si="8"/>
        <v>17335.5</v>
      </c>
      <c r="W49" s="5">
        <f t="shared" si="8"/>
        <v>219</v>
      </c>
      <c r="X49" s="5">
        <f t="shared" si="8"/>
        <v>28</v>
      </c>
      <c r="Y49" s="5">
        <f t="shared" si="8"/>
        <v>0</v>
      </c>
      <c r="Z49" s="5">
        <f t="shared" si="8"/>
        <v>0</v>
      </c>
      <c r="AA49" s="5">
        <f t="shared" si="8"/>
        <v>17509</v>
      </c>
      <c r="AB49" s="5">
        <f t="shared" si="8"/>
        <v>1.9870498178109925</v>
      </c>
      <c r="AC49" s="5">
        <f t="shared" si="8"/>
        <v>2.8257878183110305E-2</v>
      </c>
      <c r="AD49" s="5">
        <f t="shared" si="8"/>
        <v>3.1642875483510213E-3</v>
      </c>
      <c r="AE49" s="5">
        <f t="shared" si="8"/>
        <v>0</v>
      </c>
      <c r="AF49" s="5">
        <f t="shared" si="8"/>
        <v>0</v>
      </c>
      <c r="AG49" s="5">
        <f t="shared" si="8"/>
        <v>2.0190637933563895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31BC7-F008-D248-93CA-025991033DDA}">
  <sheetPr>
    <tabColor rgb="FFE7C2F9"/>
  </sheetPr>
  <dimension ref="A1:AG31"/>
  <sheetViews>
    <sheetView workbookViewId="0">
      <selection activeCell="F30" sqref="F30"/>
    </sheetView>
  </sheetViews>
  <sheetFormatPr defaultColWidth="10.6640625" defaultRowHeight="15.5" x14ac:dyDescent="0.35"/>
  <cols>
    <col min="5" max="5" width="12.16406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13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6839</v>
      </c>
      <c r="B2" s="6" t="s">
        <v>6840</v>
      </c>
      <c r="C2" s="14" t="s">
        <v>1541</v>
      </c>
      <c r="D2" s="15" t="s">
        <v>6858</v>
      </c>
      <c r="E2" s="5">
        <v>1215802</v>
      </c>
      <c r="F2" s="5">
        <v>614923</v>
      </c>
      <c r="G2" s="5">
        <v>50.58</v>
      </c>
      <c r="H2" s="5">
        <v>1249</v>
      </c>
      <c r="I2" s="8">
        <v>1.0273053999999999</v>
      </c>
      <c r="J2" s="5">
        <v>25</v>
      </c>
      <c r="K2" s="9">
        <v>43497</v>
      </c>
      <c r="L2" s="5">
        <v>1238</v>
      </c>
      <c r="M2" s="5">
        <v>11</v>
      </c>
      <c r="N2" s="5">
        <v>0</v>
      </c>
      <c r="O2" s="5">
        <v>0</v>
      </c>
      <c r="P2" s="5">
        <v>0</v>
      </c>
      <c r="Q2" s="5">
        <v>1.0182579071263249</v>
      </c>
      <c r="R2" s="5">
        <v>9.0475258306862462E-3</v>
      </c>
      <c r="S2" s="5">
        <v>0</v>
      </c>
      <c r="T2" s="5">
        <v>0</v>
      </c>
      <c r="U2" s="5">
        <v>0</v>
      </c>
      <c r="V2" s="5">
        <v>35756</v>
      </c>
      <c r="W2" s="5">
        <v>337</v>
      </c>
      <c r="X2" s="5">
        <v>0</v>
      </c>
      <c r="Y2" s="5">
        <v>0</v>
      </c>
      <c r="Z2" s="5">
        <v>0</v>
      </c>
      <c r="AA2" s="5">
        <v>36093</v>
      </c>
      <c r="AB2" s="5">
        <v>2.9409393963819768</v>
      </c>
      <c r="AC2" s="5">
        <v>2.7718329135829684E-2</v>
      </c>
      <c r="AD2" s="5">
        <v>0</v>
      </c>
      <c r="AE2" s="5">
        <v>0</v>
      </c>
      <c r="AF2" s="5">
        <v>0</v>
      </c>
      <c r="AG2" s="5">
        <v>2.9686577255178062</v>
      </c>
    </row>
    <row r="3" spans="1:33" x14ac:dyDescent="0.35">
      <c r="A3" s="5" t="s">
        <v>6841</v>
      </c>
      <c r="B3" s="6" t="s">
        <v>6842</v>
      </c>
      <c r="C3" s="14" t="s">
        <v>1541</v>
      </c>
      <c r="D3" s="15" t="s">
        <v>6858</v>
      </c>
      <c r="E3" s="5">
        <v>581882</v>
      </c>
      <c r="F3" s="5">
        <v>251104</v>
      </c>
      <c r="G3" s="5">
        <v>43.15</v>
      </c>
      <c r="H3" s="5">
        <v>127</v>
      </c>
      <c r="I3" s="8">
        <v>0.21825731000000001</v>
      </c>
      <c r="J3" s="5">
        <v>25</v>
      </c>
      <c r="K3" s="9">
        <v>43497</v>
      </c>
      <c r="L3" s="5">
        <v>126</v>
      </c>
      <c r="M3" s="5">
        <v>1</v>
      </c>
      <c r="N3" s="5">
        <v>0</v>
      </c>
      <c r="O3" s="5">
        <v>0</v>
      </c>
      <c r="P3" s="5">
        <v>0</v>
      </c>
      <c r="Q3" s="5">
        <v>0.21653874840603421</v>
      </c>
      <c r="R3" s="5">
        <v>1.7185614952859858E-3</v>
      </c>
      <c r="S3" s="5">
        <v>0</v>
      </c>
      <c r="T3" s="5">
        <v>0</v>
      </c>
      <c r="U3" s="5">
        <v>0</v>
      </c>
      <c r="V3" s="5">
        <v>3621</v>
      </c>
      <c r="W3" s="5">
        <v>67</v>
      </c>
      <c r="X3" s="5">
        <v>0</v>
      </c>
      <c r="Y3" s="5">
        <v>0</v>
      </c>
      <c r="Z3" s="5">
        <v>0</v>
      </c>
      <c r="AA3" s="5">
        <v>3688</v>
      </c>
      <c r="AB3" s="5">
        <v>0.62229111744305543</v>
      </c>
      <c r="AC3" s="5">
        <v>1.1514362018416106E-2</v>
      </c>
      <c r="AD3" s="5">
        <v>0</v>
      </c>
      <c r="AE3" s="5">
        <v>0</v>
      </c>
      <c r="AF3" s="5">
        <v>0</v>
      </c>
      <c r="AG3" s="5">
        <v>0.63380547946147159</v>
      </c>
    </row>
    <row r="4" spans="1:33" x14ac:dyDescent="0.35">
      <c r="A4" s="5" t="s">
        <v>6843</v>
      </c>
      <c r="B4" s="6" t="s">
        <v>6844</v>
      </c>
      <c r="C4" s="14" t="s">
        <v>1541</v>
      </c>
      <c r="D4" s="15" t="s">
        <v>6858</v>
      </c>
      <c r="E4" s="5">
        <v>815638</v>
      </c>
      <c r="F4" s="5">
        <v>321136</v>
      </c>
      <c r="G4" s="5">
        <v>39.369999999999997</v>
      </c>
      <c r="H4" s="5">
        <v>196</v>
      </c>
      <c r="I4" s="8">
        <v>0.24030267999999999</v>
      </c>
      <c r="J4" s="5">
        <v>25</v>
      </c>
      <c r="K4" s="9">
        <v>43497</v>
      </c>
      <c r="L4" s="5">
        <v>193</v>
      </c>
      <c r="M4" s="5">
        <v>3</v>
      </c>
      <c r="N4" s="5">
        <v>0</v>
      </c>
      <c r="O4" s="5">
        <v>0</v>
      </c>
      <c r="P4" s="5">
        <v>0</v>
      </c>
      <c r="Q4" s="5">
        <v>0.23662458100284686</v>
      </c>
      <c r="R4" s="5">
        <v>3.678102295381039E-3</v>
      </c>
      <c r="S4" s="5">
        <v>0</v>
      </c>
      <c r="T4" s="5">
        <v>0</v>
      </c>
      <c r="U4" s="5">
        <v>0</v>
      </c>
      <c r="V4" s="5">
        <v>5709</v>
      </c>
      <c r="W4" s="5">
        <v>83</v>
      </c>
      <c r="X4" s="5">
        <v>0</v>
      </c>
      <c r="Y4" s="5">
        <v>0</v>
      </c>
      <c r="Z4" s="5">
        <v>0</v>
      </c>
      <c r="AA4" s="5">
        <v>5792</v>
      </c>
      <c r="AB4" s="5">
        <v>0.6999428668110117</v>
      </c>
      <c r="AC4" s="5">
        <v>1.0176083017220875E-2</v>
      </c>
      <c r="AD4" s="5">
        <v>0</v>
      </c>
      <c r="AE4" s="5">
        <v>0</v>
      </c>
      <c r="AF4" s="5">
        <v>0</v>
      </c>
      <c r="AG4" s="5">
        <v>0.71011894982823265</v>
      </c>
    </row>
    <row r="5" spans="1:33" x14ac:dyDescent="0.35">
      <c r="A5" s="5" t="s">
        <v>6845</v>
      </c>
      <c r="B5" s="6" t="s">
        <v>6846</v>
      </c>
      <c r="C5" s="14" t="s">
        <v>1541</v>
      </c>
      <c r="D5" s="15" t="s">
        <v>6858</v>
      </c>
      <c r="E5" s="5">
        <v>927194</v>
      </c>
      <c r="F5" s="5">
        <v>362913</v>
      </c>
      <c r="G5" s="5">
        <v>39.14</v>
      </c>
      <c r="H5" s="5">
        <v>319</v>
      </c>
      <c r="I5" s="8">
        <v>0.34404879999999999</v>
      </c>
      <c r="J5" s="5">
        <v>25</v>
      </c>
      <c r="K5" s="9">
        <v>43497</v>
      </c>
      <c r="L5" s="5">
        <v>316</v>
      </c>
      <c r="M5" s="5">
        <v>3</v>
      </c>
      <c r="N5" s="5">
        <v>0</v>
      </c>
      <c r="O5" s="5">
        <v>0</v>
      </c>
      <c r="P5" s="5">
        <v>0</v>
      </c>
      <c r="Q5" s="5">
        <v>0.34081324943862878</v>
      </c>
      <c r="R5" s="5">
        <v>3.2355688237844507E-3</v>
      </c>
      <c r="S5" s="5">
        <v>0</v>
      </c>
      <c r="T5" s="5">
        <v>0</v>
      </c>
      <c r="U5" s="5">
        <v>0</v>
      </c>
      <c r="V5" s="5">
        <v>9280</v>
      </c>
      <c r="W5" s="5">
        <v>83</v>
      </c>
      <c r="X5" s="5">
        <v>0</v>
      </c>
      <c r="Y5" s="5">
        <v>0</v>
      </c>
      <c r="Z5" s="5">
        <v>0</v>
      </c>
      <c r="AA5" s="5">
        <v>9363</v>
      </c>
      <c r="AB5" s="5">
        <v>1.0008692894906568</v>
      </c>
      <c r="AC5" s="5">
        <v>8.9517404124703128E-3</v>
      </c>
      <c r="AD5" s="5">
        <v>0</v>
      </c>
      <c r="AE5" s="5">
        <v>0</v>
      </c>
      <c r="AF5" s="5">
        <v>0</v>
      </c>
      <c r="AG5" s="5">
        <v>1.0098210299031272</v>
      </c>
    </row>
    <row r="6" spans="1:33" x14ac:dyDescent="0.35">
      <c r="A6" s="5" t="s">
        <v>1539</v>
      </c>
      <c r="B6" s="6" t="s">
        <v>1540</v>
      </c>
      <c r="C6" s="14" t="s">
        <v>1541</v>
      </c>
      <c r="D6" s="15" t="s">
        <v>6858</v>
      </c>
      <c r="E6" s="5">
        <v>832169</v>
      </c>
      <c r="F6" s="5">
        <v>302556</v>
      </c>
      <c r="G6" s="5">
        <v>36.36</v>
      </c>
      <c r="H6" s="5">
        <v>212</v>
      </c>
      <c r="I6" s="8">
        <v>0.25475594000000001</v>
      </c>
      <c r="J6" s="5">
        <v>25</v>
      </c>
      <c r="K6" s="9">
        <v>43497</v>
      </c>
      <c r="L6" s="5">
        <v>211</v>
      </c>
      <c r="M6" s="5">
        <v>1</v>
      </c>
      <c r="N6" s="5">
        <v>0</v>
      </c>
      <c r="O6" s="5">
        <v>0</v>
      </c>
      <c r="P6" s="5">
        <v>0</v>
      </c>
      <c r="Q6" s="5">
        <v>0.25355426602048381</v>
      </c>
      <c r="R6" s="5">
        <v>1.2016789858790703E-3</v>
      </c>
      <c r="S6" s="5">
        <v>0</v>
      </c>
      <c r="T6" s="5">
        <v>0</v>
      </c>
      <c r="U6" s="5">
        <v>0</v>
      </c>
      <c r="V6" s="5">
        <v>6067</v>
      </c>
      <c r="W6" s="5">
        <v>30</v>
      </c>
      <c r="X6" s="5">
        <v>0</v>
      </c>
      <c r="Y6" s="5">
        <v>0</v>
      </c>
      <c r="Z6" s="5">
        <v>0</v>
      </c>
      <c r="AA6" s="5">
        <v>6097</v>
      </c>
      <c r="AB6" s="5">
        <v>0.72905864073283189</v>
      </c>
      <c r="AC6" s="5">
        <v>3.6050369576372107E-3</v>
      </c>
      <c r="AD6" s="5">
        <v>0</v>
      </c>
      <c r="AE6" s="5">
        <v>0</v>
      </c>
      <c r="AF6" s="5">
        <v>0</v>
      </c>
      <c r="AG6" s="5">
        <v>0.73266367769046914</v>
      </c>
    </row>
    <row r="7" spans="1:33" x14ac:dyDescent="0.35">
      <c r="A7" s="5" t="s">
        <v>1542</v>
      </c>
      <c r="B7" s="6" t="s">
        <v>1543</v>
      </c>
      <c r="C7" s="14" t="s">
        <v>1541</v>
      </c>
      <c r="D7" s="15" t="s">
        <v>6858</v>
      </c>
      <c r="E7" s="5">
        <v>1118574</v>
      </c>
      <c r="F7" s="5">
        <v>518662</v>
      </c>
      <c r="G7" s="5">
        <v>46.37</v>
      </c>
      <c r="H7" s="5">
        <v>280</v>
      </c>
      <c r="I7" s="8">
        <v>0.25031870000000001</v>
      </c>
      <c r="J7" s="5">
        <v>25</v>
      </c>
      <c r="K7" s="9">
        <v>43497</v>
      </c>
      <c r="L7" s="5">
        <v>275</v>
      </c>
      <c r="M7" s="5">
        <v>5</v>
      </c>
      <c r="N7" s="5">
        <v>0</v>
      </c>
      <c r="O7" s="5">
        <v>0</v>
      </c>
      <c r="P7" s="5">
        <v>0</v>
      </c>
      <c r="Q7" s="5">
        <v>0.24584873240393573</v>
      </c>
      <c r="R7" s="5">
        <v>4.4699769527988317E-3</v>
      </c>
      <c r="S7" s="5">
        <v>0</v>
      </c>
      <c r="T7" s="5">
        <v>0</v>
      </c>
      <c r="U7" s="5">
        <v>0</v>
      </c>
      <c r="V7" s="5">
        <v>7976</v>
      </c>
      <c r="W7" s="5">
        <v>140</v>
      </c>
      <c r="X7" s="5">
        <v>0</v>
      </c>
      <c r="Y7" s="5">
        <v>0</v>
      </c>
      <c r="Z7" s="5">
        <v>0</v>
      </c>
      <c r="AA7" s="5">
        <v>8116</v>
      </c>
      <c r="AB7" s="5">
        <v>0.71305072351046961</v>
      </c>
      <c r="AC7" s="5">
        <v>1.2515935467836728E-2</v>
      </c>
      <c r="AD7" s="5">
        <v>0</v>
      </c>
      <c r="AE7" s="5">
        <v>0</v>
      </c>
      <c r="AF7" s="5">
        <v>0</v>
      </c>
      <c r="AG7" s="5">
        <v>0.7255666589783063</v>
      </c>
    </row>
    <row r="8" spans="1:33" x14ac:dyDescent="0.35">
      <c r="A8" s="5" t="s">
        <v>1544</v>
      </c>
      <c r="B8" s="6" t="s">
        <v>1545</v>
      </c>
      <c r="C8" s="14" t="s">
        <v>1541</v>
      </c>
      <c r="D8" s="15" t="s">
        <v>6858</v>
      </c>
      <c r="E8" s="5">
        <v>662884</v>
      </c>
      <c r="F8" s="5">
        <v>271458</v>
      </c>
      <c r="G8" s="5">
        <v>40.950000000000003</v>
      </c>
      <c r="H8" s="5">
        <v>62</v>
      </c>
      <c r="I8" s="8">
        <v>9.3530699999999994E-2</v>
      </c>
      <c r="J8" s="5">
        <v>25</v>
      </c>
      <c r="K8" s="9">
        <v>43497</v>
      </c>
      <c r="L8" s="5">
        <v>62</v>
      </c>
      <c r="M8" s="5">
        <v>0</v>
      </c>
      <c r="N8" s="5">
        <v>0</v>
      </c>
      <c r="O8" s="5">
        <v>0</v>
      </c>
      <c r="P8" s="5">
        <v>0</v>
      </c>
      <c r="Q8" s="5">
        <v>9.3530693152949845E-2</v>
      </c>
      <c r="R8" s="5">
        <v>0</v>
      </c>
      <c r="S8" s="5">
        <v>0</v>
      </c>
      <c r="T8" s="5">
        <v>0</v>
      </c>
      <c r="U8" s="5">
        <v>0</v>
      </c>
      <c r="V8" s="5">
        <v>1816</v>
      </c>
      <c r="W8" s="5">
        <v>0</v>
      </c>
      <c r="X8" s="5">
        <v>0</v>
      </c>
      <c r="Y8" s="5">
        <v>0</v>
      </c>
      <c r="Z8" s="5">
        <v>0</v>
      </c>
      <c r="AA8" s="5">
        <v>1816</v>
      </c>
      <c r="AB8" s="5">
        <v>0.27395441736412401</v>
      </c>
      <c r="AC8" s="5">
        <v>0</v>
      </c>
      <c r="AD8" s="5">
        <v>0</v>
      </c>
      <c r="AE8" s="5">
        <v>0</v>
      </c>
      <c r="AF8" s="5">
        <v>0</v>
      </c>
      <c r="AG8" s="5">
        <v>0.27395441736412401</v>
      </c>
    </row>
    <row r="9" spans="1:33" x14ac:dyDescent="0.35">
      <c r="A9" s="5" t="s">
        <v>1546</v>
      </c>
      <c r="B9" s="6" t="s">
        <v>1547</v>
      </c>
      <c r="C9" s="14" t="s">
        <v>1541</v>
      </c>
      <c r="D9" s="15" t="s">
        <v>6858</v>
      </c>
      <c r="E9" s="5">
        <v>1480846</v>
      </c>
      <c r="F9" s="5">
        <v>954806</v>
      </c>
      <c r="G9" s="5">
        <v>64.48</v>
      </c>
      <c r="H9" s="5">
        <v>1723</v>
      </c>
      <c r="I9" s="8">
        <v>1.1635241999999999</v>
      </c>
      <c r="J9" s="5">
        <v>25</v>
      </c>
      <c r="K9" s="9">
        <v>43497</v>
      </c>
      <c r="L9" s="5">
        <v>1697</v>
      </c>
      <c r="M9" s="5">
        <v>25</v>
      </c>
      <c r="N9" s="5">
        <v>1</v>
      </c>
      <c r="O9" s="5">
        <v>0</v>
      </c>
      <c r="P9" s="5">
        <v>0</v>
      </c>
      <c r="Q9" s="5">
        <v>1.1459665623569231</v>
      </c>
      <c r="R9" s="5">
        <v>1.6882241637550428E-2</v>
      </c>
      <c r="S9" s="5">
        <v>6.7528966550201703E-4</v>
      </c>
      <c r="T9" s="5">
        <v>0</v>
      </c>
      <c r="U9" s="5">
        <v>0</v>
      </c>
      <c r="V9" s="5">
        <v>48645</v>
      </c>
      <c r="W9" s="5">
        <v>702</v>
      </c>
      <c r="X9" s="5">
        <v>86</v>
      </c>
      <c r="Y9" s="5">
        <v>0</v>
      </c>
      <c r="Z9" s="5">
        <v>0</v>
      </c>
      <c r="AA9" s="5">
        <v>49433</v>
      </c>
      <c r="AB9" s="5">
        <v>3.2849465778345621</v>
      </c>
      <c r="AC9" s="5">
        <v>4.7405334518241603E-2</v>
      </c>
      <c r="AD9" s="5">
        <v>5.8074911233173473E-3</v>
      </c>
      <c r="AE9" s="5">
        <v>0</v>
      </c>
      <c r="AF9" s="5">
        <v>0</v>
      </c>
      <c r="AG9" s="5">
        <v>3.3381594034761211</v>
      </c>
    </row>
    <row r="10" spans="1:33" x14ac:dyDescent="0.35">
      <c r="A10" s="5" t="s">
        <v>1548</v>
      </c>
      <c r="B10" s="6" t="s">
        <v>1549</v>
      </c>
      <c r="C10" s="14" t="s">
        <v>1541</v>
      </c>
      <c r="D10" s="15" t="s">
        <v>6858</v>
      </c>
      <c r="E10" s="5">
        <v>565289</v>
      </c>
      <c r="F10" s="5">
        <v>249019</v>
      </c>
      <c r="G10" s="5">
        <v>44.05</v>
      </c>
      <c r="H10" s="5">
        <v>125</v>
      </c>
      <c r="I10" s="8">
        <v>0.22112583</v>
      </c>
      <c r="J10" s="5">
        <v>25</v>
      </c>
      <c r="K10" s="9">
        <v>43497</v>
      </c>
      <c r="L10" s="5">
        <v>124</v>
      </c>
      <c r="M10" s="5">
        <v>1</v>
      </c>
      <c r="N10" s="5">
        <v>0</v>
      </c>
      <c r="O10" s="5">
        <v>0</v>
      </c>
      <c r="P10" s="5">
        <v>0</v>
      </c>
      <c r="Q10" s="5">
        <v>0.21935682456230354</v>
      </c>
      <c r="R10" s="5">
        <v>1.7690066496959963E-3</v>
      </c>
      <c r="S10" s="5">
        <v>0</v>
      </c>
      <c r="T10" s="5">
        <v>0</v>
      </c>
      <c r="U10" s="5">
        <v>0</v>
      </c>
      <c r="V10" s="5">
        <v>3664</v>
      </c>
      <c r="W10" s="5">
        <v>27</v>
      </c>
      <c r="X10" s="5">
        <v>0</v>
      </c>
      <c r="Y10" s="5">
        <v>0</v>
      </c>
      <c r="Z10" s="5">
        <v>0</v>
      </c>
      <c r="AA10" s="5">
        <v>3691</v>
      </c>
      <c r="AB10" s="5">
        <v>0.64816403644861298</v>
      </c>
      <c r="AC10" s="5">
        <v>4.7763179541791901E-3</v>
      </c>
      <c r="AD10" s="5">
        <v>0</v>
      </c>
      <c r="AE10" s="5">
        <v>0</v>
      </c>
      <c r="AF10" s="5">
        <v>0</v>
      </c>
      <c r="AG10" s="5">
        <v>0.65294035440279219</v>
      </c>
    </row>
    <row r="11" spans="1:33" x14ac:dyDescent="0.35">
      <c r="A11" s="5" t="s">
        <v>1550</v>
      </c>
      <c r="B11" s="6" t="s">
        <v>1551</v>
      </c>
      <c r="C11" s="14" t="s">
        <v>1541</v>
      </c>
      <c r="D11" s="15" t="s">
        <v>6858</v>
      </c>
      <c r="E11" s="5">
        <v>1028544</v>
      </c>
      <c r="F11" s="5">
        <v>540286</v>
      </c>
      <c r="G11" s="5">
        <v>52.53</v>
      </c>
      <c r="H11" s="5">
        <v>1872</v>
      </c>
      <c r="I11" s="8">
        <v>1.8200486</v>
      </c>
      <c r="J11" s="5">
        <v>25</v>
      </c>
      <c r="K11" s="9">
        <v>43497</v>
      </c>
      <c r="L11" s="5">
        <v>1718</v>
      </c>
      <c r="M11" s="5">
        <v>65</v>
      </c>
      <c r="N11" s="5">
        <v>29</v>
      </c>
      <c r="O11" s="5">
        <v>23</v>
      </c>
      <c r="P11" s="5">
        <v>37</v>
      </c>
      <c r="Q11" s="5">
        <v>1.6703223197063033</v>
      </c>
      <c r="R11" s="5">
        <v>6.3196129674569099E-2</v>
      </c>
      <c r="S11" s="5">
        <v>2.8195196316346212E-2</v>
      </c>
      <c r="T11" s="5">
        <v>2.2361707423309063E-2</v>
      </c>
      <c r="U11" s="5">
        <v>3.5973181507062406E-2</v>
      </c>
      <c r="V11" s="5">
        <v>53549</v>
      </c>
      <c r="W11" s="5">
        <v>3428</v>
      </c>
      <c r="X11" s="5">
        <v>2380</v>
      </c>
      <c r="Y11" s="5">
        <v>2399</v>
      </c>
      <c r="Z11" s="5">
        <v>6992</v>
      </c>
      <c r="AA11" s="5">
        <v>68748</v>
      </c>
      <c r="AB11" s="5">
        <v>5.2062916122207703</v>
      </c>
      <c r="AC11" s="5">
        <v>0.33328666542218904</v>
      </c>
      <c r="AD11" s="5">
        <v>0.23139505942380686</v>
      </c>
      <c r="AE11" s="5">
        <v>0.23324233090660196</v>
      </c>
      <c r="AF11" s="5">
        <v>0.6797959056685956</v>
      </c>
      <c r="AG11" s="5">
        <v>6.6840115736419641</v>
      </c>
    </row>
    <row r="12" spans="1:33" x14ac:dyDescent="0.35">
      <c r="A12" s="5" t="s">
        <v>1552</v>
      </c>
      <c r="B12" s="6" t="s">
        <v>1553</v>
      </c>
      <c r="C12" s="14" t="s">
        <v>1541</v>
      </c>
      <c r="D12" s="15" t="s">
        <v>6858</v>
      </c>
      <c r="E12" s="5">
        <v>1201421</v>
      </c>
      <c r="F12" s="5">
        <v>494587</v>
      </c>
      <c r="G12" s="5">
        <v>41.17</v>
      </c>
      <c r="H12" s="5">
        <v>1598</v>
      </c>
      <c r="I12" s="8">
        <v>1.3300916</v>
      </c>
      <c r="J12" s="5">
        <v>25</v>
      </c>
      <c r="K12" s="9">
        <v>43497</v>
      </c>
      <c r="L12" s="5">
        <v>1566</v>
      </c>
      <c r="M12" s="5">
        <v>30</v>
      </c>
      <c r="N12" s="5">
        <v>2</v>
      </c>
      <c r="O12" s="5">
        <v>0</v>
      </c>
      <c r="P12" s="5">
        <v>0</v>
      </c>
      <c r="Q12" s="5">
        <v>1.3034564902727688</v>
      </c>
      <c r="R12" s="5">
        <v>2.4970430848137333E-2</v>
      </c>
      <c r="S12" s="5">
        <v>1.6646953898758221E-3</v>
      </c>
      <c r="T12" s="5">
        <v>0</v>
      </c>
      <c r="U12" s="5">
        <v>0</v>
      </c>
      <c r="V12" s="5">
        <v>47605</v>
      </c>
      <c r="W12" s="5">
        <v>892</v>
      </c>
      <c r="X12" s="5">
        <v>57</v>
      </c>
      <c r="Y12" s="5">
        <v>0</v>
      </c>
      <c r="Z12" s="5">
        <v>0</v>
      </c>
      <c r="AA12" s="5">
        <v>48554</v>
      </c>
      <c r="AB12" s="5">
        <v>3.9623912017519256</v>
      </c>
      <c r="AC12" s="5">
        <v>7.4245414388461661E-2</v>
      </c>
      <c r="AD12" s="5">
        <v>4.7443818611460926E-3</v>
      </c>
      <c r="AE12" s="5">
        <v>0</v>
      </c>
      <c r="AF12" s="5">
        <v>0</v>
      </c>
      <c r="AG12" s="5">
        <v>4.0413809980015332</v>
      </c>
    </row>
    <row r="13" spans="1:33" x14ac:dyDescent="0.35">
      <c r="A13" s="5" t="s">
        <v>1554</v>
      </c>
      <c r="B13" s="6" t="s">
        <v>1555</v>
      </c>
      <c r="C13" s="14" t="s">
        <v>1541</v>
      </c>
      <c r="D13" s="15" t="s">
        <v>6858</v>
      </c>
      <c r="E13" s="5">
        <v>709831</v>
      </c>
      <c r="F13" s="5">
        <v>302172</v>
      </c>
      <c r="G13" s="5">
        <v>42.57</v>
      </c>
      <c r="H13" s="5">
        <v>102</v>
      </c>
      <c r="I13" s="8">
        <v>0.14369617000000001</v>
      </c>
      <c r="J13" s="5">
        <v>25</v>
      </c>
      <c r="K13" s="9">
        <v>43497</v>
      </c>
      <c r="L13" s="5">
        <v>100</v>
      </c>
      <c r="M13" s="5">
        <v>2</v>
      </c>
      <c r="N13" s="5">
        <v>0</v>
      </c>
      <c r="O13" s="5">
        <v>0</v>
      </c>
      <c r="P13" s="5">
        <v>0</v>
      </c>
      <c r="Q13" s="5">
        <v>0.14087860349857925</v>
      </c>
      <c r="R13" s="5">
        <v>2.8175720699715845E-3</v>
      </c>
      <c r="S13" s="5">
        <v>0</v>
      </c>
      <c r="T13" s="5">
        <v>0</v>
      </c>
      <c r="U13" s="5">
        <v>0</v>
      </c>
      <c r="V13" s="5">
        <v>2926</v>
      </c>
      <c r="W13" s="5">
        <v>61</v>
      </c>
      <c r="X13" s="5">
        <v>0</v>
      </c>
      <c r="Y13" s="5">
        <v>0</v>
      </c>
      <c r="Z13" s="5">
        <v>0</v>
      </c>
      <c r="AA13" s="5">
        <v>2987</v>
      </c>
      <c r="AB13" s="5">
        <v>0.41221079383684284</v>
      </c>
      <c r="AC13" s="5">
        <v>8.5935948134133328E-3</v>
      </c>
      <c r="AD13" s="5">
        <v>0</v>
      </c>
      <c r="AE13" s="5">
        <v>0</v>
      </c>
      <c r="AF13" s="5">
        <v>0</v>
      </c>
      <c r="AG13" s="5">
        <v>0.42080438865025621</v>
      </c>
    </row>
    <row r="14" spans="1:33" x14ac:dyDescent="0.35">
      <c r="A14" s="5" t="s">
        <v>1556</v>
      </c>
      <c r="B14" s="6" t="s">
        <v>1557</v>
      </c>
      <c r="C14" s="14" t="s">
        <v>1541</v>
      </c>
      <c r="D14" s="15" t="s">
        <v>6858</v>
      </c>
      <c r="E14" s="5">
        <v>572429</v>
      </c>
      <c r="F14" s="5">
        <v>261853</v>
      </c>
      <c r="G14" s="5">
        <v>45.74</v>
      </c>
      <c r="H14" s="5">
        <v>97</v>
      </c>
      <c r="I14" s="8">
        <v>0.16945331999999999</v>
      </c>
      <c r="J14" s="5">
        <v>25</v>
      </c>
      <c r="K14" s="9">
        <v>43497</v>
      </c>
      <c r="L14" s="5">
        <v>96</v>
      </c>
      <c r="M14" s="5">
        <v>1</v>
      </c>
      <c r="N14" s="5">
        <v>0</v>
      </c>
      <c r="O14" s="5">
        <v>0</v>
      </c>
      <c r="P14" s="5">
        <v>0</v>
      </c>
      <c r="Q14" s="5">
        <v>0.16770638804113697</v>
      </c>
      <c r="R14" s="5">
        <v>1.746941542095177E-3</v>
      </c>
      <c r="S14" s="5">
        <v>0</v>
      </c>
      <c r="T14" s="5">
        <v>0</v>
      </c>
      <c r="U14" s="5">
        <v>0</v>
      </c>
      <c r="V14" s="5">
        <v>2827</v>
      </c>
      <c r="W14" s="5">
        <v>27</v>
      </c>
      <c r="X14" s="5">
        <v>0</v>
      </c>
      <c r="Y14" s="5">
        <v>0</v>
      </c>
      <c r="Z14" s="5">
        <v>0</v>
      </c>
      <c r="AA14" s="5">
        <v>2854</v>
      </c>
      <c r="AB14" s="5">
        <v>0.49386037395030652</v>
      </c>
      <c r="AC14" s="5">
        <v>4.7167421636569772E-3</v>
      </c>
      <c r="AD14" s="5">
        <v>0</v>
      </c>
      <c r="AE14" s="5">
        <v>0</v>
      </c>
      <c r="AF14" s="5">
        <v>0</v>
      </c>
      <c r="AG14" s="5">
        <v>0.49857711611396349</v>
      </c>
    </row>
    <row r="15" spans="1:33" x14ac:dyDescent="0.35">
      <c r="A15" s="5" t="s">
        <v>1558</v>
      </c>
      <c r="B15" s="6" t="s">
        <v>1559</v>
      </c>
      <c r="C15" s="14" t="s">
        <v>1541</v>
      </c>
      <c r="D15" s="15" t="s">
        <v>6858</v>
      </c>
      <c r="E15" s="5">
        <v>758571</v>
      </c>
      <c r="F15" s="5">
        <v>321348</v>
      </c>
      <c r="G15" s="5">
        <v>42.36</v>
      </c>
      <c r="H15" s="5">
        <v>108</v>
      </c>
      <c r="I15" s="8">
        <v>0.14237295</v>
      </c>
      <c r="J15" s="5">
        <v>25</v>
      </c>
      <c r="K15" s="9">
        <v>43497</v>
      </c>
      <c r="L15" s="5">
        <v>105</v>
      </c>
      <c r="M15" s="5">
        <v>3</v>
      </c>
      <c r="N15" s="5">
        <v>0</v>
      </c>
      <c r="O15" s="5">
        <v>0</v>
      </c>
      <c r="P15" s="5">
        <v>0</v>
      </c>
      <c r="Q15" s="5">
        <v>0.13841815729839393</v>
      </c>
      <c r="R15" s="5">
        <v>3.9548044942398271E-3</v>
      </c>
      <c r="S15" s="5">
        <v>0</v>
      </c>
      <c r="T15" s="5">
        <v>0</v>
      </c>
      <c r="U15" s="5">
        <v>0</v>
      </c>
      <c r="V15" s="5">
        <v>3090</v>
      </c>
      <c r="W15" s="5">
        <v>88</v>
      </c>
      <c r="X15" s="5">
        <v>0</v>
      </c>
      <c r="Y15" s="5">
        <v>0</v>
      </c>
      <c r="Z15" s="5">
        <v>0</v>
      </c>
      <c r="AA15" s="5">
        <v>3178</v>
      </c>
      <c r="AB15" s="5">
        <v>0.40734486290670219</v>
      </c>
      <c r="AC15" s="5">
        <v>1.1600759849770159E-2</v>
      </c>
      <c r="AD15" s="5">
        <v>0</v>
      </c>
      <c r="AE15" s="5">
        <v>0</v>
      </c>
      <c r="AF15" s="5">
        <v>0</v>
      </c>
      <c r="AG15" s="5">
        <v>0.41894562275647235</v>
      </c>
    </row>
    <row r="16" spans="1:33" x14ac:dyDescent="0.35">
      <c r="A16" s="5" t="s">
        <v>1560</v>
      </c>
      <c r="B16" s="6" t="s">
        <v>1561</v>
      </c>
      <c r="C16" s="14" t="s">
        <v>1541</v>
      </c>
      <c r="D16" s="15" t="s">
        <v>6858</v>
      </c>
      <c r="E16" s="5">
        <v>652532</v>
      </c>
      <c r="F16" s="5">
        <v>275150</v>
      </c>
      <c r="G16" s="5">
        <v>42.17</v>
      </c>
      <c r="H16" s="5">
        <v>165</v>
      </c>
      <c r="I16" s="8">
        <v>0.25286113999999998</v>
      </c>
      <c r="J16" s="5">
        <v>25</v>
      </c>
      <c r="K16" s="9">
        <v>43497</v>
      </c>
      <c r="L16" s="5">
        <v>164</v>
      </c>
      <c r="M16" s="5">
        <v>0</v>
      </c>
      <c r="N16" s="5">
        <v>1</v>
      </c>
      <c r="O16" s="5">
        <v>0</v>
      </c>
      <c r="P16" s="5">
        <v>0</v>
      </c>
      <c r="Q16" s="5">
        <v>0.25132867047133323</v>
      </c>
      <c r="R16" s="5">
        <v>0</v>
      </c>
      <c r="S16" s="5">
        <v>1.5324918931178854E-3</v>
      </c>
      <c r="T16" s="5">
        <v>0</v>
      </c>
      <c r="U16" s="5">
        <v>0</v>
      </c>
      <c r="V16" s="5">
        <v>4961</v>
      </c>
      <c r="W16" s="5">
        <v>0</v>
      </c>
      <c r="X16" s="5">
        <v>28</v>
      </c>
      <c r="Y16" s="5">
        <v>0</v>
      </c>
      <c r="Z16" s="5">
        <v>0</v>
      </c>
      <c r="AA16" s="5">
        <v>4989</v>
      </c>
      <c r="AB16" s="5">
        <v>0.76026922817578291</v>
      </c>
      <c r="AC16" s="5">
        <v>0</v>
      </c>
      <c r="AD16" s="5">
        <v>4.2909773007300794E-3</v>
      </c>
      <c r="AE16" s="5">
        <v>0</v>
      </c>
      <c r="AF16" s="5">
        <v>0</v>
      </c>
      <c r="AG16" s="5">
        <v>0.76456020547651304</v>
      </c>
    </row>
    <row r="17" spans="1:33" x14ac:dyDescent="0.35">
      <c r="A17" s="5" t="s">
        <v>1562</v>
      </c>
      <c r="B17" s="6" t="s">
        <v>1563</v>
      </c>
      <c r="C17" s="14" t="s">
        <v>1541</v>
      </c>
      <c r="D17" s="15" t="s">
        <v>6858</v>
      </c>
      <c r="E17" s="5">
        <v>956550</v>
      </c>
      <c r="F17" s="5">
        <v>407589</v>
      </c>
      <c r="G17" s="5">
        <v>42.61</v>
      </c>
      <c r="H17" s="5">
        <v>247</v>
      </c>
      <c r="I17" s="8">
        <v>0.25821962999999998</v>
      </c>
      <c r="J17" s="5">
        <v>25</v>
      </c>
      <c r="K17" s="9">
        <v>43497</v>
      </c>
      <c r="L17" s="5">
        <v>244</v>
      </c>
      <c r="M17" s="5">
        <v>3</v>
      </c>
      <c r="N17" s="5">
        <v>0</v>
      </c>
      <c r="O17" s="5">
        <v>0</v>
      </c>
      <c r="P17" s="5">
        <v>0</v>
      </c>
      <c r="Q17" s="5">
        <v>0.25508337253672053</v>
      </c>
      <c r="R17" s="5">
        <v>3.1362709738121373E-3</v>
      </c>
      <c r="S17" s="5">
        <v>0</v>
      </c>
      <c r="T17" s="5">
        <v>0</v>
      </c>
      <c r="U17" s="5">
        <v>0</v>
      </c>
      <c r="V17" s="5">
        <v>7100</v>
      </c>
      <c r="W17" s="5">
        <v>84</v>
      </c>
      <c r="X17" s="5">
        <v>0</v>
      </c>
      <c r="Y17" s="5">
        <v>0</v>
      </c>
      <c r="Z17" s="5">
        <v>0</v>
      </c>
      <c r="AA17" s="5">
        <v>7184</v>
      </c>
      <c r="AB17" s="5">
        <v>0.74225079713553921</v>
      </c>
      <c r="AC17" s="5">
        <v>8.7815587266739849E-3</v>
      </c>
      <c r="AD17" s="5">
        <v>0</v>
      </c>
      <c r="AE17" s="5">
        <v>0</v>
      </c>
      <c r="AF17" s="5">
        <v>0</v>
      </c>
      <c r="AG17" s="5">
        <v>0.75103235586221317</v>
      </c>
    </row>
    <row r="18" spans="1:33" x14ac:dyDescent="0.35">
      <c r="A18" s="5" t="s">
        <v>1564</v>
      </c>
      <c r="B18" s="6" t="s">
        <v>1565</v>
      </c>
      <c r="C18" s="14" t="s">
        <v>1541</v>
      </c>
      <c r="D18" s="15" t="s">
        <v>6858</v>
      </c>
      <c r="E18" s="5">
        <v>661323</v>
      </c>
      <c r="F18" s="5">
        <v>287044</v>
      </c>
      <c r="G18" s="5">
        <v>43.4</v>
      </c>
      <c r="H18" s="5">
        <v>190</v>
      </c>
      <c r="I18" s="8">
        <v>0.28730287999999998</v>
      </c>
      <c r="J18" s="5">
        <v>25</v>
      </c>
      <c r="K18" s="9">
        <v>43497</v>
      </c>
      <c r="L18" s="5">
        <v>190</v>
      </c>
      <c r="M18" s="5">
        <v>0</v>
      </c>
      <c r="N18" s="5">
        <v>0</v>
      </c>
      <c r="O18" s="5">
        <v>0</v>
      </c>
      <c r="P18" s="5">
        <v>0</v>
      </c>
      <c r="Q18" s="5">
        <v>0.28730287620421491</v>
      </c>
      <c r="R18" s="5">
        <v>0</v>
      </c>
      <c r="S18" s="5">
        <v>0</v>
      </c>
      <c r="T18" s="5">
        <v>0</v>
      </c>
      <c r="U18" s="5">
        <v>0</v>
      </c>
      <c r="V18" s="5">
        <v>5491</v>
      </c>
      <c r="W18" s="5">
        <v>0</v>
      </c>
      <c r="X18" s="5">
        <v>0</v>
      </c>
      <c r="Y18" s="5">
        <v>0</v>
      </c>
      <c r="Z18" s="5">
        <v>0</v>
      </c>
      <c r="AA18" s="5">
        <v>5491</v>
      </c>
      <c r="AB18" s="5">
        <v>0.830305312230181</v>
      </c>
      <c r="AC18" s="5">
        <v>0</v>
      </c>
      <c r="AD18" s="5">
        <v>0</v>
      </c>
      <c r="AE18" s="5">
        <v>0</v>
      </c>
      <c r="AF18" s="5">
        <v>0</v>
      </c>
      <c r="AG18" s="5">
        <v>0.830305312230181</v>
      </c>
    </row>
    <row r="19" spans="1:33" x14ac:dyDescent="0.35">
      <c r="A19" s="5"/>
      <c r="B19" s="6"/>
      <c r="C19" s="7"/>
      <c r="D19" s="15"/>
      <c r="E19" s="5"/>
      <c r="F19" s="5"/>
      <c r="G19" s="5"/>
      <c r="H19" s="5"/>
      <c r="I19" s="8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</row>
    <row r="20" spans="1:33" x14ac:dyDescent="0.35">
      <c r="A20" s="5"/>
      <c r="B20" s="6"/>
      <c r="C20" s="7"/>
      <c r="D20" s="15"/>
      <c r="E20" s="5"/>
      <c r="F20" s="5"/>
      <c r="G20" s="5"/>
      <c r="H20" s="5"/>
      <c r="I20" s="8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</row>
    <row r="21" spans="1:33" x14ac:dyDescent="0.35">
      <c r="D21" s="10" t="s">
        <v>290</v>
      </c>
      <c r="E21" s="11" t="s">
        <v>3</v>
      </c>
      <c r="F21" s="11" t="s">
        <v>4</v>
      </c>
      <c r="G21" s="11" t="s">
        <v>5</v>
      </c>
      <c r="H21" s="11" t="s">
        <v>6</v>
      </c>
      <c r="I21" s="12" t="s">
        <v>7</v>
      </c>
      <c r="J21" s="11" t="s">
        <v>8</v>
      </c>
      <c r="K21" s="11" t="s">
        <v>9</v>
      </c>
      <c r="L21" s="11" t="s">
        <v>10</v>
      </c>
      <c r="M21" s="11" t="s">
        <v>11</v>
      </c>
      <c r="N21" s="11" t="s">
        <v>12</v>
      </c>
      <c r="O21" s="11" t="s">
        <v>13</v>
      </c>
      <c r="P21" s="11" t="s">
        <v>14</v>
      </c>
      <c r="Q21" s="11" t="s">
        <v>15</v>
      </c>
      <c r="R21" s="11" t="s">
        <v>16</v>
      </c>
      <c r="S21" s="11" t="s">
        <v>17</v>
      </c>
      <c r="T21" s="11" t="s">
        <v>18</v>
      </c>
      <c r="U21" s="11" t="s">
        <v>19</v>
      </c>
      <c r="V21" s="11" t="s">
        <v>20</v>
      </c>
      <c r="W21" s="11" t="s">
        <v>21</v>
      </c>
      <c r="X21" s="11" t="s">
        <v>22</v>
      </c>
      <c r="Y21" s="11" t="s">
        <v>23</v>
      </c>
      <c r="Z21" s="11" t="s">
        <v>24</v>
      </c>
      <c r="AA21" s="11" t="s">
        <v>25</v>
      </c>
      <c r="AB21" s="11" t="s">
        <v>26</v>
      </c>
      <c r="AC21" s="11" t="s">
        <v>27</v>
      </c>
      <c r="AD21" s="11" t="s">
        <v>28</v>
      </c>
      <c r="AE21" s="11" t="s">
        <v>29</v>
      </c>
      <c r="AF21" s="11" t="s">
        <v>30</v>
      </c>
      <c r="AG21" s="11" t="s">
        <v>31</v>
      </c>
    </row>
    <row r="22" spans="1:33" x14ac:dyDescent="0.35">
      <c r="D22" s="10" t="s">
        <v>291</v>
      </c>
      <c r="E22" s="5">
        <f>SUM(E2:E18)</f>
        <v>14741479</v>
      </c>
      <c r="F22" s="5">
        <f t="shared" ref="F22:AG22" si="0">SUM(F2:F18)</f>
        <v>6736606</v>
      </c>
      <c r="G22" s="5">
        <f t="shared" si="0"/>
        <v>757</v>
      </c>
      <c r="H22" s="5">
        <f t="shared" si="0"/>
        <v>8672</v>
      </c>
      <c r="I22" s="5">
        <f t="shared" si="0"/>
        <v>8.2172158500000005</v>
      </c>
      <c r="J22" s="5">
        <f t="shared" si="0"/>
        <v>425</v>
      </c>
      <c r="K22" s="5">
        <f t="shared" si="0"/>
        <v>739449</v>
      </c>
      <c r="L22" s="5">
        <f t="shared" si="0"/>
        <v>8425</v>
      </c>
      <c r="M22" s="5">
        <f t="shared" si="0"/>
        <v>154</v>
      </c>
      <c r="N22" s="5">
        <f t="shared" si="0"/>
        <v>33</v>
      </c>
      <c r="O22" s="5">
        <f t="shared" si="0"/>
        <v>23</v>
      </c>
      <c r="P22" s="5">
        <f t="shared" si="0"/>
        <v>37</v>
      </c>
      <c r="Q22" s="5">
        <f t="shared" si="0"/>
        <v>7.9849884424998816</v>
      </c>
      <c r="R22" s="5">
        <f t="shared" si="0"/>
        <v>0.14182481227388719</v>
      </c>
      <c r="S22" s="5">
        <f t="shared" si="0"/>
        <v>3.2067673264841938E-2</v>
      </c>
      <c r="T22" s="5">
        <f t="shared" si="0"/>
        <v>2.2361707423309063E-2</v>
      </c>
      <c r="U22" s="5">
        <f t="shared" si="0"/>
        <v>3.5973181507062406E-2</v>
      </c>
      <c r="V22" s="5">
        <f t="shared" si="0"/>
        <v>250083</v>
      </c>
      <c r="W22" s="5">
        <f t="shared" si="0"/>
        <v>6049</v>
      </c>
      <c r="X22" s="5">
        <f t="shared" si="0"/>
        <v>2551</v>
      </c>
      <c r="Y22" s="5">
        <f t="shared" si="0"/>
        <v>2399</v>
      </c>
      <c r="Z22" s="5">
        <f t="shared" si="0"/>
        <v>6992</v>
      </c>
      <c r="AA22" s="5">
        <f t="shared" si="0"/>
        <v>268074</v>
      </c>
      <c r="AB22" s="5">
        <f t="shared" si="0"/>
        <v>23.728141248225349</v>
      </c>
      <c r="AC22" s="5">
        <f t="shared" si="0"/>
        <v>0.5678878748459969</v>
      </c>
      <c r="AD22" s="5">
        <f t="shared" si="0"/>
        <v>0.24623790970900039</v>
      </c>
      <c r="AE22" s="5">
        <f t="shared" si="0"/>
        <v>0.23324233090660196</v>
      </c>
      <c r="AF22" s="5">
        <f t="shared" si="0"/>
        <v>0.6797959056685956</v>
      </c>
      <c r="AG22" s="5">
        <f t="shared" si="0"/>
        <v>25.455305269355549</v>
      </c>
    </row>
    <row r="23" spans="1:33" x14ac:dyDescent="0.35">
      <c r="D23" s="10" t="s">
        <v>292</v>
      </c>
      <c r="E23" s="5">
        <v>17</v>
      </c>
      <c r="F23" s="5">
        <v>17</v>
      </c>
      <c r="G23" s="5">
        <v>17</v>
      </c>
      <c r="H23" s="5">
        <v>17</v>
      </c>
      <c r="I23" s="5">
        <v>17</v>
      </c>
      <c r="J23" s="5">
        <v>17</v>
      </c>
      <c r="K23" s="5">
        <v>17</v>
      </c>
      <c r="L23" s="5">
        <v>17</v>
      </c>
      <c r="M23" s="5">
        <v>17</v>
      </c>
      <c r="N23" s="5">
        <v>17</v>
      </c>
      <c r="O23" s="5">
        <v>17</v>
      </c>
      <c r="P23" s="5">
        <v>17</v>
      </c>
      <c r="Q23" s="5">
        <v>17</v>
      </c>
      <c r="R23" s="5">
        <v>17</v>
      </c>
      <c r="S23" s="5">
        <v>17</v>
      </c>
      <c r="T23" s="5">
        <v>17</v>
      </c>
      <c r="U23" s="5">
        <v>17</v>
      </c>
      <c r="V23" s="5">
        <v>17</v>
      </c>
      <c r="W23" s="5">
        <v>17</v>
      </c>
      <c r="X23" s="5">
        <v>17</v>
      </c>
      <c r="Y23" s="5">
        <v>17</v>
      </c>
      <c r="Z23" s="5">
        <v>17</v>
      </c>
      <c r="AA23" s="5">
        <v>17</v>
      </c>
      <c r="AB23" s="5">
        <v>17</v>
      </c>
      <c r="AC23" s="5">
        <v>17</v>
      </c>
      <c r="AD23" s="5">
        <v>17</v>
      </c>
      <c r="AE23" s="5">
        <v>17</v>
      </c>
      <c r="AF23" s="5">
        <v>17</v>
      </c>
      <c r="AG23" s="5">
        <v>17</v>
      </c>
    </row>
    <row r="24" spans="1:33" x14ac:dyDescent="0.35">
      <c r="D24" s="10" t="s">
        <v>293</v>
      </c>
      <c r="E24" s="5">
        <f>AVERAGEA(E2:E18)</f>
        <v>867145.82352941181</v>
      </c>
      <c r="F24" s="5">
        <f t="shared" ref="F24:AG24" si="1">AVERAGEA(F2:F18)</f>
        <v>396270.9411764706</v>
      </c>
      <c r="G24" s="5">
        <f>AVERAGEA(G2:G18)</f>
        <v>44.529411764705884</v>
      </c>
      <c r="H24" s="5">
        <f t="shared" si="1"/>
        <v>510.11764705882354</v>
      </c>
      <c r="I24" s="5">
        <f t="shared" si="1"/>
        <v>0.48336563823529416</v>
      </c>
      <c r="J24" s="5">
        <f t="shared" si="1"/>
        <v>25</v>
      </c>
      <c r="K24" s="5">
        <f t="shared" si="1"/>
        <v>43497</v>
      </c>
      <c r="L24" s="5">
        <f t="shared" si="1"/>
        <v>495.58823529411762</v>
      </c>
      <c r="M24" s="5">
        <f t="shared" si="1"/>
        <v>9.0588235294117645</v>
      </c>
      <c r="N24" s="5">
        <f t="shared" si="1"/>
        <v>1.9411764705882353</v>
      </c>
      <c r="O24" s="5">
        <f t="shared" si="1"/>
        <v>1.3529411764705883</v>
      </c>
      <c r="P24" s="5">
        <f t="shared" si="1"/>
        <v>2.1764705882352939</v>
      </c>
      <c r="Q24" s="5">
        <f t="shared" si="1"/>
        <v>0.46970520249999304</v>
      </c>
      <c r="R24" s="5">
        <f t="shared" si="1"/>
        <v>8.3426360161110106E-3</v>
      </c>
      <c r="S24" s="5">
        <f t="shared" si="1"/>
        <v>1.8863337214612905E-3</v>
      </c>
      <c r="T24" s="5">
        <f t="shared" si="1"/>
        <v>1.3153945543122978E-3</v>
      </c>
      <c r="U24" s="5">
        <f t="shared" si="1"/>
        <v>2.1160695004154356E-3</v>
      </c>
      <c r="V24" s="5">
        <f t="shared" si="1"/>
        <v>14710.764705882353</v>
      </c>
      <c r="W24" s="5">
        <f t="shared" si="1"/>
        <v>355.8235294117647</v>
      </c>
      <c r="X24" s="5">
        <f t="shared" si="1"/>
        <v>150.05882352941177</v>
      </c>
      <c r="Y24" s="5">
        <f t="shared" si="1"/>
        <v>141.11764705882354</v>
      </c>
      <c r="Z24" s="5">
        <f t="shared" si="1"/>
        <v>411.29411764705884</v>
      </c>
      <c r="AA24" s="5">
        <f t="shared" si="1"/>
        <v>15769.058823529413</v>
      </c>
      <c r="AB24" s="5">
        <f t="shared" si="1"/>
        <v>1.3957730146014911</v>
      </c>
      <c r="AC24" s="5">
        <f t="shared" si="1"/>
        <v>3.3405169108588054E-2</v>
      </c>
      <c r="AD24" s="5">
        <f t="shared" si="1"/>
        <v>1.4484582924058846E-2</v>
      </c>
      <c r="AE24" s="5">
        <f t="shared" si="1"/>
        <v>1.3720137112153056E-2</v>
      </c>
      <c r="AF24" s="5">
        <f t="shared" si="1"/>
        <v>3.9987994451093856E-2</v>
      </c>
      <c r="AG24" s="5">
        <f t="shared" si="1"/>
        <v>1.4973708981973852</v>
      </c>
    </row>
    <row r="25" spans="1:33" x14ac:dyDescent="0.35">
      <c r="D25" s="10" t="s">
        <v>294</v>
      </c>
      <c r="E25" s="5">
        <f>MIN(E2:E18)</f>
        <v>565289</v>
      </c>
      <c r="F25" s="5">
        <f t="shared" ref="F25:AG25" si="2">MIN(F2:F18)</f>
        <v>249019</v>
      </c>
      <c r="G25" s="5">
        <f t="shared" si="2"/>
        <v>36.36</v>
      </c>
      <c r="H25" s="5">
        <f t="shared" si="2"/>
        <v>62</v>
      </c>
      <c r="I25" s="5">
        <f t="shared" si="2"/>
        <v>9.3530699999999994E-2</v>
      </c>
      <c r="J25" s="5">
        <f t="shared" si="2"/>
        <v>25</v>
      </c>
      <c r="K25" s="5">
        <f t="shared" si="2"/>
        <v>43497</v>
      </c>
      <c r="L25" s="5">
        <f t="shared" si="2"/>
        <v>62</v>
      </c>
      <c r="M25" s="5">
        <f t="shared" si="2"/>
        <v>0</v>
      </c>
      <c r="N25" s="5">
        <f t="shared" si="2"/>
        <v>0</v>
      </c>
      <c r="O25" s="5">
        <f t="shared" si="2"/>
        <v>0</v>
      </c>
      <c r="P25" s="5">
        <f t="shared" si="2"/>
        <v>0</v>
      </c>
      <c r="Q25" s="5">
        <f t="shared" si="2"/>
        <v>9.3530693152949845E-2</v>
      </c>
      <c r="R25" s="5">
        <f t="shared" si="2"/>
        <v>0</v>
      </c>
      <c r="S25" s="5">
        <f t="shared" si="2"/>
        <v>0</v>
      </c>
      <c r="T25" s="5">
        <f t="shared" si="2"/>
        <v>0</v>
      </c>
      <c r="U25" s="5">
        <f t="shared" si="2"/>
        <v>0</v>
      </c>
      <c r="V25" s="5">
        <f t="shared" si="2"/>
        <v>1816</v>
      </c>
      <c r="W25" s="5">
        <f t="shared" si="2"/>
        <v>0</v>
      </c>
      <c r="X25" s="5">
        <f t="shared" si="2"/>
        <v>0</v>
      </c>
      <c r="Y25" s="5">
        <f t="shared" si="2"/>
        <v>0</v>
      </c>
      <c r="Z25" s="5">
        <f t="shared" si="2"/>
        <v>0</v>
      </c>
      <c r="AA25" s="5">
        <f t="shared" si="2"/>
        <v>1816</v>
      </c>
      <c r="AB25" s="5">
        <f t="shared" si="2"/>
        <v>0.27395441736412401</v>
      </c>
      <c r="AC25" s="5">
        <f t="shared" si="2"/>
        <v>0</v>
      </c>
      <c r="AD25" s="5">
        <f t="shared" si="2"/>
        <v>0</v>
      </c>
      <c r="AE25" s="5">
        <f t="shared" si="2"/>
        <v>0</v>
      </c>
      <c r="AF25" s="5">
        <f t="shared" si="2"/>
        <v>0</v>
      </c>
      <c r="AG25" s="5">
        <f t="shared" si="2"/>
        <v>0.27395441736412401</v>
      </c>
    </row>
    <row r="26" spans="1:33" x14ac:dyDescent="0.35">
      <c r="D26" s="10" t="s">
        <v>295</v>
      </c>
      <c r="E26" s="5">
        <f>MAX(E2:E18)</f>
        <v>1480846</v>
      </c>
      <c r="F26" s="5">
        <f t="shared" ref="F26:AG26" si="3">MAX(F2:F18)</f>
        <v>954806</v>
      </c>
      <c r="G26" s="5">
        <f t="shared" si="3"/>
        <v>64.48</v>
      </c>
      <c r="H26" s="5">
        <f t="shared" si="3"/>
        <v>1872</v>
      </c>
      <c r="I26" s="5">
        <f t="shared" si="3"/>
        <v>1.8200486</v>
      </c>
      <c r="J26" s="5">
        <f t="shared" si="3"/>
        <v>25</v>
      </c>
      <c r="K26" s="5">
        <f t="shared" si="3"/>
        <v>43497</v>
      </c>
      <c r="L26" s="5">
        <f t="shared" si="3"/>
        <v>1718</v>
      </c>
      <c r="M26" s="5">
        <f t="shared" si="3"/>
        <v>65</v>
      </c>
      <c r="N26" s="5">
        <f t="shared" si="3"/>
        <v>29</v>
      </c>
      <c r="O26" s="5">
        <f t="shared" si="3"/>
        <v>23</v>
      </c>
      <c r="P26" s="5">
        <f t="shared" si="3"/>
        <v>37</v>
      </c>
      <c r="Q26" s="5">
        <f t="shared" si="3"/>
        <v>1.6703223197063033</v>
      </c>
      <c r="R26" s="5">
        <f t="shared" si="3"/>
        <v>6.3196129674569099E-2</v>
      </c>
      <c r="S26" s="5">
        <f t="shared" si="3"/>
        <v>2.8195196316346212E-2</v>
      </c>
      <c r="T26" s="5">
        <f t="shared" si="3"/>
        <v>2.2361707423309063E-2</v>
      </c>
      <c r="U26" s="5">
        <f t="shared" si="3"/>
        <v>3.5973181507062406E-2</v>
      </c>
      <c r="V26" s="5">
        <f t="shared" si="3"/>
        <v>53549</v>
      </c>
      <c r="W26" s="5">
        <f t="shared" si="3"/>
        <v>3428</v>
      </c>
      <c r="X26" s="5">
        <f t="shared" si="3"/>
        <v>2380</v>
      </c>
      <c r="Y26" s="5">
        <f t="shared" si="3"/>
        <v>2399</v>
      </c>
      <c r="Z26" s="5">
        <f t="shared" si="3"/>
        <v>6992</v>
      </c>
      <c r="AA26" s="5">
        <f t="shared" si="3"/>
        <v>68748</v>
      </c>
      <c r="AB26" s="5">
        <f t="shared" si="3"/>
        <v>5.2062916122207703</v>
      </c>
      <c r="AC26" s="5">
        <f t="shared" si="3"/>
        <v>0.33328666542218904</v>
      </c>
      <c r="AD26" s="5">
        <f t="shared" si="3"/>
        <v>0.23139505942380686</v>
      </c>
      <c r="AE26" s="5">
        <f t="shared" si="3"/>
        <v>0.23324233090660196</v>
      </c>
      <c r="AF26" s="5">
        <f t="shared" si="3"/>
        <v>0.6797959056685956</v>
      </c>
      <c r="AG26" s="5">
        <f t="shared" si="3"/>
        <v>6.6840115736419641</v>
      </c>
    </row>
    <row r="27" spans="1:33" x14ac:dyDescent="0.35">
      <c r="D27" s="10" t="s">
        <v>296</v>
      </c>
      <c r="E27" s="5">
        <f>_xlfn.VAR.S(E2:E18)</f>
        <v>71293888544.654419</v>
      </c>
      <c r="F27" s="5">
        <f t="shared" ref="F27:AG27" si="4">_xlfn.VAR.S(F2:F18)</f>
        <v>33643536500.933838</v>
      </c>
      <c r="G27" s="5">
        <f t="shared" si="4"/>
        <v>41.950343382353367</v>
      </c>
      <c r="H27" s="5">
        <f t="shared" si="4"/>
        <v>413619.23529411765</v>
      </c>
      <c r="I27" s="5">
        <f t="shared" si="4"/>
        <v>0.26316836006935823</v>
      </c>
      <c r="J27" s="5">
        <f t="shared" si="4"/>
        <v>0</v>
      </c>
      <c r="K27" s="5">
        <f t="shared" si="4"/>
        <v>0</v>
      </c>
      <c r="L27" s="5">
        <f t="shared" si="4"/>
        <v>380382.6323529412</v>
      </c>
      <c r="M27" s="5">
        <f t="shared" si="4"/>
        <v>284.05882352941177</v>
      </c>
      <c r="N27" s="5">
        <f t="shared" si="4"/>
        <v>48.933823529411768</v>
      </c>
      <c r="O27" s="5">
        <f t="shared" si="4"/>
        <v>31.117647058823529</v>
      </c>
      <c r="P27" s="5">
        <f t="shared" si="4"/>
        <v>80.529411764705884</v>
      </c>
      <c r="Q27" s="5">
        <f t="shared" si="4"/>
        <v>0.23543827642767826</v>
      </c>
      <c r="R27" s="5">
        <f t="shared" si="4"/>
        <v>2.4305752125123621E-4</v>
      </c>
      <c r="S27" s="5">
        <f t="shared" si="4"/>
        <v>4.6253407509056785E-5</v>
      </c>
      <c r="T27" s="5">
        <f t="shared" si="4"/>
        <v>2.941446816974563E-5</v>
      </c>
      <c r="U27" s="5">
        <f t="shared" si="4"/>
        <v>7.6121752220003339E-5</v>
      </c>
      <c r="V27" s="5">
        <f t="shared" si="4"/>
        <v>342493216.44117647</v>
      </c>
      <c r="W27" s="5">
        <f t="shared" si="4"/>
        <v>691224.4044117647</v>
      </c>
      <c r="X27" s="5">
        <f t="shared" si="4"/>
        <v>330814.3088235294</v>
      </c>
      <c r="Y27" s="5">
        <f t="shared" si="4"/>
        <v>338541.23529411765</v>
      </c>
      <c r="Z27" s="5">
        <f t="shared" si="4"/>
        <v>2875768.4705882352</v>
      </c>
      <c r="AA27" s="5">
        <f t="shared" si="4"/>
        <v>436964168.05882353</v>
      </c>
      <c r="AB27" s="5">
        <f t="shared" si="4"/>
        <v>2.1836909289612692</v>
      </c>
      <c r="AC27" s="5">
        <f t="shared" si="4"/>
        <v>6.3408799908795423E-3</v>
      </c>
      <c r="AD27" s="5">
        <f t="shared" si="4"/>
        <v>3.1282292938817091E-3</v>
      </c>
      <c r="AE27" s="5">
        <f t="shared" si="4"/>
        <v>3.2001167603967532E-3</v>
      </c>
      <c r="AF27" s="5">
        <f t="shared" si="4"/>
        <v>2.7183674903752127E-2</v>
      </c>
      <c r="AG27" s="5">
        <f t="shared" si="4"/>
        <v>3.0486560241434479</v>
      </c>
    </row>
    <row r="28" spans="1:33" x14ac:dyDescent="0.35">
      <c r="D28" s="10" t="s">
        <v>297</v>
      </c>
      <c r="E28" s="5">
        <f>STDEVA(E2:E18)</f>
        <v>267009.15442106925</v>
      </c>
      <c r="F28" s="5">
        <f t="shared" ref="F28:AG28" si="5">STDEVA(F2:F18)</f>
        <v>183421.7448966557</v>
      </c>
      <c r="G28" s="5">
        <f t="shared" si="5"/>
        <v>6.4769084741374385</v>
      </c>
      <c r="H28" s="5">
        <f t="shared" si="5"/>
        <v>643.13236218846714</v>
      </c>
      <c r="I28" s="5">
        <f t="shared" si="5"/>
        <v>0.51299937628554504</v>
      </c>
      <c r="J28" s="5">
        <f t="shared" si="5"/>
        <v>0</v>
      </c>
      <c r="K28" s="5">
        <f t="shared" si="5"/>
        <v>0</v>
      </c>
      <c r="L28" s="5">
        <f t="shared" si="5"/>
        <v>616.75167803009765</v>
      </c>
      <c r="M28" s="5">
        <f t="shared" si="5"/>
        <v>16.854044723134319</v>
      </c>
      <c r="N28" s="5">
        <f t="shared" si="5"/>
        <v>6.9952715122010645</v>
      </c>
      <c r="O28" s="5">
        <f t="shared" si="5"/>
        <v>5.5783193758356582</v>
      </c>
      <c r="P28" s="5">
        <f t="shared" si="5"/>
        <v>8.9738181263443195</v>
      </c>
      <c r="Q28" s="5">
        <f t="shared" si="5"/>
        <v>0.48521982278929854</v>
      </c>
      <c r="R28" s="5">
        <f t="shared" si="5"/>
        <v>1.5590302153942887E-2</v>
      </c>
      <c r="S28" s="5">
        <f t="shared" si="5"/>
        <v>6.800985774801825E-3</v>
      </c>
      <c r="T28" s="5">
        <f t="shared" si="5"/>
        <v>5.4235106867918711E-3</v>
      </c>
      <c r="U28" s="5">
        <f t="shared" si="5"/>
        <v>8.7247780613608356E-3</v>
      </c>
      <c r="V28" s="5">
        <f t="shared" si="5"/>
        <v>18506.572249911016</v>
      </c>
      <c r="W28" s="5">
        <f t="shared" si="5"/>
        <v>831.39906447611827</v>
      </c>
      <c r="X28" s="5">
        <f t="shared" si="5"/>
        <v>575.16459281107473</v>
      </c>
      <c r="Y28" s="5">
        <f t="shared" si="5"/>
        <v>581.84296446216285</v>
      </c>
      <c r="Z28" s="5">
        <f t="shared" si="5"/>
        <v>1695.80909025404</v>
      </c>
      <c r="AA28" s="5">
        <f t="shared" si="5"/>
        <v>20903.687905697967</v>
      </c>
      <c r="AB28" s="5">
        <f t="shared" si="5"/>
        <v>1.4777316836832284</v>
      </c>
      <c r="AC28" s="5">
        <f t="shared" si="5"/>
        <v>7.9629642664522507E-2</v>
      </c>
      <c r="AD28" s="5">
        <f t="shared" si="5"/>
        <v>5.5930575661991083E-2</v>
      </c>
      <c r="AE28" s="5">
        <f t="shared" si="5"/>
        <v>5.6569574511363907E-2</v>
      </c>
      <c r="AF28" s="5">
        <f t="shared" si="5"/>
        <v>0.16487472487847288</v>
      </c>
      <c r="AG28" s="5">
        <f t="shared" si="5"/>
        <v>1.7460400980915209</v>
      </c>
    </row>
    <row r="29" spans="1:33" x14ac:dyDescent="0.35">
      <c r="D29" s="10" t="s">
        <v>298</v>
      </c>
      <c r="E29" s="5">
        <f>QUARTILE(E2:E18,1)</f>
        <v>661323</v>
      </c>
      <c r="F29" s="5">
        <f t="shared" ref="F29:AG29" si="6">QUARTILE(F2:F18,1)</f>
        <v>275150</v>
      </c>
      <c r="G29" s="5">
        <f t="shared" si="6"/>
        <v>41.17</v>
      </c>
      <c r="H29" s="5">
        <f t="shared" si="6"/>
        <v>125</v>
      </c>
      <c r="I29" s="5">
        <f t="shared" si="6"/>
        <v>0.21825731000000001</v>
      </c>
      <c r="J29" s="5">
        <f t="shared" si="6"/>
        <v>25</v>
      </c>
      <c r="K29" s="5">
        <f t="shared" si="6"/>
        <v>43497</v>
      </c>
      <c r="L29" s="5">
        <f t="shared" si="6"/>
        <v>124</v>
      </c>
      <c r="M29" s="5">
        <f t="shared" si="6"/>
        <v>1</v>
      </c>
      <c r="N29" s="5">
        <f t="shared" si="6"/>
        <v>0</v>
      </c>
      <c r="O29" s="5">
        <f t="shared" si="6"/>
        <v>0</v>
      </c>
      <c r="P29" s="5">
        <f t="shared" si="6"/>
        <v>0</v>
      </c>
      <c r="Q29" s="5">
        <f t="shared" si="6"/>
        <v>0.21653874840603421</v>
      </c>
      <c r="R29" s="5">
        <f t="shared" si="6"/>
        <v>1.7185614952859858E-3</v>
      </c>
      <c r="S29" s="5">
        <f t="shared" si="6"/>
        <v>0</v>
      </c>
      <c r="T29" s="5">
        <f t="shared" si="6"/>
        <v>0</v>
      </c>
      <c r="U29" s="5">
        <f t="shared" si="6"/>
        <v>0</v>
      </c>
      <c r="V29" s="5">
        <f t="shared" si="6"/>
        <v>3621</v>
      </c>
      <c r="W29" s="5">
        <f t="shared" si="6"/>
        <v>27</v>
      </c>
      <c r="X29" s="5">
        <f t="shared" si="6"/>
        <v>0</v>
      </c>
      <c r="Y29" s="5">
        <f t="shared" si="6"/>
        <v>0</v>
      </c>
      <c r="Z29" s="5">
        <f t="shared" si="6"/>
        <v>0</v>
      </c>
      <c r="AA29" s="5">
        <f t="shared" si="6"/>
        <v>3688</v>
      </c>
      <c r="AB29" s="5">
        <f t="shared" si="6"/>
        <v>0.62229111744305543</v>
      </c>
      <c r="AC29" s="5">
        <f t="shared" si="6"/>
        <v>4.7167421636569772E-3</v>
      </c>
      <c r="AD29" s="5">
        <f t="shared" si="6"/>
        <v>0</v>
      </c>
      <c r="AE29" s="5">
        <f t="shared" si="6"/>
        <v>0</v>
      </c>
      <c r="AF29" s="5">
        <f t="shared" si="6"/>
        <v>0</v>
      </c>
      <c r="AG29" s="5">
        <f t="shared" si="6"/>
        <v>0.63380547946147159</v>
      </c>
    </row>
    <row r="30" spans="1:33" x14ac:dyDescent="0.35">
      <c r="D30" s="10" t="s">
        <v>299</v>
      </c>
      <c r="E30" s="5">
        <f>MEDIAN(E2:E18)</f>
        <v>815638</v>
      </c>
      <c r="F30" s="5">
        <f t="shared" ref="F30:AG30" si="7">MEDIAN(F2:F18)</f>
        <v>321136</v>
      </c>
      <c r="G30" s="5">
        <f t="shared" si="7"/>
        <v>42.61</v>
      </c>
      <c r="H30" s="5">
        <f t="shared" si="7"/>
        <v>196</v>
      </c>
      <c r="I30" s="5">
        <f t="shared" si="7"/>
        <v>0.25286113999999998</v>
      </c>
      <c r="J30" s="5">
        <f t="shared" si="7"/>
        <v>25</v>
      </c>
      <c r="K30" s="5">
        <f t="shared" si="7"/>
        <v>43497</v>
      </c>
      <c r="L30" s="5">
        <f t="shared" si="7"/>
        <v>193</v>
      </c>
      <c r="M30" s="5">
        <f t="shared" si="7"/>
        <v>3</v>
      </c>
      <c r="N30" s="5">
        <f t="shared" si="7"/>
        <v>0</v>
      </c>
      <c r="O30" s="5">
        <f t="shared" si="7"/>
        <v>0</v>
      </c>
      <c r="P30" s="5">
        <f t="shared" si="7"/>
        <v>0</v>
      </c>
      <c r="Q30" s="5">
        <f t="shared" si="7"/>
        <v>0.25132867047133323</v>
      </c>
      <c r="R30" s="5">
        <f t="shared" si="7"/>
        <v>3.1362709738121373E-3</v>
      </c>
      <c r="S30" s="5">
        <f t="shared" si="7"/>
        <v>0</v>
      </c>
      <c r="T30" s="5">
        <f t="shared" si="7"/>
        <v>0</v>
      </c>
      <c r="U30" s="5">
        <f t="shared" si="7"/>
        <v>0</v>
      </c>
      <c r="V30" s="5">
        <f t="shared" si="7"/>
        <v>5709</v>
      </c>
      <c r="W30" s="5">
        <f t="shared" si="7"/>
        <v>83</v>
      </c>
      <c r="X30" s="5">
        <f t="shared" si="7"/>
        <v>0</v>
      </c>
      <c r="Y30" s="5">
        <f t="shared" si="7"/>
        <v>0</v>
      </c>
      <c r="Z30" s="5">
        <f t="shared" si="7"/>
        <v>0</v>
      </c>
      <c r="AA30" s="5">
        <f t="shared" si="7"/>
        <v>5792</v>
      </c>
      <c r="AB30" s="5">
        <f t="shared" si="7"/>
        <v>0.72905864073283189</v>
      </c>
      <c r="AC30" s="5">
        <f t="shared" si="7"/>
        <v>8.9517404124703128E-3</v>
      </c>
      <c r="AD30" s="5">
        <f t="shared" si="7"/>
        <v>0</v>
      </c>
      <c r="AE30" s="5">
        <f t="shared" si="7"/>
        <v>0</v>
      </c>
      <c r="AF30" s="5">
        <f t="shared" si="7"/>
        <v>0</v>
      </c>
      <c r="AG30" s="5">
        <f t="shared" si="7"/>
        <v>0.73266367769046914</v>
      </c>
    </row>
    <row r="31" spans="1:33" x14ac:dyDescent="0.35">
      <c r="D31" s="10" t="s">
        <v>300</v>
      </c>
      <c r="E31" s="5">
        <f>QUARTILE(E2:E18,3)</f>
        <v>1028544</v>
      </c>
      <c r="F31" s="5">
        <f t="shared" ref="F31:AG31" si="8">QUARTILE(F2:F18,3)</f>
        <v>494587</v>
      </c>
      <c r="G31" s="5">
        <f t="shared" si="8"/>
        <v>45.74</v>
      </c>
      <c r="H31" s="5">
        <f t="shared" si="8"/>
        <v>319</v>
      </c>
      <c r="I31" s="5">
        <f t="shared" si="8"/>
        <v>0.34404879999999999</v>
      </c>
      <c r="J31" s="5">
        <f t="shared" si="8"/>
        <v>25</v>
      </c>
      <c r="K31" s="5">
        <f t="shared" si="8"/>
        <v>43497</v>
      </c>
      <c r="L31" s="5">
        <f t="shared" si="8"/>
        <v>316</v>
      </c>
      <c r="M31" s="5">
        <f t="shared" si="8"/>
        <v>5</v>
      </c>
      <c r="N31" s="5">
        <f t="shared" si="8"/>
        <v>0</v>
      </c>
      <c r="O31" s="5">
        <f t="shared" si="8"/>
        <v>0</v>
      </c>
      <c r="P31" s="5">
        <f t="shared" si="8"/>
        <v>0</v>
      </c>
      <c r="Q31" s="5">
        <f t="shared" si="8"/>
        <v>0.34081324943862878</v>
      </c>
      <c r="R31" s="5">
        <f t="shared" si="8"/>
        <v>4.4699769527988317E-3</v>
      </c>
      <c r="S31" s="5">
        <f t="shared" si="8"/>
        <v>0</v>
      </c>
      <c r="T31" s="5">
        <f t="shared" si="8"/>
        <v>0</v>
      </c>
      <c r="U31" s="5">
        <f t="shared" si="8"/>
        <v>0</v>
      </c>
      <c r="V31" s="5">
        <f t="shared" si="8"/>
        <v>9280</v>
      </c>
      <c r="W31" s="5">
        <f t="shared" si="8"/>
        <v>140</v>
      </c>
      <c r="X31" s="5">
        <f t="shared" si="8"/>
        <v>0</v>
      </c>
      <c r="Y31" s="5">
        <f t="shared" si="8"/>
        <v>0</v>
      </c>
      <c r="Z31" s="5">
        <f t="shared" si="8"/>
        <v>0</v>
      </c>
      <c r="AA31" s="5">
        <f t="shared" si="8"/>
        <v>9363</v>
      </c>
      <c r="AB31" s="5">
        <f t="shared" si="8"/>
        <v>1.0008692894906568</v>
      </c>
      <c r="AC31" s="5">
        <f t="shared" si="8"/>
        <v>1.2515935467836728E-2</v>
      </c>
      <c r="AD31" s="5">
        <f t="shared" si="8"/>
        <v>0</v>
      </c>
      <c r="AE31" s="5">
        <f t="shared" si="8"/>
        <v>0</v>
      </c>
      <c r="AF31" s="5">
        <f t="shared" si="8"/>
        <v>0</v>
      </c>
      <c r="AG31" s="5">
        <f t="shared" si="8"/>
        <v>1.0098210299031272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AF43E-C9F6-9F40-91EA-6BF1394D5485}">
  <sheetPr>
    <tabColor rgb="FFE7C2F9"/>
  </sheetPr>
  <dimension ref="A1:AG86"/>
  <sheetViews>
    <sheetView topLeftCell="A46" workbookViewId="0">
      <selection activeCell="D2" sqref="D2:D73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8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1566</v>
      </c>
      <c r="B2" s="6" t="s">
        <v>1567</v>
      </c>
      <c r="C2" s="7" t="s">
        <v>1568</v>
      </c>
      <c r="D2" s="15" t="s">
        <v>6858</v>
      </c>
      <c r="E2" s="5">
        <v>1259110</v>
      </c>
      <c r="F2" s="5">
        <v>416679</v>
      </c>
      <c r="G2" s="5">
        <v>33.090000000000003</v>
      </c>
      <c r="H2" s="5">
        <v>393</v>
      </c>
      <c r="I2" s="8">
        <v>0.31212524000000003</v>
      </c>
      <c r="J2" s="5">
        <v>25</v>
      </c>
      <c r="K2" s="9">
        <v>43497</v>
      </c>
      <c r="L2" s="5">
        <v>391</v>
      </c>
      <c r="M2" s="5">
        <v>2</v>
      </c>
      <c r="N2" s="5">
        <v>0</v>
      </c>
      <c r="O2" s="5">
        <v>0</v>
      </c>
      <c r="P2" s="5">
        <v>0</v>
      </c>
      <c r="Q2" s="5">
        <v>0.3105368077451533</v>
      </c>
      <c r="R2" s="5">
        <v>1.5884235690289171E-3</v>
      </c>
      <c r="S2" s="5">
        <v>0</v>
      </c>
      <c r="T2" s="5">
        <v>0</v>
      </c>
      <c r="U2" s="5">
        <v>0</v>
      </c>
      <c r="V2" s="5">
        <v>11705</v>
      </c>
      <c r="W2" s="5">
        <v>83</v>
      </c>
      <c r="X2" s="5">
        <v>0</v>
      </c>
      <c r="Y2" s="5">
        <v>0</v>
      </c>
      <c r="Z2" s="5">
        <v>0</v>
      </c>
      <c r="AA2" s="5">
        <v>11788</v>
      </c>
      <c r="AB2" s="5">
        <v>0.92962489377417379</v>
      </c>
      <c r="AC2" s="5">
        <v>6.5919578114700065E-3</v>
      </c>
      <c r="AD2" s="5">
        <v>0</v>
      </c>
      <c r="AE2" s="5">
        <v>0</v>
      </c>
      <c r="AF2" s="5">
        <v>0</v>
      </c>
      <c r="AG2" s="5">
        <v>0.93621685158564383</v>
      </c>
    </row>
    <row r="3" spans="1:33" x14ac:dyDescent="0.35">
      <c r="A3" s="5" t="s">
        <v>1569</v>
      </c>
      <c r="B3" s="6" t="s">
        <v>1570</v>
      </c>
      <c r="C3" s="7" t="s">
        <v>1568</v>
      </c>
      <c r="D3" s="15" t="s">
        <v>6858</v>
      </c>
      <c r="E3" s="5">
        <v>889737</v>
      </c>
      <c r="F3" s="5">
        <v>507383</v>
      </c>
      <c r="G3" s="5">
        <v>57.03</v>
      </c>
      <c r="H3" s="5">
        <v>1423</v>
      </c>
      <c r="I3" s="8">
        <v>1.5993489999999999</v>
      </c>
      <c r="J3" s="5">
        <v>25</v>
      </c>
      <c r="K3" s="9">
        <v>43497</v>
      </c>
      <c r="L3" s="5">
        <v>1407</v>
      </c>
      <c r="M3" s="5">
        <v>14</v>
      </c>
      <c r="N3" s="5">
        <v>2</v>
      </c>
      <c r="O3" s="5">
        <v>0</v>
      </c>
      <c r="P3" s="5">
        <v>0</v>
      </c>
      <c r="Q3" s="5">
        <v>1.5813661789944669</v>
      </c>
      <c r="R3" s="5">
        <v>1.5734986855666336E-2</v>
      </c>
      <c r="S3" s="5">
        <v>2.247855265095191E-3</v>
      </c>
      <c r="T3" s="5">
        <v>0</v>
      </c>
      <c r="U3" s="5">
        <v>0</v>
      </c>
      <c r="V3" s="5">
        <v>41619</v>
      </c>
      <c r="W3" s="5">
        <v>427</v>
      </c>
      <c r="X3" s="5">
        <v>59</v>
      </c>
      <c r="Y3" s="5">
        <v>0</v>
      </c>
      <c r="Z3" s="5">
        <v>0</v>
      </c>
      <c r="AA3" s="5">
        <v>42105</v>
      </c>
      <c r="AB3" s="5">
        <v>4.6776744138998376</v>
      </c>
      <c r="AC3" s="5">
        <v>4.7991709909782326E-2</v>
      </c>
      <c r="AD3" s="5">
        <v>6.6311730320308135E-3</v>
      </c>
      <c r="AE3" s="5">
        <v>0</v>
      </c>
      <c r="AF3" s="5">
        <v>0</v>
      </c>
      <c r="AG3" s="5">
        <v>4.7322972968416508</v>
      </c>
    </row>
    <row r="4" spans="1:33" x14ac:dyDescent="0.35">
      <c r="A4" s="5" t="s">
        <v>1571</v>
      </c>
      <c r="B4" s="6" t="s">
        <v>1572</v>
      </c>
      <c r="C4" s="7" t="s">
        <v>1568</v>
      </c>
      <c r="D4" s="15" t="s">
        <v>6858</v>
      </c>
      <c r="E4" s="5">
        <v>948825</v>
      </c>
      <c r="F4" s="5">
        <v>377940</v>
      </c>
      <c r="G4" s="5">
        <v>39.83</v>
      </c>
      <c r="H4" s="5">
        <v>600</v>
      </c>
      <c r="I4" s="8">
        <v>0.63236110000000001</v>
      </c>
      <c r="J4" s="5">
        <v>25</v>
      </c>
      <c r="K4" s="9">
        <v>43497</v>
      </c>
      <c r="L4" s="5">
        <v>593</v>
      </c>
      <c r="M4" s="5">
        <v>7</v>
      </c>
      <c r="N4" s="5">
        <v>0</v>
      </c>
      <c r="O4" s="5">
        <v>0</v>
      </c>
      <c r="P4" s="5">
        <v>0</v>
      </c>
      <c r="Q4" s="5">
        <v>0.62498353226358916</v>
      </c>
      <c r="R4" s="5">
        <v>7.3775459120491134E-3</v>
      </c>
      <c r="S4" s="5">
        <v>0</v>
      </c>
      <c r="T4" s="5">
        <v>0</v>
      </c>
      <c r="U4" s="5">
        <v>0</v>
      </c>
      <c r="V4" s="5">
        <v>17588</v>
      </c>
      <c r="W4" s="5">
        <v>207</v>
      </c>
      <c r="X4" s="5">
        <v>0</v>
      </c>
      <c r="Y4" s="5">
        <v>0</v>
      </c>
      <c r="Z4" s="5">
        <v>0</v>
      </c>
      <c r="AA4" s="5">
        <v>17795</v>
      </c>
      <c r="AB4" s="5">
        <v>1.8536611071588545</v>
      </c>
      <c r="AC4" s="5">
        <v>2.1816457197059522E-2</v>
      </c>
      <c r="AD4" s="5">
        <v>0</v>
      </c>
      <c r="AE4" s="5">
        <v>0</v>
      </c>
      <c r="AF4" s="5">
        <v>0</v>
      </c>
      <c r="AG4" s="5">
        <v>1.8754775643559138</v>
      </c>
    </row>
    <row r="5" spans="1:33" x14ac:dyDescent="0.35">
      <c r="A5" s="5" t="s">
        <v>1573</v>
      </c>
      <c r="B5" s="6" t="s">
        <v>1574</v>
      </c>
      <c r="C5" s="7" t="s">
        <v>1568</v>
      </c>
      <c r="D5" s="15" t="s">
        <v>6858</v>
      </c>
      <c r="E5" s="5">
        <v>1153068</v>
      </c>
      <c r="F5" s="5">
        <v>594074</v>
      </c>
      <c r="G5" s="5">
        <v>51.52</v>
      </c>
      <c r="H5" s="5">
        <v>2518</v>
      </c>
      <c r="I5" s="8">
        <v>2.1837393999999999</v>
      </c>
      <c r="J5" s="5">
        <v>25</v>
      </c>
      <c r="K5" s="9">
        <v>43497</v>
      </c>
      <c r="L5" s="5">
        <v>2474</v>
      </c>
      <c r="M5" s="5">
        <v>42</v>
      </c>
      <c r="N5" s="5">
        <v>2</v>
      </c>
      <c r="O5" s="5">
        <v>0</v>
      </c>
      <c r="P5" s="5">
        <v>0</v>
      </c>
      <c r="Q5" s="5">
        <v>2.1455803126962154</v>
      </c>
      <c r="R5" s="5">
        <v>3.6424564726451517E-2</v>
      </c>
      <c r="S5" s="5">
        <v>1.7345030822119771E-3</v>
      </c>
      <c r="T5" s="5">
        <v>0</v>
      </c>
      <c r="U5" s="5">
        <v>0</v>
      </c>
      <c r="V5" s="5">
        <v>73979</v>
      </c>
      <c r="W5" s="5">
        <v>1254</v>
      </c>
      <c r="X5" s="5">
        <v>58</v>
      </c>
      <c r="Y5" s="5">
        <v>0</v>
      </c>
      <c r="Z5" s="5">
        <v>0</v>
      </c>
      <c r="AA5" s="5">
        <v>75291</v>
      </c>
      <c r="AB5" s="5">
        <v>6.4158401759479924</v>
      </c>
      <c r="AC5" s="5">
        <v>0.10875334325469097</v>
      </c>
      <c r="AD5" s="5">
        <v>5.0300589384147335E-3</v>
      </c>
      <c r="AE5" s="5">
        <v>0</v>
      </c>
      <c r="AF5" s="5">
        <v>0</v>
      </c>
      <c r="AG5" s="5">
        <v>6.5296235781410985</v>
      </c>
    </row>
    <row r="6" spans="1:33" x14ac:dyDescent="0.35">
      <c r="A6" s="5" t="s">
        <v>1575</v>
      </c>
      <c r="B6" s="6" t="s">
        <v>1576</v>
      </c>
      <c r="C6" s="7" t="s">
        <v>1568</v>
      </c>
      <c r="D6" s="15" t="s">
        <v>6858</v>
      </c>
      <c r="E6" s="5">
        <v>1052514</v>
      </c>
      <c r="F6" s="5">
        <v>349402</v>
      </c>
      <c r="G6" s="5">
        <v>33.200000000000003</v>
      </c>
      <c r="H6" s="5">
        <v>226</v>
      </c>
      <c r="I6" s="8">
        <v>0.21472399</v>
      </c>
      <c r="J6" s="5">
        <v>25</v>
      </c>
      <c r="K6" s="9">
        <v>43497</v>
      </c>
      <c r="L6" s="5">
        <v>224</v>
      </c>
      <c r="M6" s="5">
        <v>2</v>
      </c>
      <c r="N6" s="5">
        <v>0</v>
      </c>
      <c r="O6" s="5">
        <v>0</v>
      </c>
      <c r="P6" s="5">
        <v>0</v>
      </c>
      <c r="Q6" s="5">
        <v>0.21282377241537878</v>
      </c>
      <c r="R6" s="5">
        <v>1.9002122537087392E-3</v>
      </c>
      <c r="S6" s="5">
        <v>0</v>
      </c>
      <c r="T6" s="5">
        <v>0</v>
      </c>
      <c r="U6" s="5">
        <v>0</v>
      </c>
      <c r="V6" s="5">
        <v>6618</v>
      </c>
      <c r="W6" s="5">
        <v>56</v>
      </c>
      <c r="X6" s="5">
        <v>0</v>
      </c>
      <c r="Y6" s="5">
        <v>0</v>
      </c>
      <c r="Z6" s="5">
        <v>0</v>
      </c>
      <c r="AA6" s="5">
        <v>6674</v>
      </c>
      <c r="AB6" s="5">
        <v>0.62878023475222178</v>
      </c>
      <c r="AC6" s="5">
        <v>5.3205943103844695E-3</v>
      </c>
      <c r="AD6" s="5">
        <v>0</v>
      </c>
      <c r="AE6" s="5">
        <v>0</v>
      </c>
      <c r="AF6" s="5">
        <v>0</v>
      </c>
      <c r="AG6" s="5">
        <v>0.63410082906260634</v>
      </c>
    </row>
    <row r="7" spans="1:33" x14ac:dyDescent="0.35">
      <c r="A7" s="5" t="s">
        <v>1577</v>
      </c>
      <c r="B7" s="6" t="s">
        <v>1578</v>
      </c>
      <c r="C7" s="7" t="s">
        <v>1568</v>
      </c>
      <c r="D7" s="15" t="s">
        <v>6858</v>
      </c>
      <c r="E7" s="5">
        <v>1087504</v>
      </c>
      <c r="F7" s="5">
        <v>540123</v>
      </c>
      <c r="G7" s="5">
        <v>49.67</v>
      </c>
      <c r="H7" s="5">
        <v>889</v>
      </c>
      <c r="I7" s="8">
        <v>0.81746830000000004</v>
      </c>
      <c r="J7" s="5">
        <v>25</v>
      </c>
      <c r="K7" s="9">
        <v>43497</v>
      </c>
      <c r="L7" s="5">
        <v>874</v>
      </c>
      <c r="M7" s="5">
        <v>13</v>
      </c>
      <c r="N7" s="5">
        <v>2</v>
      </c>
      <c r="O7" s="5">
        <v>0</v>
      </c>
      <c r="P7" s="5">
        <v>0</v>
      </c>
      <c r="Q7" s="5">
        <v>0.80367520487280975</v>
      </c>
      <c r="R7" s="5">
        <v>1.1953979019847284E-2</v>
      </c>
      <c r="S7" s="5">
        <v>1.8390736953611206E-3</v>
      </c>
      <c r="T7" s="5">
        <v>0</v>
      </c>
      <c r="U7" s="5">
        <v>0</v>
      </c>
      <c r="V7" s="5">
        <v>25832</v>
      </c>
      <c r="W7" s="5">
        <v>457</v>
      </c>
      <c r="X7" s="5">
        <v>59</v>
      </c>
      <c r="Y7" s="5">
        <v>0</v>
      </c>
      <c r="Z7" s="5">
        <v>0</v>
      </c>
      <c r="AA7" s="5">
        <v>26348</v>
      </c>
      <c r="AB7" s="5">
        <v>2.3753475849284231</v>
      </c>
      <c r="AC7" s="5">
        <v>4.2022833939001601E-2</v>
      </c>
      <c r="AD7" s="5">
        <v>5.4252674013153058E-3</v>
      </c>
      <c r="AE7" s="5">
        <v>0</v>
      </c>
      <c r="AF7" s="5">
        <v>0</v>
      </c>
      <c r="AG7" s="5">
        <v>2.4227956862687403</v>
      </c>
    </row>
    <row r="8" spans="1:33" x14ac:dyDescent="0.35">
      <c r="A8" s="5" t="s">
        <v>1579</v>
      </c>
      <c r="B8" s="6" t="s">
        <v>1580</v>
      </c>
      <c r="C8" s="7" t="s">
        <v>1568</v>
      </c>
      <c r="D8" s="15" t="s">
        <v>6858</v>
      </c>
      <c r="E8" s="5">
        <v>768923</v>
      </c>
      <c r="F8" s="5">
        <v>252756</v>
      </c>
      <c r="G8" s="5">
        <v>32.869999999999997</v>
      </c>
      <c r="H8" s="5">
        <v>63</v>
      </c>
      <c r="I8" s="8">
        <v>8.1932779999999997E-2</v>
      </c>
      <c r="J8" s="5">
        <v>25</v>
      </c>
      <c r="K8" s="9">
        <v>43497</v>
      </c>
      <c r="L8" s="5">
        <v>60</v>
      </c>
      <c r="M8" s="5">
        <v>3</v>
      </c>
      <c r="N8" s="5">
        <v>0</v>
      </c>
      <c r="O8" s="5">
        <v>0</v>
      </c>
      <c r="P8" s="5">
        <v>0</v>
      </c>
      <c r="Q8" s="5">
        <v>7.8031220291238518E-2</v>
      </c>
      <c r="R8" s="5">
        <v>3.9015610145619263E-3</v>
      </c>
      <c r="S8" s="5">
        <v>0</v>
      </c>
      <c r="T8" s="5">
        <v>0</v>
      </c>
      <c r="U8" s="5">
        <v>0</v>
      </c>
      <c r="V8" s="5">
        <v>1812</v>
      </c>
      <c r="W8" s="5">
        <v>92</v>
      </c>
      <c r="X8" s="5">
        <v>0</v>
      </c>
      <c r="Y8" s="5">
        <v>0</v>
      </c>
      <c r="Z8" s="5">
        <v>0</v>
      </c>
      <c r="AA8" s="5">
        <v>1904</v>
      </c>
      <c r="AB8" s="5">
        <v>0.23565428527954035</v>
      </c>
      <c r="AC8" s="5">
        <v>1.196478711132324E-2</v>
      </c>
      <c r="AD8" s="5">
        <v>0</v>
      </c>
      <c r="AE8" s="5">
        <v>0</v>
      </c>
      <c r="AF8" s="5">
        <v>0</v>
      </c>
      <c r="AG8" s="5">
        <v>0.24761907239086359</v>
      </c>
    </row>
    <row r="9" spans="1:33" x14ac:dyDescent="0.35">
      <c r="A9" s="5" t="s">
        <v>1581</v>
      </c>
      <c r="B9" s="6" t="s">
        <v>1582</v>
      </c>
      <c r="C9" s="7" t="s">
        <v>1568</v>
      </c>
      <c r="D9" s="15" t="s">
        <v>6858</v>
      </c>
      <c r="E9" s="5">
        <v>1546092</v>
      </c>
      <c r="F9" s="5">
        <v>878090</v>
      </c>
      <c r="G9" s="5">
        <v>56.79</v>
      </c>
      <c r="H9" s="5">
        <v>1494</v>
      </c>
      <c r="I9" s="8">
        <v>0.96630729999999998</v>
      </c>
      <c r="J9" s="5">
        <v>25</v>
      </c>
      <c r="K9" s="9">
        <v>43497</v>
      </c>
      <c r="L9" s="5">
        <v>1473</v>
      </c>
      <c r="M9" s="5">
        <v>20</v>
      </c>
      <c r="N9" s="5">
        <v>1</v>
      </c>
      <c r="O9" s="5">
        <v>0</v>
      </c>
      <c r="P9" s="5">
        <v>0</v>
      </c>
      <c r="Q9" s="5">
        <v>0.95272467615122514</v>
      </c>
      <c r="R9" s="5">
        <v>1.2935840816717245E-2</v>
      </c>
      <c r="S9" s="5">
        <v>6.4679204083586234E-4</v>
      </c>
      <c r="T9" s="5">
        <v>0</v>
      </c>
      <c r="U9" s="5">
        <v>0</v>
      </c>
      <c r="V9" s="5">
        <v>43302</v>
      </c>
      <c r="W9" s="5">
        <v>686</v>
      </c>
      <c r="X9" s="5">
        <v>28</v>
      </c>
      <c r="Y9" s="5">
        <v>0</v>
      </c>
      <c r="Z9" s="5">
        <v>0</v>
      </c>
      <c r="AA9" s="5">
        <v>44016</v>
      </c>
      <c r="AB9" s="5">
        <v>2.8007388952274508</v>
      </c>
      <c r="AC9" s="5">
        <v>4.436993400134015E-2</v>
      </c>
      <c r="AD9" s="5">
        <v>1.8110177143404143E-3</v>
      </c>
      <c r="AE9" s="5">
        <v>0</v>
      </c>
      <c r="AF9" s="5">
        <v>0</v>
      </c>
      <c r="AG9" s="5">
        <v>2.8469198469431314</v>
      </c>
    </row>
    <row r="10" spans="1:33" x14ac:dyDescent="0.35">
      <c r="A10" s="5" t="s">
        <v>1583</v>
      </c>
      <c r="B10" s="6" t="s">
        <v>1584</v>
      </c>
      <c r="C10" s="7" t="s">
        <v>1568</v>
      </c>
      <c r="D10" s="15" t="s">
        <v>6858</v>
      </c>
      <c r="E10" s="5">
        <v>761835</v>
      </c>
      <c r="F10" s="5">
        <v>351291</v>
      </c>
      <c r="G10" s="5">
        <v>46.11</v>
      </c>
      <c r="H10" s="5">
        <v>1120</v>
      </c>
      <c r="I10" s="8">
        <v>1.4701346</v>
      </c>
      <c r="J10" s="5">
        <v>25</v>
      </c>
      <c r="K10" s="9">
        <v>43497</v>
      </c>
      <c r="L10" s="5">
        <v>1108</v>
      </c>
      <c r="M10" s="5">
        <v>11</v>
      </c>
      <c r="N10" s="5">
        <v>1</v>
      </c>
      <c r="O10" s="5">
        <v>0</v>
      </c>
      <c r="P10" s="5">
        <v>0</v>
      </c>
      <c r="Q10" s="5">
        <v>1.4543831669587246</v>
      </c>
      <c r="R10" s="5">
        <v>1.443882205464438E-2</v>
      </c>
      <c r="S10" s="5">
        <v>1.3126201867858524E-3</v>
      </c>
      <c r="T10" s="5">
        <v>0</v>
      </c>
      <c r="U10" s="5">
        <v>0</v>
      </c>
      <c r="V10" s="5">
        <v>33372</v>
      </c>
      <c r="W10" s="5">
        <v>316</v>
      </c>
      <c r="X10" s="5">
        <v>28</v>
      </c>
      <c r="Y10" s="5">
        <v>0</v>
      </c>
      <c r="Z10" s="5">
        <v>0</v>
      </c>
      <c r="AA10" s="5">
        <v>33716</v>
      </c>
      <c r="AB10" s="5">
        <v>4.380476087341747</v>
      </c>
      <c r="AC10" s="5">
        <v>4.1478797902432939E-2</v>
      </c>
      <c r="AD10" s="5">
        <v>3.6753365230003873E-3</v>
      </c>
      <c r="AE10" s="5">
        <v>0</v>
      </c>
      <c r="AF10" s="5">
        <v>0</v>
      </c>
      <c r="AG10" s="5">
        <v>4.4256302217671806</v>
      </c>
    </row>
    <row r="11" spans="1:33" x14ac:dyDescent="0.35">
      <c r="A11" s="5" t="s">
        <v>1585</v>
      </c>
      <c r="B11" s="6" t="s">
        <v>1586</v>
      </c>
      <c r="C11" s="7" t="s">
        <v>1568</v>
      </c>
      <c r="D11" s="15" t="s">
        <v>6858</v>
      </c>
      <c r="E11" s="5">
        <v>587509</v>
      </c>
      <c r="F11" s="5">
        <v>198768</v>
      </c>
      <c r="G11" s="5">
        <v>33.83</v>
      </c>
      <c r="H11" s="5">
        <v>373</v>
      </c>
      <c r="I11" s="8">
        <v>0.63488389999999995</v>
      </c>
      <c r="J11" s="5">
        <v>25</v>
      </c>
      <c r="K11" s="9">
        <v>43497</v>
      </c>
      <c r="L11" s="5">
        <v>372</v>
      </c>
      <c r="M11" s="5">
        <v>1</v>
      </c>
      <c r="N11" s="5">
        <v>0</v>
      </c>
      <c r="O11" s="5">
        <v>0</v>
      </c>
      <c r="P11" s="5">
        <v>0</v>
      </c>
      <c r="Q11" s="5">
        <v>0.63318178955556426</v>
      </c>
      <c r="R11" s="5">
        <v>1.7021015848267857E-3</v>
      </c>
      <c r="S11" s="5">
        <v>0</v>
      </c>
      <c r="T11" s="5">
        <v>0</v>
      </c>
      <c r="U11" s="5">
        <v>0</v>
      </c>
      <c r="V11" s="5">
        <v>11498</v>
      </c>
      <c r="W11" s="5">
        <v>30</v>
      </c>
      <c r="X11" s="5">
        <v>0</v>
      </c>
      <c r="Y11" s="5">
        <v>0</v>
      </c>
      <c r="Z11" s="5">
        <v>0</v>
      </c>
      <c r="AA11" s="5">
        <v>11528</v>
      </c>
      <c r="AB11" s="5">
        <v>1.9570764022338381</v>
      </c>
      <c r="AC11" s="5">
        <v>5.1063047544803565E-3</v>
      </c>
      <c r="AD11" s="5">
        <v>0</v>
      </c>
      <c r="AE11" s="5">
        <v>0</v>
      </c>
      <c r="AF11" s="5">
        <v>0</v>
      </c>
      <c r="AG11" s="5">
        <v>1.9621827069883184</v>
      </c>
    </row>
    <row r="12" spans="1:33" x14ac:dyDescent="0.35">
      <c r="A12" s="5" t="s">
        <v>1587</v>
      </c>
      <c r="B12" s="6" t="s">
        <v>1588</v>
      </c>
      <c r="C12" s="7" t="s">
        <v>1568</v>
      </c>
      <c r="D12" s="15" t="s">
        <v>6858</v>
      </c>
      <c r="E12" s="5">
        <v>689463</v>
      </c>
      <c r="F12" s="5">
        <v>236056</v>
      </c>
      <c r="G12" s="5">
        <v>34.24</v>
      </c>
      <c r="H12" s="5">
        <v>288</v>
      </c>
      <c r="I12" s="8">
        <v>0.41771638</v>
      </c>
      <c r="J12" s="5">
        <v>25</v>
      </c>
      <c r="K12" s="9">
        <v>43497</v>
      </c>
      <c r="L12" s="5">
        <v>284</v>
      </c>
      <c r="M12" s="5">
        <v>3</v>
      </c>
      <c r="N12" s="5">
        <v>1</v>
      </c>
      <c r="O12" s="5">
        <v>0</v>
      </c>
      <c r="P12" s="5">
        <v>0</v>
      </c>
      <c r="Q12" s="5">
        <v>0.41191478005346194</v>
      </c>
      <c r="R12" s="5">
        <v>4.3512124653534712E-3</v>
      </c>
      <c r="S12" s="5">
        <v>1.4504041551178235E-3</v>
      </c>
      <c r="T12" s="5">
        <v>0</v>
      </c>
      <c r="U12" s="5">
        <v>0</v>
      </c>
      <c r="V12" s="5">
        <v>8372</v>
      </c>
      <c r="W12" s="5">
        <v>98</v>
      </c>
      <c r="X12" s="5">
        <v>28</v>
      </c>
      <c r="Y12" s="5">
        <v>0</v>
      </c>
      <c r="Z12" s="5">
        <v>0</v>
      </c>
      <c r="AA12" s="5">
        <v>8498</v>
      </c>
      <c r="AB12" s="5">
        <v>1.214278358664642</v>
      </c>
      <c r="AC12" s="5">
        <v>1.4213960720154671E-2</v>
      </c>
      <c r="AD12" s="5">
        <v>4.0611316343299063E-3</v>
      </c>
      <c r="AE12" s="5">
        <v>0</v>
      </c>
      <c r="AF12" s="5">
        <v>0</v>
      </c>
      <c r="AG12" s="5">
        <v>1.2325534510191265</v>
      </c>
    </row>
    <row r="13" spans="1:33" x14ac:dyDescent="0.35">
      <c r="A13" s="5" t="s">
        <v>1589</v>
      </c>
      <c r="B13" s="6" t="s">
        <v>1590</v>
      </c>
      <c r="C13" s="7" t="s">
        <v>1568</v>
      </c>
      <c r="D13" s="15" t="s">
        <v>6858</v>
      </c>
      <c r="E13" s="5">
        <v>784936</v>
      </c>
      <c r="F13" s="5">
        <v>287843</v>
      </c>
      <c r="G13" s="5">
        <v>36.67</v>
      </c>
      <c r="H13" s="5">
        <v>71</v>
      </c>
      <c r="I13" s="8">
        <v>9.0453240000000004E-2</v>
      </c>
      <c r="J13" s="5">
        <v>25</v>
      </c>
      <c r="K13" s="9">
        <v>43497</v>
      </c>
      <c r="L13" s="5">
        <v>71</v>
      </c>
      <c r="M13" s="5">
        <v>0</v>
      </c>
      <c r="N13" s="5">
        <v>0</v>
      </c>
      <c r="O13" s="5">
        <v>0</v>
      </c>
      <c r="P13" s="5">
        <v>0</v>
      </c>
      <c r="Q13" s="5">
        <v>9.0453234403824009E-2</v>
      </c>
      <c r="R13" s="5">
        <v>0</v>
      </c>
      <c r="S13" s="5">
        <v>0</v>
      </c>
      <c r="T13" s="5">
        <v>0</v>
      </c>
      <c r="U13" s="5">
        <v>0</v>
      </c>
      <c r="V13" s="5">
        <v>2050</v>
      </c>
      <c r="W13" s="5">
        <v>0</v>
      </c>
      <c r="X13" s="5">
        <v>0</v>
      </c>
      <c r="Y13" s="5">
        <v>0</v>
      </c>
      <c r="Z13" s="5">
        <v>0</v>
      </c>
      <c r="AA13" s="5">
        <v>2050</v>
      </c>
      <c r="AB13" s="5">
        <v>0.26116778947582986</v>
      </c>
      <c r="AC13" s="5">
        <v>0</v>
      </c>
      <c r="AD13" s="5">
        <v>0</v>
      </c>
      <c r="AE13" s="5">
        <v>0</v>
      </c>
      <c r="AF13" s="5">
        <v>0</v>
      </c>
      <c r="AG13" s="5">
        <v>0.26116778947582986</v>
      </c>
    </row>
    <row r="14" spans="1:33" x14ac:dyDescent="0.35">
      <c r="A14" s="5" t="s">
        <v>1591</v>
      </c>
      <c r="B14" s="6" t="s">
        <v>1592</v>
      </c>
      <c r="C14" s="7" t="s">
        <v>1568</v>
      </c>
      <c r="D14" s="15" t="s">
        <v>6858</v>
      </c>
      <c r="E14" s="5">
        <v>859843</v>
      </c>
      <c r="F14" s="5">
        <v>282986</v>
      </c>
      <c r="G14" s="5">
        <v>32.909999999999997</v>
      </c>
      <c r="H14" s="5">
        <v>198</v>
      </c>
      <c r="I14" s="8">
        <v>0.2302746</v>
      </c>
      <c r="J14" s="5">
        <v>25</v>
      </c>
      <c r="K14" s="9">
        <v>43497</v>
      </c>
      <c r="L14" s="5">
        <v>198</v>
      </c>
      <c r="M14" s="5">
        <v>0</v>
      </c>
      <c r="N14" s="5">
        <v>0</v>
      </c>
      <c r="O14" s="5">
        <v>0</v>
      </c>
      <c r="P14" s="5">
        <v>0</v>
      </c>
      <c r="Q14" s="5">
        <v>0.2302745966414799</v>
      </c>
      <c r="R14" s="5">
        <v>0</v>
      </c>
      <c r="S14" s="5">
        <v>0</v>
      </c>
      <c r="T14" s="5">
        <v>0</v>
      </c>
      <c r="U14" s="5">
        <v>0</v>
      </c>
      <c r="V14" s="5">
        <v>5903</v>
      </c>
      <c r="W14" s="5">
        <v>0</v>
      </c>
      <c r="X14" s="5">
        <v>0</v>
      </c>
      <c r="Y14" s="5">
        <v>0</v>
      </c>
      <c r="Z14" s="5">
        <v>0</v>
      </c>
      <c r="AA14" s="5">
        <v>5903</v>
      </c>
      <c r="AB14" s="5">
        <v>0.68652067877507872</v>
      </c>
      <c r="AC14" s="5">
        <v>0</v>
      </c>
      <c r="AD14" s="5">
        <v>0</v>
      </c>
      <c r="AE14" s="5">
        <v>0</v>
      </c>
      <c r="AF14" s="5">
        <v>0</v>
      </c>
      <c r="AG14" s="5">
        <v>0.68652067877507872</v>
      </c>
    </row>
    <row r="15" spans="1:33" x14ac:dyDescent="0.35">
      <c r="A15" s="5" t="s">
        <v>1593</v>
      </c>
      <c r="B15" s="6" t="s">
        <v>1594</v>
      </c>
      <c r="C15" s="7" t="s">
        <v>1568</v>
      </c>
      <c r="D15" s="15" t="s">
        <v>6858</v>
      </c>
      <c r="E15" s="5">
        <v>1351557</v>
      </c>
      <c r="F15" s="5">
        <v>497398</v>
      </c>
      <c r="G15" s="5">
        <v>36.799999999999997</v>
      </c>
      <c r="H15" s="5">
        <v>164</v>
      </c>
      <c r="I15" s="8">
        <v>0.121341534</v>
      </c>
      <c r="J15" s="5">
        <v>25</v>
      </c>
      <c r="K15" s="9">
        <v>43497</v>
      </c>
      <c r="L15" s="5">
        <v>162</v>
      </c>
      <c r="M15" s="5">
        <v>2</v>
      </c>
      <c r="N15" s="5">
        <v>0</v>
      </c>
      <c r="O15" s="5">
        <v>0</v>
      </c>
      <c r="P15" s="5">
        <v>0</v>
      </c>
      <c r="Q15" s="5">
        <v>0.11986175943744881</v>
      </c>
      <c r="R15" s="5">
        <v>1.4797748078697382E-3</v>
      </c>
      <c r="S15" s="5">
        <v>0</v>
      </c>
      <c r="T15" s="5">
        <v>0</v>
      </c>
      <c r="U15" s="5">
        <v>0</v>
      </c>
      <c r="V15" s="5">
        <v>4746</v>
      </c>
      <c r="W15" s="5">
        <v>54</v>
      </c>
      <c r="X15" s="5">
        <v>0</v>
      </c>
      <c r="Y15" s="5">
        <v>0</v>
      </c>
      <c r="Z15" s="5">
        <v>0</v>
      </c>
      <c r="AA15" s="5">
        <v>4800</v>
      </c>
      <c r="AB15" s="5">
        <v>0.35115056190748895</v>
      </c>
      <c r="AC15" s="5">
        <v>3.9953919812482936E-3</v>
      </c>
      <c r="AD15" s="5">
        <v>0</v>
      </c>
      <c r="AE15" s="5">
        <v>0</v>
      </c>
      <c r="AF15" s="5">
        <v>0</v>
      </c>
      <c r="AG15" s="5">
        <v>0.35514595388873721</v>
      </c>
    </row>
    <row r="16" spans="1:33" x14ac:dyDescent="0.35">
      <c r="A16" s="5" t="s">
        <v>1595</v>
      </c>
      <c r="B16" s="6" t="s">
        <v>1596</v>
      </c>
      <c r="C16" s="7" t="s">
        <v>1568</v>
      </c>
      <c r="D16" s="15" t="s">
        <v>6858</v>
      </c>
      <c r="E16" s="5">
        <v>655780</v>
      </c>
      <c r="F16" s="5">
        <v>281231</v>
      </c>
      <c r="G16" s="5">
        <v>42.88</v>
      </c>
      <c r="H16" s="5">
        <v>522</v>
      </c>
      <c r="I16" s="8">
        <v>0.79599869999999995</v>
      </c>
      <c r="J16" s="5">
        <v>25</v>
      </c>
      <c r="K16" s="9">
        <v>43497</v>
      </c>
      <c r="L16" s="5">
        <v>516</v>
      </c>
      <c r="M16" s="5">
        <v>6</v>
      </c>
      <c r="N16" s="5">
        <v>0</v>
      </c>
      <c r="O16" s="5">
        <v>0</v>
      </c>
      <c r="P16" s="5">
        <v>0</v>
      </c>
      <c r="Q16" s="5">
        <v>0.78684924822348956</v>
      </c>
      <c r="R16" s="5">
        <v>9.1494098630638329E-3</v>
      </c>
      <c r="S16" s="5">
        <v>0</v>
      </c>
      <c r="T16" s="5">
        <v>0</v>
      </c>
      <c r="U16" s="5">
        <v>0</v>
      </c>
      <c r="V16" s="5">
        <v>15120</v>
      </c>
      <c r="W16" s="5">
        <v>168</v>
      </c>
      <c r="X16" s="5">
        <v>0</v>
      </c>
      <c r="Y16" s="5">
        <v>0</v>
      </c>
      <c r="Z16" s="5">
        <v>0</v>
      </c>
      <c r="AA16" s="5">
        <v>15288</v>
      </c>
      <c r="AB16" s="5">
        <v>2.3056512854920856</v>
      </c>
      <c r="AC16" s="5">
        <v>2.5618347616578732E-2</v>
      </c>
      <c r="AD16" s="5">
        <v>0</v>
      </c>
      <c r="AE16" s="5">
        <v>0</v>
      </c>
      <c r="AF16" s="5">
        <v>0</v>
      </c>
      <c r="AG16" s="5">
        <v>2.3312696331086644</v>
      </c>
    </row>
    <row r="17" spans="1:33" x14ac:dyDescent="0.35">
      <c r="A17" s="5" t="s">
        <v>1597</v>
      </c>
      <c r="B17" s="6" t="s">
        <v>1598</v>
      </c>
      <c r="C17" s="7" t="s">
        <v>1568</v>
      </c>
      <c r="D17" s="15" t="s">
        <v>6858</v>
      </c>
      <c r="E17" s="5">
        <v>1637751</v>
      </c>
      <c r="F17" s="5">
        <v>696247</v>
      </c>
      <c r="G17" s="5">
        <v>42.51</v>
      </c>
      <c r="H17" s="5">
        <v>374</v>
      </c>
      <c r="I17" s="8">
        <v>0.22836192999999999</v>
      </c>
      <c r="J17" s="5">
        <v>25</v>
      </c>
      <c r="K17" s="9">
        <v>43497</v>
      </c>
      <c r="L17" s="5">
        <v>373</v>
      </c>
      <c r="M17" s="5">
        <v>1</v>
      </c>
      <c r="N17" s="5">
        <v>0</v>
      </c>
      <c r="O17" s="5">
        <v>0</v>
      </c>
      <c r="P17" s="5">
        <v>0</v>
      </c>
      <c r="Q17" s="5">
        <v>0.22775134925883117</v>
      </c>
      <c r="R17" s="5">
        <v>6.1059342964834098E-4</v>
      </c>
      <c r="S17" s="5">
        <v>0</v>
      </c>
      <c r="T17" s="5">
        <v>0</v>
      </c>
      <c r="U17" s="5">
        <v>0</v>
      </c>
      <c r="V17" s="5">
        <v>11127</v>
      </c>
      <c r="W17" s="5">
        <v>32</v>
      </c>
      <c r="X17" s="5">
        <v>0</v>
      </c>
      <c r="Y17" s="5">
        <v>0</v>
      </c>
      <c r="Z17" s="5">
        <v>0</v>
      </c>
      <c r="AA17" s="5">
        <v>11159</v>
      </c>
      <c r="AB17" s="5">
        <v>0.67940730916970893</v>
      </c>
      <c r="AC17" s="5">
        <v>1.9538989748746909E-3</v>
      </c>
      <c r="AD17" s="5">
        <v>0</v>
      </c>
      <c r="AE17" s="5">
        <v>0</v>
      </c>
      <c r="AF17" s="5">
        <v>0</v>
      </c>
      <c r="AG17" s="5">
        <v>0.68136120814458367</v>
      </c>
    </row>
    <row r="18" spans="1:33" x14ac:dyDescent="0.35">
      <c r="A18" s="5" t="s">
        <v>1599</v>
      </c>
      <c r="B18" s="6" t="s">
        <v>1600</v>
      </c>
      <c r="C18" s="7" t="s">
        <v>1568</v>
      </c>
      <c r="D18" s="15" t="s">
        <v>6858</v>
      </c>
      <c r="E18" s="5">
        <v>1207421</v>
      </c>
      <c r="F18" s="5">
        <v>678990</v>
      </c>
      <c r="G18" s="5">
        <v>56.23</v>
      </c>
      <c r="H18" s="5">
        <v>1192</v>
      </c>
      <c r="I18" s="8">
        <v>0.98722809999999905</v>
      </c>
      <c r="J18" s="5">
        <v>25</v>
      </c>
      <c r="K18" s="9">
        <v>43497</v>
      </c>
      <c r="L18" s="5">
        <v>1175</v>
      </c>
      <c r="M18" s="5">
        <v>15</v>
      </c>
      <c r="N18" s="5">
        <v>2</v>
      </c>
      <c r="O18" s="5">
        <v>0</v>
      </c>
      <c r="P18" s="5">
        <v>0</v>
      </c>
      <c r="Q18" s="5">
        <v>0.97314855381842791</v>
      </c>
      <c r="R18" s="5">
        <v>1.2423173027469292E-2</v>
      </c>
      <c r="S18" s="5">
        <v>1.6564230703292389E-3</v>
      </c>
      <c r="T18" s="5">
        <v>0</v>
      </c>
      <c r="U18" s="5">
        <v>0</v>
      </c>
      <c r="V18" s="5">
        <v>34497</v>
      </c>
      <c r="W18" s="5">
        <v>460</v>
      </c>
      <c r="X18" s="5">
        <v>91</v>
      </c>
      <c r="Y18" s="5">
        <v>0</v>
      </c>
      <c r="Z18" s="5">
        <v>0</v>
      </c>
      <c r="AA18" s="5">
        <v>35048</v>
      </c>
      <c r="AB18" s="5">
        <v>2.8570813328573879</v>
      </c>
      <c r="AC18" s="5">
        <v>3.8097730617572496E-2</v>
      </c>
      <c r="AD18" s="5">
        <v>7.5367249699980375E-3</v>
      </c>
      <c r="AE18" s="5">
        <v>0</v>
      </c>
      <c r="AF18" s="5">
        <v>0</v>
      </c>
      <c r="AG18" s="5">
        <v>2.9027157884449584</v>
      </c>
    </row>
    <row r="19" spans="1:33" x14ac:dyDescent="0.35">
      <c r="A19" s="5" t="s">
        <v>1601</v>
      </c>
      <c r="B19" s="6" t="s">
        <v>1602</v>
      </c>
      <c r="C19" s="7" t="s">
        <v>1568</v>
      </c>
      <c r="D19" s="15" t="s">
        <v>6858</v>
      </c>
      <c r="E19" s="5">
        <v>915355</v>
      </c>
      <c r="F19" s="5">
        <v>395995</v>
      </c>
      <c r="G19" s="5">
        <v>43.26</v>
      </c>
      <c r="H19" s="5">
        <v>647</v>
      </c>
      <c r="I19" s="8">
        <v>0.70682959999999995</v>
      </c>
      <c r="J19" s="5">
        <v>25</v>
      </c>
      <c r="K19" s="9">
        <v>43497</v>
      </c>
      <c r="L19" s="5">
        <v>636</v>
      </c>
      <c r="M19" s="5">
        <v>11</v>
      </c>
      <c r="N19" s="5">
        <v>0</v>
      </c>
      <c r="O19" s="5">
        <v>0</v>
      </c>
      <c r="P19" s="5">
        <v>0</v>
      </c>
      <c r="Q19" s="5">
        <v>0.69481239519093685</v>
      </c>
      <c r="R19" s="5">
        <v>1.2017195514308656E-2</v>
      </c>
      <c r="S19" s="5">
        <v>0</v>
      </c>
      <c r="T19" s="5">
        <v>0</v>
      </c>
      <c r="U19" s="5">
        <v>0</v>
      </c>
      <c r="V19" s="5">
        <v>18569</v>
      </c>
      <c r="W19" s="5">
        <v>426</v>
      </c>
      <c r="X19" s="5">
        <v>0</v>
      </c>
      <c r="Y19" s="5">
        <v>0</v>
      </c>
      <c r="Z19" s="5">
        <v>0</v>
      </c>
      <c r="AA19" s="5">
        <v>18995</v>
      </c>
      <c r="AB19" s="5">
        <v>2.0286118500472496</v>
      </c>
      <c r="AC19" s="5">
        <v>4.6539320809958977E-2</v>
      </c>
      <c r="AD19" s="5">
        <v>0</v>
      </c>
      <c r="AE19" s="5">
        <v>0</v>
      </c>
      <c r="AF19" s="5">
        <v>0</v>
      </c>
      <c r="AG19" s="5">
        <v>2.0751511708572083</v>
      </c>
    </row>
    <row r="20" spans="1:33" x14ac:dyDescent="0.35">
      <c r="A20" s="5" t="s">
        <v>1603</v>
      </c>
      <c r="B20" s="6" t="s">
        <v>1604</v>
      </c>
      <c r="C20" s="7" t="s">
        <v>1568</v>
      </c>
      <c r="D20" s="15" t="s">
        <v>6858</v>
      </c>
      <c r="E20" s="5">
        <v>830847</v>
      </c>
      <c r="F20" s="5">
        <v>304390</v>
      </c>
      <c r="G20" s="5">
        <v>36.64</v>
      </c>
      <c r="H20" s="5">
        <v>73</v>
      </c>
      <c r="I20" s="8">
        <v>8.7862140000000005E-2</v>
      </c>
      <c r="J20" s="5">
        <v>25</v>
      </c>
      <c r="K20" s="9">
        <v>43497</v>
      </c>
      <c r="L20" s="5">
        <v>73</v>
      </c>
      <c r="M20" s="5">
        <v>0</v>
      </c>
      <c r="N20" s="5">
        <v>0</v>
      </c>
      <c r="O20" s="5">
        <v>0</v>
      </c>
      <c r="P20" s="5">
        <v>0</v>
      </c>
      <c r="Q20" s="5">
        <v>8.7862145497305769E-2</v>
      </c>
      <c r="R20" s="5">
        <v>0</v>
      </c>
      <c r="S20" s="5">
        <v>0</v>
      </c>
      <c r="T20" s="5">
        <v>0</v>
      </c>
      <c r="U20" s="5">
        <v>0</v>
      </c>
      <c r="V20" s="5">
        <v>2121</v>
      </c>
      <c r="W20" s="5">
        <v>0</v>
      </c>
      <c r="X20" s="5">
        <v>0</v>
      </c>
      <c r="Y20" s="5">
        <v>0</v>
      </c>
      <c r="Z20" s="5">
        <v>0</v>
      </c>
      <c r="AA20" s="5">
        <v>2121</v>
      </c>
      <c r="AB20" s="5">
        <v>0.25528165835587058</v>
      </c>
      <c r="AC20" s="5">
        <v>0</v>
      </c>
      <c r="AD20" s="5">
        <v>0</v>
      </c>
      <c r="AE20" s="5">
        <v>0</v>
      </c>
      <c r="AF20" s="5">
        <v>0</v>
      </c>
      <c r="AG20" s="5">
        <v>0.25528165835587058</v>
      </c>
    </row>
    <row r="21" spans="1:33" x14ac:dyDescent="0.35">
      <c r="A21" s="5" t="s">
        <v>1605</v>
      </c>
      <c r="B21" s="6" t="s">
        <v>1606</v>
      </c>
      <c r="C21" s="7" t="s">
        <v>1568</v>
      </c>
      <c r="D21" s="15" t="s">
        <v>6858</v>
      </c>
      <c r="E21" s="5">
        <v>1308695</v>
      </c>
      <c r="F21" s="5">
        <v>433833</v>
      </c>
      <c r="G21" s="5">
        <v>33.15</v>
      </c>
      <c r="H21" s="5">
        <v>183</v>
      </c>
      <c r="I21" s="8">
        <v>0.13983396000000001</v>
      </c>
      <c r="J21" s="5">
        <v>25</v>
      </c>
      <c r="K21" s="9">
        <v>43497</v>
      </c>
      <c r="L21" s="5">
        <v>181</v>
      </c>
      <c r="M21" s="5">
        <v>2</v>
      </c>
      <c r="N21" s="5">
        <v>0</v>
      </c>
      <c r="O21" s="5">
        <v>0</v>
      </c>
      <c r="P21" s="5">
        <v>0</v>
      </c>
      <c r="Q21" s="5">
        <v>0.13830571676364622</v>
      </c>
      <c r="R21" s="5">
        <v>1.5282399642391848E-3</v>
      </c>
      <c r="S21" s="5">
        <v>0</v>
      </c>
      <c r="T21" s="5">
        <v>0</v>
      </c>
      <c r="U21" s="5">
        <v>0</v>
      </c>
      <c r="V21" s="5">
        <v>5289</v>
      </c>
      <c r="W21" s="5">
        <v>57</v>
      </c>
      <c r="X21" s="5">
        <v>0</v>
      </c>
      <c r="Y21" s="5">
        <v>0</v>
      </c>
      <c r="Z21" s="5">
        <v>0</v>
      </c>
      <c r="AA21" s="5">
        <v>5346</v>
      </c>
      <c r="AB21" s="5">
        <v>0.40414305854305244</v>
      </c>
      <c r="AC21" s="5">
        <v>4.355483898081677E-3</v>
      </c>
      <c r="AD21" s="5">
        <v>0</v>
      </c>
      <c r="AE21" s="5">
        <v>0</v>
      </c>
      <c r="AF21" s="5">
        <v>0</v>
      </c>
      <c r="AG21" s="5">
        <v>0.40849854244113409</v>
      </c>
    </row>
    <row r="22" spans="1:33" x14ac:dyDescent="0.35">
      <c r="A22" s="5" t="s">
        <v>1607</v>
      </c>
      <c r="B22" s="6" t="s">
        <v>1608</v>
      </c>
      <c r="C22" s="7" t="s">
        <v>1568</v>
      </c>
      <c r="D22" s="15" t="s">
        <v>6858</v>
      </c>
      <c r="E22" s="5">
        <v>968541</v>
      </c>
      <c r="F22" s="5">
        <v>455415</v>
      </c>
      <c r="G22" s="5">
        <v>47.02</v>
      </c>
      <c r="H22" s="5">
        <v>1446</v>
      </c>
      <c r="I22" s="8">
        <v>1.4929671999999901</v>
      </c>
      <c r="J22" s="5">
        <v>25</v>
      </c>
      <c r="K22" s="9">
        <v>43497</v>
      </c>
      <c r="L22" s="5">
        <v>1426</v>
      </c>
      <c r="M22" s="5">
        <v>19</v>
      </c>
      <c r="N22" s="5">
        <v>1</v>
      </c>
      <c r="O22" s="5">
        <v>0</v>
      </c>
      <c r="P22" s="5">
        <v>0</v>
      </c>
      <c r="Q22" s="5">
        <v>1.4723176406574425</v>
      </c>
      <c r="R22" s="5">
        <v>1.9617135464580229E-2</v>
      </c>
      <c r="S22" s="5">
        <v>1.0324808139252754E-3</v>
      </c>
      <c r="T22" s="5">
        <v>0</v>
      </c>
      <c r="U22" s="5">
        <v>0</v>
      </c>
      <c r="V22" s="5">
        <v>42860</v>
      </c>
      <c r="W22" s="5">
        <v>590</v>
      </c>
      <c r="X22" s="5">
        <v>28</v>
      </c>
      <c r="Y22" s="5">
        <v>0</v>
      </c>
      <c r="Z22" s="5">
        <v>0</v>
      </c>
      <c r="AA22" s="5">
        <v>43478</v>
      </c>
      <c r="AB22" s="5">
        <v>4.4252127684837292</v>
      </c>
      <c r="AC22" s="5">
        <v>6.0916368021591241E-2</v>
      </c>
      <c r="AD22" s="5">
        <v>2.8909462789907707E-3</v>
      </c>
      <c r="AE22" s="5">
        <v>0</v>
      </c>
      <c r="AF22" s="5">
        <v>0</v>
      </c>
      <c r="AG22" s="5">
        <v>4.4890200827843119</v>
      </c>
    </row>
    <row r="23" spans="1:33" x14ac:dyDescent="0.35">
      <c r="A23" s="5" t="s">
        <v>1609</v>
      </c>
      <c r="B23" s="6" t="s">
        <v>1610</v>
      </c>
      <c r="C23" s="7" t="s">
        <v>1568</v>
      </c>
      <c r="D23" s="15" t="s">
        <v>6858</v>
      </c>
      <c r="E23" s="5">
        <v>843393</v>
      </c>
      <c r="F23" s="5">
        <v>305511</v>
      </c>
      <c r="G23" s="5">
        <v>36.22</v>
      </c>
      <c r="H23" s="5">
        <v>302</v>
      </c>
      <c r="I23" s="8">
        <v>0.35807744000000002</v>
      </c>
      <c r="J23" s="5">
        <v>25</v>
      </c>
      <c r="K23" s="9">
        <v>43497</v>
      </c>
      <c r="L23" s="5">
        <v>301</v>
      </c>
      <c r="M23" s="5">
        <v>1</v>
      </c>
      <c r="N23" s="5">
        <v>0</v>
      </c>
      <c r="O23" s="5">
        <v>0</v>
      </c>
      <c r="P23" s="5">
        <v>0</v>
      </c>
      <c r="Q23" s="5">
        <v>0.35689174560376957</v>
      </c>
      <c r="R23" s="5">
        <v>1.185686862470995E-3</v>
      </c>
      <c r="S23" s="5">
        <v>0</v>
      </c>
      <c r="T23" s="5">
        <v>0</v>
      </c>
      <c r="U23" s="5">
        <v>0</v>
      </c>
      <c r="V23" s="5">
        <v>8715</v>
      </c>
      <c r="W23" s="5">
        <v>28</v>
      </c>
      <c r="X23" s="5">
        <v>0</v>
      </c>
      <c r="Y23" s="5">
        <v>0</v>
      </c>
      <c r="Z23" s="5">
        <v>0</v>
      </c>
      <c r="AA23" s="5">
        <v>8743</v>
      </c>
      <c r="AB23" s="5">
        <v>1.0333261006434722</v>
      </c>
      <c r="AC23" s="5">
        <v>3.3199232149187866E-3</v>
      </c>
      <c r="AD23" s="5">
        <v>0</v>
      </c>
      <c r="AE23" s="5">
        <v>0</v>
      </c>
      <c r="AF23" s="5">
        <v>0</v>
      </c>
      <c r="AG23" s="5">
        <v>1.036646023858391</v>
      </c>
    </row>
    <row r="24" spans="1:33" x14ac:dyDescent="0.35">
      <c r="A24" s="5" t="s">
        <v>1611</v>
      </c>
      <c r="B24" s="6" t="s">
        <v>1612</v>
      </c>
      <c r="C24" s="7" t="s">
        <v>1568</v>
      </c>
      <c r="D24" s="15" t="s">
        <v>6858</v>
      </c>
      <c r="E24" s="5">
        <v>1637707</v>
      </c>
      <c r="F24" s="5">
        <v>593286</v>
      </c>
      <c r="G24" s="5">
        <v>36.229999999999997</v>
      </c>
      <c r="H24" s="5">
        <v>587</v>
      </c>
      <c r="I24" s="8">
        <v>0.35842796999999998</v>
      </c>
      <c r="J24" s="5">
        <v>25</v>
      </c>
      <c r="K24" s="9">
        <v>43497</v>
      </c>
      <c r="L24" s="5">
        <v>578</v>
      </c>
      <c r="M24" s="5">
        <v>8</v>
      </c>
      <c r="N24" s="5">
        <v>1</v>
      </c>
      <c r="O24" s="5">
        <v>0</v>
      </c>
      <c r="P24" s="5">
        <v>0</v>
      </c>
      <c r="Q24" s="5">
        <v>0.35293248426000501</v>
      </c>
      <c r="R24" s="5">
        <v>4.8848786748789622E-3</v>
      </c>
      <c r="S24" s="5">
        <v>6.1060983435987028E-4</v>
      </c>
      <c r="T24" s="5">
        <v>0</v>
      </c>
      <c r="U24" s="5">
        <v>0</v>
      </c>
      <c r="V24" s="5">
        <v>17472</v>
      </c>
      <c r="W24" s="5">
        <v>273</v>
      </c>
      <c r="X24" s="5">
        <v>37</v>
      </c>
      <c r="Y24" s="5">
        <v>0</v>
      </c>
      <c r="Z24" s="5">
        <v>0</v>
      </c>
      <c r="AA24" s="5">
        <v>17782</v>
      </c>
      <c r="AB24" s="5">
        <v>1.0668575025935654</v>
      </c>
      <c r="AC24" s="5">
        <v>1.6669648478024459E-2</v>
      </c>
      <c r="AD24" s="5">
        <v>2.2592563871315198E-3</v>
      </c>
      <c r="AE24" s="5">
        <v>0</v>
      </c>
      <c r="AF24" s="5">
        <v>0</v>
      </c>
      <c r="AG24" s="5">
        <v>1.0857864074587213</v>
      </c>
    </row>
    <row r="25" spans="1:33" x14ac:dyDescent="0.35">
      <c r="A25" s="5" t="s">
        <v>1613</v>
      </c>
      <c r="B25" s="6" t="s">
        <v>1614</v>
      </c>
      <c r="C25" s="7" t="s">
        <v>1568</v>
      </c>
      <c r="D25" s="15" t="s">
        <v>6858</v>
      </c>
      <c r="E25" s="5">
        <v>859335</v>
      </c>
      <c r="F25" s="5">
        <v>308636</v>
      </c>
      <c r="G25" s="5">
        <v>35.92</v>
      </c>
      <c r="H25" s="5">
        <v>170</v>
      </c>
      <c r="I25" s="8">
        <v>0.19782739999999999</v>
      </c>
      <c r="J25" s="5">
        <v>25</v>
      </c>
      <c r="K25" s="9">
        <v>43497</v>
      </c>
      <c r="L25" s="5">
        <v>170</v>
      </c>
      <c r="M25" s="5">
        <v>0</v>
      </c>
      <c r="N25" s="5">
        <v>0</v>
      </c>
      <c r="O25" s="5">
        <v>0</v>
      </c>
      <c r="P25" s="5">
        <v>0</v>
      </c>
      <c r="Q25" s="5">
        <v>0.19782738978396086</v>
      </c>
      <c r="R25" s="5">
        <v>0</v>
      </c>
      <c r="S25" s="5">
        <v>0</v>
      </c>
      <c r="T25" s="5">
        <v>0</v>
      </c>
      <c r="U25" s="5">
        <v>0</v>
      </c>
      <c r="V25" s="5">
        <v>5022</v>
      </c>
      <c r="W25" s="5">
        <v>0</v>
      </c>
      <c r="X25" s="5">
        <v>0</v>
      </c>
      <c r="Y25" s="5">
        <v>0</v>
      </c>
      <c r="Z25" s="5">
        <v>0</v>
      </c>
      <c r="AA25" s="5">
        <v>5022</v>
      </c>
      <c r="AB25" s="5">
        <v>0.58440538323238322</v>
      </c>
      <c r="AC25" s="5">
        <v>0</v>
      </c>
      <c r="AD25" s="5">
        <v>0</v>
      </c>
      <c r="AE25" s="5">
        <v>0</v>
      </c>
      <c r="AF25" s="5">
        <v>0</v>
      </c>
      <c r="AG25" s="5">
        <v>0.58440538323238322</v>
      </c>
    </row>
    <row r="26" spans="1:33" x14ac:dyDescent="0.35">
      <c r="A26" s="5" t="s">
        <v>1615</v>
      </c>
      <c r="B26" s="6" t="s">
        <v>1616</v>
      </c>
      <c r="C26" s="7" t="s">
        <v>1568</v>
      </c>
      <c r="D26" s="15" t="s">
        <v>6858</v>
      </c>
      <c r="E26" s="5">
        <v>766458</v>
      </c>
      <c r="F26" s="5">
        <v>252751</v>
      </c>
      <c r="G26" s="5">
        <v>32.979999999999997</v>
      </c>
      <c r="H26" s="5">
        <v>63</v>
      </c>
      <c r="I26" s="8">
        <v>8.2196279999999997E-2</v>
      </c>
      <c r="J26" s="5">
        <v>25</v>
      </c>
      <c r="K26" s="9">
        <v>43497</v>
      </c>
      <c r="L26" s="5">
        <v>61</v>
      </c>
      <c r="M26" s="5">
        <v>2</v>
      </c>
      <c r="N26" s="5">
        <v>0</v>
      </c>
      <c r="O26" s="5">
        <v>0</v>
      </c>
      <c r="P26" s="5">
        <v>0</v>
      </c>
      <c r="Q26" s="5">
        <v>7.9586878863551563E-2</v>
      </c>
      <c r="R26" s="5">
        <v>2.6094058643787396E-3</v>
      </c>
      <c r="S26" s="5">
        <v>0</v>
      </c>
      <c r="T26" s="5">
        <v>0</v>
      </c>
      <c r="U26" s="5">
        <v>0</v>
      </c>
      <c r="V26" s="5">
        <v>1800</v>
      </c>
      <c r="W26" s="5">
        <v>62</v>
      </c>
      <c r="X26" s="5">
        <v>0</v>
      </c>
      <c r="Y26" s="5">
        <v>0</v>
      </c>
      <c r="Z26" s="5">
        <v>0</v>
      </c>
      <c r="AA26" s="5">
        <v>1862</v>
      </c>
      <c r="AB26" s="5">
        <v>0.23484652779408657</v>
      </c>
      <c r="AC26" s="5">
        <v>8.0891581795740925E-3</v>
      </c>
      <c r="AD26" s="5">
        <v>0</v>
      </c>
      <c r="AE26" s="5">
        <v>0</v>
      </c>
      <c r="AF26" s="5">
        <v>0</v>
      </c>
      <c r="AG26" s="5">
        <v>0.24293568597366066</v>
      </c>
    </row>
    <row r="27" spans="1:33" x14ac:dyDescent="0.35">
      <c r="A27" s="5" t="s">
        <v>1617</v>
      </c>
      <c r="B27" s="6" t="s">
        <v>1618</v>
      </c>
      <c r="C27" s="7" t="s">
        <v>1568</v>
      </c>
      <c r="D27" s="15" t="s">
        <v>6858</v>
      </c>
      <c r="E27" s="5">
        <v>1671818</v>
      </c>
      <c r="F27" s="5">
        <v>518334</v>
      </c>
      <c r="G27" s="5">
        <v>31</v>
      </c>
      <c r="H27" s="5">
        <v>195</v>
      </c>
      <c r="I27" s="8">
        <v>0.116639495</v>
      </c>
      <c r="J27" s="5">
        <v>25</v>
      </c>
      <c r="K27" s="9">
        <v>43497</v>
      </c>
      <c r="L27" s="5">
        <v>195</v>
      </c>
      <c r="M27" s="5">
        <v>0</v>
      </c>
      <c r="N27" s="5">
        <v>0</v>
      </c>
      <c r="O27" s="5">
        <v>0</v>
      </c>
      <c r="P27" s="5">
        <v>0</v>
      </c>
      <c r="Q27" s="5">
        <v>0.11663949066226109</v>
      </c>
      <c r="R27" s="5">
        <v>0</v>
      </c>
      <c r="S27" s="5">
        <v>0</v>
      </c>
      <c r="T27" s="5">
        <v>0</v>
      </c>
      <c r="U27" s="5">
        <v>0</v>
      </c>
      <c r="V27" s="5">
        <v>5813</v>
      </c>
      <c r="W27" s="5">
        <v>0</v>
      </c>
      <c r="X27" s="5">
        <v>0</v>
      </c>
      <c r="Y27" s="5">
        <v>0</v>
      </c>
      <c r="Z27" s="5">
        <v>0</v>
      </c>
      <c r="AA27" s="5">
        <v>5813</v>
      </c>
      <c r="AB27" s="5">
        <v>0.34770531242037112</v>
      </c>
      <c r="AC27" s="5">
        <v>0</v>
      </c>
      <c r="AD27" s="5">
        <v>0</v>
      </c>
      <c r="AE27" s="5">
        <v>0</v>
      </c>
      <c r="AF27" s="5">
        <v>0</v>
      </c>
      <c r="AG27" s="5">
        <v>0.34770531242037112</v>
      </c>
    </row>
    <row r="28" spans="1:33" x14ac:dyDescent="0.35">
      <c r="A28" s="5" t="s">
        <v>1619</v>
      </c>
      <c r="B28" s="6" t="s">
        <v>1620</v>
      </c>
      <c r="C28" s="7" t="s">
        <v>1568</v>
      </c>
      <c r="D28" s="15" t="s">
        <v>6858</v>
      </c>
      <c r="E28" s="5">
        <v>1178529</v>
      </c>
      <c r="F28" s="5">
        <v>528094</v>
      </c>
      <c r="G28" s="5">
        <v>44.81</v>
      </c>
      <c r="H28" s="5">
        <v>347</v>
      </c>
      <c r="I28" s="8">
        <v>0.29443485000000003</v>
      </c>
      <c r="J28" s="5">
        <v>25</v>
      </c>
      <c r="K28" s="9">
        <v>43497</v>
      </c>
      <c r="L28" s="5">
        <v>345</v>
      </c>
      <c r="M28" s="5">
        <v>2</v>
      </c>
      <c r="N28" s="5">
        <v>0</v>
      </c>
      <c r="O28" s="5">
        <v>0</v>
      </c>
      <c r="P28" s="5">
        <v>0</v>
      </c>
      <c r="Q28" s="5">
        <v>0.29273781128847909</v>
      </c>
      <c r="R28" s="5">
        <v>1.6970307900781398E-3</v>
      </c>
      <c r="S28" s="5">
        <v>0</v>
      </c>
      <c r="T28" s="5">
        <v>0</v>
      </c>
      <c r="U28" s="5">
        <v>0</v>
      </c>
      <c r="V28" s="5">
        <v>10018</v>
      </c>
      <c r="W28" s="5">
        <v>59</v>
      </c>
      <c r="X28" s="5">
        <v>0</v>
      </c>
      <c r="Y28" s="5">
        <v>0</v>
      </c>
      <c r="Z28" s="5">
        <v>0</v>
      </c>
      <c r="AA28" s="5">
        <v>10077</v>
      </c>
      <c r="AB28" s="5">
        <v>0.85004272275014026</v>
      </c>
      <c r="AC28" s="5">
        <v>5.0062408307305125E-3</v>
      </c>
      <c r="AD28" s="5">
        <v>0</v>
      </c>
      <c r="AE28" s="5">
        <v>0</v>
      </c>
      <c r="AF28" s="5">
        <v>0</v>
      </c>
      <c r="AG28" s="5">
        <v>0.85504896358087068</v>
      </c>
    </row>
    <row r="29" spans="1:33" x14ac:dyDescent="0.35">
      <c r="A29" s="5" t="s">
        <v>1621</v>
      </c>
      <c r="B29" s="6" t="s">
        <v>1622</v>
      </c>
      <c r="C29" s="7" t="s">
        <v>1568</v>
      </c>
      <c r="D29" s="15" t="s">
        <v>6858</v>
      </c>
      <c r="E29" s="5">
        <v>965048</v>
      </c>
      <c r="F29" s="5">
        <v>318888</v>
      </c>
      <c r="G29" s="5">
        <v>33.04</v>
      </c>
      <c r="H29" s="5">
        <v>239</v>
      </c>
      <c r="I29" s="8">
        <v>0.24765608</v>
      </c>
      <c r="J29" s="5">
        <v>25</v>
      </c>
      <c r="K29" s="9">
        <v>43497</v>
      </c>
      <c r="L29" s="5">
        <v>237</v>
      </c>
      <c r="M29" s="5">
        <v>2</v>
      </c>
      <c r="N29" s="5">
        <v>0</v>
      </c>
      <c r="O29" s="5">
        <v>0</v>
      </c>
      <c r="P29" s="5">
        <v>0</v>
      </c>
      <c r="Q29" s="5">
        <v>0.24558363936301617</v>
      </c>
      <c r="R29" s="5">
        <v>2.072435775215326E-3</v>
      </c>
      <c r="S29" s="5">
        <v>0</v>
      </c>
      <c r="T29" s="5">
        <v>0</v>
      </c>
      <c r="U29" s="5">
        <v>0</v>
      </c>
      <c r="V29" s="5">
        <v>7118</v>
      </c>
      <c r="W29" s="5">
        <v>56</v>
      </c>
      <c r="X29" s="5">
        <v>0</v>
      </c>
      <c r="Y29" s="5">
        <v>0</v>
      </c>
      <c r="Z29" s="5">
        <v>0</v>
      </c>
      <c r="AA29" s="5">
        <v>7174</v>
      </c>
      <c r="AB29" s="5">
        <v>0.73757989239913457</v>
      </c>
      <c r="AC29" s="5">
        <v>5.8028201706029131E-3</v>
      </c>
      <c r="AD29" s="5">
        <v>0</v>
      </c>
      <c r="AE29" s="5">
        <v>0</v>
      </c>
      <c r="AF29" s="5">
        <v>0</v>
      </c>
      <c r="AG29" s="5">
        <v>0.74338271256973742</v>
      </c>
    </row>
    <row r="30" spans="1:33" x14ac:dyDescent="0.35">
      <c r="A30" s="5" t="s">
        <v>1623</v>
      </c>
      <c r="B30" s="6" t="s">
        <v>1624</v>
      </c>
      <c r="C30" s="7" t="s">
        <v>1568</v>
      </c>
      <c r="D30" s="15" t="s">
        <v>6858</v>
      </c>
      <c r="E30" s="5">
        <v>883361</v>
      </c>
      <c r="F30" s="5">
        <v>282547</v>
      </c>
      <c r="G30" s="5">
        <v>31.99</v>
      </c>
      <c r="H30" s="5">
        <v>181</v>
      </c>
      <c r="I30" s="8">
        <v>0.20489925</v>
      </c>
      <c r="J30" s="5">
        <v>25</v>
      </c>
      <c r="K30" s="9">
        <v>43497</v>
      </c>
      <c r="L30" s="5">
        <v>179</v>
      </c>
      <c r="M30" s="5">
        <v>2</v>
      </c>
      <c r="N30" s="5">
        <v>0</v>
      </c>
      <c r="O30" s="5">
        <v>0</v>
      </c>
      <c r="P30" s="5">
        <v>0</v>
      </c>
      <c r="Q30" s="5">
        <v>0.2026351627477328</v>
      </c>
      <c r="R30" s="5">
        <v>2.2640800307009252E-3</v>
      </c>
      <c r="S30" s="5">
        <v>0</v>
      </c>
      <c r="T30" s="5">
        <v>0</v>
      </c>
      <c r="U30" s="5">
        <v>0</v>
      </c>
      <c r="V30" s="5">
        <v>5317</v>
      </c>
      <c r="W30" s="5">
        <v>57</v>
      </c>
      <c r="X30" s="5">
        <v>0</v>
      </c>
      <c r="Y30" s="5">
        <v>0</v>
      </c>
      <c r="Z30" s="5">
        <v>0</v>
      </c>
      <c r="AA30" s="5">
        <v>5374</v>
      </c>
      <c r="AB30" s="5">
        <v>0.60190567616184099</v>
      </c>
      <c r="AC30" s="5">
        <v>6.4526280874976369E-3</v>
      </c>
      <c r="AD30" s="5">
        <v>0</v>
      </c>
      <c r="AE30" s="5">
        <v>0</v>
      </c>
      <c r="AF30" s="5">
        <v>0</v>
      </c>
      <c r="AG30" s="5">
        <v>0.60835830424933857</v>
      </c>
    </row>
    <row r="31" spans="1:33" x14ac:dyDescent="0.35">
      <c r="A31" s="5" t="s">
        <v>1625</v>
      </c>
      <c r="B31" s="6" t="s">
        <v>1626</v>
      </c>
      <c r="C31" s="7" t="s">
        <v>1568</v>
      </c>
      <c r="D31" s="15" t="s">
        <v>6858</v>
      </c>
      <c r="E31" s="5">
        <v>899557</v>
      </c>
      <c r="F31" s="5">
        <v>370925</v>
      </c>
      <c r="G31" s="5">
        <v>41.23</v>
      </c>
      <c r="H31" s="5">
        <v>483</v>
      </c>
      <c r="I31" s="8">
        <v>0.53693100000000005</v>
      </c>
      <c r="J31" s="5">
        <v>25</v>
      </c>
      <c r="K31" s="9">
        <v>43497</v>
      </c>
      <c r="L31" s="5">
        <v>477</v>
      </c>
      <c r="M31" s="5">
        <v>5</v>
      </c>
      <c r="N31" s="5">
        <v>1</v>
      </c>
      <c r="O31" s="5">
        <v>0</v>
      </c>
      <c r="P31" s="5">
        <v>0</v>
      </c>
      <c r="Q31" s="5">
        <v>0.53026100625085459</v>
      </c>
      <c r="R31" s="5">
        <v>5.5582914701347436E-3</v>
      </c>
      <c r="S31" s="5">
        <v>1.1116582940269488E-3</v>
      </c>
      <c r="T31" s="5">
        <v>0</v>
      </c>
      <c r="U31" s="5">
        <v>0</v>
      </c>
      <c r="V31" s="5">
        <v>14572</v>
      </c>
      <c r="W31" s="5">
        <v>151</v>
      </c>
      <c r="X31" s="5">
        <v>28</v>
      </c>
      <c r="Y31" s="5">
        <v>0</v>
      </c>
      <c r="Z31" s="5">
        <v>0</v>
      </c>
      <c r="AA31" s="5">
        <v>14751</v>
      </c>
      <c r="AB31" s="5">
        <v>1.6199084660560699</v>
      </c>
      <c r="AC31" s="5">
        <v>1.6786040239806926E-2</v>
      </c>
      <c r="AD31" s="5">
        <v>3.1126432232754567E-3</v>
      </c>
      <c r="AE31" s="5">
        <v>0</v>
      </c>
      <c r="AF31" s="5">
        <v>0</v>
      </c>
      <c r="AG31" s="5">
        <v>1.6398071495191522</v>
      </c>
    </row>
    <row r="32" spans="1:33" x14ac:dyDescent="0.35">
      <c r="A32" s="5" t="s">
        <v>1627</v>
      </c>
      <c r="B32" s="6" t="s">
        <v>1628</v>
      </c>
      <c r="C32" s="7" t="s">
        <v>1568</v>
      </c>
      <c r="D32" s="15" t="s">
        <v>6858</v>
      </c>
      <c r="E32" s="5">
        <v>1794601</v>
      </c>
      <c r="F32" s="5">
        <v>630975</v>
      </c>
      <c r="G32" s="5">
        <v>35.159999999999997</v>
      </c>
      <c r="H32" s="5">
        <v>316</v>
      </c>
      <c r="I32" s="8">
        <v>0.17608370000000001</v>
      </c>
      <c r="J32" s="5">
        <v>25</v>
      </c>
      <c r="K32" s="9">
        <v>43497</v>
      </c>
      <c r="L32" s="5">
        <v>314</v>
      </c>
      <c r="M32" s="5">
        <v>1</v>
      </c>
      <c r="N32" s="5">
        <v>1</v>
      </c>
      <c r="O32" s="5">
        <v>0</v>
      </c>
      <c r="P32" s="5">
        <v>0</v>
      </c>
      <c r="Q32" s="5">
        <v>0.17496925500431573</v>
      </c>
      <c r="R32" s="5">
        <v>5.5722692676533675E-4</v>
      </c>
      <c r="S32" s="5">
        <v>5.5722692676533675E-4</v>
      </c>
      <c r="T32" s="5">
        <v>0</v>
      </c>
      <c r="U32" s="5">
        <v>0</v>
      </c>
      <c r="V32" s="5">
        <v>9327</v>
      </c>
      <c r="W32" s="5">
        <v>35</v>
      </c>
      <c r="X32" s="5">
        <v>28</v>
      </c>
      <c r="Y32" s="5">
        <v>0</v>
      </c>
      <c r="Z32" s="5">
        <v>0</v>
      </c>
      <c r="AA32" s="5">
        <v>9390</v>
      </c>
      <c r="AB32" s="5">
        <v>0.51972555459402958</v>
      </c>
      <c r="AC32" s="5">
        <v>1.9502942436786783E-3</v>
      </c>
      <c r="AD32" s="5">
        <v>1.5602353949429428E-3</v>
      </c>
      <c r="AE32" s="5">
        <v>0</v>
      </c>
      <c r="AF32" s="5">
        <v>0</v>
      </c>
      <c r="AG32" s="5">
        <v>0.52323608423265111</v>
      </c>
    </row>
    <row r="33" spans="1:33" x14ac:dyDescent="0.35">
      <c r="A33" s="5" t="s">
        <v>1629</v>
      </c>
      <c r="B33" s="6" t="s">
        <v>1630</v>
      </c>
      <c r="C33" s="7" t="s">
        <v>1568</v>
      </c>
      <c r="D33" s="15" t="s">
        <v>6858</v>
      </c>
      <c r="E33" s="5">
        <v>1216694</v>
      </c>
      <c r="F33" s="5">
        <v>566702</v>
      </c>
      <c r="G33" s="5">
        <v>46.58</v>
      </c>
      <c r="H33" s="5">
        <v>1811</v>
      </c>
      <c r="I33" s="8">
        <v>1.4884596999999999</v>
      </c>
      <c r="J33" s="5">
        <v>25</v>
      </c>
      <c r="K33" s="9">
        <v>43497</v>
      </c>
      <c r="L33" s="5">
        <v>1790</v>
      </c>
      <c r="M33" s="5">
        <v>20</v>
      </c>
      <c r="N33" s="5">
        <v>1</v>
      </c>
      <c r="O33" s="5">
        <v>0</v>
      </c>
      <c r="P33" s="5">
        <v>0</v>
      </c>
      <c r="Q33" s="5">
        <v>1.4711998250998197</v>
      </c>
      <c r="R33" s="5">
        <v>1.6437986872623683E-2</v>
      </c>
      <c r="S33" s="5">
        <v>8.2189934363118412E-4</v>
      </c>
      <c r="T33" s="5">
        <v>0</v>
      </c>
      <c r="U33" s="5">
        <v>0</v>
      </c>
      <c r="V33" s="5">
        <v>53902</v>
      </c>
      <c r="W33" s="5">
        <v>618</v>
      </c>
      <c r="X33" s="5">
        <v>28</v>
      </c>
      <c r="Y33" s="5">
        <v>0</v>
      </c>
      <c r="Z33" s="5">
        <v>0</v>
      </c>
      <c r="AA33" s="5">
        <v>54548</v>
      </c>
      <c r="AB33" s="5">
        <v>4.4302018420408089</v>
      </c>
      <c r="AC33" s="5">
        <v>5.0793379436407181E-2</v>
      </c>
      <c r="AD33" s="5">
        <v>2.3013181621673157E-3</v>
      </c>
      <c r="AE33" s="5">
        <v>0</v>
      </c>
      <c r="AF33" s="5">
        <v>0</v>
      </c>
      <c r="AG33" s="5">
        <v>4.4832965396393831</v>
      </c>
    </row>
    <row r="34" spans="1:33" x14ac:dyDescent="0.35">
      <c r="A34" s="5" t="s">
        <v>1631</v>
      </c>
      <c r="B34" s="6" t="s">
        <v>1632</v>
      </c>
      <c r="C34" s="7" t="s">
        <v>1568</v>
      </c>
      <c r="D34" s="15" t="s">
        <v>6858</v>
      </c>
      <c r="E34" s="5">
        <v>1211015</v>
      </c>
      <c r="F34" s="5">
        <v>686865</v>
      </c>
      <c r="G34" s="5">
        <v>56.72</v>
      </c>
      <c r="H34" s="5">
        <v>1188</v>
      </c>
      <c r="I34" s="8">
        <v>0.98099524000000005</v>
      </c>
      <c r="J34" s="5">
        <v>25</v>
      </c>
      <c r="K34" s="9">
        <v>43497</v>
      </c>
      <c r="L34" s="5">
        <v>1172</v>
      </c>
      <c r="M34" s="5">
        <v>14</v>
      </c>
      <c r="N34" s="5">
        <v>2</v>
      </c>
      <c r="O34" s="5">
        <v>0</v>
      </c>
      <c r="P34" s="5">
        <v>0</v>
      </c>
      <c r="Q34" s="5">
        <v>0.96778322316404009</v>
      </c>
      <c r="R34" s="5">
        <v>1.1560550447352016E-2</v>
      </c>
      <c r="S34" s="5">
        <v>1.6515072067645735E-3</v>
      </c>
      <c r="T34" s="5">
        <v>0</v>
      </c>
      <c r="U34" s="5">
        <v>0</v>
      </c>
      <c r="V34" s="5">
        <v>34511</v>
      </c>
      <c r="W34" s="5">
        <v>425</v>
      </c>
      <c r="X34" s="5">
        <v>93</v>
      </c>
      <c r="Y34" s="5">
        <v>0</v>
      </c>
      <c r="Z34" s="5">
        <v>0</v>
      </c>
      <c r="AA34" s="5">
        <v>35029</v>
      </c>
      <c r="AB34" s="5">
        <v>2.8497582606326097</v>
      </c>
      <c r="AC34" s="5">
        <v>3.5094528143747188E-2</v>
      </c>
      <c r="AD34" s="5">
        <v>7.6795085114552668E-3</v>
      </c>
      <c r="AE34" s="5">
        <v>0</v>
      </c>
      <c r="AF34" s="5">
        <v>0</v>
      </c>
      <c r="AG34" s="5">
        <v>2.8925322972878122</v>
      </c>
    </row>
    <row r="35" spans="1:33" x14ac:dyDescent="0.35">
      <c r="A35" s="5" t="s">
        <v>1633</v>
      </c>
      <c r="B35" s="6" t="s">
        <v>1634</v>
      </c>
      <c r="C35" s="7" t="s">
        <v>1568</v>
      </c>
      <c r="D35" s="15" t="s">
        <v>6858</v>
      </c>
      <c r="E35" s="5">
        <v>1238951</v>
      </c>
      <c r="F35" s="5">
        <v>738167</v>
      </c>
      <c r="G35" s="5">
        <v>59.58</v>
      </c>
      <c r="H35" s="5">
        <v>1226</v>
      </c>
      <c r="I35" s="8">
        <v>0.98954679999999995</v>
      </c>
      <c r="J35" s="5">
        <v>25</v>
      </c>
      <c r="K35" s="9">
        <v>43497</v>
      </c>
      <c r="L35" s="5">
        <v>1209</v>
      </c>
      <c r="M35" s="5">
        <v>17</v>
      </c>
      <c r="N35" s="5">
        <v>0</v>
      </c>
      <c r="O35" s="5">
        <v>0</v>
      </c>
      <c r="P35" s="5">
        <v>0</v>
      </c>
      <c r="Q35" s="5">
        <v>0.97582551690906261</v>
      </c>
      <c r="R35" s="5">
        <v>1.3721285183998398E-2</v>
      </c>
      <c r="S35" s="5">
        <v>0</v>
      </c>
      <c r="T35" s="5">
        <v>0</v>
      </c>
      <c r="U35" s="5">
        <v>0</v>
      </c>
      <c r="V35" s="5">
        <v>34833</v>
      </c>
      <c r="W35" s="5">
        <v>491</v>
      </c>
      <c r="X35" s="5">
        <v>0</v>
      </c>
      <c r="Y35" s="5">
        <v>0</v>
      </c>
      <c r="Z35" s="5">
        <v>0</v>
      </c>
      <c r="AA35" s="5">
        <v>35324</v>
      </c>
      <c r="AB35" s="5">
        <v>2.8114913342012717</v>
      </c>
      <c r="AC35" s="5">
        <v>3.963030014907773E-2</v>
      </c>
      <c r="AD35" s="5">
        <v>0</v>
      </c>
      <c r="AE35" s="5">
        <v>0</v>
      </c>
      <c r="AF35" s="5">
        <v>0</v>
      </c>
      <c r="AG35" s="5">
        <v>2.8511216343503496</v>
      </c>
    </row>
    <row r="36" spans="1:33" x14ac:dyDescent="0.35">
      <c r="A36" s="5" t="s">
        <v>1635</v>
      </c>
      <c r="B36" s="6" t="s">
        <v>1636</v>
      </c>
      <c r="C36" s="7" t="s">
        <v>1568</v>
      </c>
      <c r="D36" s="15" t="s">
        <v>6858</v>
      </c>
      <c r="E36" s="5">
        <v>807948</v>
      </c>
      <c r="F36" s="5">
        <v>273007</v>
      </c>
      <c r="G36" s="5">
        <v>33.79</v>
      </c>
      <c r="H36" s="5">
        <v>156</v>
      </c>
      <c r="I36" s="8">
        <v>0.19308174</v>
      </c>
      <c r="J36" s="5">
        <v>25</v>
      </c>
      <c r="K36" s="9">
        <v>43497</v>
      </c>
      <c r="L36" s="5">
        <v>154</v>
      </c>
      <c r="M36" s="5">
        <v>2</v>
      </c>
      <c r="N36" s="5">
        <v>0</v>
      </c>
      <c r="O36" s="5">
        <v>0</v>
      </c>
      <c r="P36" s="5">
        <v>0</v>
      </c>
      <c r="Q36" s="5">
        <v>0.19060632614970272</v>
      </c>
      <c r="R36" s="5">
        <v>2.4754068331130225E-3</v>
      </c>
      <c r="S36" s="5">
        <v>0</v>
      </c>
      <c r="T36" s="5">
        <v>0</v>
      </c>
      <c r="U36" s="5">
        <v>0</v>
      </c>
      <c r="V36" s="5">
        <v>4564</v>
      </c>
      <c r="W36" s="5">
        <v>58</v>
      </c>
      <c r="X36" s="5">
        <v>0</v>
      </c>
      <c r="Y36" s="5">
        <v>0</v>
      </c>
      <c r="Z36" s="5">
        <v>0</v>
      </c>
      <c r="AA36" s="5">
        <v>4622</v>
      </c>
      <c r="AB36" s="5">
        <v>0.56488783931639164</v>
      </c>
      <c r="AC36" s="5">
        <v>7.1786798160277639E-3</v>
      </c>
      <c r="AD36" s="5">
        <v>0</v>
      </c>
      <c r="AE36" s="5">
        <v>0</v>
      </c>
      <c r="AF36" s="5">
        <v>0</v>
      </c>
      <c r="AG36" s="5">
        <v>0.57206651913241946</v>
      </c>
    </row>
    <row r="37" spans="1:33" x14ac:dyDescent="0.35">
      <c r="A37" s="5" t="s">
        <v>1637</v>
      </c>
      <c r="B37" s="6" t="s">
        <v>1638</v>
      </c>
      <c r="C37" s="7" t="s">
        <v>1568</v>
      </c>
      <c r="D37" s="15" t="s">
        <v>6858</v>
      </c>
      <c r="E37" s="5">
        <v>1061362</v>
      </c>
      <c r="F37" s="5">
        <v>511257</v>
      </c>
      <c r="G37" s="5">
        <v>48.17</v>
      </c>
      <c r="H37" s="5">
        <v>675</v>
      </c>
      <c r="I37" s="8">
        <v>0.63597530000000002</v>
      </c>
      <c r="J37" s="5">
        <v>25</v>
      </c>
      <c r="K37" s="9">
        <v>43497</v>
      </c>
      <c r="L37" s="5">
        <v>668</v>
      </c>
      <c r="M37" s="5">
        <v>7</v>
      </c>
      <c r="N37" s="5">
        <v>0</v>
      </c>
      <c r="O37" s="5">
        <v>0</v>
      </c>
      <c r="P37" s="5">
        <v>0</v>
      </c>
      <c r="Q37" s="5">
        <v>0.62937998533959194</v>
      </c>
      <c r="R37" s="5">
        <v>6.5952992475705749E-3</v>
      </c>
      <c r="S37" s="5">
        <v>0</v>
      </c>
      <c r="T37" s="5">
        <v>0</v>
      </c>
      <c r="U37" s="5">
        <v>0</v>
      </c>
      <c r="V37" s="5">
        <v>19298</v>
      </c>
      <c r="W37" s="5">
        <v>204</v>
      </c>
      <c r="X37" s="5">
        <v>0</v>
      </c>
      <c r="Y37" s="5">
        <v>0</v>
      </c>
      <c r="Z37" s="5">
        <v>0</v>
      </c>
      <c r="AA37" s="5">
        <v>19502</v>
      </c>
      <c r="AB37" s="5">
        <v>1.8182297839945278</v>
      </c>
      <c r="AC37" s="5">
        <v>1.9220586378634247E-2</v>
      </c>
      <c r="AD37" s="5">
        <v>0</v>
      </c>
      <c r="AE37" s="5">
        <v>0</v>
      </c>
      <c r="AF37" s="5">
        <v>0</v>
      </c>
      <c r="AG37" s="5">
        <v>1.8374503703731619</v>
      </c>
    </row>
    <row r="38" spans="1:33" x14ac:dyDescent="0.35">
      <c r="A38" s="5" t="s">
        <v>1639</v>
      </c>
      <c r="B38" s="6" t="s">
        <v>1640</v>
      </c>
      <c r="C38" s="7" t="s">
        <v>1568</v>
      </c>
      <c r="D38" s="15" t="s">
        <v>6858</v>
      </c>
      <c r="E38" s="5">
        <v>1032393</v>
      </c>
      <c r="F38" s="5">
        <v>452275</v>
      </c>
      <c r="G38" s="5">
        <v>43.81</v>
      </c>
      <c r="H38" s="5">
        <v>1572</v>
      </c>
      <c r="I38" s="8">
        <v>1.5226759999999999</v>
      </c>
      <c r="J38" s="5">
        <v>25</v>
      </c>
      <c r="K38" s="9">
        <v>43497</v>
      </c>
      <c r="L38" s="5">
        <v>1548</v>
      </c>
      <c r="M38" s="5">
        <v>24</v>
      </c>
      <c r="N38" s="5">
        <v>0</v>
      </c>
      <c r="O38" s="5">
        <v>0</v>
      </c>
      <c r="P38" s="5">
        <v>0</v>
      </c>
      <c r="Q38" s="5">
        <v>1.4994289965158618</v>
      </c>
      <c r="R38" s="5">
        <v>2.3246961186292429E-2</v>
      </c>
      <c r="S38" s="5">
        <v>0</v>
      </c>
      <c r="T38" s="5">
        <v>0</v>
      </c>
      <c r="U38" s="5">
        <v>0</v>
      </c>
      <c r="V38" s="5">
        <v>46498</v>
      </c>
      <c r="W38" s="5">
        <v>666</v>
      </c>
      <c r="X38" s="5">
        <v>0</v>
      </c>
      <c r="Y38" s="5">
        <v>0</v>
      </c>
      <c r="Z38" s="5">
        <v>0</v>
      </c>
      <c r="AA38" s="5">
        <v>47164</v>
      </c>
      <c r="AB38" s="5">
        <v>4.5039050051676055</v>
      </c>
      <c r="AC38" s="5">
        <v>6.4510317291961494E-2</v>
      </c>
      <c r="AD38" s="5">
        <v>0</v>
      </c>
      <c r="AE38" s="5">
        <v>0</v>
      </c>
      <c r="AF38" s="5">
        <v>0</v>
      </c>
      <c r="AG38" s="5">
        <v>4.5684153224595674</v>
      </c>
    </row>
    <row r="39" spans="1:33" x14ac:dyDescent="0.35">
      <c r="A39" s="5" t="s">
        <v>1641</v>
      </c>
      <c r="B39" s="6" t="s">
        <v>1642</v>
      </c>
      <c r="C39" s="7" t="s">
        <v>1568</v>
      </c>
      <c r="D39" s="15" t="s">
        <v>6858</v>
      </c>
      <c r="E39" s="5">
        <v>1372774</v>
      </c>
      <c r="F39" s="5">
        <v>492837</v>
      </c>
      <c r="G39" s="5">
        <v>35.9</v>
      </c>
      <c r="H39" s="5">
        <v>667</v>
      </c>
      <c r="I39" s="8">
        <v>0.48587749999999902</v>
      </c>
      <c r="J39" s="5">
        <v>25</v>
      </c>
      <c r="K39" s="9">
        <v>43497</v>
      </c>
      <c r="L39" s="5">
        <v>658</v>
      </c>
      <c r="M39" s="5">
        <v>8</v>
      </c>
      <c r="N39" s="5">
        <v>1</v>
      </c>
      <c r="O39" s="5">
        <v>0</v>
      </c>
      <c r="P39" s="5">
        <v>0</v>
      </c>
      <c r="Q39" s="5">
        <v>0.47932143236978553</v>
      </c>
      <c r="R39" s="5">
        <v>5.8276161990247488E-3</v>
      </c>
      <c r="S39" s="5">
        <v>7.284520248780936E-4</v>
      </c>
      <c r="T39" s="5">
        <v>0</v>
      </c>
      <c r="U39" s="5">
        <v>0</v>
      </c>
      <c r="V39" s="5">
        <v>19724</v>
      </c>
      <c r="W39" s="5">
        <v>230</v>
      </c>
      <c r="X39" s="5">
        <v>28</v>
      </c>
      <c r="Y39" s="5">
        <v>0</v>
      </c>
      <c r="Z39" s="5">
        <v>0</v>
      </c>
      <c r="AA39" s="5">
        <v>19982</v>
      </c>
      <c r="AB39" s="5">
        <v>1.4367987738695518</v>
      </c>
      <c r="AC39" s="5">
        <v>1.6754396572196153E-2</v>
      </c>
      <c r="AD39" s="5">
        <v>2.0396656696586618E-3</v>
      </c>
      <c r="AE39" s="5">
        <v>0</v>
      </c>
      <c r="AF39" s="5">
        <v>0</v>
      </c>
      <c r="AG39" s="5">
        <v>1.4555928361114066</v>
      </c>
    </row>
    <row r="40" spans="1:33" x14ac:dyDescent="0.35">
      <c r="A40" s="5" t="s">
        <v>1643</v>
      </c>
      <c r="B40" s="6" t="s">
        <v>1644</v>
      </c>
      <c r="C40" s="7" t="s">
        <v>1568</v>
      </c>
      <c r="D40" s="15" t="s">
        <v>6858</v>
      </c>
      <c r="E40" s="5">
        <v>563327</v>
      </c>
      <c r="F40" s="5">
        <v>208074</v>
      </c>
      <c r="G40" s="5">
        <v>36.94</v>
      </c>
      <c r="H40" s="5">
        <v>170</v>
      </c>
      <c r="I40" s="8">
        <v>0.30177854999999998</v>
      </c>
      <c r="J40" s="5">
        <v>25</v>
      </c>
      <c r="K40" s="9">
        <v>43497</v>
      </c>
      <c r="L40" s="5">
        <v>169</v>
      </c>
      <c r="M40" s="5">
        <v>1</v>
      </c>
      <c r="N40" s="5">
        <v>0</v>
      </c>
      <c r="O40" s="5">
        <v>0</v>
      </c>
      <c r="P40" s="5">
        <v>0</v>
      </c>
      <c r="Q40" s="5">
        <v>0.30000337281898437</v>
      </c>
      <c r="R40" s="5">
        <v>1.7751678865028659E-3</v>
      </c>
      <c r="S40" s="5">
        <v>0</v>
      </c>
      <c r="T40" s="5">
        <v>0</v>
      </c>
      <c r="U40" s="5">
        <v>0</v>
      </c>
      <c r="V40" s="5">
        <v>4917</v>
      </c>
      <c r="W40" s="5">
        <v>26</v>
      </c>
      <c r="X40" s="5">
        <v>0</v>
      </c>
      <c r="Y40" s="5">
        <v>0</v>
      </c>
      <c r="Z40" s="5">
        <v>0</v>
      </c>
      <c r="AA40" s="5">
        <v>4943</v>
      </c>
      <c r="AB40" s="5">
        <v>0.87285004979345926</v>
      </c>
      <c r="AC40" s="5">
        <v>4.6154365049074515E-3</v>
      </c>
      <c r="AD40" s="5">
        <v>0</v>
      </c>
      <c r="AE40" s="5">
        <v>0</v>
      </c>
      <c r="AF40" s="5">
        <v>0</v>
      </c>
      <c r="AG40" s="5">
        <v>0.87746548629836663</v>
      </c>
    </row>
    <row r="41" spans="1:33" x14ac:dyDescent="0.35">
      <c r="A41" s="5" t="s">
        <v>1645</v>
      </c>
      <c r="B41" s="6" t="s">
        <v>1646</v>
      </c>
      <c r="C41" s="7" t="s">
        <v>1568</v>
      </c>
      <c r="D41" s="15" t="s">
        <v>6858</v>
      </c>
      <c r="E41" s="5">
        <v>773833</v>
      </c>
      <c r="F41" s="5">
        <v>244832</v>
      </c>
      <c r="G41" s="5">
        <v>31.64</v>
      </c>
      <c r="H41" s="5">
        <v>114</v>
      </c>
      <c r="I41" s="8">
        <v>0.14731862000000001</v>
      </c>
      <c r="J41" s="5">
        <v>25</v>
      </c>
      <c r="K41" s="9">
        <v>43497</v>
      </c>
      <c r="L41" s="5">
        <v>111</v>
      </c>
      <c r="M41" s="5">
        <v>2</v>
      </c>
      <c r="N41" s="5">
        <v>1</v>
      </c>
      <c r="O41" s="5">
        <v>0</v>
      </c>
      <c r="P41" s="5">
        <v>0</v>
      </c>
      <c r="Q41" s="5">
        <v>0.14344180204255957</v>
      </c>
      <c r="R41" s="5">
        <v>2.584536973739812E-3</v>
      </c>
      <c r="S41" s="5">
        <v>1.292268486869906E-3</v>
      </c>
      <c r="T41" s="5">
        <v>0</v>
      </c>
      <c r="U41" s="5">
        <v>0</v>
      </c>
      <c r="V41" s="5">
        <v>3376</v>
      </c>
      <c r="W41" s="5">
        <v>59</v>
      </c>
      <c r="X41" s="5">
        <v>28</v>
      </c>
      <c r="Y41" s="5">
        <v>0</v>
      </c>
      <c r="Z41" s="5">
        <v>0</v>
      </c>
      <c r="AA41" s="5">
        <v>3463</v>
      </c>
      <c r="AB41" s="5">
        <v>0.43626984116728029</v>
      </c>
      <c r="AC41" s="5">
        <v>7.6243840725324459E-3</v>
      </c>
      <c r="AD41" s="5">
        <v>3.6183517632357369E-3</v>
      </c>
      <c r="AE41" s="5">
        <v>0</v>
      </c>
      <c r="AF41" s="5">
        <v>0</v>
      </c>
      <c r="AG41" s="5">
        <v>0.44751257700304847</v>
      </c>
    </row>
    <row r="42" spans="1:33" x14ac:dyDescent="0.35">
      <c r="A42" s="5" t="s">
        <v>1647</v>
      </c>
      <c r="B42" s="6" t="s">
        <v>1648</v>
      </c>
      <c r="C42" s="7" t="s">
        <v>1568</v>
      </c>
      <c r="D42" s="15" t="s">
        <v>6858</v>
      </c>
      <c r="E42" s="5">
        <v>906308</v>
      </c>
      <c r="F42" s="5">
        <v>301529</v>
      </c>
      <c r="G42" s="5">
        <v>33.270000000000003</v>
      </c>
      <c r="H42" s="5">
        <v>231</v>
      </c>
      <c r="I42" s="8">
        <v>0.25488021999999999</v>
      </c>
      <c r="J42" s="5">
        <v>25</v>
      </c>
      <c r="K42" s="9">
        <v>43497</v>
      </c>
      <c r="L42" s="5">
        <v>231</v>
      </c>
      <c r="M42" s="5">
        <v>0</v>
      </c>
      <c r="N42" s="5">
        <v>0</v>
      </c>
      <c r="O42" s="5">
        <v>0</v>
      </c>
      <c r="P42" s="5">
        <v>0</v>
      </c>
      <c r="Q42" s="5">
        <v>0.25488023938881704</v>
      </c>
      <c r="R42" s="5">
        <v>0</v>
      </c>
      <c r="S42" s="5">
        <v>0</v>
      </c>
      <c r="T42" s="5">
        <v>0</v>
      </c>
      <c r="U42" s="5">
        <v>0</v>
      </c>
      <c r="V42" s="5">
        <v>6944</v>
      </c>
      <c r="W42" s="5">
        <v>0</v>
      </c>
      <c r="X42" s="5">
        <v>0</v>
      </c>
      <c r="Y42" s="5">
        <v>0</v>
      </c>
      <c r="Z42" s="5">
        <v>0</v>
      </c>
      <c r="AA42" s="5">
        <v>6944</v>
      </c>
      <c r="AB42" s="5">
        <v>0.76618544689001977</v>
      </c>
      <c r="AC42" s="5">
        <v>0</v>
      </c>
      <c r="AD42" s="5">
        <v>0</v>
      </c>
      <c r="AE42" s="5">
        <v>0</v>
      </c>
      <c r="AF42" s="5">
        <v>0</v>
      </c>
      <c r="AG42" s="5">
        <v>0.76618544689001977</v>
      </c>
    </row>
    <row r="43" spans="1:33" x14ac:dyDescent="0.35">
      <c r="A43" s="5" t="s">
        <v>1649</v>
      </c>
      <c r="B43" s="6" t="s">
        <v>1650</v>
      </c>
      <c r="C43" s="7" t="s">
        <v>1568</v>
      </c>
      <c r="D43" s="15" t="s">
        <v>6858</v>
      </c>
      <c r="E43" s="5">
        <v>602829</v>
      </c>
      <c r="F43" s="5">
        <v>266021</v>
      </c>
      <c r="G43" s="5">
        <v>44.13</v>
      </c>
      <c r="H43" s="5">
        <v>511</v>
      </c>
      <c r="I43" s="8">
        <v>0.84766989999999998</v>
      </c>
      <c r="J43" s="5">
        <v>25</v>
      </c>
      <c r="K43" s="9">
        <v>43497</v>
      </c>
      <c r="L43" s="5">
        <v>503</v>
      </c>
      <c r="M43" s="5">
        <v>8</v>
      </c>
      <c r="N43" s="5">
        <v>0</v>
      </c>
      <c r="O43" s="5">
        <v>0</v>
      </c>
      <c r="P43" s="5">
        <v>0</v>
      </c>
      <c r="Q43" s="5">
        <v>0.83439914138171845</v>
      </c>
      <c r="R43" s="5">
        <v>1.3270761691955761E-2</v>
      </c>
      <c r="S43" s="5">
        <v>0</v>
      </c>
      <c r="T43" s="5">
        <v>0</v>
      </c>
      <c r="U43" s="5">
        <v>0</v>
      </c>
      <c r="V43" s="5">
        <v>14487</v>
      </c>
      <c r="W43" s="5">
        <v>224</v>
      </c>
      <c r="X43" s="5">
        <v>0</v>
      </c>
      <c r="Y43" s="5">
        <v>0</v>
      </c>
      <c r="Z43" s="5">
        <v>0</v>
      </c>
      <c r="AA43" s="5">
        <v>14711</v>
      </c>
      <c r="AB43" s="5">
        <v>2.4031690578920388</v>
      </c>
      <c r="AC43" s="5">
        <v>3.7158132737476132E-2</v>
      </c>
      <c r="AD43" s="5">
        <v>0</v>
      </c>
      <c r="AE43" s="5">
        <v>0</v>
      </c>
      <c r="AF43" s="5">
        <v>0</v>
      </c>
      <c r="AG43" s="5">
        <v>2.4403271906295152</v>
      </c>
    </row>
    <row r="44" spans="1:33" x14ac:dyDescent="0.35">
      <c r="A44" s="5" t="s">
        <v>1651</v>
      </c>
      <c r="B44" s="6" t="s">
        <v>1652</v>
      </c>
      <c r="C44" s="7" t="s">
        <v>1568</v>
      </c>
      <c r="D44" s="15" t="s">
        <v>6858</v>
      </c>
      <c r="E44" s="5">
        <v>857738</v>
      </c>
      <c r="F44" s="5">
        <v>258670</v>
      </c>
      <c r="G44" s="5">
        <v>30.16</v>
      </c>
      <c r="H44" s="5">
        <v>68</v>
      </c>
      <c r="I44" s="8">
        <v>7.9278290000000001E-2</v>
      </c>
      <c r="J44" s="5">
        <v>25</v>
      </c>
      <c r="K44" s="9">
        <v>43497</v>
      </c>
      <c r="L44" s="5">
        <v>66</v>
      </c>
      <c r="M44" s="5">
        <v>2</v>
      </c>
      <c r="N44" s="5">
        <v>0</v>
      </c>
      <c r="O44" s="5">
        <v>0</v>
      </c>
      <c r="P44" s="5">
        <v>0</v>
      </c>
      <c r="Q44" s="5">
        <v>7.6946573429182347E-2</v>
      </c>
      <c r="R44" s="5">
        <v>2.3317143463388586E-3</v>
      </c>
      <c r="S44" s="5">
        <v>0</v>
      </c>
      <c r="T44" s="5">
        <v>0</v>
      </c>
      <c r="U44" s="5">
        <v>0</v>
      </c>
      <c r="V44" s="5">
        <v>1917</v>
      </c>
      <c r="W44" s="5">
        <v>67</v>
      </c>
      <c r="X44" s="5">
        <v>0</v>
      </c>
      <c r="Y44" s="5">
        <v>0</v>
      </c>
      <c r="Z44" s="5">
        <v>0</v>
      </c>
      <c r="AA44" s="5">
        <v>1984</v>
      </c>
      <c r="AB44" s="5">
        <v>0.22349482009657962</v>
      </c>
      <c r="AC44" s="5">
        <v>7.8112430602351769E-3</v>
      </c>
      <c r="AD44" s="5">
        <v>0</v>
      </c>
      <c r="AE44" s="5">
        <v>0</v>
      </c>
      <c r="AF44" s="5">
        <v>0</v>
      </c>
      <c r="AG44" s="5">
        <v>0.23130606315681479</v>
      </c>
    </row>
    <row r="45" spans="1:33" x14ac:dyDescent="0.35">
      <c r="A45" s="5" t="s">
        <v>1653</v>
      </c>
      <c r="B45" s="6" t="s">
        <v>1654</v>
      </c>
      <c r="C45" s="7" t="s">
        <v>1568</v>
      </c>
      <c r="D45" s="15" t="s">
        <v>6858</v>
      </c>
      <c r="E45" s="5">
        <v>924415</v>
      </c>
      <c r="F45" s="5">
        <v>432775</v>
      </c>
      <c r="G45" s="5">
        <v>46.82</v>
      </c>
      <c r="H45" s="5">
        <v>1327</v>
      </c>
      <c r="I45" s="8">
        <v>1.4355023999999901</v>
      </c>
      <c r="J45" s="5">
        <v>25</v>
      </c>
      <c r="K45" s="9">
        <v>43497</v>
      </c>
      <c r="L45" s="5">
        <v>1297</v>
      </c>
      <c r="M45" s="5">
        <v>27</v>
      </c>
      <c r="N45" s="5">
        <v>3</v>
      </c>
      <c r="O45" s="5">
        <v>0</v>
      </c>
      <c r="P45" s="5">
        <v>0</v>
      </c>
      <c r="Q45" s="5">
        <v>1.4030494961678468</v>
      </c>
      <c r="R45" s="5">
        <v>2.9207661061319862E-2</v>
      </c>
      <c r="S45" s="5">
        <v>3.2452956734799849E-3</v>
      </c>
      <c r="T45" s="5">
        <v>0</v>
      </c>
      <c r="U45" s="5">
        <v>0</v>
      </c>
      <c r="V45" s="5">
        <v>39008</v>
      </c>
      <c r="W45" s="5">
        <v>860</v>
      </c>
      <c r="X45" s="5">
        <v>84</v>
      </c>
      <c r="Y45" s="5">
        <v>0</v>
      </c>
      <c r="Z45" s="5">
        <v>0</v>
      </c>
      <c r="AA45" s="5">
        <v>39952</v>
      </c>
      <c r="AB45" s="5">
        <v>4.2197497877035746</v>
      </c>
      <c r="AC45" s="5">
        <v>9.3031809306426225E-2</v>
      </c>
      <c r="AD45" s="5">
        <v>9.0868278857439578E-3</v>
      </c>
      <c r="AE45" s="5">
        <v>0</v>
      </c>
      <c r="AF45" s="5">
        <v>0</v>
      </c>
      <c r="AG45" s="5">
        <v>4.3218684248957446</v>
      </c>
    </row>
    <row r="46" spans="1:33" x14ac:dyDescent="0.35">
      <c r="A46" s="5" t="s">
        <v>1655</v>
      </c>
      <c r="B46" s="6" t="s">
        <v>1656</v>
      </c>
      <c r="C46" s="7" t="s">
        <v>1568</v>
      </c>
      <c r="D46" s="15" t="s">
        <v>6858</v>
      </c>
      <c r="E46" s="5">
        <v>855885</v>
      </c>
      <c r="F46" s="5">
        <v>349990</v>
      </c>
      <c r="G46" s="5">
        <v>40.89</v>
      </c>
      <c r="H46" s="5">
        <v>420</v>
      </c>
      <c r="I46" s="8">
        <v>0.49072015000000002</v>
      </c>
      <c r="J46" s="5">
        <v>25</v>
      </c>
      <c r="K46" s="9">
        <v>43497</v>
      </c>
      <c r="L46" s="5">
        <v>416</v>
      </c>
      <c r="M46" s="5">
        <v>4</v>
      </c>
      <c r="N46" s="5">
        <v>0</v>
      </c>
      <c r="O46" s="5">
        <v>0</v>
      </c>
      <c r="P46" s="5">
        <v>0</v>
      </c>
      <c r="Q46" s="5">
        <v>0.4860466067287077</v>
      </c>
      <c r="R46" s="5">
        <v>4.6735250646991128E-3</v>
      </c>
      <c r="S46" s="5">
        <v>0</v>
      </c>
      <c r="T46" s="5">
        <v>0</v>
      </c>
      <c r="U46" s="5">
        <v>0</v>
      </c>
      <c r="V46" s="5">
        <v>12067</v>
      </c>
      <c r="W46" s="5">
        <v>110</v>
      </c>
      <c r="X46" s="5">
        <v>0</v>
      </c>
      <c r="Y46" s="5">
        <v>0</v>
      </c>
      <c r="Z46" s="5">
        <v>0</v>
      </c>
      <c r="AA46" s="5">
        <v>12177</v>
      </c>
      <c r="AB46" s="5">
        <v>1.4098856738931047</v>
      </c>
      <c r="AC46" s="5">
        <v>1.285219392792256E-2</v>
      </c>
      <c r="AD46" s="5">
        <v>0</v>
      </c>
      <c r="AE46" s="5">
        <v>0</v>
      </c>
      <c r="AF46" s="5">
        <v>0</v>
      </c>
      <c r="AG46" s="5">
        <v>1.4227378678210274</v>
      </c>
    </row>
    <row r="47" spans="1:33" x14ac:dyDescent="0.35">
      <c r="A47" s="5" t="s">
        <v>1657</v>
      </c>
      <c r="B47" s="6" t="s">
        <v>1658</v>
      </c>
      <c r="C47" s="7" t="s">
        <v>1568</v>
      </c>
      <c r="D47" s="15" t="s">
        <v>6858</v>
      </c>
      <c r="E47" s="5">
        <v>1260317</v>
      </c>
      <c r="F47" s="5">
        <v>486486</v>
      </c>
      <c r="G47" s="5">
        <v>38.6</v>
      </c>
      <c r="H47" s="5">
        <v>728</v>
      </c>
      <c r="I47" s="8">
        <v>0.57763240000000005</v>
      </c>
      <c r="J47" s="5">
        <v>25</v>
      </c>
      <c r="K47" s="9">
        <v>43497</v>
      </c>
      <c r="L47" s="5">
        <v>725</v>
      </c>
      <c r="M47" s="5">
        <v>3</v>
      </c>
      <c r="N47" s="5">
        <v>0</v>
      </c>
      <c r="O47" s="5">
        <v>0</v>
      </c>
      <c r="P47" s="5">
        <v>0</v>
      </c>
      <c r="Q47" s="5">
        <v>0.57525209927343679</v>
      </c>
      <c r="R47" s="5">
        <v>2.3803535142349107E-3</v>
      </c>
      <c r="S47" s="5">
        <v>0</v>
      </c>
      <c r="T47" s="5">
        <v>0</v>
      </c>
      <c r="U47" s="5">
        <v>0</v>
      </c>
      <c r="V47" s="5">
        <v>21572</v>
      </c>
      <c r="W47" s="5">
        <v>121</v>
      </c>
      <c r="X47" s="5">
        <v>0</v>
      </c>
      <c r="Y47" s="5">
        <v>0</v>
      </c>
      <c r="Z47" s="5">
        <v>0</v>
      </c>
      <c r="AA47" s="5">
        <v>21693</v>
      </c>
      <c r="AB47" s="5">
        <v>1.7116328669691832</v>
      </c>
      <c r="AC47" s="5">
        <v>9.6007591740808074E-3</v>
      </c>
      <c r="AD47" s="5">
        <v>0</v>
      </c>
      <c r="AE47" s="5">
        <v>0</v>
      </c>
      <c r="AF47" s="5">
        <v>0</v>
      </c>
      <c r="AG47" s="5">
        <v>1.7212336261432639</v>
      </c>
    </row>
    <row r="48" spans="1:33" x14ac:dyDescent="0.35">
      <c r="A48" s="5" t="s">
        <v>1659</v>
      </c>
      <c r="B48" s="6" t="s">
        <v>1660</v>
      </c>
      <c r="C48" s="7" t="s">
        <v>1568</v>
      </c>
      <c r="D48" s="15" t="s">
        <v>6858</v>
      </c>
      <c r="E48" s="5">
        <v>1840814</v>
      </c>
      <c r="F48" s="5">
        <v>781481</v>
      </c>
      <c r="G48" s="5">
        <v>42.45</v>
      </c>
      <c r="H48" s="5">
        <v>435</v>
      </c>
      <c r="I48" s="8">
        <v>0.23630851999999999</v>
      </c>
      <c r="J48" s="5">
        <v>25</v>
      </c>
      <c r="K48" s="9">
        <v>43497</v>
      </c>
      <c r="L48" s="5">
        <v>432</v>
      </c>
      <c r="M48" s="5">
        <v>3</v>
      </c>
      <c r="N48" s="5">
        <v>0</v>
      </c>
      <c r="O48" s="5">
        <v>0</v>
      </c>
      <c r="P48" s="5">
        <v>0</v>
      </c>
      <c r="Q48" s="5">
        <v>0.23467878884015439</v>
      </c>
      <c r="R48" s="5">
        <v>1.6297138113899612E-3</v>
      </c>
      <c r="S48" s="5">
        <v>0</v>
      </c>
      <c r="T48" s="5">
        <v>0</v>
      </c>
      <c r="U48" s="5">
        <v>0</v>
      </c>
      <c r="V48" s="5">
        <v>12947</v>
      </c>
      <c r="W48" s="5">
        <v>92</v>
      </c>
      <c r="X48" s="5">
        <v>0</v>
      </c>
      <c r="Y48" s="5">
        <v>0</v>
      </c>
      <c r="Z48" s="5">
        <v>0</v>
      </c>
      <c r="AA48" s="5">
        <v>13039</v>
      </c>
      <c r="AB48" s="5">
        <v>0.70333015720219427</v>
      </c>
      <c r="AC48" s="5">
        <v>4.9977890215958812E-3</v>
      </c>
      <c r="AD48" s="5">
        <v>0</v>
      </c>
      <c r="AE48" s="5">
        <v>0</v>
      </c>
      <c r="AF48" s="5">
        <v>0</v>
      </c>
      <c r="AG48" s="5">
        <v>0.70832794622379014</v>
      </c>
    </row>
    <row r="49" spans="1:33" x14ac:dyDescent="0.35">
      <c r="A49" s="5" t="s">
        <v>1661</v>
      </c>
      <c r="B49" s="6" t="s">
        <v>1662</v>
      </c>
      <c r="C49" s="7" t="s">
        <v>1568</v>
      </c>
      <c r="D49" s="15" t="s">
        <v>6858</v>
      </c>
      <c r="E49" s="5">
        <v>518295</v>
      </c>
      <c r="F49" s="5">
        <v>174345</v>
      </c>
      <c r="G49" s="5">
        <v>33.64</v>
      </c>
      <c r="H49" s="5">
        <v>195</v>
      </c>
      <c r="I49" s="8">
        <v>0.3762336</v>
      </c>
      <c r="J49" s="5">
        <v>25</v>
      </c>
      <c r="K49" s="9">
        <v>43497</v>
      </c>
      <c r="L49" s="5">
        <v>191</v>
      </c>
      <c r="M49" s="5">
        <v>4</v>
      </c>
      <c r="N49" s="5">
        <v>0</v>
      </c>
      <c r="O49" s="5">
        <v>0</v>
      </c>
      <c r="P49" s="5">
        <v>0</v>
      </c>
      <c r="Q49" s="5">
        <v>0.36851599957553133</v>
      </c>
      <c r="R49" s="5">
        <v>7.7176125565556293E-3</v>
      </c>
      <c r="S49" s="5">
        <v>0</v>
      </c>
      <c r="T49" s="5">
        <v>0</v>
      </c>
      <c r="U49" s="5">
        <v>0</v>
      </c>
      <c r="V49" s="5">
        <v>5825</v>
      </c>
      <c r="W49" s="5">
        <v>107</v>
      </c>
      <c r="X49" s="5">
        <v>0</v>
      </c>
      <c r="Y49" s="5">
        <v>0</v>
      </c>
      <c r="Z49" s="5">
        <v>0</v>
      </c>
      <c r="AA49" s="5">
        <v>5932</v>
      </c>
      <c r="AB49" s="5">
        <v>1.1238773285484136</v>
      </c>
      <c r="AC49" s="5">
        <v>2.0644613588786311E-2</v>
      </c>
      <c r="AD49" s="5">
        <v>0</v>
      </c>
      <c r="AE49" s="5">
        <v>0</v>
      </c>
      <c r="AF49" s="5">
        <v>0</v>
      </c>
      <c r="AG49" s="5">
        <v>1.1445219421371999</v>
      </c>
    </row>
    <row r="50" spans="1:33" x14ac:dyDescent="0.35">
      <c r="A50" s="5" t="s">
        <v>1663</v>
      </c>
      <c r="B50" s="6" t="s">
        <v>1664</v>
      </c>
      <c r="C50" s="7" t="s">
        <v>1568</v>
      </c>
      <c r="D50" s="15" t="s">
        <v>6858</v>
      </c>
      <c r="E50" s="5">
        <v>1137219</v>
      </c>
      <c r="F50" s="5">
        <v>445225</v>
      </c>
      <c r="G50" s="5">
        <v>39.15</v>
      </c>
      <c r="H50" s="5">
        <v>501</v>
      </c>
      <c r="I50" s="8">
        <v>0.44054840000000001</v>
      </c>
      <c r="J50" s="5">
        <v>25</v>
      </c>
      <c r="K50" s="9">
        <v>43497</v>
      </c>
      <c r="L50" s="5">
        <v>496</v>
      </c>
      <c r="M50" s="5">
        <v>5</v>
      </c>
      <c r="N50" s="5">
        <v>0</v>
      </c>
      <c r="O50" s="5">
        <v>0</v>
      </c>
      <c r="P50" s="5">
        <v>0</v>
      </c>
      <c r="Q50" s="5">
        <v>0.43615169989245695</v>
      </c>
      <c r="R50" s="5">
        <v>4.3966905231094455E-3</v>
      </c>
      <c r="S50" s="5">
        <v>0</v>
      </c>
      <c r="T50" s="5">
        <v>0</v>
      </c>
      <c r="U50" s="5">
        <v>0</v>
      </c>
      <c r="V50" s="5">
        <v>14619</v>
      </c>
      <c r="W50" s="5">
        <v>152</v>
      </c>
      <c r="X50" s="5">
        <v>0</v>
      </c>
      <c r="Y50" s="5">
        <v>0</v>
      </c>
      <c r="Z50" s="5">
        <v>0</v>
      </c>
      <c r="AA50" s="5">
        <v>14771</v>
      </c>
      <c r="AB50" s="5">
        <v>1.2855043751467397</v>
      </c>
      <c r="AC50" s="5">
        <v>1.3365939190252713E-2</v>
      </c>
      <c r="AD50" s="5">
        <v>0</v>
      </c>
      <c r="AE50" s="5">
        <v>0</v>
      </c>
      <c r="AF50" s="5">
        <v>0</v>
      </c>
      <c r="AG50" s="5">
        <v>1.2988703143369922</v>
      </c>
    </row>
    <row r="51" spans="1:33" x14ac:dyDescent="0.35">
      <c r="A51" s="5" t="s">
        <v>1665</v>
      </c>
      <c r="B51" s="6" t="s">
        <v>1666</v>
      </c>
      <c r="C51" s="7" t="s">
        <v>1568</v>
      </c>
      <c r="D51" s="15" t="s">
        <v>6858</v>
      </c>
      <c r="E51" s="5">
        <v>1515128</v>
      </c>
      <c r="F51" s="5">
        <v>672634</v>
      </c>
      <c r="G51" s="5">
        <v>44.39</v>
      </c>
      <c r="H51" s="5">
        <v>1576</v>
      </c>
      <c r="I51" s="8">
        <v>1.0401761999999899</v>
      </c>
      <c r="J51" s="5">
        <v>25</v>
      </c>
      <c r="K51" s="9">
        <v>43497</v>
      </c>
      <c r="L51" s="5">
        <v>1555</v>
      </c>
      <c r="M51" s="5">
        <v>21</v>
      </c>
      <c r="N51" s="5">
        <v>0</v>
      </c>
      <c r="O51" s="5">
        <v>0</v>
      </c>
      <c r="P51" s="5">
        <v>0</v>
      </c>
      <c r="Q51" s="5">
        <v>1.0263159284232091</v>
      </c>
      <c r="R51" s="5">
        <v>1.3860215110538516E-2</v>
      </c>
      <c r="S51" s="5">
        <v>0</v>
      </c>
      <c r="T51" s="5">
        <v>0</v>
      </c>
      <c r="U51" s="5">
        <v>0</v>
      </c>
      <c r="V51" s="5">
        <v>46942</v>
      </c>
      <c r="W51" s="5">
        <v>640</v>
      </c>
      <c r="X51" s="5">
        <v>0</v>
      </c>
      <c r="Y51" s="5">
        <v>0</v>
      </c>
      <c r="Z51" s="5">
        <v>0</v>
      </c>
      <c r="AA51" s="5">
        <v>47582</v>
      </c>
      <c r="AB51" s="5">
        <v>3.0982200843757095</v>
      </c>
      <c r="AC51" s="5">
        <v>4.2240655574974521E-2</v>
      </c>
      <c r="AD51" s="5">
        <v>0</v>
      </c>
      <c r="AE51" s="5">
        <v>0</v>
      </c>
      <c r="AF51" s="5">
        <v>0</v>
      </c>
      <c r="AG51" s="5">
        <v>3.1404607399506839</v>
      </c>
    </row>
    <row r="52" spans="1:33" x14ac:dyDescent="0.35">
      <c r="A52" s="5" t="s">
        <v>1667</v>
      </c>
      <c r="B52" s="6" t="s">
        <v>1668</v>
      </c>
      <c r="C52" s="7" t="s">
        <v>1568</v>
      </c>
      <c r="D52" s="15" t="s">
        <v>6858</v>
      </c>
      <c r="E52" s="5">
        <v>1401415</v>
      </c>
      <c r="F52" s="5">
        <v>790665</v>
      </c>
      <c r="G52" s="5">
        <v>56.42</v>
      </c>
      <c r="H52" s="5">
        <v>2064</v>
      </c>
      <c r="I52" s="8">
        <v>1.4727972</v>
      </c>
      <c r="J52" s="5">
        <v>25</v>
      </c>
      <c r="K52" s="9">
        <v>43497</v>
      </c>
      <c r="L52" s="5">
        <v>2033</v>
      </c>
      <c r="M52" s="5">
        <v>30</v>
      </c>
      <c r="N52" s="5">
        <v>1</v>
      </c>
      <c r="O52" s="5">
        <v>0</v>
      </c>
      <c r="P52" s="5">
        <v>0</v>
      </c>
      <c r="Q52" s="5">
        <v>1.450676637541342</v>
      </c>
      <c r="R52" s="5">
        <v>2.1406935133418722E-2</v>
      </c>
      <c r="S52" s="5">
        <v>7.1356450444729077E-4</v>
      </c>
      <c r="T52" s="5">
        <v>0</v>
      </c>
      <c r="U52" s="5">
        <v>0</v>
      </c>
      <c r="V52" s="5">
        <v>59116</v>
      </c>
      <c r="W52" s="5">
        <v>882</v>
      </c>
      <c r="X52" s="5">
        <v>28</v>
      </c>
      <c r="Y52" s="5">
        <v>0</v>
      </c>
      <c r="Z52" s="5">
        <v>0</v>
      </c>
      <c r="AA52" s="5">
        <v>60026</v>
      </c>
      <c r="AB52" s="5">
        <v>4.2183079244906043</v>
      </c>
      <c r="AC52" s="5">
        <v>6.2936389292251052E-2</v>
      </c>
      <c r="AD52" s="5">
        <v>1.9979806124524142E-3</v>
      </c>
      <c r="AE52" s="5">
        <v>0</v>
      </c>
      <c r="AF52" s="5">
        <v>0</v>
      </c>
      <c r="AG52" s="5">
        <v>4.2832422943953077</v>
      </c>
    </row>
    <row r="53" spans="1:33" x14ac:dyDescent="0.35">
      <c r="A53" s="5" t="s">
        <v>1669</v>
      </c>
      <c r="B53" s="6" t="s">
        <v>1670</v>
      </c>
      <c r="C53" s="7" t="s">
        <v>1568</v>
      </c>
      <c r="D53" s="15" t="s">
        <v>6858</v>
      </c>
      <c r="E53" s="5">
        <v>729477</v>
      </c>
      <c r="F53" s="5">
        <v>275778</v>
      </c>
      <c r="G53" s="5">
        <v>37.799999999999997</v>
      </c>
      <c r="H53" s="5">
        <v>304</v>
      </c>
      <c r="I53" s="8">
        <v>0.41673693000000001</v>
      </c>
      <c r="J53" s="5">
        <v>25</v>
      </c>
      <c r="K53" s="9">
        <v>43497</v>
      </c>
      <c r="L53" s="5">
        <v>301</v>
      </c>
      <c r="M53" s="5">
        <v>3</v>
      </c>
      <c r="N53" s="5">
        <v>0</v>
      </c>
      <c r="O53" s="5">
        <v>0</v>
      </c>
      <c r="P53" s="5">
        <v>0</v>
      </c>
      <c r="Q53" s="5">
        <v>0.4126243870608669</v>
      </c>
      <c r="R53" s="5">
        <v>4.1125354192112981E-3</v>
      </c>
      <c r="S53" s="5">
        <v>0</v>
      </c>
      <c r="T53" s="5">
        <v>0</v>
      </c>
      <c r="U53" s="5">
        <v>0</v>
      </c>
      <c r="V53" s="5">
        <v>8859</v>
      </c>
      <c r="W53" s="5">
        <v>91</v>
      </c>
      <c r="X53" s="5">
        <v>0</v>
      </c>
      <c r="Y53" s="5">
        <v>0</v>
      </c>
      <c r="Z53" s="5">
        <v>0</v>
      </c>
      <c r="AA53" s="5">
        <v>8950</v>
      </c>
      <c r="AB53" s="5">
        <v>1.2144317092930963</v>
      </c>
      <c r="AC53" s="5">
        <v>1.2474690771607604E-2</v>
      </c>
      <c r="AD53" s="5">
        <v>0</v>
      </c>
      <c r="AE53" s="5">
        <v>0</v>
      </c>
      <c r="AF53" s="5">
        <v>0</v>
      </c>
      <c r="AG53" s="5">
        <v>1.2269064000647039</v>
      </c>
    </row>
    <row r="54" spans="1:33" x14ac:dyDescent="0.35">
      <c r="A54" s="5" t="s">
        <v>1671</v>
      </c>
      <c r="B54" s="6" t="s">
        <v>1672</v>
      </c>
      <c r="C54" s="7" t="s">
        <v>1568</v>
      </c>
      <c r="D54" s="15" t="s">
        <v>6858</v>
      </c>
      <c r="E54" s="5">
        <v>1306829</v>
      </c>
      <c r="F54" s="5">
        <v>495606</v>
      </c>
      <c r="G54" s="5">
        <v>37.92</v>
      </c>
      <c r="H54" s="5">
        <v>170</v>
      </c>
      <c r="I54" s="8">
        <v>0.13008589000000001</v>
      </c>
      <c r="J54" s="5">
        <v>25</v>
      </c>
      <c r="K54" s="9">
        <v>43497</v>
      </c>
      <c r="L54" s="5">
        <v>170</v>
      </c>
      <c r="M54" s="5">
        <v>0</v>
      </c>
      <c r="N54" s="5">
        <v>0</v>
      </c>
      <c r="O54" s="5">
        <v>0</v>
      </c>
      <c r="P54" s="5">
        <v>0</v>
      </c>
      <c r="Q54" s="5">
        <v>0.13008587963689205</v>
      </c>
      <c r="R54" s="5">
        <v>0</v>
      </c>
      <c r="S54" s="5">
        <v>0</v>
      </c>
      <c r="T54" s="5">
        <v>0</v>
      </c>
      <c r="U54" s="5">
        <v>0</v>
      </c>
      <c r="V54" s="5">
        <v>4981</v>
      </c>
      <c r="W54" s="5">
        <v>0</v>
      </c>
      <c r="X54" s="5">
        <v>0</v>
      </c>
      <c r="Y54" s="5">
        <v>0</v>
      </c>
      <c r="Z54" s="5">
        <v>0</v>
      </c>
      <c r="AA54" s="5">
        <v>4981</v>
      </c>
      <c r="AB54" s="5">
        <v>0.3811516273360937</v>
      </c>
      <c r="AC54" s="5">
        <v>0</v>
      </c>
      <c r="AD54" s="5">
        <v>0</v>
      </c>
      <c r="AE54" s="5">
        <v>0</v>
      </c>
      <c r="AF54" s="5">
        <v>0</v>
      </c>
      <c r="AG54" s="5">
        <v>0.3811516273360937</v>
      </c>
    </row>
    <row r="55" spans="1:33" x14ac:dyDescent="0.35">
      <c r="A55" s="5" t="s">
        <v>1673</v>
      </c>
      <c r="B55" s="6" t="s">
        <v>1674</v>
      </c>
      <c r="C55" s="7" t="s">
        <v>1568</v>
      </c>
      <c r="D55" s="15" t="s">
        <v>6858</v>
      </c>
      <c r="E55" s="5">
        <v>1358156</v>
      </c>
      <c r="F55" s="5">
        <v>762186</v>
      </c>
      <c r="G55" s="5">
        <v>56.12</v>
      </c>
      <c r="H55" s="5">
        <v>834</v>
      </c>
      <c r="I55" s="8">
        <v>0.6140679</v>
      </c>
      <c r="J55" s="5">
        <v>25</v>
      </c>
      <c r="K55" s="9">
        <v>43497</v>
      </c>
      <c r="L55" s="5">
        <v>828</v>
      </c>
      <c r="M55" s="5">
        <v>6</v>
      </c>
      <c r="N55" s="5">
        <v>0</v>
      </c>
      <c r="O55" s="5">
        <v>0</v>
      </c>
      <c r="P55" s="5">
        <v>0</v>
      </c>
      <c r="Q55" s="5">
        <v>0.60965014328250955</v>
      </c>
      <c r="R55" s="5">
        <v>4.417754661467461E-3</v>
      </c>
      <c r="S55" s="5">
        <v>0</v>
      </c>
      <c r="T55" s="5">
        <v>0</v>
      </c>
      <c r="U55" s="5">
        <v>0</v>
      </c>
      <c r="V55" s="5">
        <v>23935</v>
      </c>
      <c r="W55" s="5">
        <v>195</v>
      </c>
      <c r="X55" s="5">
        <v>0</v>
      </c>
      <c r="Y55" s="5">
        <v>0</v>
      </c>
      <c r="Z55" s="5">
        <v>0</v>
      </c>
      <c r="AA55" s="5">
        <v>24130</v>
      </c>
      <c r="AB55" s="5">
        <v>1.7623159637037278</v>
      </c>
      <c r="AC55" s="5">
        <v>1.4357702649769245E-2</v>
      </c>
      <c r="AD55" s="5">
        <v>0</v>
      </c>
      <c r="AE55" s="5">
        <v>0</v>
      </c>
      <c r="AF55" s="5">
        <v>0</v>
      </c>
      <c r="AG55" s="5">
        <v>1.776673666353497</v>
      </c>
    </row>
    <row r="56" spans="1:33" x14ac:dyDescent="0.35">
      <c r="A56" s="5" t="s">
        <v>1675</v>
      </c>
      <c r="B56" s="6" t="s">
        <v>1676</v>
      </c>
      <c r="C56" s="7" t="s">
        <v>1568</v>
      </c>
      <c r="D56" s="15" t="s">
        <v>6858</v>
      </c>
      <c r="E56" s="5">
        <v>1083649</v>
      </c>
      <c r="F56" s="5">
        <v>376654</v>
      </c>
      <c r="G56" s="5">
        <v>34.76</v>
      </c>
      <c r="H56" s="5">
        <v>246</v>
      </c>
      <c r="I56" s="8">
        <v>0.22701078999999999</v>
      </c>
      <c r="J56" s="5">
        <v>25</v>
      </c>
      <c r="K56" s="9">
        <v>43497</v>
      </c>
      <c r="L56" s="5">
        <v>243</v>
      </c>
      <c r="M56" s="5">
        <v>3</v>
      </c>
      <c r="N56" s="5">
        <v>0</v>
      </c>
      <c r="O56" s="5">
        <v>0</v>
      </c>
      <c r="P56" s="5">
        <v>0</v>
      </c>
      <c r="Q56" s="5">
        <v>0.22424235153633695</v>
      </c>
      <c r="R56" s="5">
        <v>2.7684240930411969E-3</v>
      </c>
      <c r="S56" s="5">
        <v>0</v>
      </c>
      <c r="T56" s="5">
        <v>0</v>
      </c>
      <c r="U56" s="5">
        <v>0</v>
      </c>
      <c r="V56" s="5">
        <v>7300</v>
      </c>
      <c r="W56" s="5">
        <v>85</v>
      </c>
      <c r="X56" s="5">
        <v>0</v>
      </c>
      <c r="Y56" s="5">
        <v>0</v>
      </c>
      <c r="Z56" s="5">
        <v>0</v>
      </c>
      <c r="AA56" s="5">
        <v>7385</v>
      </c>
      <c r="AB56" s="5">
        <v>0.67364986264002458</v>
      </c>
      <c r="AC56" s="5">
        <v>7.8438682636167243E-3</v>
      </c>
      <c r="AD56" s="5">
        <v>0</v>
      </c>
      <c r="AE56" s="5">
        <v>0</v>
      </c>
      <c r="AF56" s="5">
        <v>0</v>
      </c>
      <c r="AG56" s="5">
        <v>0.68149373090364129</v>
      </c>
    </row>
    <row r="57" spans="1:33" x14ac:dyDescent="0.35">
      <c r="A57" s="5" t="s">
        <v>1677</v>
      </c>
      <c r="B57" s="6" t="s">
        <v>1678</v>
      </c>
      <c r="C57" s="7" t="s">
        <v>1568</v>
      </c>
      <c r="D57" s="15" t="s">
        <v>6858</v>
      </c>
      <c r="E57" s="5">
        <v>635633</v>
      </c>
      <c r="F57" s="5">
        <v>191810</v>
      </c>
      <c r="G57" s="5">
        <v>30.18</v>
      </c>
      <c r="H57" s="5">
        <v>73</v>
      </c>
      <c r="I57" s="8">
        <v>0.11484614999999999</v>
      </c>
      <c r="J57" s="5">
        <v>25</v>
      </c>
      <c r="K57" s="9">
        <v>43497</v>
      </c>
      <c r="L57" s="5">
        <v>72</v>
      </c>
      <c r="M57" s="5">
        <v>1</v>
      </c>
      <c r="N57" s="5">
        <v>0</v>
      </c>
      <c r="O57" s="5">
        <v>0</v>
      </c>
      <c r="P57" s="5">
        <v>0</v>
      </c>
      <c r="Q57" s="5">
        <v>0.11327291062610027</v>
      </c>
      <c r="R57" s="5">
        <v>1.5732348698069484E-3</v>
      </c>
      <c r="S57" s="5">
        <v>0</v>
      </c>
      <c r="T57" s="5">
        <v>0</v>
      </c>
      <c r="U57" s="5">
        <v>0</v>
      </c>
      <c r="V57" s="5">
        <v>2229</v>
      </c>
      <c r="W57" s="5">
        <v>28</v>
      </c>
      <c r="X57" s="5">
        <v>0</v>
      </c>
      <c r="Y57" s="5">
        <v>0</v>
      </c>
      <c r="Z57" s="5">
        <v>0</v>
      </c>
      <c r="AA57" s="5">
        <v>2257</v>
      </c>
      <c r="AB57" s="5">
        <v>0.3506740524799688</v>
      </c>
      <c r="AC57" s="5">
        <v>4.4050576354594554E-3</v>
      </c>
      <c r="AD57" s="5">
        <v>0</v>
      </c>
      <c r="AE57" s="5">
        <v>0</v>
      </c>
      <c r="AF57" s="5">
        <v>0</v>
      </c>
      <c r="AG57" s="5">
        <v>0.35507911011542825</v>
      </c>
    </row>
    <row r="58" spans="1:33" x14ac:dyDescent="0.35">
      <c r="A58" s="5" t="s">
        <v>1679</v>
      </c>
      <c r="B58" s="6" t="s">
        <v>1680</v>
      </c>
      <c r="C58" s="7" t="s">
        <v>1568</v>
      </c>
      <c r="D58" s="15" t="s">
        <v>6858</v>
      </c>
      <c r="E58" s="5">
        <v>864392</v>
      </c>
      <c r="F58" s="5">
        <v>287564</v>
      </c>
      <c r="G58" s="5">
        <v>33.270000000000003</v>
      </c>
      <c r="H58" s="5">
        <v>204</v>
      </c>
      <c r="I58" s="8">
        <v>0.23600404</v>
      </c>
      <c r="J58" s="5">
        <v>25</v>
      </c>
      <c r="K58" s="9">
        <v>43497</v>
      </c>
      <c r="L58" s="5">
        <v>202</v>
      </c>
      <c r="M58" s="5">
        <v>2</v>
      </c>
      <c r="N58" s="5">
        <v>0</v>
      </c>
      <c r="O58" s="5">
        <v>0</v>
      </c>
      <c r="P58" s="5">
        <v>0</v>
      </c>
      <c r="Q58" s="5">
        <v>0.23369027015520735</v>
      </c>
      <c r="R58" s="5">
        <v>2.3137650510416572E-3</v>
      </c>
      <c r="S58" s="5">
        <v>0</v>
      </c>
      <c r="T58" s="5">
        <v>0</v>
      </c>
      <c r="U58" s="5">
        <v>0</v>
      </c>
      <c r="V58" s="5">
        <v>6104</v>
      </c>
      <c r="W58" s="5">
        <v>57</v>
      </c>
      <c r="X58" s="5">
        <v>0</v>
      </c>
      <c r="Y58" s="5">
        <v>0</v>
      </c>
      <c r="Z58" s="5">
        <v>0</v>
      </c>
      <c r="AA58" s="5">
        <v>6161</v>
      </c>
      <c r="AB58" s="5">
        <v>0.70616109357791368</v>
      </c>
      <c r="AC58" s="5">
        <v>6.5942303954687224E-3</v>
      </c>
      <c r="AD58" s="5">
        <v>0</v>
      </c>
      <c r="AE58" s="5">
        <v>0</v>
      </c>
      <c r="AF58" s="5">
        <v>0</v>
      </c>
      <c r="AG58" s="5">
        <v>0.71275532397338248</v>
      </c>
    </row>
    <row r="59" spans="1:33" x14ac:dyDescent="0.35">
      <c r="A59" s="5" t="s">
        <v>1681</v>
      </c>
      <c r="B59" s="6" t="s">
        <v>1682</v>
      </c>
      <c r="C59" s="7" t="s">
        <v>1568</v>
      </c>
      <c r="D59" s="15" t="s">
        <v>6858</v>
      </c>
      <c r="E59" s="5">
        <v>1210546</v>
      </c>
      <c r="F59" s="5">
        <v>626486</v>
      </c>
      <c r="G59" s="5">
        <v>51.75</v>
      </c>
      <c r="H59" s="5">
        <v>3555</v>
      </c>
      <c r="I59" s="8">
        <v>2.9366912999999899</v>
      </c>
      <c r="J59" s="5">
        <v>25</v>
      </c>
      <c r="K59" s="9">
        <v>43497</v>
      </c>
      <c r="L59" s="5">
        <v>3501</v>
      </c>
      <c r="M59" s="5">
        <v>53</v>
      </c>
      <c r="N59" s="5">
        <v>1</v>
      </c>
      <c r="O59" s="5">
        <v>0</v>
      </c>
      <c r="P59" s="5">
        <v>0</v>
      </c>
      <c r="Q59" s="5">
        <v>2.892083406991556</v>
      </c>
      <c r="R59" s="5">
        <v>4.3781896763939572E-2</v>
      </c>
      <c r="S59" s="5">
        <v>8.2607352384791652E-4</v>
      </c>
      <c r="T59" s="5">
        <v>0</v>
      </c>
      <c r="U59" s="5">
        <v>0</v>
      </c>
      <c r="V59" s="5">
        <v>108598</v>
      </c>
      <c r="W59" s="5">
        <v>1617</v>
      </c>
      <c r="X59" s="5">
        <v>28</v>
      </c>
      <c r="Y59" s="5">
        <v>0</v>
      </c>
      <c r="Z59" s="5">
        <v>0</v>
      </c>
      <c r="AA59" s="5">
        <v>110243</v>
      </c>
      <c r="AB59" s="5">
        <v>8.9709932542836039</v>
      </c>
      <c r="AC59" s="5">
        <v>0.13357608880620811</v>
      </c>
      <c r="AD59" s="5">
        <v>2.3130058667741663E-3</v>
      </c>
      <c r="AE59" s="5">
        <v>0</v>
      </c>
      <c r="AF59" s="5">
        <v>0</v>
      </c>
      <c r="AG59" s="5">
        <v>9.1068823489565869</v>
      </c>
    </row>
    <row r="60" spans="1:33" x14ac:dyDescent="0.35">
      <c r="A60" s="5" t="s">
        <v>1683</v>
      </c>
      <c r="B60" s="6" t="s">
        <v>1684</v>
      </c>
      <c r="C60" s="7" t="s">
        <v>1568</v>
      </c>
      <c r="D60" s="15" t="s">
        <v>6858</v>
      </c>
      <c r="E60" s="5">
        <v>1106493</v>
      </c>
      <c r="F60" s="5">
        <v>464667</v>
      </c>
      <c r="G60" s="5">
        <v>41.99</v>
      </c>
      <c r="H60" s="5">
        <v>1004</v>
      </c>
      <c r="I60" s="8">
        <v>0.90737129999999999</v>
      </c>
      <c r="J60" s="5">
        <v>25</v>
      </c>
      <c r="K60" s="9">
        <v>43497</v>
      </c>
      <c r="L60" s="5">
        <v>990</v>
      </c>
      <c r="M60" s="5">
        <v>13</v>
      </c>
      <c r="N60" s="5">
        <v>1</v>
      </c>
      <c r="O60" s="5">
        <v>0</v>
      </c>
      <c r="P60" s="5">
        <v>0</v>
      </c>
      <c r="Q60" s="5">
        <v>0.89471871941349834</v>
      </c>
      <c r="R60" s="5">
        <v>1.1748831669066139E-2</v>
      </c>
      <c r="S60" s="5">
        <v>9.0375628223585689E-4</v>
      </c>
      <c r="T60" s="5">
        <v>0</v>
      </c>
      <c r="U60" s="5">
        <v>0</v>
      </c>
      <c r="V60" s="5">
        <v>29648</v>
      </c>
      <c r="W60" s="5">
        <v>407</v>
      </c>
      <c r="X60" s="5">
        <v>30</v>
      </c>
      <c r="Y60" s="5">
        <v>0</v>
      </c>
      <c r="Z60" s="5">
        <v>0</v>
      </c>
      <c r="AA60" s="5">
        <v>30085</v>
      </c>
      <c r="AB60" s="5">
        <v>2.6794566255728687</v>
      </c>
      <c r="AC60" s="5">
        <v>3.6782880686999378E-2</v>
      </c>
      <c r="AD60" s="5">
        <v>2.7112688467075706E-3</v>
      </c>
      <c r="AE60" s="5">
        <v>0</v>
      </c>
      <c r="AF60" s="5">
        <v>0</v>
      </c>
      <c r="AG60" s="5">
        <v>2.7189507751065753</v>
      </c>
    </row>
    <row r="61" spans="1:33" x14ac:dyDescent="0.35">
      <c r="A61" s="5" t="s">
        <v>1685</v>
      </c>
      <c r="B61" s="6" t="s">
        <v>1686</v>
      </c>
      <c r="C61" s="7" t="s">
        <v>1568</v>
      </c>
      <c r="D61" s="15" t="s">
        <v>6858</v>
      </c>
      <c r="E61" s="5">
        <v>1041545</v>
      </c>
      <c r="F61" s="5">
        <v>376459</v>
      </c>
      <c r="G61" s="5">
        <v>36.14</v>
      </c>
      <c r="H61" s="5">
        <v>540</v>
      </c>
      <c r="I61" s="8">
        <v>0.51846059999999905</v>
      </c>
      <c r="J61" s="5">
        <v>25</v>
      </c>
      <c r="K61" s="9">
        <v>43497</v>
      </c>
      <c r="L61" s="5">
        <v>532</v>
      </c>
      <c r="M61" s="5">
        <v>7</v>
      </c>
      <c r="N61" s="5">
        <v>1</v>
      </c>
      <c r="O61" s="5">
        <v>0</v>
      </c>
      <c r="P61" s="5">
        <v>0</v>
      </c>
      <c r="Q61" s="5">
        <v>0.51077965906417877</v>
      </c>
      <c r="R61" s="5">
        <v>6.7207849876865615E-3</v>
      </c>
      <c r="S61" s="5">
        <v>9.6011214109808032E-4</v>
      </c>
      <c r="T61" s="5">
        <v>0</v>
      </c>
      <c r="U61" s="5">
        <v>0</v>
      </c>
      <c r="V61" s="5">
        <v>15471</v>
      </c>
      <c r="W61" s="5">
        <v>232</v>
      </c>
      <c r="X61" s="5">
        <v>29</v>
      </c>
      <c r="Y61" s="5">
        <v>0</v>
      </c>
      <c r="Z61" s="5">
        <v>0</v>
      </c>
      <c r="AA61" s="5">
        <v>15732</v>
      </c>
      <c r="AB61" s="5">
        <v>1.48538949349284</v>
      </c>
      <c r="AC61" s="5">
        <v>2.2274601673475461E-2</v>
      </c>
      <c r="AD61" s="5">
        <v>2.7843252091844326E-3</v>
      </c>
      <c r="AE61" s="5">
        <v>0</v>
      </c>
      <c r="AF61" s="5">
        <v>0</v>
      </c>
      <c r="AG61" s="5">
        <v>1.5104484203754998</v>
      </c>
    </row>
    <row r="62" spans="1:33" x14ac:dyDescent="0.35">
      <c r="A62" s="5" t="s">
        <v>1687</v>
      </c>
      <c r="B62" s="6" t="s">
        <v>1688</v>
      </c>
      <c r="C62" s="7" t="s">
        <v>1568</v>
      </c>
      <c r="D62" s="15" t="s">
        <v>6858</v>
      </c>
      <c r="E62" s="5">
        <v>1534662</v>
      </c>
      <c r="F62" s="5">
        <v>876035</v>
      </c>
      <c r="G62" s="5">
        <v>57.08</v>
      </c>
      <c r="H62" s="5">
        <v>1540</v>
      </c>
      <c r="I62" s="8">
        <v>1.0034783</v>
      </c>
      <c r="J62" s="5">
        <v>25</v>
      </c>
      <c r="K62" s="9">
        <v>43497</v>
      </c>
      <c r="L62" s="5">
        <v>1519</v>
      </c>
      <c r="M62" s="5">
        <v>20</v>
      </c>
      <c r="N62" s="5">
        <v>1</v>
      </c>
      <c r="O62" s="5">
        <v>0</v>
      </c>
      <c r="P62" s="5">
        <v>0</v>
      </c>
      <c r="Q62" s="5">
        <v>0.98979449546545095</v>
      </c>
      <c r="R62" s="5">
        <v>1.3032185588748531E-2</v>
      </c>
      <c r="S62" s="5">
        <v>6.5160927943742658E-4</v>
      </c>
      <c r="T62" s="5">
        <v>0</v>
      </c>
      <c r="U62" s="5">
        <v>0</v>
      </c>
      <c r="V62" s="5">
        <v>44591</v>
      </c>
      <c r="W62" s="5">
        <v>652</v>
      </c>
      <c r="X62" s="5">
        <v>28</v>
      </c>
      <c r="Y62" s="5">
        <v>0</v>
      </c>
      <c r="Z62" s="5">
        <v>0</v>
      </c>
      <c r="AA62" s="5">
        <v>45271</v>
      </c>
      <c r="AB62" s="5">
        <v>2.9055909379394289</v>
      </c>
      <c r="AC62" s="5">
        <v>4.2484925019320212E-2</v>
      </c>
      <c r="AD62" s="5">
        <v>1.8245059824247944E-3</v>
      </c>
      <c r="AE62" s="5">
        <v>0</v>
      </c>
      <c r="AF62" s="5">
        <v>0</v>
      </c>
      <c r="AG62" s="5">
        <v>2.949900368941174</v>
      </c>
    </row>
    <row r="63" spans="1:33" x14ac:dyDescent="0.35">
      <c r="A63" s="5" t="s">
        <v>1689</v>
      </c>
      <c r="B63" s="6" t="s">
        <v>1690</v>
      </c>
      <c r="C63" s="7" t="s">
        <v>1568</v>
      </c>
      <c r="D63" s="15" t="s">
        <v>6858</v>
      </c>
      <c r="E63" s="5">
        <v>925456</v>
      </c>
      <c r="F63" s="5">
        <v>354119</v>
      </c>
      <c r="G63" s="5">
        <v>38.26</v>
      </c>
      <c r="H63" s="5">
        <v>551</v>
      </c>
      <c r="I63" s="8">
        <v>0.59538215000000005</v>
      </c>
      <c r="J63" s="5">
        <v>25</v>
      </c>
      <c r="K63" s="9">
        <v>43497</v>
      </c>
      <c r="L63" s="5">
        <v>546</v>
      </c>
      <c r="M63" s="5">
        <v>5</v>
      </c>
      <c r="N63" s="5">
        <v>0</v>
      </c>
      <c r="O63" s="5">
        <v>0</v>
      </c>
      <c r="P63" s="5">
        <v>0</v>
      </c>
      <c r="Q63" s="5">
        <v>0.58997942635846545</v>
      </c>
      <c r="R63" s="5">
        <v>5.4027419996196474E-3</v>
      </c>
      <c r="S63" s="5">
        <v>0</v>
      </c>
      <c r="T63" s="5">
        <v>0</v>
      </c>
      <c r="U63" s="5">
        <v>0</v>
      </c>
      <c r="V63" s="5">
        <v>16292</v>
      </c>
      <c r="W63" s="5">
        <v>154</v>
      </c>
      <c r="X63" s="5">
        <v>0</v>
      </c>
      <c r="Y63" s="5">
        <v>0</v>
      </c>
      <c r="Z63" s="5">
        <v>0</v>
      </c>
      <c r="AA63" s="5">
        <v>16446</v>
      </c>
      <c r="AB63" s="5">
        <v>1.7604294531560658</v>
      </c>
      <c r="AC63" s="5">
        <v>1.6640445358828512E-2</v>
      </c>
      <c r="AD63" s="5">
        <v>0</v>
      </c>
      <c r="AE63" s="5">
        <v>0</v>
      </c>
      <c r="AF63" s="5">
        <v>0</v>
      </c>
      <c r="AG63" s="5">
        <v>1.7770698985148943</v>
      </c>
    </row>
    <row r="64" spans="1:33" x14ac:dyDescent="0.35">
      <c r="A64" s="5" t="s">
        <v>1691</v>
      </c>
      <c r="B64" s="6" t="s">
        <v>1692</v>
      </c>
      <c r="C64" s="7" t="s">
        <v>1568</v>
      </c>
      <c r="D64" s="15" t="s">
        <v>6858</v>
      </c>
      <c r="E64" s="5">
        <v>775796</v>
      </c>
      <c r="F64" s="5">
        <v>248458</v>
      </c>
      <c r="G64" s="5">
        <v>32.03</v>
      </c>
      <c r="H64" s="5">
        <v>174</v>
      </c>
      <c r="I64" s="8">
        <v>0.22428575000000001</v>
      </c>
      <c r="J64" s="5">
        <v>25</v>
      </c>
      <c r="K64" s="9">
        <v>43497</v>
      </c>
      <c r="L64" s="5">
        <v>174</v>
      </c>
      <c r="M64" s="5">
        <v>0</v>
      </c>
      <c r="N64" s="5">
        <v>0</v>
      </c>
      <c r="O64" s="5">
        <v>0</v>
      </c>
      <c r="P64" s="5">
        <v>0</v>
      </c>
      <c r="Q64" s="5">
        <v>0.22428576584566046</v>
      </c>
      <c r="R64" s="5">
        <v>0</v>
      </c>
      <c r="S64" s="5">
        <v>0</v>
      </c>
      <c r="T64" s="5">
        <v>0</v>
      </c>
      <c r="U64" s="5">
        <v>0</v>
      </c>
      <c r="V64" s="5">
        <v>5233</v>
      </c>
      <c r="W64" s="5">
        <v>0</v>
      </c>
      <c r="X64" s="5">
        <v>0</v>
      </c>
      <c r="Y64" s="5">
        <v>0</v>
      </c>
      <c r="Z64" s="5">
        <v>0</v>
      </c>
      <c r="AA64" s="5">
        <v>5233</v>
      </c>
      <c r="AB64" s="5">
        <v>0.67453299578755244</v>
      </c>
      <c r="AC64" s="5">
        <v>0</v>
      </c>
      <c r="AD64" s="5">
        <v>0</v>
      </c>
      <c r="AE64" s="5">
        <v>0</v>
      </c>
      <c r="AF64" s="5">
        <v>0</v>
      </c>
      <c r="AG64" s="5">
        <v>0.67453299578755244</v>
      </c>
    </row>
    <row r="65" spans="1:33" x14ac:dyDescent="0.35">
      <c r="A65" s="5" t="s">
        <v>1693</v>
      </c>
      <c r="B65" s="6" t="s">
        <v>1694</v>
      </c>
      <c r="C65" s="7" t="s">
        <v>1568</v>
      </c>
      <c r="D65" s="15" t="s">
        <v>6858</v>
      </c>
      <c r="E65" s="5">
        <v>1055801</v>
      </c>
      <c r="F65" s="5">
        <v>425813</v>
      </c>
      <c r="G65" s="5">
        <v>40.33</v>
      </c>
      <c r="H65" s="5">
        <v>371</v>
      </c>
      <c r="I65" s="8">
        <v>0.35139197</v>
      </c>
      <c r="J65" s="5">
        <v>25</v>
      </c>
      <c r="K65" s="9">
        <v>43497</v>
      </c>
      <c r="L65" s="5">
        <v>367</v>
      </c>
      <c r="M65" s="5">
        <v>4</v>
      </c>
      <c r="N65" s="5">
        <v>0</v>
      </c>
      <c r="O65" s="5">
        <v>0</v>
      </c>
      <c r="P65" s="5">
        <v>0</v>
      </c>
      <c r="Q65" s="5">
        <v>0.34760338359217313</v>
      </c>
      <c r="R65" s="5">
        <v>3.7885927366994349E-3</v>
      </c>
      <c r="S65" s="5">
        <v>0</v>
      </c>
      <c r="T65" s="5">
        <v>0</v>
      </c>
      <c r="U65" s="5">
        <v>0</v>
      </c>
      <c r="V65" s="5">
        <v>11106</v>
      </c>
      <c r="W65" s="5">
        <v>118</v>
      </c>
      <c r="X65" s="5">
        <v>0</v>
      </c>
      <c r="Y65" s="5">
        <v>0</v>
      </c>
      <c r="Z65" s="5">
        <v>0</v>
      </c>
      <c r="AA65" s="5">
        <v>11224</v>
      </c>
      <c r="AB65" s="5">
        <v>1.051902773344598</v>
      </c>
      <c r="AC65" s="5">
        <v>1.1176348573263334E-2</v>
      </c>
      <c r="AD65" s="5">
        <v>0</v>
      </c>
      <c r="AE65" s="5">
        <v>0</v>
      </c>
      <c r="AF65" s="5">
        <v>0</v>
      </c>
      <c r="AG65" s="5">
        <v>1.0630791219178615</v>
      </c>
    </row>
    <row r="66" spans="1:33" x14ac:dyDescent="0.35">
      <c r="A66" s="5" t="s">
        <v>1695</v>
      </c>
      <c r="B66" s="6" t="s">
        <v>1696</v>
      </c>
      <c r="C66" s="7" t="s">
        <v>1568</v>
      </c>
      <c r="D66" s="15" t="s">
        <v>6858</v>
      </c>
      <c r="E66" s="5">
        <v>847352</v>
      </c>
      <c r="F66" s="5">
        <v>253332</v>
      </c>
      <c r="G66" s="5">
        <v>29.9</v>
      </c>
      <c r="H66" s="5">
        <v>74</v>
      </c>
      <c r="I66" s="8">
        <v>8.7330884999999997E-2</v>
      </c>
      <c r="J66" s="5">
        <v>25</v>
      </c>
      <c r="K66" s="9">
        <v>43497</v>
      </c>
      <c r="L66" s="5">
        <v>73</v>
      </c>
      <c r="M66" s="5">
        <v>1</v>
      </c>
      <c r="N66" s="5">
        <v>0</v>
      </c>
      <c r="O66" s="5">
        <v>0</v>
      </c>
      <c r="P66" s="5">
        <v>0</v>
      </c>
      <c r="Q66" s="5">
        <v>8.6150737827962884E-2</v>
      </c>
      <c r="R66" s="5">
        <v>1.1801470935337381E-3</v>
      </c>
      <c r="S66" s="5">
        <v>0</v>
      </c>
      <c r="T66" s="5">
        <v>0</v>
      </c>
      <c r="U66" s="5">
        <v>0</v>
      </c>
      <c r="V66" s="5">
        <v>2197</v>
      </c>
      <c r="W66" s="5">
        <v>28</v>
      </c>
      <c r="X66" s="5">
        <v>0</v>
      </c>
      <c r="Y66" s="5">
        <v>0</v>
      </c>
      <c r="Z66" s="5">
        <v>0</v>
      </c>
      <c r="AA66" s="5">
        <v>2225</v>
      </c>
      <c r="AB66" s="5">
        <v>0.25927831644936222</v>
      </c>
      <c r="AC66" s="5">
        <v>3.3044118618944665E-3</v>
      </c>
      <c r="AD66" s="5">
        <v>0</v>
      </c>
      <c r="AE66" s="5">
        <v>0</v>
      </c>
      <c r="AF66" s="5">
        <v>0</v>
      </c>
      <c r="AG66" s="5">
        <v>0.26258272831125673</v>
      </c>
    </row>
    <row r="67" spans="1:33" x14ac:dyDescent="0.35">
      <c r="A67" s="5" t="s">
        <v>1697</v>
      </c>
      <c r="B67" s="6" t="s">
        <v>1698</v>
      </c>
      <c r="C67" s="7" t="s">
        <v>1568</v>
      </c>
      <c r="D67" s="15" t="s">
        <v>6858</v>
      </c>
      <c r="E67" s="5">
        <v>912474</v>
      </c>
      <c r="F67" s="5">
        <v>335548</v>
      </c>
      <c r="G67" s="5">
        <v>36.770000000000003</v>
      </c>
      <c r="H67" s="5">
        <v>82</v>
      </c>
      <c r="I67" s="8">
        <v>8.9865570000000006E-2</v>
      </c>
      <c r="J67" s="5">
        <v>25</v>
      </c>
      <c r="K67" s="9">
        <v>43497</v>
      </c>
      <c r="L67" s="5">
        <v>82</v>
      </c>
      <c r="M67" s="5">
        <v>0</v>
      </c>
      <c r="N67" s="5">
        <v>0</v>
      </c>
      <c r="O67" s="5">
        <v>0</v>
      </c>
      <c r="P67" s="5">
        <v>0</v>
      </c>
      <c r="Q67" s="5">
        <v>8.9865574251978692E-2</v>
      </c>
      <c r="R67" s="5">
        <v>0</v>
      </c>
      <c r="S67" s="5">
        <v>0</v>
      </c>
      <c r="T67" s="5">
        <v>0</v>
      </c>
      <c r="U67" s="5">
        <v>0</v>
      </c>
      <c r="V67" s="5">
        <v>2416</v>
      </c>
      <c r="W67" s="5">
        <v>0</v>
      </c>
      <c r="X67" s="5">
        <v>0</v>
      </c>
      <c r="Y67" s="5">
        <v>0</v>
      </c>
      <c r="Z67" s="5">
        <v>0</v>
      </c>
      <c r="AA67" s="5">
        <v>2416</v>
      </c>
      <c r="AB67" s="5">
        <v>0.26477466755217133</v>
      </c>
      <c r="AC67" s="5">
        <v>0</v>
      </c>
      <c r="AD67" s="5">
        <v>0</v>
      </c>
      <c r="AE67" s="5">
        <v>0</v>
      </c>
      <c r="AF67" s="5">
        <v>0</v>
      </c>
      <c r="AG67" s="5">
        <v>0.26477466755217133</v>
      </c>
    </row>
    <row r="68" spans="1:33" x14ac:dyDescent="0.35">
      <c r="A68" s="5" t="s">
        <v>1699</v>
      </c>
      <c r="B68" s="6" t="s">
        <v>1700</v>
      </c>
      <c r="C68" s="7" t="s">
        <v>1568</v>
      </c>
      <c r="D68" s="15" t="s">
        <v>6858</v>
      </c>
      <c r="E68" s="5">
        <v>923120</v>
      </c>
      <c r="F68" s="5">
        <v>408322</v>
      </c>
      <c r="G68" s="5">
        <v>44.23</v>
      </c>
      <c r="H68" s="5">
        <v>706</v>
      </c>
      <c r="I68" s="8">
        <v>0.76479759999999997</v>
      </c>
      <c r="J68" s="5">
        <v>25</v>
      </c>
      <c r="K68" s="9">
        <v>43497</v>
      </c>
      <c r="L68" s="5">
        <v>699</v>
      </c>
      <c r="M68" s="5">
        <v>7</v>
      </c>
      <c r="N68" s="5">
        <v>0</v>
      </c>
      <c r="O68" s="5">
        <v>0</v>
      </c>
      <c r="P68" s="5">
        <v>0</v>
      </c>
      <c r="Q68" s="5">
        <v>0.75721466331571186</v>
      </c>
      <c r="R68" s="5">
        <v>7.5829794609584885E-3</v>
      </c>
      <c r="S68" s="5">
        <v>0</v>
      </c>
      <c r="T68" s="5">
        <v>0</v>
      </c>
      <c r="U68" s="5">
        <v>0</v>
      </c>
      <c r="V68" s="5">
        <v>20294</v>
      </c>
      <c r="W68" s="5">
        <v>195</v>
      </c>
      <c r="X68" s="5">
        <v>0</v>
      </c>
      <c r="Y68" s="5">
        <v>0</v>
      </c>
      <c r="Z68" s="5">
        <v>0</v>
      </c>
      <c r="AA68" s="5">
        <v>20489</v>
      </c>
      <c r="AB68" s="5">
        <v>2.1984140740098796</v>
      </c>
      <c r="AC68" s="5">
        <v>2.1124014212670076E-2</v>
      </c>
      <c r="AD68" s="5">
        <v>0</v>
      </c>
      <c r="AE68" s="5">
        <v>0</v>
      </c>
      <c r="AF68" s="5">
        <v>0</v>
      </c>
      <c r="AG68" s="5">
        <v>2.2195380882225497</v>
      </c>
    </row>
    <row r="69" spans="1:33" x14ac:dyDescent="0.35">
      <c r="A69" s="5" t="s">
        <v>1701</v>
      </c>
      <c r="B69" s="6" t="s">
        <v>1702</v>
      </c>
      <c r="C69" s="7" t="s">
        <v>1568</v>
      </c>
      <c r="D69" s="15" t="s">
        <v>6858</v>
      </c>
      <c r="E69" s="5">
        <v>2944567</v>
      </c>
      <c r="F69" s="5">
        <v>1882018</v>
      </c>
      <c r="G69" s="5">
        <v>63.91</v>
      </c>
      <c r="H69" s="5">
        <v>11530</v>
      </c>
      <c r="I69" s="8">
        <v>3.9156860999999998</v>
      </c>
      <c r="J69" s="5">
        <v>25</v>
      </c>
      <c r="K69" s="9">
        <v>43497</v>
      </c>
      <c r="L69" s="5">
        <v>11268</v>
      </c>
      <c r="M69" s="5">
        <v>246</v>
      </c>
      <c r="N69" s="5">
        <v>16</v>
      </c>
      <c r="O69" s="5">
        <v>0</v>
      </c>
      <c r="P69" s="5">
        <v>0</v>
      </c>
      <c r="Q69" s="5">
        <v>3.8267086468061349</v>
      </c>
      <c r="R69" s="5">
        <v>8.354369250215736E-2</v>
      </c>
      <c r="S69" s="5">
        <v>5.4337360977012921E-3</v>
      </c>
      <c r="T69" s="5">
        <v>0</v>
      </c>
      <c r="U69" s="5">
        <v>0</v>
      </c>
      <c r="V69" s="5">
        <v>338134</v>
      </c>
      <c r="W69" s="5">
        <v>8145</v>
      </c>
      <c r="X69" s="5">
        <v>700</v>
      </c>
      <c r="Y69" s="5">
        <v>0</v>
      </c>
      <c r="Z69" s="5">
        <v>0</v>
      </c>
      <c r="AA69" s="5">
        <v>346979</v>
      </c>
      <c r="AB69" s="5">
        <v>11.483318260375803</v>
      </c>
      <c r="AC69" s="5">
        <v>0.2766111282236064</v>
      </c>
      <c r="AD69" s="5">
        <v>2.3772595427443151E-2</v>
      </c>
      <c r="AE69" s="5">
        <v>0</v>
      </c>
      <c r="AF69" s="5">
        <v>0</v>
      </c>
      <c r="AG69" s="5">
        <v>11.783701984026854</v>
      </c>
    </row>
    <row r="70" spans="1:33" x14ac:dyDescent="0.35">
      <c r="A70" s="5" t="s">
        <v>1703</v>
      </c>
      <c r="B70" s="6" t="s">
        <v>1704</v>
      </c>
      <c r="C70" s="7" t="s">
        <v>1568</v>
      </c>
      <c r="D70" s="15" t="s">
        <v>6858</v>
      </c>
      <c r="E70" s="5">
        <v>705318</v>
      </c>
      <c r="F70" s="5">
        <v>308795</v>
      </c>
      <c r="G70" s="5">
        <v>43.78</v>
      </c>
      <c r="H70" s="5">
        <v>446</v>
      </c>
      <c r="I70" s="8">
        <v>0.63233890000000004</v>
      </c>
      <c r="J70" s="5">
        <v>25</v>
      </c>
      <c r="K70" s="9">
        <v>43497</v>
      </c>
      <c r="L70" s="5">
        <v>441</v>
      </c>
      <c r="M70" s="5">
        <v>5</v>
      </c>
      <c r="N70" s="5">
        <v>0</v>
      </c>
      <c r="O70" s="5">
        <v>0</v>
      </c>
      <c r="P70" s="5">
        <v>0</v>
      </c>
      <c r="Q70" s="5">
        <v>0.62524988728488429</v>
      </c>
      <c r="R70" s="5">
        <v>7.0890009896245384E-3</v>
      </c>
      <c r="S70" s="5">
        <v>0</v>
      </c>
      <c r="T70" s="5">
        <v>0</v>
      </c>
      <c r="U70" s="5">
        <v>0</v>
      </c>
      <c r="V70" s="5">
        <v>12672</v>
      </c>
      <c r="W70" s="5">
        <v>135</v>
      </c>
      <c r="X70" s="5">
        <v>0</v>
      </c>
      <c r="Y70" s="5">
        <v>0</v>
      </c>
      <c r="Z70" s="5">
        <v>0</v>
      </c>
      <c r="AA70" s="5">
        <v>12807</v>
      </c>
      <c r="AB70" s="5">
        <v>1.7966364108104429</v>
      </c>
      <c r="AC70" s="5">
        <v>1.9140302671986253E-2</v>
      </c>
      <c r="AD70" s="5">
        <v>0</v>
      </c>
      <c r="AE70" s="5">
        <v>0</v>
      </c>
      <c r="AF70" s="5">
        <v>0</v>
      </c>
      <c r="AG70" s="5">
        <v>1.8157767134824292</v>
      </c>
    </row>
    <row r="71" spans="1:33" x14ac:dyDescent="0.35">
      <c r="A71" s="5" t="s">
        <v>1705</v>
      </c>
      <c r="B71" s="6" t="s">
        <v>1706</v>
      </c>
      <c r="C71" s="7" t="s">
        <v>1568</v>
      </c>
      <c r="D71" s="15" t="s">
        <v>6858</v>
      </c>
      <c r="E71" s="5">
        <v>1329853</v>
      </c>
      <c r="F71" s="5">
        <v>441603</v>
      </c>
      <c r="G71" s="5">
        <v>33.21</v>
      </c>
      <c r="H71" s="5">
        <v>349</v>
      </c>
      <c r="I71" s="8">
        <v>0.26243502000000002</v>
      </c>
      <c r="J71" s="5">
        <v>25</v>
      </c>
      <c r="K71" s="9">
        <v>43497</v>
      </c>
      <c r="L71" s="5">
        <v>347</v>
      </c>
      <c r="M71" s="5">
        <v>2</v>
      </c>
      <c r="N71" s="5">
        <v>0</v>
      </c>
      <c r="O71" s="5">
        <v>0</v>
      </c>
      <c r="P71" s="5">
        <v>0</v>
      </c>
      <c r="Q71" s="5">
        <v>0.2609310953917463</v>
      </c>
      <c r="R71" s="5">
        <v>1.5039256218544455E-3</v>
      </c>
      <c r="S71" s="5">
        <v>0</v>
      </c>
      <c r="T71" s="5">
        <v>0</v>
      </c>
      <c r="U71" s="5">
        <v>0</v>
      </c>
      <c r="V71" s="5">
        <v>10517</v>
      </c>
      <c r="W71" s="5">
        <v>56</v>
      </c>
      <c r="X71" s="5">
        <v>0</v>
      </c>
      <c r="Y71" s="5">
        <v>0</v>
      </c>
      <c r="Z71" s="5">
        <v>0</v>
      </c>
      <c r="AA71" s="5">
        <v>10573</v>
      </c>
      <c r="AB71" s="5">
        <v>0.79083928825216021</v>
      </c>
      <c r="AC71" s="5">
        <v>4.2109917411924476E-3</v>
      </c>
      <c r="AD71" s="5">
        <v>0</v>
      </c>
      <c r="AE71" s="5">
        <v>0</v>
      </c>
      <c r="AF71" s="5">
        <v>0</v>
      </c>
      <c r="AG71" s="5">
        <v>0.79505027999335265</v>
      </c>
    </row>
    <row r="72" spans="1:33" x14ac:dyDescent="0.35">
      <c r="A72" s="5" t="s">
        <v>1707</v>
      </c>
      <c r="B72" s="6" t="s">
        <v>1708</v>
      </c>
      <c r="C72" s="7" t="s">
        <v>1568</v>
      </c>
      <c r="D72" s="15" t="s">
        <v>6858</v>
      </c>
      <c r="E72" s="5">
        <v>953131</v>
      </c>
      <c r="F72" s="5">
        <v>403210</v>
      </c>
      <c r="G72" s="5">
        <v>42.3</v>
      </c>
      <c r="H72" s="5">
        <v>1997</v>
      </c>
      <c r="I72" s="8">
        <v>2.0951998000000001</v>
      </c>
      <c r="J72" s="5">
        <v>25</v>
      </c>
      <c r="K72" s="9">
        <v>43497</v>
      </c>
      <c r="L72" s="5">
        <v>1956</v>
      </c>
      <c r="M72" s="5">
        <v>40</v>
      </c>
      <c r="N72" s="5">
        <v>1</v>
      </c>
      <c r="O72" s="5">
        <v>0</v>
      </c>
      <c r="P72" s="5">
        <v>0</v>
      </c>
      <c r="Q72" s="5">
        <v>2.0521838026462258</v>
      </c>
      <c r="R72" s="5">
        <v>4.1966948929370675E-2</v>
      </c>
      <c r="S72" s="5">
        <v>1.0491737232342668E-3</v>
      </c>
      <c r="T72" s="5">
        <v>0</v>
      </c>
      <c r="U72" s="5">
        <v>0</v>
      </c>
      <c r="V72" s="5">
        <v>61200</v>
      </c>
      <c r="W72" s="5">
        <v>1267</v>
      </c>
      <c r="X72" s="5">
        <v>28</v>
      </c>
      <c r="Y72" s="5">
        <v>0</v>
      </c>
      <c r="Z72" s="5">
        <v>0</v>
      </c>
      <c r="AA72" s="5">
        <v>62495</v>
      </c>
      <c r="AB72" s="5">
        <v>6.4209431861937132</v>
      </c>
      <c r="AC72" s="5">
        <v>0.13293031073378161</v>
      </c>
      <c r="AD72" s="5">
        <v>2.9376864250559472E-3</v>
      </c>
      <c r="AE72" s="5">
        <v>0</v>
      </c>
      <c r="AF72" s="5">
        <v>0</v>
      </c>
      <c r="AG72" s="5">
        <v>6.5568111833525506</v>
      </c>
    </row>
    <row r="73" spans="1:33" x14ac:dyDescent="0.35">
      <c r="A73" s="5" t="s">
        <v>1709</v>
      </c>
      <c r="B73" s="6" t="s">
        <v>1710</v>
      </c>
      <c r="C73" s="7" t="s">
        <v>1568</v>
      </c>
      <c r="D73" s="15" t="s">
        <v>6858</v>
      </c>
      <c r="E73" s="5">
        <v>1037583</v>
      </c>
      <c r="F73" s="5">
        <v>370420</v>
      </c>
      <c r="G73" s="5">
        <v>35.700000000000003</v>
      </c>
      <c r="H73" s="5">
        <v>308</v>
      </c>
      <c r="I73" s="8">
        <v>0.29684374000000002</v>
      </c>
      <c r="J73" s="5">
        <v>25</v>
      </c>
      <c r="K73" s="9">
        <v>43497</v>
      </c>
      <c r="L73" s="5">
        <v>307</v>
      </c>
      <c r="M73" s="5">
        <v>1</v>
      </c>
      <c r="N73" s="5">
        <v>0</v>
      </c>
      <c r="O73" s="5">
        <v>0</v>
      </c>
      <c r="P73" s="5">
        <v>0</v>
      </c>
      <c r="Q73" s="5">
        <v>0.29587994406230633</v>
      </c>
      <c r="R73" s="5">
        <v>9.6377831942119326E-4</v>
      </c>
      <c r="S73" s="5">
        <v>0</v>
      </c>
      <c r="T73" s="5">
        <v>0</v>
      </c>
      <c r="U73" s="5">
        <v>0</v>
      </c>
      <c r="V73" s="5">
        <v>9253</v>
      </c>
      <c r="W73" s="5">
        <v>55</v>
      </c>
      <c r="X73" s="5">
        <v>0</v>
      </c>
      <c r="Y73" s="5">
        <v>0</v>
      </c>
      <c r="Z73" s="5">
        <v>0</v>
      </c>
      <c r="AA73" s="5">
        <v>9308</v>
      </c>
      <c r="AB73" s="5">
        <v>0.8917840789604301</v>
      </c>
      <c r="AC73" s="5">
        <v>5.3007807568165631E-3</v>
      </c>
      <c r="AD73" s="5">
        <v>0</v>
      </c>
      <c r="AE73" s="5">
        <v>0</v>
      </c>
      <c r="AF73" s="5">
        <v>0</v>
      </c>
      <c r="AG73" s="5">
        <v>0.89708485971724672</v>
      </c>
    </row>
    <row r="74" spans="1:33" x14ac:dyDescent="0.35">
      <c r="A74" s="5"/>
      <c r="B74" s="6"/>
      <c r="C74" s="7"/>
      <c r="E74" s="5"/>
      <c r="F74" s="5"/>
      <c r="G74" s="5"/>
      <c r="H74" s="5"/>
      <c r="I74" s="8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</row>
    <row r="75" spans="1:33" x14ac:dyDescent="0.35">
      <c r="A75" s="5"/>
      <c r="B75" s="6"/>
      <c r="C75" s="7"/>
      <c r="E75" s="5"/>
      <c r="F75" s="5"/>
      <c r="G75" s="5"/>
      <c r="H75" s="5"/>
      <c r="I75" s="8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</row>
    <row r="76" spans="1:33" x14ac:dyDescent="0.35">
      <c r="A76" s="5"/>
      <c r="B76" s="6"/>
      <c r="C76" s="7"/>
      <c r="D76" s="10" t="s">
        <v>290</v>
      </c>
      <c r="E76" s="11" t="s">
        <v>3</v>
      </c>
      <c r="F76" s="11" t="s">
        <v>4</v>
      </c>
      <c r="G76" s="11" t="s">
        <v>5</v>
      </c>
      <c r="H76" s="11" t="s">
        <v>6</v>
      </c>
      <c r="I76" s="12" t="s">
        <v>7</v>
      </c>
      <c r="J76" s="11" t="s">
        <v>8</v>
      </c>
      <c r="K76" s="11" t="s">
        <v>9</v>
      </c>
      <c r="L76" s="11" t="s">
        <v>10</v>
      </c>
      <c r="M76" s="11" t="s">
        <v>11</v>
      </c>
      <c r="N76" s="11" t="s">
        <v>12</v>
      </c>
      <c r="O76" s="11" t="s">
        <v>13</v>
      </c>
      <c r="P76" s="11" t="s">
        <v>14</v>
      </c>
      <c r="Q76" s="11" t="s">
        <v>15</v>
      </c>
      <c r="R76" s="11" t="s">
        <v>16</v>
      </c>
      <c r="S76" s="11" t="s">
        <v>17</v>
      </c>
      <c r="T76" s="11" t="s">
        <v>18</v>
      </c>
      <c r="U76" s="11" t="s">
        <v>19</v>
      </c>
      <c r="V76" s="11" t="s">
        <v>20</v>
      </c>
      <c r="W76" s="11" t="s">
        <v>21</v>
      </c>
      <c r="X76" s="11" t="s">
        <v>22</v>
      </c>
      <c r="Y76" s="11" t="s">
        <v>23</v>
      </c>
      <c r="Z76" s="11" t="s">
        <v>24</v>
      </c>
      <c r="AA76" s="11" t="s">
        <v>25</v>
      </c>
      <c r="AB76" s="11" t="s">
        <v>26</v>
      </c>
      <c r="AC76" s="11" t="s">
        <v>27</v>
      </c>
      <c r="AD76" s="11" t="s">
        <v>28</v>
      </c>
      <c r="AE76" s="11" t="s">
        <v>29</v>
      </c>
      <c r="AF76" s="11" t="s">
        <v>30</v>
      </c>
      <c r="AG76" s="11" t="s">
        <v>31</v>
      </c>
    </row>
    <row r="77" spans="1:33" x14ac:dyDescent="0.35">
      <c r="A77" s="5"/>
      <c r="B77" s="6"/>
      <c r="C77" s="7"/>
      <c r="D77" s="10" t="s">
        <v>291</v>
      </c>
      <c r="E77" s="5">
        <f>SUM(E2:E73)</f>
        <v>77145606</v>
      </c>
      <c r="F77" s="5">
        <f t="shared" ref="F77:AG77" si="0">SUM(F2:F73)</f>
        <v>32425557</v>
      </c>
      <c r="G77" s="5">
        <f t="shared" si="0"/>
        <v>2935.3100000000009</v>
      </c>
      <c r="H77" s="5">
        <f t="shared" si="0"/>
        <v>57833</v>
      </c>
      <c r="I77" s="5">
        <f t="shared" si="0"/>
        <v>47.202833873999957</v>
      </c>
      <c r="J77" s="5">
        <f t="shared" si="0"/>
        <v>1800</v>
      </c>
      <c r="K77" s="5">
        <f t="shared" si="0"/>
        <v>3131784</v>
      </c>
      <c r="L77" s="5">
        <f t="shared" si="0"/>
        <v>56970</v>
      </c>
      <c r="M77" s="5">
        <f t="shared" si="0"/>
        <v>818</v>
      </c>
      <c r="N77" s="5">
        <f t="shared" si="0"/>
        <v>45</v>
      </c>
      <c r="O77" s="5">
        <f t="shared" si="0"/>
        <v>0</v>
      </c>
      <c r="P77" s="5">
        <f t="shared" si="0"/>
        <v>0</v>
      </c>
      <c r="Q77" s="5">
        <f t="shared" si="0"/>
        <v>46.551801787386268</v>
      </c>
      <c r="R77" s="5">
        <f t="shared" si="0"/>
        <v>0.61855502313968536</v>
      </c>
      <c r="S77" s="5">
        <f t="shared" si="0"/>
        <v>3.2477095652440363E-2</v>
      </c>
      <c r="T77" s="5">
        <f t="shared" si="0"/>
        <v>0</v>
      </c>
      <c r="U77" s="5">
        <f t="shared" si="0"/>
        <v>0</v>
      </c>
      <c r="V77" s="5">
        <f t="shared" si="0"/>
        <v>1701250</v>
      </c>
      <c r="W77" s="5">
        <f t="shared" si="0"/>
        <v>25763</v>
      </c>
      <c r="X77" s="5">
        <f t="shared" si="0"/>
        <v>1604</v>
      </c>
      <c r="Y77" s="5">
        <f t="shared" si="0"/>
        <v>0</v>
      </c>
      <c r="Z77" s="5">
        <f t="shared" si="0"/>
        <v>0</v>
      </c>
      <c r="AA77" s="5">
        <f t="shared" si="0"/>
        <v>1728617</v>
      </c>
      <c r="AB77" s="5">
        <f t="shared" si="0"/>
        <v>138.9301022495647</v>
      </c>
      <c r="AC77" s="5">
        <f t="shared" si="0"/>
        <v>1.9164782895523182</v>
      </c>
      <c r="AD77" s="5">
        <f t="shared" si="0"/>
        <v>0.10706083186007374</v>
      </c>
      <c r="AE77" s="5">
        <f t="shared" si="0"/>
        <v>0</v>
      </c>
      <c r="AF77" s="5">
        <f t="shared" si="0"/>
        <v>0</v>
      </c>
      <c r="AG77" s="5">
        <f t="shared" si="0"/>
        <v>140.95364137097712</v>
      </c>
    </row>
    <row r="78" spans="1:33" x14ac:dyDescent="0.35">
      <c r="A78" s="5"/>
      <c r="B78" s="6"/>
      <c r="C78" s="7"/>
      <c r="D78" s="10" t="s">
        <v>292</v>
      </c>
      <c r="E78" s="5">
        <v>72</v>
      </c>
      <c r="F78" s="5">
        <v>72</v>
      </c>
      <c r="G78" s="5">
        <v>72</v>
      </c>
      <c r="H78" s="5">
        <v>72</v>
      </c>
      <c r="I78" s="5">
        <v>72</v>
      </c>
      <c r="J78" s="5">
        <v>72</v>
      </c>
      <c r="K78" s="5">
        <v>72</v>
      </c>
      <c r="L78" s="5">
        <v>72</v>
      </c>
      <c r="M78" s="5">
        <v>72</v>
      </c>
      <c r="N78" s="5">
        <v>72</v>
      </c>
      <c r="O78" s="5">
        <v>72</v>
      </c>
      <c r="P78" s="5">
        <v>72</v>
      </c>
      <c r="Q78" s="5">
        <v>72</v>
      </c>
      <c r="R78" s="5">
        <v>72</v>
      </c>
      <c r="S78" s="5">
        <v>72</v>
      </c>
      <c r="T78" s="5">
        <v>72</v>
      </c>
      <c r="U78" s="5">
        <v>72</v>
      </c>
      <c r="V78" s="5">
        <v>72</v>
      </c>
      <c r="W78" s="5">
        <v>72</v>
      </c>
      <c r="X78" s="5">
        <v>72</v>
      </c>
      <c r="Y78" s="5">
        <v>72</v>
      </c>
      <c r="Z78" s="5">
        <v>72</v>
      </c>
      <c r="AA78" s="5">
        <v>72</v>
      </c>
      <c r="AB78" s="5">
        <v>72</v>
      </c>
      <c r="AC78" s="5">
        <v>72</v>
      </c>
      <c r="AD78" s="5">
        <v>72</v>
      </c>
      <c r="AE78" s="5">
        <v>72</v>
      </c>
      <c r="AF78" s="5">
        <v>72</v>
      </c>
      <c r="AG78" s="5">
        <v>72</v>
      </c>
    </row>
    <row r="79" spans="1:33" x14ac:dyDescent="0.35">
      <c r="A79" s="5"/>
      <c r="B79" s="6"/>
      <c r="C79" s="7"/>
      <c r="D79" s="10" t="s">
        <v>293</v>
      </c>
      <c r="E79" s="5">
        <f>AVERAGEA(E2:E73)</f>
        <v>1071466.75</v>
      </c>
      <c r="F79" s="5">
        <f t="shared" ref="F79:AG79" si="1">AVERAGEA(F2:F73)</f>
        <v>450354.95833333331</v>
      </c>
      <c r="G79" s="5">
        <f t="shared" si="1"/>
        <v>40.768194444444454</v>
      </c>
      <c r="H79" s="5">
        <f t="shared" si="1"/>
        <v>803.23611111111109</v>
      </c>
      <c r="I79" s="5">
        <f t="shared" si="1"/>
        <v>0.6555949149166661</v>
      </c>
      <c r="J79" s="5">
        <f t="shared" si="1"/>
        <v>25</v>
      </c>
      <c r="K79" s="5">
        <f t="shared" si="1"/>
        <v>43497</v>
      </c>
      <c r="L79" s="5">
        <f t="shared" si="1"/>
        <v>791.25</v>
      </c>
      <c r="M79" s="5">
        <f t="shared" si="1"/>
        <v>11.361111111111111</v>
      </c>
      <c r="N79" s="5">
        <f t="shared" si="1"/>
        <v>0.625</v>
      </c>
      <c r="O79" s="5">
        <f t="shared" si="1"/>
        <v>0</v>
      </c>
      <c r="P79" s="5">
        <f t="shared" si="1"/>
        <v>0</v>
      </c>
      <c r="Q79" s="5">
        <f t="shared" si="1"/>
        <v>0.64655280260258707</v>
      </c>
      <c r="R79" s="5">
        <f t="shared" si="1"/>
        <v>8.5910419880511849E-3</v>
      </c>
      <c r="S79" s="5">
        <f t="shared" si="1"/>
        <v>4.5107077295056057E-4</v>
      </c>
      <c r="T79" s="5">
        <f t="shared" si="1"/>
        <v>0</v>
      </c>
      <c r="U79" s="5">
        <f t="shared" si="1"/>
        <v>0</v>
      </c>
      <c r="V79" s="5">
        <f t="shared" si="1"/>
        <v>23628.472222222223</v>
      </c>
      <c r="W79" s="5">
        <f t="shared" si="1"/>
        <v>357.81944444444446</v>
      </c>
      <c r="X79" s="5">
        <f t="shared" si="1"/>
        <v>22.277777777777779</v>
      </c>
      <c r="Y79" s="5">
        <f t="shared" si="1"/>
        <v>0</v>
      </c>
      <c r="Z79" s="5">
        <f t="shared" si="1"/>
        <v>0</v>
      </c>
      <c r="AA79" s="5">
        <f t="shared" si="1"/>
        <v>24008.569444444445</v>
      </c>
      <c r="AB79" s="5">
        <f t="shared" si="1"/>
        <v>1.9295847534661763</v>
      </c>
      <c r="AC79" s="5">
        <f t="shared" si="1"/>
        <v>2.6617754021559976E-2</v>
      </c>
      <c r="AD79" s="5">
        <f t="shared" si="1"/>
        <v>1.4869559980565797E-3</v>
      </c>
      <c r="AE79" s="5">
        <f t="shared" si="1"/>
        <v>0</v>
      </c>
      <c r="AF79" s="5">
        <f t="shared" si="1"/>
        <v>0</v>
      </c>
      <c r="AG79" s="5">
        <f t="shared" si="1"/>
        <v>1.9576894634857933</v>
      </c>
    </row>
    <row r="80" spans="1:33" x14ac:dyDescent="0.35">
      <c r="A80" s="5"/>
      <c r="B80" s="6"/>
      <c r="C80" s="7"/>
      <c r="D80" s="10" t="s">
        <v>294</v>
      </c>
      <c r="E80" s="5">
        <f>MIN(E2:E73)</f>
        <v>518295</v>
      </c>
      <c r="F80" s="5">
        <f t="shared" ref="F80:AG80" si="2">MIN(F2:F73)</f>
        <v>174345</v>
      </c>
      <c r="G80" s="5">
        <f t="shared" si="2"/>
        <v>29.9</v>
      </c>
      <c r="H80" s="5">
        <f t="shared" si="2"/>
        <v>63</v>
      </c>
      <c r="I80" s="5">
        <f t="shared" si="2"/>
        <v>7.9278290000000001E-2</v>
      </c>
      <c r="J80" s="5">
        <f t="shared" si="2"/>
        <v>25</v>
      </c>
      <c r="K80" s="5">
        <f t="shared" si="2"/>
        <v>43497</v>
      </c>
      <c r="L80" s="5">
        <f t="shared" si="2"/>
        <v>60</v>
      </c>
      <c r="M80" s="5">
        <f t="shared" si="2"/>
        <v>0</v>
      </c>
      <c r="N80" s="5">
        <f t="shared" si="2"/>
        <v>0</v>
      </c>
      <c r="O80" s="5">
        <f t="shared" si="2"/>
        <v>0</v>
      </c>
      <c r="P80" s="5">
        <f t="shared" si="2"/>
        <v>0</v>
      </c>
      <c r="Q80" s="5">
        <f t="shared" si="2"/>
        <v>7.6946573429182347E-2</v>
      </c>
      <c r="R80" s="5">
        <f t="shared" si="2"/>
        <v>0</v>
      </c>
      <c r="S80" s="5">
        <f t="shared" si="2"/>
        <v>0</v>
      </c>
      <c r="T80" s="5">
        <f t="shared" si="2"/>
        <v>0</v>
      </c>
      <c r="U80" s="5">
        <f t="shared" si="2"/>
        <v>0</v>
      </c>
      <c r="V80" s="5">
        <f t="shared" si="2"/>
        <v>1800</v>
      </c>
      <c r="W80" s="5">
        <f t="shared" si="2"/>
        <v>0</v>
      </c>
      <c r="X80" s="5">
        <f t="shared" si="2"/>
        <v>0</v>
      </c>
      <c r="Y80" s="5">
        <f t="shared" si="2"/>
        <v>0</v>
      </c>
      <c r="Z80" s="5">
        <f t="shared" si="2"/>
        <v>0</v>
      </c>
      <c r="AA80" s="5">
        <f t="shared" si="2"/>
        <v>1862</v>
      </c>
      <c r="AB80" s="5">
        <f t="shared" si="2"/>
        <v>0.22349482009657962</v>
      </c>
      <c r="AC80" s="5">
        <f t="shared" si="2"/>
        <v>0</v>
      </c>
      <c r="AD80" s="5">
        <f t="shared" si="2"/>
        <v>0</v>
      </c>
      <c r="AE80" s="5">
        <f t="shared" si="2"/>
        <v>0</v>
      </c>
      <c r="AF80" s="5">
        <f t="shared" si="2"/>
        <v>0</v>
      </c>
      <c r="AG80" s="5">
        <f t="shared" si="2"/>
        <v>0.23130606315681479</v>
      </c>
    </row>
    <row r="81" spans="1:33" x14ac:dyDescent="0.35">
      <c r="A81" s="5"/>
      <c r="B81" s="6"/>
      <c r="C81" s="7"/>
      <c r="D81" s="10" t="s">
        <v>295</v>
      </c>
      <c r="E81" s="5">
        <f>MAX(E2:E73)</f>
        <v>2944567</v>
      </c>
      <c r="F81" s="5">
        <f t="shared" ref="F81:AG81" si="3">MAX(F2:F73)</f>
        <v>1882018</v>
      </c>
      <c r="G81" s="5">
        <f t="shared" si="3"/>
        <v>63.91</v>
      </c>
      <c r="H81" s="5">
        <f t="shared" si="3"/>
        <v>11530</v>
      </c>
      <c r="I81" s="5">
        <f t="shared" si="3"/>
        <v>3.9156860999999998</v>
      </c>
      <c r="J81" s="5">
        <f t="shared" si="3"/>
        <v>25</v>
      </c>
      <c r="K81" s="5">
        <f t="shared" si="3"/>
        <v>43497</v>
      </c>
      <c r="L81" s="5">
        <f t="shared" si="3"/>
        <v>11268</v>
      </c>
      <c r="M81" s="5">
        <f t="shared" si="3"/>
        <v>246</v>
      </c>
      <c r="N81" s="5">
        <f t="shared" si="3"/>
        <v>16</v>
      </c>
      <c r="O81" s="5">
        <f t="shared" si="3"/>
        <v>0</v>
      </c>
      <c r="P81" s="5">
        <f t="shared" si="3"/>
        <v>0</v>
      </c>
      <c r="Q81" s="5">
        <f t="shared" si="3"/>
        <v>3.8267086468061349</v>
      </c>
      <c r="R81" s="5">
        <f t="shared" si="3"/>
        <v>8.354369250215736E-2</v>
      </c>
      <c r="S81" s="5">
        <f t="shared" si="3"/>
        <v>5.4337360977012921E-3</v>
      </c>
      <c r="T81" s="5">
        <f t="shared" si="3"/>
        <v>0</v>
      </c>
      <c r="U81" s="5">
        <f t="shared" si="3"/>
        <v>0</v>
      </c>
      <c r="V81" s="5">
        <f t="shared" si="3"/>
        <v>338134</v>
      </c>
      <c r="W81" s="5">
        <f t="shared" si="3"/>
        <v>8145</v>
      </c>
      <c r="X81" s="5">
        <f t="shared" si="3"/>
        <v>700</v>
      </c>
      <c r="Y81" s="5">
        <f t="shared" si="3"/>
        <v>0</v>
      </c>
      <c r="Z81" s="5">
        <f t="shared" si="3"/>
        <v>0</v>
      </c>
      <c r="AA81" s="5">
        <f t="shared" si="3"/>
        <v>346979</v>
      </c>
      <c r="AB81" s="5">
        <f t="shared" si="3"/>
        <v>11.483318260375803</v>
      </c>
      <c r="AC81" s="5">
        <f t="shared" si="3"/>
        <v>0.2766111282236064</v>
      </c>
      <c r="AD81" s="5">
        <f t="shared" si="3"/>
        <v>2.3772595427443151E-2</v>
      </c>
      <c r="AE81" s="5">
        <f t="shared" si="3"/>
        <v>0</v>
      </c>
      <c r="AF81" s="5">
        <f t="shared" si="3"/>
        <v>0</v>
      </c>
      <c r="AG81" s="5">
        <f t="shared" si="3"/>
        <v>11.783701984026854</v>
      </c>
    </row>
    <row r="82" spans="1:33" x14ac:dyDescent="0.35">
      <c r="A82" s="5"/>
      <c r="B82" s="6"/>
      <c r="C82" s="7"/>
      <c r="D82" s="10" t="s">
        <v>296</v>
      </c>
      <c r="E82" s="5">
        <f>_xlfn.VAR.S(E2:E73)</f>
        <v>141797047648.33099</v>
      </c>
      <c r="F82" s="5">
        <f t="shared" ref="F82:AG82" si="4">_xlfn.VAR.S(F2:F73)</f>
        <v>58911935897.195419</v>
      </c>
      <c r="G82" s="5">
        <f>_xlfn.VAR.S(G2:G73)</f>
        <v>70.693654440531319</v>
      </c>
      <c r="H82" s="5">
        <f t="shared" si="4"/>
        <v>2080051.6195226917</v>
      </c>
      <c r="I82" s="5">
        <f t="shared" si="4"/>
        <v>0.47524720377562857</v>
      </c>
      <c r="J82" s="5">
        <f t="shared" si="4"/>
        <v>0</v>
      </c>
      <c r="K82" s="5">
        <f t="shared" si="4"/>
        <v>0</v>
      </c>
      <c r="L82" s="5">
        <f t="shared" si="4"/>
        <v>1990397.5704225353</v>
      </c>
      <c r="M82" s="5">
        <f t="shared" si="4"/>
        <v>898.74100156494524</v>
      </c>
      <c r="N82" s="5">
        <f t="shared" si="4"/>
        <v>3.8433098591549295</v>
      </c>
      <c r="O82" s="5">
        <f t="shared" si="4"/>
        <v>0</v>
      </c>
      <c r="P82" s="5">
        <f t="shared" si="4"/>
        <v>0</v>
      </c>
      <c r="Q82" s="5">
        <f t="shared" si="4"/>
        <v>0.45735677501494126</v>
      </c>
      <c r="R82" s="5">
        <f t="shared" si="4"/>
        <v>1.684916011103539E-4</v>
      </c>
      <c r="S82" s="5">
        <f t="shared" si="4"/>
        <v>8.0119007600583505E-7</v>
      </c>
      <c r="T82" s="5">
        <f t="shared" si="4"/>
        <v>0</v>
      </c>
      <c r="U82" s="5">
        <f t="shared" si="4"/>
        <v>0</v>
      </c>
      <c r="V82" s="5">
        <f t="shared" si="4"/>
        <v>1800623688.1118937</v>
      </c>
      <c r="W82" s="5">
        <f t="shared" si="4"/>
        <v>972420.74158841942</v>
      </c>
      <c r="X82" s="5">
        <f t="shared" si="4"/>
        <v>7068.7386541471051</v>
      </c>
      <c r="Y82" s="5">
        <f t="shared" si="4"/>
        <v>0</v>
      </c>
      <c r="Z82" s="5">
        <f t="shared" si="4"/>
        <v>0</v>
      </c>
      <c r="AA82" s="5">
        <f t="shared" si="4"/>
        <v>1890654724.6993349</v>
      </c>
      <c r="AB82" s="5">
        <f t="shared" si="4"/>
        <v>4.1897854635256486</v>
      </c>
      <c r="AC82" s="5">
        <f t="shared" si="4"/>
        <v>1.7288427800500313E-3</v>
      </c>
      <c r="AD82" s="5">
        <f t="shared" si="4"/>
        <v>1.1560772765425693E-5</v>
      </c>
      <c r="AE82" s="5">
        <f t="shared" si="4"/>
        <v>0</v>
      </c>
      <c r="AF82" s="5">
        <f t="shared" si="4"/>
        <v>0</v>
      </c>
      <c r="AG82" s="5">
        <f t="shared" si="4"/>
        <v>4.3631042671848164</v>
      </c>
    </row>
    <row r="83" spans="1:33" x14ac:dyDescent="0.35">
      <c r="A83" s="5"/>
      <c r="B83" s="6"/>
      <c r="C83" s="7"/>
      <c r="D83" s="10" t="s">
        <v>297</v>
      </c>
      <c r="E83" s="5">
        <f>STDEVA(E2:E73)</f>
        <v>376559.4875293026</v>
      </c>
      <c r="F83" s="5">
        <f t="shared" ref="F83:AG83" si="5">STDEVA(F2:F73)</f>
        <v>242717.81124836186</v>
      </c>
      <c r="G83" s="5">
        <f>_xlfn.VAR.S(G3:G74)</f>
        <v>70.849492112675421</v>
      </c>
      <c r="H83" s="5">
        <f t="shared" si="5"/>
        <v>1442.2384059241704</v>
      </c>
      <c r="I83" s="5">
        <f t="shared" si="5"/>
        <v>0.68938175474524166</v>
      </c>
      <c r="J83" s="5">
        <f t="shared" si="5"/>
        <v>0</v>
      </c>
      <c r="K83" s="5">
        <f t="shared" si="5"/>
        <v>0</v>
      </c>
      <c r="L83" s="5">
        <f t="shared" si="5"/>
        <v>1410.8145060292425</v>
      </c>
      <c r="M83" s="5">
        <f t="shared" si="5"/>
        <v>29.979009349292134</v>
      </c>
      <c r="N83" s="5">
        <f t="shared" si="5"/>
        <v>1.9604361400348977</v>
      </c>
      <c r="O83" s="5">
        <f t="shared" si="5"/>
        <v>0</v>
      </c>
      <c r="P83" s="5">
        <f t="shared" si="5"/>
        <v>0</v>
      </c>
      <c r="Q83" s="5">
        <f t="shared" si="5"/>
        <v>0.67628157968034386</v>
      </c>
      <c r="R83" s="5">
        <f t="shared" si="5"/>
        <v>1.2980431468574298E-2</v>
      </c>
      <c r="S83" s="5">
        <f t="shared" si="5"/>
        <v>8.950922164815394E-4</v>
      </c>
      <c r="T83" s="5">
        <f t="shared" si="5"/>
        <v>0</v>
      </c>
      <c r="U83" s="5">
        <f t="shared" si="5"/>
        <v>0</v>
      </c>
      <c r="V83" s="5">
        <f t="shared" si="5"/>
        <v>42433.75646948893</v>
      </c>
      <c r="W83" s="5">
        <f t="shared" si="5"/>
        <v>986.11395973711853</v>
      </c>
      <c r="X83" s="5">
        <f t="shared" si="5"/>
        <v>84.075791130069689</v>
      </c>
      <c r="Y83" s="5">
        <f t="shared" si="5"/>
        <v>0</v>
      </c>
      <c r="Z83" s="5">
        <f t="shared" si="5"/>
        <v>0</v>
      </c>
      <c r="AA83" s="5">
        <f t="shared" si="5"/>
        <v>43481.659635981407</v>
      </c>
      <c r="AB83" s="5">
        <f t="shared" si="5"/>
        <v>2.0468965444119664</v>
      </c>
      <c r="AC83" s="5">
        <f t="shared" si="5"/>
        <v>4.1579355214457464E-2</v>
      </c>
      <c r="AD83" s="5">
        <f t="shared" si="5"/>
        <v>3.4001136400752391E-3</v>
      </c>
      <c r="AE83" s="5">
        <f t="shared" si="5"/>
        <v>0</v>
      </c>
      <c r="AF83" s="5">
        <f t="shared" si="5"/>
        <v>0</v>
      </c>
      <c r="AG83" s="5">
        <f t="shared" si="5"/>
        <v>2.0888045066939167</v>
      </c>
    </row>
    <row r="84" spans="1:33" x14ac:dyDescent="0.35">
      <c r="A84" s="5"/>
      <c r="B84" s="6"/>
      <c r="C84" s="7"/>
      <c r="D84" s="10" t="s">
        <v>298</v>
      </c>
      <c r="E84" s="5">
        <f>QUARTILE(E2:E73,1)</f>
        <v>846362.25</v>
      </c>
      <c r="F84" s="5">
        <f t="shared" ref="F84:AG84" si="6">QUARTILE(F2:F73,1)</f>
        <v>287773.25</v>
      </c>
      <c r="G84" s="5">
        <f t="shared" ref="G84" si="7">_xlfn.VAR.S(G4:G75)</f>
        <v>68.040520683229573</v>
      </c>
      <c r="H84" s="5">
        <f t="shared" si="6"/>
        <v>195</v>
      </c>
      <c r="I84" s="5">
        <f t="shared" si="6"/>
        <v>0.22189531000000001</v>
      </c>
      <c r="J84" s="5">
        <f t="shared" si="6"/>
        <v>25</v>
      </c>
      <c r="K84" s="5">
        <f t="shared" si="6"/>
        <v>43497</v>
      </c>
      <c r="L84" s="5">
        <f t="shared" si="6"/>
        <v>194</v>
      </c>
      <c r="M84" s="5">
        <f t="shared" si="6"/>
        <v>2</v>
      </c>
      <c r="N84" s="5">
        <f t="shared" si="6"/>
        <v>0</v>
      </c>
      <c r="O84" s="5">
        <f t="shared" si="6"/>
        <v>0</v>
      </c>
      <c r="P84" s="5">
        <f t="shared" si="6"/>
        <v>0</v>
      </c>
      <c r="Q84" s="5">
        <f t="shared" si="6"/>
        <v>0.22138770675609742</v>
      </c>
      <c r="R84" s="5">
        <f t="shared" si="6"/>
        <v>1.584626394223425E-3</v>
      </c>
      <c r="S84" s="5">
        <f t="shared" si="6"/>
        <v>0</v>
      </c>
      <c r="T84" s="5">
        <f t="shared" si="6"/>
        <v>0</v>
      </c>
      <c r="U84" s="5">
        <f t="shared" si="6"/>
        <v>0</v>
      </c>
      <c r="V84" s="5">
        <f t="shared" si="6"/>
        <v>5822</v>
      </c>
      <c r="W84" s="5">
        <f t="shared" si="6"/>
        <v>55.75</v>
      </c>
      <c r="X84" s="5">
        <f t="shared" si="6"/>
        <v>0</v>
      </c>
      <c r="Y84" s="5">
        <f t="shared" si="6"/>
        <v>0</v>
      </c>
      <c r="Z84" s="5">
        <f t="shared" si="6"/>
        <v>0</v>
      </c>
      <c r="AA84" s="5">
        <f t="shared" si="6"/>
        <v>5880.5</v>
      </c>
      <c r="AB84" s="5">
        <f t="shared" si="6"/>
        <v>0.66243245566807385</v>
      </c>
      <c r="AC84" s="5">
        <f t="shared" si="6"/>
        <v>4.9022008924237736E-3</v>
      </c>
      <c r="AD84" s="5">
        <f t="shared" si="6"/>
        <v>0</v>
      </c>
      <c r="AE84" s="5">
        <f t="shared" si="6"/>
        <v>0</v>
      </c>
      <c r="AF84" s="5">
        <f t="shared" si="6"/>
        <v>0</v>
      </c>
      <c r="AG84" s="5">
        <f t="shared" si="6"/>
        <v>0.66442495410631586</v>
      </c>
    </row>
    <row r="85" spans="1:33" x14ac:dyDescent="0.35">
      <c r="A85" s="5"/>
      <c r="B85" s="6"/>
      <c r="C85" s="7"/>
      <c r="D85" s="10" t="s">
        <v>299</v>
      </c>
      <c r="E85" s="5">
        <f>MEDIAN(E2:E73)</f>
        <v>966794.5</v>
      </c>
      <c r="F85" s="5">
        <f t="shared" ref="F85:AG85" si="8">MEDIAN(F2:F73)</f>
        <v>399602.5</v>
      </c>
      <c r="G85" s="5">
        <f t="shared" ref="G85" si="9">_xlfn.VAR.S(G5:G76)</f>
        <v>69.031193094628293</v>
      </c>
      <c r="H85" s="5">
        <f t="shared" si="8"/>
        <v>406.5</v>
      </c>
      <c r="I85" s="5">
        <f t="shared" si="8"/>
        <v>0.417226655</v>
      </c>
      <c r="J85" s="5">
        <f t="shared" si="8"/>
        <v>25</v>
      </c>
      <c r="K85" s="5">
        <f t="shared" si="8"/>
        <v>43497</v>
      </c>
      <c r="L85" s="5">
        <f t="shared" si="8"/>
        <v>403.5</v>
      </c>
      <c r="M85" s="5">
        <f t="shared" si="8"/>
        <v>3.5</v>
      </c>
      <c r="N85" s="5">
        <f t="shared" si="8"/>
        <v>0</v>
      </c>
      <c r="O85" s="5">
        <f t="shared" si="8"/>
        <v>0</v>
      </c>
      <c r="P85" s="5">
        <f t="shared" si="8"/>
        <v>0</v>
      </c>
      <c r="Q85" s="5">
        <f t="shared" si="8"/>
        <v>0.41226958355716442</v>
      </c>
      <c r="R85" s="5">
        <f t="shared" si="8"/>
        <v>4.2318739422823846E-3</v>
      </c>
      <c r="S85" s="5">
        <f t="shared" si="8"/>
        <v>0</v>
      </c>
      <c r="T85" s="5">
        <f t="shared" si="8"/>
        <v>0</v>
      </c>
      <c r="U85" s="5">
        <f t="shared" si="8"/>
        <v>0</v>
      </c>
      <c r="V85" s="5">
        <f t="shared" si="8"/>
        <v>11886</v>
      </c>
      <c r="W85" s="5">
        <f t="shared" si="8"/>
        <v>108.5</v>
      </c>
      <c r="X85" s="5">
        <f t="shared" si="8"/>
        <v>0</v>
      </c>
      <c r="Y85" s="5">
        <f t="shared" si="8"/>
        <v>0</v>
      </c>
      <c r="Z85" s="5">
        <f t="shared" si="8"/>
        <v>0</v>
      </c>
      <c r="AA85" s="5">
        <f t="shared" si="8"/>
        <v>11982.5</v>
      </c>
      <c r="AB85" s="5">
        <f t="shared" si="8"/>
        <v>1.2143550339788691</v>
      </c>
      <c r="AC85" s="5">
        <f t="shared" si="8"/>
        <v>1.2663442349765082E-2</v>
      </c>
      <c r="AD85" s="5">
        <f t="shared" si="8"/>
        <v>0</v>
      </c>
      <c r="AE85" s="5">
        <f t="shared" si="8"/>
        <v>0</v>
      </c>
      <c r="AF85" s="5">
        <f t="shared" si="8"/>
        <v>0</v>
      </c>
      <c r="AG85" s="5">
        <f t="shared" si="8"/>
        <v>1.2297299255419152</v>
      </c>
    </row>
    <row r="86" spans="1:33" x14ac:dyDescent="0.35">
      <c r="A86" s="5"/>
      <c r="B86" s="6"/>
      <c r="C86" s="7"/>
      <c r="D86" s="10" t="s">
        <v>300</v>
      </c>
      <c r="E86" s="5">
        <f>QUARTILE(E2:E73,3)</f>
        <v>1243990.75</v>
      </c>
      <c r="F86" s="5">
        <f t="shared" ref="F86:AG86" si="10">QUARTILE(F2:F73,3)</f>
        <v>520774</v>
      </c>
      <c r="G86" s="5">
        <f t="shared" ref="G86" si="11">_xlfn.VAR.S(G6:G77)</f>
        <v>121515.65534492761</v>
      </c>
      <c r="H86" s="5">
        <f t="shared" si="10"/>
        <v>917.75</v>
      </c>
      <c r="I86" s="5">
        <f t="shared" si="10"/>
        <v>0.86259525000000004</v>
      </c>
      <c r="J86" s="5">
        <f t="shared" si="10"/>
        <v>25</v>
      </c>
      <c r="K86" s="5">
        <f t="shared" si="10"/>
        <v>43497</v>
      </c>
      <c r="L86" s="5">
        <f t="shared" si="10"/>
        <v>903</v>
      </c>
      <c r="M86" s="5">
        <f t="shared" si="10"/>
        <v>11.5</v>
      </c>
      <c r="N86" s="5">
        <f t="shared" si="10"/>
        <v>1</v>
      </c>
      <c r="O86" s="5">
        <f t="shared" si="10"/>
        <v>0</v>
      </c>
      <c r="P86" s="5">
        <f t="shared" si="10"/>
        <v>0</v>
      </c>
      <c r="Q86" s="5">
        <f t="shared" si="10"/>
        <v>0.84947903588966345</v>
      </c>
      <c r="R86" s="5">
        <f t="shared" si="10"/>
        <v>1.1969783143462627E-2</v>
      </c>
      <c r="S86" s="5">
        <f t="shared" si="10"/>
        <v>7.172863845549915E-4</v>
      </c>
      <c r="T86" s="5">
        <f t="shared" si="10"/>
        <v>0</v>
      </c>
      <c r="U86" s="5">
        <f t="shared" si="10"/>
        <v>0</v>
      </c>
      <c r="V86" s="5">
        <f t="shared" si="10"/>
        <v>26786</v>
      </c>
      <c r="W86" s="5">
        <f t="shared" si="10"/>
        <v>411.5</v>
      </c>
      <c r="X86" s="5">
        <f t="shared" si="10"/>
        <v>28</v>
      </c>
      <c r="Y86" s="5">
        <f t="shared" si="10"/>
        <v>0</v>
      </c>
      <c r="Z86" s="5">
        <f t="shared" si="10"/>
        <v>0</v>
      </c>
      <c r="AA86" s="5">
        <f t="shared" si="10"/>
        <v>27282.25</v>
      </c>
      <c r="AB86" s="5">
        <f t="shared" si="10"/>
        <v>2.4722409498122464</v>
      </c>
      <c r="AC86" s="5">
        <f t="shared" si="10"/>
        <v>3.7393032207500225E-2</v>
      </c>
      <c r="AD86" s="5">
        <f t="shared" si="10"/>
        <v>2.0945633490268762E-3</v>
      </c>
      <c r="AE86" s="5">
        <f t="shared" si="10"/>
        <v>0</v>
      </c>
      <c r="AF86" s="5">
        <f t="shared" si="10"/>
        <v>0</v>
      </c>
      <c r="AG86" s="5">
        <f t="shared" si="10"/>
        <v>2.5099830867487802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7895C-3300-3B49-92E8-51358ADDC040}">
  <sheetPr>
    <tabColor rgb="FFE7C2F9"/>
  </sheetPr>
  <dimension ref="A1:AG74"/>
  <sheetViews>
    <sheetView topLeftCell="A35" workbookViewId="0">
      <selection activeCell="D2" sqref="D2:D6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8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1711</v>
      </c>
      <c r="B2" s="6" t="s">
        <v>1712</v>
      </c>
      <c r="C2" s="7" t="s">
        <v>1713</v>
      </c>
      <c r="D2" s="15" t="s">
        <v>6858</v>
      </c>
      <c r="E2" s="5">
        <v>635659</v>
      </c>
      <c r="F2" s="5">
        <v>198303</v>
      </c>
      <c r="G2" s="5">
        <v>31.2</v>
      </c>
      <c r="H2" s="5">
        <v>141</v>
      </c>
      <c r="I2" s="8">
        <v>0.22181704999999999</v>
      </c>
      <c r="J2" s="5">
        <v>25</v>
      </c>
      <c r="K2" s="9">
        <v>43497</v>
      </c>
      <c r="L2" s="5">
        <v>140</v>
      </c>
      <c r="M2" s="5">
        <v>1</v>
      </c>
      <c r="N2" s="5">
        <v>0</v>
      </c>
      <c r="O2" s="5">
        <v>0</v>
      </c>
      <c r="P2" s="5">
        <v>0</v>
      </c>
      <c r="Q2" s="5">
        <v>0.22024387289411462</v>
      </c>
      <c r="R2" s="5">
        <v>1.5731705206722473E-3</v>
      </c>
      <c r="S2" s="5">
        <v>0</v>
      </c>
      <c r="T2" s="5">
        <v>0</v>
      </c>
      <c r="U2" s="5">
        <v>0</v>
      </c>
      <c r="V2" s="5">
        <v>4172</v>
      </c>
      <c r="W2" s="5">
        <v>27</v>
      </c>
      <c r="X2" s="5">
        <v>0</v>
      </c>
      <c r="Y2" s="5">
        <v>0</v>
      </c>
      <c r="Z2" s="5">
        <v>0</v>
      </c>
      <c r="AA2" s="5">
        <v>4199</v>
      </c>
      <c r="AB2" s="5">
        <v>0.65632674122446155</v>
      </c>
      <c r="AC2" s="5">
        <v>4.2475604058150674E-3</v>
      </c>
      <c r="AD2" s="5">
        <v>0</v>
      </c>
      <c r="AE2" s="5">
        <v>0</v>
      </c>
      <c r="AF2" s="5">
        <v>0</v>
      </c>
      <c r="AG2" s="5">
        <v>0.66057430163027664</v>
      </c>
    </row>
    <row r="3" spans="1:33" x14ac:dyDescent="0.35">
      <c r="A3" s="5" t="s">
        <v>1714</v>
      </c>
      <c r="B3" s="6" t="s">
        <v>1715</v>
      </c>
      <c r="C3" s="7" t="s">
        <v>1713</v>
      </c>
      <c r="D3" s="15" t="s">
        <v>6858</v>
      </c>
      <c r="E3" s="5">
        <v>805816</v>
      </c>
      <c r="F3" s="5">
        <v>282214</v>
      </c>
      <c r="G3" s="5">
        <v>35.020000000000003</v>
      </c>
      <c r="H3" s="5">
        <v>576</v>
      </c>
      <c r="I3" s="8">
        <v>0.71480339999999998</v>
      </c>
      <c r="J3" s="5">
        <v>25</v>
      </c>
      <c r="K3" s="9">
        <v>43497</v>
      </c>
      <c r="L3" s="5">
        <v>569</v>
      </c>
      <c r="M3" s="5">
        <v>7</v>
      </c>
      <c r="N3" s="5">
        <v>0</v>
      </c>
      <c r="O3" s="5">
        <v>0</v>
      </c>
      <c r="P3" s="5">
        <v>0</v>
      </c>
      <c r="Q3" s="5">
        <v>0.70611653280649678</v>
      </c>
      <c r="R3" s="5">
        <v>8.686846625035988E-3</v>
      </c>
      <c r="S3" s="5">
        <v>0</v>
      </c>
      <c r="T3" s="5">
        <v>0</v>
      </c>
      <c r="U3" s="5">
        <v>0</v>
      </c>
      <c r="V3" s="5">
        <v>17873</v>
      </c>
      <c r="W3" s="5">
        <v>210</v>
      </c>
      <c r="X3" s="5">
        <v>0</v>
      </c>
      <c r="Y3" s="5">
        <v>0</v>
      </c>
      <c r="Z3" s="5">
        <v>0</v>
      </c>
      <c r="AA3" s="5">
        <v>18083</v>
      </c>
      <c r="AB3" s="5">
        <v>2.2180001389895461</v>
      </c>
      <c r="AC3" s="5">
        <v>2.6060539875107966E-2</v>
      </c>
      <c r="AD3" s="5">
        <v>0</v>
      </c>
      <c r="AE3" s="5">
        <v>0</v>
      </c>
      <c r="AF3" s="5">
        <v>0</v>
      </c>
      <c r="AG3" s="5">
        <v>2.244060678864654</v>
      </c>
    </row>
    <row r="4" spans="1:33" x14ac:dyDescent="0.35">
      <c r="A4" s="5" t="s">
        <v>1716</v>
      </c>
      <c r="B4" s="6" t="s">
        <v>1717</v>
      </c>
      <c r="C4" s="7" t="s">
        <v>1713</v>
      </c>
      <c r="D4" s="15" t="s">
        <v>6858</v>
      </c>
      <c r="E4" s="5">
        <v>839586</v>
      </c>
      <c r="F4" s="5">
        <v>262280</v>
      </c>
      <c r="G4" s="5">
        <v>31.24</v>
      </c>
      <c r="H4" s="5">
        <v>195</v>
      </c>
      <c r="I4" s="8">
        <v>0.23225731999999999</v>
      </c>
      <c r="J4" s="5">
        <v>25</v>
      </c>
      <c r="K4" s="9">
        <v>43497</v>
      </c>
      <c r="L4" s="5">
        <v>194</v>
      </c>
      <c r="M4" s="5">
        <v>1</v>
      </c>
      <c r="N4" s="5">
        <v>0</v>
      </c>
      <c r="O4" s="5">
        <v>0</v>
      </c>
      <c r="P4" s="5">
        <v>0</v>
      </c>
      <c r="Q4" s="5">
        <v>0.2310662636108749</v>
      </c>
      <c r="R4" s="5">
        <v>1.1910632144890457E-3</v>
      </c>
      <c r="S4" s="5">
        <v>0</v>
      </c>
      <c r="T4" s="5">
        <v>0</v>
      </c>
      <c r="U4" s="5">
        <v>0</v>
      </c>
      <c r="V4" s="5">
        <v>5783</v>
      </c>
      <c r="W4" s="5">
        <v>30</v>
      </c>
      <c r="X4" s="5">
        <v>0</v>
      </c>
      <c r="Y4" s="5">
        <v>0</v>
      </c>
      <c r="Z4" s="5">
        <v>0</v>
      </c>
      <c r="AA4" s="5">
        <v>5813</v>
      </c>
      <c r="AB4" s="5">
        <v>0.68879185693901523</v>
      </c>
      <c r="AC4" s="5">
        <v>3.5731896434671373E-3</v>
      </c>
      <c r="AD4" s="5">
        <v>0</v>
      </c>
      <c r="AE4" s="5">
        <v>0</v>
      </c>
      <c r="AF4" s="5">
        <v>0</v>
      </c>
      <c r="AG4" s="5">
        <v>0.69236504658248232</v>
      </c>
    </row>
    <row r="5" spans="1:33" x14ac:dyDescent="0.35">
      <c r="A5" s="5" t="s">
        <v>1718</v>
      </c>
      <c r="B5" s="6" t="s">
        <v>1719</v>
      </c>
      <c r="C5" s="7" t="s">
        <v>1713</v>
      </c>
      <c r="D5" s="15" t="s">
        <v>6858</v>
      </c>
      <c r="E5" s="5">
        <v>1043716</v>
      </c>
      <c r="F5" s="5">
        <v>344079</v>
      </c>
      <c r="G5" s="5">
        <v>32.97</v>
      </c>
      <c r="H5" s="5">
        <v>883</v>
      </c>
      <c r="I5" s="8">
        <v>0.84601559999999898</v>
      </c>
      <c r="J5" s="5">
        <v>25</v>
      </c>
      <c r="K5" s="9">
        <v>43497</v>
      </c>
      <c r="L5" s="5">
        <v>872</v>
      </c>
      <c r="M5" s="5">
        <v>10</v>
      </c>
      <c r="N5" s="5">
        <v>0</v>
      </c>
      <c r="O5" s="5">
        <v>0</v>
      </c>
      <c r="P5" s="5">
        <v>1</v>
      </c>
      <c r="Q5" s="5">
        <v>0.83547631731237237</v>
      </c>
      <c r="R5" s="5">
        <v>9.5811504278941785E-3</v>
      </c>
      <c r="S5" s="5">
        <v>0</v>
      </c>
      <c r="T5" s="5">
        <v>0</v>
      </c>
      <c r="U5" s="5">
        <v>9.5811504278941789E-4</v>
      </c>
      <c r="V5" s="5">
        <v>27577</v>
      </c>
      <c r="W5" s="5">
        <v>289</v>
      </c>
      <c r="X5" s="5">
        <v>0</v>
      </c>
      <c r="Y5" s="5">
        <v>0</v>
      </c>
      <c r="Z5" s="5">
        <v>85</v>
      </c>
      <c r="AA5" s="5">
        <v>27951</v>
      </c>
      <c r="AB5" s="5">
        <v>2.6421938535003773</v>
      </c>
      <c r="AC5" s="5">
        <v>2.7689524736614176E-2</v>
      </c>
      <c r="AD5" s="5">
        <v>0</v>
      </c>
      <c r="AE5" s="5">
        <v>0</v>
      </c>
      <c r="AF5" s="5">
        <v>8.1439778637100516E-3</v>
      </c>
      <c r="AG5" s="5">
        <v>2.6780273561007015</v>
      </c>
    </row>
    <row r="6" spans="1:33" x14ac:dyDescent="0.35">
      <c r="A6" s="5" t="s">
        <v>1720</v>
      </c>
      <c r="B6" s="6" t="s">
        <v>1721</v>
      </c>
      <c r="C6" s="7" t="s">
        <v>1713</v>
      </c>
      <c r="D6" s="15" t="s">
        <v>6858</v>
      </c>
      <c r="E6" s="5">
        <v>484604</v>
      </c>
      <c r="F6" s="5">
        <v>137890</v>
      </c>
      <c r="G6" s="5">
        <v>28.45</v>
      </c>
      <c r="H6" s="5">
        <v>128</v>
      </c>
      <c r="I6" s="8">
        <v>0.26413320000000001</v>
      </c>
      <c r="J6" s="5">
        <v>25</v>
      </c>
      <c r="K6" s="9">
        <v>43497</v>
      </c>
      <c r="L6" s="5">
        <v>128</v>
      </c>
      <c r="M6" s="5">
        <v>0</v>
      </c>
      <c r="N6" s="5">
        <v>0</v>
      </c>
      <c r="O6" s="5">
        <v>0</v>
      </c>
      <c r="P6" s="5">
        <v>0</v>
      </c>
      <c r="Q6" s="5">
        <v>0.26413318916063427</v>
      </c>
      <c r="R6" s="5">
        <v>0</v>
      </c>
      <c r="S6" s="5">
        <v>0</v>
      </c>
      <c r="T6" s="5">
        <v>0</v>
      </c>
      <c r="U6" s="5">
        <v>0</v>
      </c>
      <c r="V6" s="5">
        <v>3899</v>
      </c>
      <c r="W6" s="5">
        <v>0</v>
      </c>
      <c r="X6" s="5">
        <v>0</v>
      </c>
      <c r="Y6" s="5">
        <v>0</v>
      </c>
      <c r="Z6" s="5">
        <v>0</v>
      </c>
      <c r="AA6" s="5">
        <v>3899</v>
      </c>
      <c r="AB6" s="5">
        <v>0.80457445666977578</v>
      </c>
      <c r="AC6" s="5">
        <v>0</v>
      </c>
      <c r="AD6" s="5">
        <v>0</v>
      </c>
      <c r="AE6" s="5">
        <v>0</v>
      </c>
      <c r="AF6" s="5">
        <v>0</v>
      </c>
      <c r="AG6" s="5">
        <v>0.80457445666977578</v>
      </c>
    </row>
    <row r="7" spans="1:33" x14ac:dyDescent="0.35">
      <c r="A7" s="5" t="s">
        <v>1722</v>
      </c>
      <c r="B7" s="6" t="s">
        <v>1723</v>
      </c>
      <c r="C7" s="7" t="s">
        <v>1713</v>
      </c>
      <c r="D7" s="15" t="s">
        <v>6858</v>
      </c>
      <c r="E7" s="5">
        <v>650646</v>
      </c>
      <c r="F7" s="5">
        <v>196419</v>
      </c>
      <c r="G7" s="5">
        <v>30.19</v>
      </c>
      <c r="H7" s="5">
        <v>135</v>
      </c>
      <c r="I7" s="8">
        <v>0.20748609999999901</v>
      </c>
      <c r="J7" s="5">
        <v>25</v>
      </c>
      <c r="K7" s="9">
        <v>43497</v>
      </c>
      <c r="L7" s="5">
        <v>134</v>
      </c>
      <c r="M7" s="5">
        <v>1</v>
      </c>
      <c r="N7" s="5">
        <v>0</v>
      </c>
      <c r="O7" s="5">
        <v>0</v>
      </c>
      <c r="P7" s="5">
        <v>0</v>
      </c>
      <c r="Q7" s="5">
        <v>0.20594916436895022</v>
      </c>
      <c r="R7" s="5">
        <v>1.5369340624548527E-3</v>
      </c>
      <c r="S7" s="5">
        <v>0</v>
      </c>
      <c r="T7" s="5">
        <v>0</v>
      </c>
      <c r="U7" s="5">
        <v>0</v>
      </c>
      <c r="V7" s="5">
        <v>4039</v>
      </c>
      <c r="W7" s="5">
        <v>27</v>
      </c>
      <c r="X7" s="5">
        <v>0</v>
      </c>
      <c r="Y7" s="5">
        <v>0</v>
      </c>
      <c r="Z7" s="5">
        <v>0</v>
      </c>
      <c r="AA7" s="5">
        <v>4066</v>
      </c>
      <c r="AB7" s="5">
        <v>0.62076766782551496</v>
      </c>
      <c r="AC7" s="5">
        <v>4.1497219686281017E-3</v>
      </c>
      <c r="AD7" s="5">
        <v>0</v>
      </c>
      <c r="AE7" s="5">
        <v>0</v>
      </c>
      <c r="AF7" s="5">
        <v>0</v>
      </c>
      <c r="AG7" s="5">
        <v>0.62491738979414302</v>
      </c>
    </row>
    <row r="8" spans="1:33" x14ac:dyDescent="0.35">
      <c r="A8" s="5" t="s">
        <v>1724</v>
      </c>
      <c r="B8" s="6" t="s">
        <v>1725</v>
      </c>
      <c r="C8" s="7" t="s">
        <v>1713</v>
      </c>
      <c r="D8" s="15" t="s">
        <v>6858</v>
      </c>
      <c r="E8" s="5">
        <v>850778</v>
      </c>
      <c r="F8" s="5">
        <v>294344</v>
      </c>
      <c r="G8" s="5">
        <v>34.6</v>
      </c>
      <c r="H8" s="5">
        <v>321</v>
      </c>
      <c r="I8" s="8">
        <v>0.37730172000000001</v>
      </c>
      <c r="J8" s="5">
        <v>25</v>
      </c>
      <c r="K8" s="9">
        <v>43497</v>
      </c>
      <c r="L8" s="5">
        <v>317</v>
      </c>
      <c r="M8" s="5">
        <v>3</v>
      </c>
      <c r="N8" s="5">
        <v>1</v>
      </c>
      <c r="O8" s="5">
        <v>0</v>
      </c>
      <c r="P8" s="5">
        <v>0</v>
      </c>
      <c r="Q8" s="5">
        <v>0.37260013775626544</v>
      </c>
      <c r="R8" s="5">
        <v>3.526184268986739E-3</v>
      </c>
      <c r="S8" s="5">
        <v>1.1753947563289131E-3</v>
      </c>
      <c r="T8" s="5">
        <v>0</v>
      </c>
      <c r="U8" s="5">
        <v>0</v>
      </c>
      <c r="V8" s="5">
        <v>9318</v>
      </c>
      <c r="W8" s="5">
        <v>85</v>
      </c>
      <c r="X8" s="5">
        <v>29</v>
      </c>
      <c r="Y8" s="5">
        <v>0</v>
      </c>
      <c r="Z8" s="5">
        <v>0</v>
      </c>
      <c r="AA8" s="5">
        <v>9432</v>
      </c>
      <c r="AB8" s="5">
        <v>1.0952328339472812</v>
      </c>
      <c r="AC8" s="5">
        <v>9.9908554287957609E-3</v>
      </c>
      <c r="AD8" s="5">
        <v>3.4086447933538481E-3</v>
      </c>
      <c r="AE8" s="5">
        <v>0</v>
      </c>
      <c r="AF8" s="5">
        <v>0</v>
      </c>
      <c r="AG8" s="5">
        <v>1.1086323341694309</v>
      </c>
    </row>
    <row r="9" spans="1:33" x14ac:dyDescent="0.35">
      <c r="A9" s="5" t="s">
        <v>1726</v>
      </c>
      <c r="B9" s="6" t="s">
        <v>1727</v>
      </c>
      <c r="C9" s="7" t="s">
        <v>1713</v>
      </c>
      <c r="D9" s="15" t="s">
        <v>6858</v>
      </c>
      <c r="E9" s="5">
        <v>426904</v>
      </c>
      <c r="F9" s="5">
        <v>135852</v>
      </c>
      <c r="G9" s="5">
        <v>31.82</v>
      </c>
      <c r="H9" s="5">
        <v>120</v>
      </c>
      <c r="I9" s="8">
        <v>0.28109366000000002</v>
      </c>
      <c r="J9" s="5">
        <v>25</v>
      </c>
      <c r="K9" s="9">
        <v>43497</v>
      </c>
      <c r="L9" s="5">
        <v>117</v>
      </c>
      <c r="M9" s="5">
        <v>3</v>
      </c>
      <c r="N9" s="5">
        <v>0</v>
      </c>
      <c r="O9" s="5">
        <v>0</v>
      </c>
      <c r="P9" s="5">
        <v>0</v>
      </c>
      <c r="Q9" s="5">
        <v>0.27406630062027998</v>
      </c>
      <c r="R9" s="5">
        <v>7.0273410415456405E-3</v>
      </c>
      <c r="S9" s="5">
        <v>0</v>
      </c>
      <c r="T9" s="5">
        <v>0</v>
      </c>
      <c r="U9" s="5">
        <v>0</v>
      </c>
      <c r="V9" s="5">
        <v>3500</v>
      </c>
      <c r="W9" s="5">
        <v>82</v>
      </c>
      <c r="X9" s="5">
        <v>0</v>
      </c>
      <c r="Y9" s="5">
        <v>0</v>
      </c>
      <c r="Z9" s="5">
        <v>0</v>
      </c>
      <c r="AA9" s="5">
        <v>3582</v>
      </c>
      <c r="AB9" s="5">
        <v>0.81985645484699132</v>
      </c>
      <c r="AC9" s="5">
        <v>1.9208065513558085E-2</v>
      </c>
      <c r="AD9" s="5">
        <v>0</v>
      </c>
      <c r="AE9" s="5">
        <v>0</v>
      </c>
      <c r="AF9" s="5">
        <v>0</v>
      </c>
      <c r="AG9" s="5">
        <v>0.83906452036054946</v>
      </c>
    </row>
    <row r="10" spans="1:33" x14ac:dyDescent="0.35">
      <c r="A10" s="5" t="s">
        <v>1728</v>
      </c>
      <c r="B10" s="6" t="s">
        <v>1729</v>
      </c>
      <c r="C10" s="7" t="s">
        <v>1713</v>
      </c>
      <c r="D10" s="15" t="s">
        <v>6858</v>
      </c>
      <c r="E10" s="5">
        <v>433818</v>
      </c>
      <c r="F10" s="5">
        <v>114373</v>
      </c>
      <c r="G10" s="5">
        <v>26.36</v>
      </c>
      <c r="H10" s="5">
        <v>40</v>
      </c>
      <c r="I10" s="8">
        <v>9.2204560000000005E-2</v>
      </c>
      <c r="J10" s="5">
        <v>25</v>
      </c>
      <c r="K10" s="9">
        <v>43497</v>
      </c>
      <c r="L10" s="5">
        <v>40</v>
      </c>
      <c r="M10" s="5">
        <v>0</v>
      </c>
      <c r="N10" s="5">
        <v>0</v>
      </c>
      <c r="O10" s="5">
        <v>0</v>
      </c>
      <c r="P10" s="5">
        <v>0</v>
      </c>
      <c r="Q10" s="5">
        <v>9.2204565048015524E-2</v>
      </c>
      <c r="R10" s="5">
        <v>0</v>
      </c>
      <c r="S10" s="5">
        <v>0</v>
      </c>
      <c r="T10" s="5">
        <v>0</v>
      </c>
      <c r="U10" s="5">
        <v>0</v>
      </c>
      <c r="V10" s="5">
        <v>1174</v>
      </c>
      <c r="W10" s="5">
        <v>0</v>
      </c>
      <c r="X10" s="5">
        <v>0</v>
      </c>
      <c r="Y10" s="5">
        <v>0</v>
      </c>
      <c r="Z10" s="5">
        <v>0</v>
      </c>
      <c r="AA10" s="5">
        <v>1174</v>
      </c>
      <c r="AB10" s="5">
        <v>0.27062039841592556</v>
      </c>
      <c r="AC10" s="5">
        <v>0</v>
      </c>
      <c r="AD10" s="5">
        <v>0</v>
      </c>
      <c r="AE10" s="5">
        <v>0</v>
      </c>
      <c r="AF10" s="5">
        <v>0</v>
      </c>
      <c r="AG10" s="5">
        <v>0.27062039841592556</v>
      </c>
    </row>
    <row r="11" spans="1:33" x14ac:dyDescent="0.35">
      <c r="A11" s="5" t="s">
        <v>1730</v>
      </c>
      <c r="B11" s="6" t="s">
        <v>1731</v>
      </c>
      <c r="C11" s="7" t="s">
        <v>1713</v>
      </c>
      <c r="D11" s="15" t="s">
        <v>6858</v>
      </c>
      <c r="E11" s="5">
        <v>1670138</v>
      </c>
      <c r="F11" s="5">
        <v>513229</v>
      </c>
      <c r="G11" s="5">
        <v>30.73</v>
      </c>
      <c r="H11" s="5">
        <v>404</v>
      </c>
      <c r="I11" s="8">
        <v>0.24189617999999999</v>
      </c>
      <c r="J11" s="5">
        <v>25</v>
      </c>
      <c r="K11" s="9">
        <v>43497</v>
      </c>
      <c r="L11" s="5">
        <v>398</v>
      </c>
      <c r="M11" s="5">
        <v>6</v>
      </c>
      <c r="N11" s="5">
        <v>0</v>
      </c>
      <c r="O11" s="5">
        <v>0</v>
      </c>
      <c r="P11" s="5">
        <v>0</v>
      </c>
      <c r="Q11" s="5">
        <v>0.23830366113458887</v>
      </c>
      <c r="R11" s="5">
        <v>3.5925175045415413E-3</v>
      </c>
      <c r="S11" s="5">
        <v>0</v>
      </c>
      <c r="T11" s="5">
        <v>0</v>
      </c>
      <c r="U11" s="5">
        <v>0</v>
      </c>
      <c r="V11" s="5">
        <v>11724</v>
      </c>
      <c r="W11" s="5">
        <v>209</v>
      </c>
      <c r="X11" s="5">
        <v>0</v>
      </c>
      <c r="Y11" s="5">
        <v>0</v>
      </c>
      <c r="Z11" s="5">
        <v>0</v>
      </c>
      <c r="AA11" s="5">
        <v>11933</v>
      </c>
      <c r="AB11" s="5">
        <v>0.70197792038741713</v>
      </c>
      <c r="AC11" s="5">
        <v>1.2513935974153035E-2</v>
      </c>
      <c r="AD11" s="5">
        <v>0</v>
      </c>
      <c r="AE11" s="5">
        <v>0</v>
      </c>
      <c r="AF11" s="5">
        <v>0</v>
      </c>
      <c r="AG11" s="5">
        <v>0.71449185636157009</v>
      </c>
    </row>
    <row r="12" spans="1:33" x14ac:dyDescent="0.35">
      <c r="A12" s="5" t="s">
        <v>1732</v>
      </c>
      <c r="B12" s="6" t="s">
        <v>1733</v>
      </c>
      <c r="C12" s="7" t="s">
        <v>1713</v>
      </c>
      <c r="D12" s="15" t="s">
        <v>6858</v>
      </c>
      <c r="E12" s="5">
        <v>591010</v>
      </c>
      <c r="F12" s="5">
        <v>200083</v>
      </c>
      <c r="G12" s="5">
        <v>33.85</v>
      </c>
      <c r="H12" s="5">
        <v>180</v>
      </c>
      <c r="I12" s="8">
        <v>0.30456337</v>
      </c>
      <c r="J12" s="5">
        <v>25</v>
      </c>
      <c r="K12" s="9">
        <v>43497</v>
      </c>
      <c r="L12" s="5">
        <v>179</v>
      </c>
      <c r="M12" s="5">
        <v>1</v>
      </c>
      <c r="N12" s="5">
        <v>0</v>
      </c>
      <c r="O12" s="5">
        <v>0</v>
      </c>
      <c r="P12" s="5">
        <v>0</v>
      </c>
      <c r="Q12" s="5">
        <v>0.30287135581462243</v>
      </c>
      <c r="R12" s="5">
        <v>1.692018747567723E-3</v>
      </c>
      <c r="S12" s="5">
        <v>0</v>
      </c>
      <c r="T12" s="5">
        <v>0</v>
      </c>
      <c r="U12" s="5">
        <v>0</v>
      </c>
      <c r="V12" s="5">
        <v>5460</v>
      </c>
      <c r="W12" s="5">
        <v>27</v>
      </c>
      <c r="X12" s="5">
        <v>0</v>
      </c>
      <c r="Y12" s="5">
        <v>0</v>
      </c>
      <c r="Z12" s="5">
        <v>0</v>
      </c>
      <c r="AA12" s="5">
        <v>5487</v>
      </c>
      <c r="AB12" s="5">
        <v>0.92384223617197681</v>
      </c>
      <c r="AC12" s="5">
        <v>4.5684506184328526E-3</v>
      </c>
      <c r="AD12" s="5">
        <v>0</v>
      </c>
      <c r="AE12" s="5">
        <v>0</v>
      </c>
      <c r="AF12" s="5">
        <v>0</v>
      </c>
      <c r="AG12" s="5">
        <v>0.92841068679040961</v>
      </c>
    </row>
    <row r="13" spans="1:33" x14ac:dyDescent="0.35">
      <c r="A13" s="5" t="s">
        <v>1734</v>
      </c>
      <c r="B13" s="6" t="s">
        <v>1735</v>
      </c>
      <c r="C13" s="7" t="s">
        <v>1713</v>
      </c>
      <c r="D13" s="15" t="s">
        <v>6858</v>
      </c>
      <c r="E13" s="5">
        <v>860763</v>
      </c>
      <c r="F13" s="5">
        <v>327262</v>
      </c>
      <c r="G13" s="5">
        <v>38.020000000000003</v>
      </c>
      <c r="H13" s="5">
        <v>766</v>
      </c>
      <c r="I13" s="8">
        <v>0.88990813000000002</v>
      </c>
      <c r="J13" s="5">
        <v>25</v>
      </c>
      <c r="K13" s="9">
        <v>43497</v>
      </c>
      <c r="L13" s="5">
        <v>755</v>
      </c>
      <c r="M13" s="5">
        <v>10</v>
      </c>
      <c r="N13" s="5">
        <v>1</v>
      </c>
      <c r="O13" s="5">
        <v>0</v>
      </c>
      <c r="P13" s="5">
        <v>0</v>
      </c>
      <c r="Q13" s="5">
        <v>0.87712877993129346</v>
      </c>
      <c r="R13" s="5">
        <v>1.1617599734189318E-2</v>
      </c>
      <c r="S13" s="5">
        <v>1.1617599734189319E-3</v>
      </c>
      <c r="T13" s="5">
        <v>0</v>
      </c>
      <c r="U13" s="5">
        <v>0</v>
      </c>
      <c r="V13" s="5">
        <v>22607</v>
      </c>
      <c r="W13" s="5">
        <v>367</v>
      </c>
      <c r="X13" s="5">
        <v>29</v>
      </c>
      <c r="Y13" s="5">
        <v>0</v>
      </c>
      <c r="Z13" s="5">
        <v>0</v>
      </c>
      <c r="AA13" s="5">
        <v>23003</v>
      </c>
      <c r="AB13" s="5">
        <v>2.6263907719081789</v>
      </c>
      <c r="AC13" s="5">
        <v>4.2636591024474799E-2</v>
      </c>
      <c r="AD13" s="5">
        <v>3.3691039229149021E-3</v>
      </c>
      <c r="AE13" s="5">
        <v>0</v>
      </c>
      <c r="AF13" s="5">
        <v>0</v>
      </c>
      <c r="AG13" s="5">
        <v>2.6723964668555689</v>
      </c>
    </row>
    <row r="14" spans="1:33" x14ac:dyDescent="0.35">
      <c r="A14" s="5" t="s">
        <v>1736</v>
      </c>
      <c r="B14" s="6" t="s">
        <v>1737</v>
      </c>
      <c r="C14" s="7" t="s">
        <v>1713</v>
      </c>
      <c r="D14" s="15" t="s">
        <v>6858</v>
      </c>
      <c r="E14" s="5">
        <v>790440</v>
      </c>
      <c r="F14" s="5">
        <v>276679</v>
      </c>
      <c r="G14" s="5">
        <v>35</v>
      </c>
      <c r="H14" s="5">
        <v>552</v>
      </c>
      <c r="I14" s="8">
        <v>0.69834523999999998</v>
      </c>
      <c r="J14" s="5">
        <v>25</v>
      </c>
      <c r="K14" s="9">
        <v>43497</v>
      </c>
      <c r="L14" s="5">
        <v>545</v>
      </c>
      <c r="M14" s="5">
        <v>7</v>
      </c>
      <c r="N14" s="5">
        <v>0</v>
      </c>
      <c r="O14" s="5">
        <v>0</v>
      </c>
      <c r="P14" s="5">
        <v>0</v>
      </c>
      <c r="Q14" s="5">
        <v>0.68948939830980216</v>
      </c>
      <c r="R14" s="5">
        <v>8.8558271342543387E-3</v>
      </c>
      <c r="S14" s="5">
        <v>0</v>
      </c>
      <c r="T14" s="5">
        <v>0</v>
      </c>
      <c r="U14" s="5">
        <v>0</v>
      </c>
      <c r="V14" s="5">
        <v>17040</v>
      </c>
      <c r="W14" s="5">
        <v>210</v>
      </c>
      <c r="X14" s="5">
        <v>0</v>
      </c>
      <c r="Y14" s="5">
        <v>0</v>
      </c>
      <c r="Z14" s="5">
        <v>0</v>
      </c>
      <c r="AA14" s="5">
        <v>17250</v>
      </c>
      <c r="AB14" s="5">
        <v>2.1557613481099134</v>
      </c>
      <c r="AC14" s="5">
        <v>2.6567481402763018E-2</v>
      </c>
      <c r="AD14" s="5">
        <v>0</v>
      </c>
      <c r="AE14" s="5">
        <v>0</v>
      </c>
      <c r="AF14" s="5">
        <v>0</v>
      </c>
      <c r="AG14" s="5">
        <v>2.1823288295126764</v>
      </c>
    </row>
    <row r="15" spans="1:33" x14ac:dyDescent="0.35">
      <c r="A15" s="5" t="s">
        <v>1738</v>
      </c>
      <c r="B15" s="6" t="s">
        <v>1739</v>
      </c>
      <c r="C15" s="7" t="s">
        <v>1713</v>
      </c>
      <c r="D15" s="15" t="s">
        <v>6858</v>
      </c>
      <c r="E15" s="5">
        <v>6604953</v>
      </c>
      <c r="F15" s="5">
        <v>2960360</v>
      </c>
      <c r="G15" s="5">
        <v>44.82</v>
      </c>
      <c r="H15" s="5">
        <v>9676</v>
      </c>
      <c r="I15" s="8">
        <v>1.4649611999999901</v>
      </c>
      <c r="J15" s="5">
        <v>25</v>
      </c>
      <c r="K15" s="9">
        <v>43497</v>
      </c>
      <c r="L15" s="5">
        <v>9439</v>
      </c>
      <c r="M15" s="5">
        <v>209</v>
      </c>
      <c r="N15" s="5">
        <v>22</v>
      </c>
      <c r="O15" s="5">
        <v>2</v>
      </c>
      <c r="P15" s="5">
        <v>4</v>
      </c>
      <c r="Q15" s="5">
        <v>1.4290790562779174</v>
      </c>
      <c r="R15" s="5">
        <v>3.1642920093451078E-2</v>
      </c>
      <c r="S15" s="5">
        <v>3.3308336940474823E-3</v>
      </c>
      <c r="T15" s="5">
        <v>3.0280306309522564E-4</v>
      </c>
      <c r="U15" s="5">
        <v>6.0560612619045128E-4</v>
      </c>
      <c r="V15" s="5">
        <v>290809</v>
      </c>
      <c r="W15" s="5">
        <v>8101</v>
      </c>
      <c r="X15" s="5">
        <v>1260</v>
      </c>
      <c r="Y15" s="5">
        <v>220</v>
      </c>
      <c r="Z15" s="5">
        <v>371</v>
      </c>
      <c r="AA15" s="5">
        <v>300761</v>
      </c>
      <c r="AB15" s="5">
        <v>4.4028927987829736</v>
      </c>
      <c r="AC15" s="5">
        <v>0.12265038070672116</v>
      </c>
      <c r="AD15" s="5">
        <v>1.9076592974999217E-2</v>
      </c>
      <c r="AE15" s="5">
        <v>3.3308336940474823E-3</v>
      </c>
      <c r="AF15" s="5">
        <v>5.6169968204164361E-3</v>
      </c>
      <c r="AG15" s="5">
        <v>4.5535676029791583</v>
      </c>
    </row>
    <row r="16" spans="1:33" x14ac:dyDescent="0.35">
      <c r="A16" s="5" t="s">
        <v>1740</v>
      </c>
      <c r="B16" s="6" t="s">
        <v>1741</v>
      </c>
      <c r="C16" s="7" t="s">
        <v>1713</v>
      </c>
      <c r="D16" s="15" t="s">
        <v>6858</v>
      </c>
      <c r="E16" s="5">
        <v>279432</v>
      </c>
      <c r="F16" s="5">
        <v>92593</v>
      </c>
      <c r="G16" s="5">
        <v>33.14</v>
      </c>
      <c r="H16" s="5">
        <v>21</v>
      </c>
      <c r="I16" s="8">
        <v>7.5152449999999996E-2</v>
      </c>
      <c r="J16" s="5">
        <v>25</v>
      </c>
      <c r="K16" s="9">
        <v>43497</v>
      </c>
      <c r="L16" s="5">
        <v>21</v>
      </c>
      <c r="M16" s="5">
        <v>0</v>
      </c>
      <c r="N16" s="5">
        <v>0</v>
      </c>
      <c r="O16" s="5">
        <v>0</v>
      </c>
      <c r="P16" s="5">
        <v>0</v>
      </c>
      <c r="Q16" s="5">
        <v>7.5152452117151936E-2</v>
      </c>
      <c r="R16" s="5">
        <v>0</v>
      </c>
      <c r="S16" s="5">
        <v>0</v>
      </c>
      <c r="T16" s="5">
        <v>0</v>
      </c>
      <c r="U16" s="5">
        <v>0</v>
      </c>
      <c r="V16" s="5">
        <v>620</v>
      </c>
      <c r="W16" s="5">
        <v>0</v>
      </c>
      <c r="X16" s="5">
        <v>0</v>
      </c>
      <c r="Y16" s="5">
        <v>0</v>
      </c>
      <c r="Z16" s="5">
        <v>0</v>
      </c>
      <c r="AA16" s="5">
        <v>620</v>
      </c>
      <c r="AB16" s="5">
        <v>0.22187866815540094</v>
      </c>
      <c r="AC16" s="5">
        <v>0</v>
      </c>
      <c r="AD16" s="5">
        <v>0</v>
      </c>
      <c r="AE16" s="5">
        <v>0</v>
      </c>
      <c r="AF16" s="5">
        <v>0</v>
      </c>
      <c r="AG16" s="5">
        <v>0.22187866815540094</v>
      </c>
    </row>
    <row r="17" spans="1:33" x14ac:dyDescent="0.35">
      <c r="A17" s="5" t="s">
        <v>1742</v>
      </c>
      <c r="B17" s="6" t="s">
        <v>1743</v>
      </c>
      <c r="C17" s="7" t="s">
        <v>1713</v>
      </c>
      <c r="D17" s="15" t="s">
        <v>6858</v>
      </c>
      <c r="E17" s="5">
        <v>1208689</v>
      </c>
      <c r="F17" s="5">
        <v>416236</v>
      </c>
      <c r="G17" s="5">
        <v>34.44</v>
      </c>
      <c r="H17" s="5">
        <v>2129</v>
      </c>
      <c r="I17" s="8">
        <v>1.7614126000000001</v>
      </c>
      <c r="J17" s="5">
        <v>25</v>
      </c>
      <c r="K17" s="9">
        <v>43497</v>
      </c>
      <c r="L17" s="5">
        <v>2064</v>
      </c>
      <c r="M17" s="5">
        <v>58</v>
      </c>
      <c r="N17" s="5">
        <v>7</v>
      </c>
      <c r="O17" s="5">
        <v>0</v>
      </c>
      <c r="P17" s="5">
        <v>0</v>
      </c>
      <c r="Q17" s="5">
        <v>1.7076352974172844</v>
      </c>
      <c r="R17" s="5">
        <v>4.7985875605718264E-2</v>
      </c>
      <c r="S17" s="5">
        <v>5.7913987800004797E-3</v>
      </c>
      <c r="T17" s="5">
        <v>0</v>
      </c>
      <c r="U17" s="5">
        <v>0</v>
      </c>
      <c r="V17" s="5">
        <v>66994</v>
      </c>
      <c r="W17" s="5">
        <v>2618</v>
      </c>
      <c r="X17" s="5">
        <v>451</v>
      </c>
      <c r="Y17" s="5">
        <v>0</v>
      </c>
      <c r="Z17" s="5">
        <v>0</v>
      </c>
      <c r="AA17" s="5">
        <v>70063</v>
      </c>
      <c r="AB17" s="5">
        <v>5.5426995695336023</v>
      </c>
      <c r="AC17" s="5">
        <v>0.21659831437201796</v>
      </c>
      <c r="AD17" s="5">
        <v>3.7313154996860234E-2</v>
      </c>
      <c r="AE17" s="5">
        <v>0</v>
      </c>
      <c r="AF17" s="5">
        <v>0</v>
      </c>
      <c r="AG17" s="5">
        <v>5.7966110389024799</v>
      </c>
    </row>
    <row r="18" spans="1:33" x14ac:dyDescent="0.35">
      <c r="A18" s="5" t="s">
        <v>1744</v>
      </c>
      <c r="B18" s="6" t="s">
        <v>1745</v>
      </c>
      <c r="C18" s="7" t="s">
        <v>1713</v>
      </c>
      <c r="D18" s="15" t="s">
        <v>6858</v>
      </c>
      <c r="E18" s="5">
        <v>419289</v>
      </c>
      <c r="F18" s="5">
        <v>122661</v>
      </c>
      <c r="G18" s="5">
        <v>29.25</v>
      </c>
      <c r="H18" s="5">
        <v>160</v>
      </c>
      <c r="I18" s="8">
        <v>0.38159834999999998</v>
      </c>
      <c r="J18" s="5">
        <v>25</v>
      </c>
      <c r="K18" s="9">
        <v>43497</v>
      </c>
      <c r="L18" s="5">
        <v>157</v>
      </c>
      <c r="M18" s="5">
        <v>3</v>
      </c>
      <c r="N18" s="5">
        <v>0</v>
      </c>
      <c r="O18" s="5">
        <v>0</v>
      </c>
      <c r="P18" s="5">
        <v>0</v>
      </c>
      <c r="Q18" s="5">
        <v>0.37444340299888623</v>
      </c>
      <c r="R18" s="5">
        <v>7.1549694840551499E-3</v>
      </c>
      <c r="S18" s="5">
        <v>0</v>
      </c>
      <c r="T18" s="5">
        <v>0</v>
      </c>
      <c r="U18" s="5">
        <v>0</v>
      </c>
      <c r="V18" s="5">
        <v>4878</v>
      </c>
      <c r="W18" s="5">
        <v>98</v>
      </c>
      <c r="X18" s="5">
        <v>0</v>
      </c>
      <c r="Y18" s="5">
        <v>0</v>
      </c>
      <c r="Z18" s="5">
        <v>0</v>
      </c>
      <c r="AA18" s="5">
        <v>4976</v>
      </c>
      <c r="AB18" s="5">
        <v>1.1633980381073674</v>
      </c>
      <c r="AC18" s="5">
        <v>2.3372900314580159E-2</v>
      </c>
      <c r="AD18" s="5">
        <v>0</v>
      </c>
      <c r="AE18" s="5">
        <v>0</v>
      </c>
      <c r="AF18" s="5">
        <v>0</v>
      </c>
      <c r="AG18" s="5">
        <v>1.1867709384219476</v>
      </c>
    </row>
    <row r="19" spans="1:33" x14ac:dyDescent="0.35">
      <c r="A19" s="5" t="s">
        <v>1746</v>
      </c>
      <c r="B19" s="6" t="s">
        <v>1747</v>
      </c>
      <c r="C19" s="7" t="s">
        <v>1713</v>
      </c>
      <c r="D19" s="15" t="s">
        <v>6858</v>
      </c>
      <c r="E19" s="5">
        <v>579469</v>
      </c>
      <c r="F19" s="5">
        <v>193784</v>
      </c>
      <c r="G19" s="5">
        <v>33.44</v>
      </c>
      <c r="H19" s="5">
        <v>267</v>
      </c>
      <c r="I19" s="8">
        <v>0.46076666999999999</v>
      </c>
      <c r="J19" s="5">
        <v>25</v>
      </c>
      <c r="K19" s="9">
        <v>43497</v>
      </c>
      <c r="L19" s="5">
        <v>263</v>
      </c>
      <c r="M19" s="5">
        <v>4</v>
      </c>
      <c r="N19" s="5">
        <v>0</v>
      </c>
      <c r="O19" s="5">
        <v>0</v>
      </c>
      <c r="P19" s="5">
        <v>0</v>
      </c>
      <c r="Q19" s="5">
        <v>0.45386379599253801</v>
      </c>
      <c r="R19" s="5">
        <v>6.9028714219397415E-3</v>
      </c>
      <c r="S19" s="5">
        <v>0</v>
      </c>
      <c r="T19" s="5">
        <v>0</v>
      </c>
      <c r="U19" s="5">
        <v>0</v>
      </c>
      <c r="V19" s="5">
        <v>8080</v>
      </c>
      <c r="W19" s="5">
        <v>111</v>
      </c>
      <c r="X19" s="5">
        <v>0</v>
      </c>
      <c r="Y19" s="5">
        <v>0</v>
      </c>
      <c r="Z19" s="5">
        <v>0</v>
      </c>
      <c r="AA19" s="5">
        <v>8191</v>
      </c>
      <c r="AB19" s="5">
        <v>1.3943800272318279</v>
      </c>
      <c r="AC19" s="5">
        <v>1.9155468195882781E-2</v>
      </c>
      <c r="AD19" s="5">
        <v>0</v>
      </c>
      <c r="AE19" s="5">
        <v>0</v>
      </c>
      <c r="AF19" s="5">
        <v>0</v>
      </c>
      <c r="AG19" s="5">
        <v>1.4135354954277106</v>
      </c>
    </row>
    <row r="20" spans="1:33" x14ac:dyDescent="0.35">
      <c r="A20" s="5" t="s">
        <v>1748</v>
      </c>
      <c r="B20" s="6" t="s">
        <v>1749</v>
      </c>
      <c r="C20" s="7" t="s">
        <v>1713</v>
      </c>
      <c r="D20" s="15" t="s">
        <v>6858</v>
      </c>
      <c r="E20" s="5">
        <v>3970381</v>
      </c>
      <c r="F20" s="5">
        <v>1615270</v>
      </c>
      <c r="G20" s="5">
        <v>40.68</v>
      </c>
      <c r="H20" s="5">
        <v>3482</v>
      </c>
      <c r="I20" s="8">
        <v>0.87699395000000002</v>
      </c>
      <c r="J20" s="5">
        <v>25</v>
      </c>
      <c r="K20" s="9">
        <v>43497</v>
      </c>
      <c r="L20" s="5">
        <v>3428</v>
      </c>
      <c r="M20" s="5">
        <v>51</v>
      </c>
      <c r="N20" s="5">
        <v>2</v>
      </c>
      <c r="O20" s="5">
        <v>1</v>
      </c>
      <c r="P20" s="5">
        <v>0</v>
      </c>
      <c r="Q20" s="5">
        <v>0.86339321087825072</v>
      </c>
      <c r="R20" s="5">
        <v>1.2845114864291362E-2</v>
      </c>
      <c r="S20" s="5">
        <v>5.0372999467809267E-4</v>
      </c>
      <c r="T20" s="5">
        <v>2.5186499733904634E-4</v>
      </c>
      <c r="U20" s="5">
        <v>0</v>
      </c>
      <c r="V20" s="5">
        <v>102952</v>
      </c>
      <c r="W20" s="5">
        <v>1642</v>
      </c>
      <c r="X20" s="5">
        <v>65</v>
      </c>
      <c r="Y20" s="5">
        <v>101</v>
      </c>
      <c r="Z20" s="5">
        <v>0</v>
      </c>
      <c r="AA20" s="5">
        <v>104760</v>
      </c>
      <c r="AB20" s="5">
        <v>2.5930005206049493</v>
      </c>
      <c r="AC20" s="5">
        <v>4.1356232563071402E-2</v>
      </c>
      <c r="AD20" s="5">
        <v>1.6371224827038009E-3</v>
      </c>
      <c r="AE20" s="5">
        <v>2.5438364731243676E-3</v>
      </c>
      <c r="AF20" s="5">
        <v>0</v>
      </c>
      <c r="AG20" s="5">
        <v>2.6385377121238491</v>
      </c>
    </row>
    <row r="21" spans="1:33" x14ac:dyDescent="0.35">
      <c r="A21" s="5" t="s">
        <v>1750</v>
      </c>
      <c r="B21" s="6" t="s">
        <v>1751</v>
      </c>
      <c r="C21" s="7" t="s">
        <v>1713</v>
      </c>
      <c r="D21" s="15" t="s">
        <v>6858</v>
      </c>
      <c r="E21" s="5">
        <v>458197</v>
      </c>
      <c r="F21" s="5">
        <v>142092</v>
      </c>
      <c r="G21" s="5">
        <v>31.01</v>
      </c>
      <c r="H21" s="5">
        <v>102</v>
      </c>
      <c r="I21" s="8">
        <v>0.22261168000000001</v>
      </c>
      <c r="J21" s="5">
        <v>25</v>
      </c>
      <c r="K21" s="9">
        <v>43497</v>
      </c>
      <c r="L21" s="5">
        <v>101</v>
      </c>
      <c r="M21" s="5">
        <v>1</v>
      </c>
      <c r="N21" s="5">
        <v>0</v>
      </c>
      <c r="O21" s="5">
        <v>0</v>
      </c>
      <c r="P21" s="5">
        <v>0</v>
      </c>
      <c r="Q21" s="5">
        <v>0.22042920403232671</v>
      </c>
      <c r="R21" s="5">
        <v>2.1824673666567002E-3</v>
      </c>
      <c r="S21" s="5">
        <v>0</v>
      </c>
      <c r="T21" s="5">
        <v>0</v>
      </c>
      <c r="U21" s="5">
        <v>0</v>
      </c>
      <c r="V21" s="5">
        <v>3031</v>
      </c>
      <c r="W21" s="5">
        <v>27</v>
      </c>
      <c r="X21" s="5">
        <v>0</v>
      </c>
      <c r="Y21" s="5">
        <v>0</v>
      </c>
      <c r="Z21" s="5">
        <v>0</v>
      </c>
      <c r="AA21" s="5">
        <v>3058</v>
      </c>
      <c r="AB21" s="5">
        <v>0.66150585883364577</v>
      </c>
      <c r="AC21" s="5">
        <v>5.8926618899730904E-3</v>
      </c>
      <c r="AD21" s="5">
        <v>0</v>
      </c>
      <c r="AE21" s="5">
        <v>0</v>
      </c>
      <c r="AF21" s="5">
        <v>0</v>
      </c>
      <c r="AG21" s="5">
        <v>0.66739852072361883</v>
      </c>
    </row>
    <row r="22" spans="1:33" x14ac:dyDescent="0.35">
      <c r="A22" s="5" t="s">
        <v>1752</v>
      </c>
      <c r="B22" s="6" t="s">
        <v>1753</v>
      </c>
      <c r="C22" s="7" t="s">
        <v>1713</v>
      </c>
      <c r="D22" s="15" t="s">
        <v>6858</v>
      </c>
      <c r="E22" s="5">
        <v>599775</v>
      </c>
      <c r="F22" s="5">
        <v>199088</v>
      </c>
      <c r="G22" s="5">
        <v>33.19</v>
      </c>
      <c r="H22" s="5">
        <v>280</v>
      </c>
      <c r="I22" s="8">
        <v>0.46684173000000001</v>
      </c>
      <c r="J22" s="5">
        <v>25</v>
      </c>
      <c r="K22" s="9">
        <v>43497</v>
      </c>
      <c r="L22" s="5">
        <v>275</v>
      </c>
      <c r="M22" s="5">
        <v>5</v>
      </c>
      <c r="N22" s="5">
        <v>0</v>
      </c>
      <c r="O22" s="5">
        <v>0</v>
      </c>
      <c r="P22" s="5">
        <v>0</v>
      </c>
      <c r="Q22" s="5">
        <v>0.4585052728106373</v>
      </c>
      <c r="R22" s="5">
        <v>8.3364595056479515E-3</v>
      </c>
      <c r="S22" s="5">
        <v>0</v>
      </c>
      <c r="T22" s="5">
        <v>0</v>
      </c>
      <c r="U22" s="5">
        <v>0</v>
      </c>
      <c r="V22" s="5">
        <v>8432</v>
      </c>
      <c r="W22" s="5">
        <v>142</v>
      </c>
      <c r="X22" s="5">
        <v>0</v>
      </c>
      <c r="Y22" s="5">
        <v>0</v>
      </c>
      <c r="Z22" s="5">
        <v>0</v>
      </c>
      <c r="AA22" s="5">
        <v>8574</v>
      </c>
      <c r="AB22" s="5">
        <v>1.4058605310324706</v>
      </c>
      <c r="AC22" s="5">
        <v>2.3675544996040181E-2</v>
      </c>
      <c r="AD22" s="5">
        <v>0</v>
      </c>
      <c r="AE22" s="5">
        <v>0</v>
      </c>
      <c r="AF22" s="5">
        <v>0</v>
      </c>
      <c r="AG22" s="5">
        <v>1.4295360760285107</v>
      </c>
    </row>
    <row r="23" spans="1:33" x14ac:dyDescent="0.35">
      <c r="A23" s="5" t="s">
        <v>1754</v>
      </c>
      <c r="B23" s="6" t="s">
        <v>1755</v>
      </c>
      <c r="C23" s="7" t="s">
        <v>1713</v>
      </c>
      <c r="D23" s="15" t="s">
        <v>6858</v>
      </c>
      <c r="E23" s="5">
        <v>914002</v>
      </c>
      <c r="F23" s="5">
        <v>314715</v>
      </c>
      <c r="G23" s="5">
        <v>34.43</v>
      </c>
      <c r="H23" s="5">
        <v>425</v>
      </c>
      <c r="I23" s="8">
        <v>0.46498802</v>
      </c>
      <c r="J23" s="5">
        <v>25</v>
      </c>
      <c r="K23" s="9">
        <v>43497</v>
      </c>
      <c r="L23" s="5">
        <v>423</v>
      </c>
      <c r="M23" s="5">
        <v>2</v>
      </c>
      <c r="N23" s="5">
        <v>0</v>
      </c>
      <c r="O23" s="5">
        <v>0</v>
      </c>
      <c r="P23" s="5">
        <v>0</v>
      </c>
      <c r="Q23" s="5">
        <v>0.46279986258235761</v>
      </c>
      <c r="R23" s="5">
        <v>2.1881790193019274E-3</v>
      </c>
      <c r="S23" s="5">
        <v>0</v>
      </c>
      <c r="T23" s="5">
        <v>0</v>
      </c>
      <c r="U23" s="5">
        <v>0</v>
      </c>
      <c r="V23" s="5">
        <v>12598</v>
      </c>
      <c r="W23" s="5">
        <v>63</v>
      </c>
      <c r="X23" s="5">
        <v>0</v>
      </c>
      <c r="Y23" s="5">
        <v>0</v>
      </c>
      <c r="Z23" s="5">
        <v>0</v>
      </c>
      <c r="AA23" s="5">
        <v>12661</v>
      </c>
      <c r="AB23" s="5">
        <v>1.3783339642582839</v>
      </c>
      <c r="AC23" s="5">
        <v>6.8927639108010705E-3</v>
      </c>
      <c r="AD23" s="5">
        <v>0</v>
      </c>
      <c r="AE23" s="5">
        <v>0</v>
      </c>
      <c r="AF23" s="5">
        <v>0</v>
      </c>
      <c r="AG23" s="5">
        <v>1.3852267281690849</v>
      </c>
    </row>
    <row r="24" spans="1:33" x14ac:dyDescent="0.35">
      <c r="A24" s="5" t="s">
        <v>1756</v>
      </c>
      <c r="B24" s="6" t="s">
        <v>1757</v>
      </c>
      <c r="C24" s="7" t="s">
        <v>1713</v>
      </c>
      <c r="D24" s="15" t="s">
        <v>6858</v>
      </c>
      <c r="E24" s="5">
        <v>773429</v>
      </c>
      <c r="F24" s="5">
        <v>300664</v>
      </c>
      <c r="G24" s="5">
        <v>38.869999999999997</v>
      </c>
      <c r="H24" s="5">
        <v>565</v>
      </c>
      <c r="I24" s="8">
        <v>0.73051309999999903</v>
      </c>
      <c r="J24" s="5">
        <v>25</v>
      </c>
      <c r="K24" s="9">
        <v>43497</v>
      </c>
      <c r="L24" s="5">
        <v>559</v>
      </c>
      <c r="M24" s="5">
        <v>5</v>
      </c>
      <c r="N24" s="5">
        <v>1</v>
      </c>
      <c r="O24" s="5">
        <v>0</v>
      </c>
      <c r="P24" s="5">
        <v>0</v>
      </c>
      <c r="Q24" s="5">
        <v>0.72275541775651031</v>
      </c>
      <c r="R24" s="5">
        <v>6.4647175112389115E-3</v>
      </c>
      <c r="S24" s="5">
        <v>1.2929435022477824E-3</v>
      </c>
      <c r="T24" s="5">
        <v>0</v>
      </c>
      <c r="U24" s="5">
        <v>0</v>
      </c>
      <c r="V24" s="5">
        <v>16866</v>
      </c>
      <c r="W24" s="5">
        <v>175</v>
      </c>
      <c r="X24" s="5">
        <v>29</v>
      </c>
      <c r="Y24" s="5">
        <v>0</v>
      </c>
      <c r="Z24" s="5">
        <v>0</v>
      </c>
      <c r="AA24" s="5">
        <v>17070</v>
      </c>
      <c r="AB24" s="5">
        <v>2.1806785108911098</v>
      </c>
      <c r="AC24" s="5">
        <v>2.2626511289336189E-2</v>
      </c>
      <c r="AD24" s="5">
        <v>3.7495361565185684E-3</v>
      </c>
      <c r="AE24" s="5">
        <v>0</v>
      </c>
      <c r="AF24" s="5">
        <v>0</v>
      </c>
      <c r="AG24" s="5">
        <v>2.2070545583369645</v>
      </c>
    </row>
    <row r="25" spans="1:33" x14ac:dyDescent="0.35">
      <c r="A25" s="5" t="s">
        <v>1758</v>
      </c>
      <c r="B25" s="6" t="s">
        <v>1759</v>
      </c>
      <c r="C25" s="7" t="s">
        <v>1713</v>
      </c>
      <c r="D25" s="15" t="s">
        <v>6858</v>
      </c>
      <c r="E25" s="5">
        <v>591970</v>
      </c>
      <c r="F25" s="5">
        <v>203823</v>
      </c>
      <c r="G25" s="5">
        <v>34.43</v>
      </c>
      <c r="H25" s="5">
        <v>373</v>
      </c>
      <c r="I25" s="8">
        <v>0.63009950000000003</v>
      </c>
      <c r="J25" s="5">
        <v>25</v>
      </c>
      <c r="K25" s="9">
        <v>43497</v>
      </c>
      <c r="L25" s="5">
        <v>367</v>
      </c>
      <c r="M25" s="5">
        <v>6</v>
      </c>
      <c r="N25" s="5">
        <v>0</v>
      </c>
      <c r="O25" s="5">
        <v>0</v>
      </c>
      <c r="P25" s="5">
        <v>0</v>
      </c>
      <c r="Q25" s="5">
        <v>0.61996384951940131</v>
      </c>
      <c r="R25" s="5">
        <v>1.0135648765984762E-2</v>
      </c>
      <c r="S25" s="5">
        <v>0</v>
      </c>
      <c r="T25" s="5">
        <v>0</v>
      </c>
      <c r="U25" s="5">
        <v>0</v>
      </c>
      <c r="V25" s="5">
        <v>11048</v>
      </c>
      <c r="W25" s="5">
        <v>177</v>
      </c>
      <c r="X25" s="5">
        <v>0</v>
      </c>
      <c r="Y25" s="5">
        <v>0</v>
      </c>
      <c r="Z25" s="5">
        <v>0</v>
      </c>
      <c r="AA25" s="5">
        <v>11225</v>
      </c>
      <c r="AB25" s="5">
        <v>1.8663107927766609</v>
      </c>
      <c r="AC25" s="5">
        <v>2.9900163859655049E-2</v>
      </c>
      <c r="AD25" s="5">
        <v>0</v>
      </c>
      <c r="AE25" s="5">
        <v>0</v>
      </c>
      <c r="AF25" s="5">
        <v>0</v>
      </c>
      <c r="AG25" s="5">
        <v>1.8962109566363161</v>
      </c>
    </row>
    <row r="26" spans="1:33" x14ac:dyDescent="0.35">
      <c r="A26" s="5" t="s">
        <v>1760</v>
      </c>
      <c r="B26" s="6" t="s">
        <v>1761</v>
      </c>
      <c r="C26" s="7" t="s">
        <v>1713</v>
      </c>
      <c r="D26" s="15" t="s">
        <v>6858</v>
      </c>
      <c r="E26" s="5">
        <v>751285</v>
      </c>
      <c r="F26" s="5">
        <v>238430</v>
      </c>
      <c r="G26" s="5">
        <v>31.74</v>
      </c>
      <c r="H26" s="5">
        <v>339</v>
      </c>
      <c r="I26" s="8">
        <v>0.45122689999999999</v>
      </c>
      <c r="J26" s="5">
        <v>25</v>
      </c>
      <c r="K26" s="9">
        <v>43497</v>
      </c>
      <c r="L26" s="5">
        <v>335</v>
      </c>
      <c r="M26" s="5">
        <v>4</v>
      </c>
      <c r="N26" s="5">
        <v>0</v>
      </c>
      <c r="O26" s="5">
        <v>0</v>
      </c>
      <c r="P26" s="5">
        <v>0</v>
      </c>
      <c r="Q26" s="5">
        <v>0.44590268673006916</v>
      </c>
      <c r="R26" s="5">
        <v>5.3242111848366466E-3</v>
      </c>
      <c r="S26" s="5">
        <v>0</v>
      </c>
      <c r="T26" s="5">
        <v>0</v>
      </c>
      <c r="U26" s="5">
        <v>0</v>
      </c>
      <c r="V26" s="5">
        <v>10395</v>
      </c>
      <c r="W26" s="5">
        <v>167</v>
      </c>
      <c r="X26" s="5">
        <v>0</v>
      </c>
      <c r="Y26" s="5">
        <v>0</v>
      </c>
      <c r="Z26" s="5">
        <v>0</v>
      </c>
      <c r="AA26" s="5">
        <v>10562</v>
      </c>
      <c r="AB26" s="5">
        <v>1.3836293816594236</v>
      </c>
      <c r="AC26" s="5">
        <v>2.2228581696692999E-2</v>
      </c>
      <c r="AD26" s="5">
        <v>0</v>
      </c>
      <c r="AE26" s="5">
        <v>0</v>
      </c>
      <c r="AF26" s="5">
        <v>0</v>
      </c>
      <c r="AG26" s="5">
        <v>1.4058579633561166</v>
      </c>
    </row>
    <row r="27" spans="1:33" x14ac:dyDescent="0.35">
      <c r="A27" s="5" t="s">
        <v>1762</v>
      </c>
      <c r="B27" s="6" t="s">
        <v>1763</v>
      </c>
      <c r="C27" s="7" t="s">
        <v>1713</v>
      </c>
      <c r="D27" s="15" t="s">
        <v>6858</v>
      </c>
      <c r="E27" s="5">
        <v>978473</v>
      </c>
      <c r="F27" s="5">
        <v>306000</v>
      </c>
      <c r="G27" s="5">
        <v>31.27</v>
      </c>
      <c r="H27" s="5">
        <v>209</v>
      </c>
      <c r="I27" s="8">
        <v>0.21359813</v>
      </c>
      <c r="J27" s="5">
        <v>25</v>
      </c>
      <c r="K27" s="9">
        <v>43497</v>
      </c>
      <c r="L27" s="5">
        <v>209</v>
      </c>
      <c r="M27" s="5">
        <v>0</v>
      </c>
      <c r="N27" s="5">
        <v>0</v>
      </c>
      <c r="O27" s="5">
        <v>0</v>
      </c>
      <c r="P27" s="5">
        <v>0</v>
      </c>
      <c r="Q27" s="5">
        <v>0.21359812687728735</v>
      </c>
      <c r="R27" s="5">
        <v>0</v>
      </c>
      <c r="S27" s="5">
        <v>0</v>
      </c>
      <c r="T27" s="5">
        <v>0</v>
      </c>
      <c r="U27" s="5">
        <v>0</v>
      </c>
      <c r="V27" s="5">
        <v>6385</v>
      </c>
      <c r="W27" s="5">
        <v>0</v>
      </c>
      <c r="X27" s="5">
        <v>0</v>
      </c>
      <c r="Y27" s="5">
        <v>0</v>
      </c>
      <c r="Z27" s="5">
        <v>0</v>
      </c>
      <c r="AA27" s="5">
        <v>6385</v>
      </c>
      <c r="AB27" s="5">
        <v>0.65254738761314823</v>
      </c>
      <c r="AC27" s="5">
        <v>0</v>
      </c>
      <c r="AD27" s="5">
        <v>0</v>
      </c>
      <c r="AE27" s="5">
        <v>0</v>
      </c>
      <c r="AF27" s="5">
        <v>0</v>
      </c>
      <c r="AG27" s="5">
        <v>0.65254738761314823</v>
      </c>
    </row>
    <row r="28" spans="1:33" x14ac:dyDescent="0.35">
      <c r="A28" s="5" t="s">
        <v>1764</v>
      </c>
      <c r="B28" s="6" t="s">
        <v>1765</v>
      </c>
      <c r="C28" s="7" t="s">
        <v>1713</v>
      </c>
      <c r="D28" s="15" t="s">
        <v>6858</v>
      </c>
      <c r="E28" s="5">
        <v>852308</v>
      </c>
      <c r="F28" s="5">
        <v>298797</v>
      </c>
      <c r="G28" s="5">
        <v>35.06</v>
      </c>
      <c r="H28" s="5">
        <v>592</v>
      </c>
      <c r="I28" s="8">
        <v>0.69458454999999997</v>
      </c>
      <c r="J28" s="5">
        <v>25</v>
      </c>
      <c r="K28" s="9">
        <v>43497</v>
      </c>
      <c r="L28" s="5">
        <v>584</v>
      </c>
      <c r="M28" s="5">
        <v>8</v>
      </c>
      <c r="N28" s="5">
        <v>0</v>
      </c>
      <c r="O28" s="5">
        <v>0</v>
      </c>
      <c r="P28" s="5">
        <v>0</v>
      </c>
      <c r="Q28" s="5">
        <v>0.68519830859266839</v>
      </c>
      <c r="R28" s="5">
        <v>9.386278199899567E-3</v>
      </c>
      <c r="S28" s="5">
        <v>0</v>
      </c>
      <c r="T28" s="5">
        <v>0</v>
      </c>
      <c r="U28" s="5">
        <v>0</v>
      </c>
      <c r="V28" s="5">
        <v>18133</v>
      </c>
      <c r="W28" s="5">
        <v>240</v>
      </c>
      <c r="X28" s="5">
        <v>0</v>
      </c>
      <c r="Y28" s="5">
        <v>0</v>
      </c>
      <c r="Z28" s="5">
        <v>0</v>
      </c>
      <c r="AA28" s="5">
        <v>18373</v>
      </c>
      <c r="AB28" s="5">
        <v>2.1275172824847357</v>
      </c>
      <c r="AC28" s="5">
        <v>2.8158834599698701E-2</v>
      </c>
      <c r="AD28" s="5">
        <v>0</v>
      </c>
      <c r="AE28" s="5">
        <v>0</v>
      </c>
      <c r="AF28" s="5">
        <v>0</v>
      </c>
      <c r="AG28" s="5">
        <v>2.1556761170844343</v>
      </c>
    </row>
    <row r="29" spans="1:33" x14ac:dyDescent="0.35">
      <c r="A29" s="5" t="s">
        <v>1766</v>
      </c>
      <c r="B29" s="6" t="s">
        <v>1767</v>
      </c>
      <c r="C29" s="7" t="s">
        <v>1713</v>
      </c>
      <c r="D29" s="15" t="s">
        <v>6858</v>
      </c>
      <c r="E29" s="5">
        <v>604734</v>
      </c>
      <c r="F29" s="5">
        <v>188343</v>
      </c>
      <c r="G29" s="5">
        <v>31.14</v>
      </c>
      <c r="H29" s="5">
        <v>133</v>
      </c>
      <c r="I29" s="8">
        <v>0.21993140999999999</v>
      </c>
      <c r="J29" s="5">
        <v>25</v>
      </c>
      <c r="K29" s="9">
        <v>43497</v>
      </c>
      <c r="L29" s="5">
        <v>132</v>
      </c>
      <c r="M29" s="5">
        <v>1</v>
      </c>
      <c r="N29" s="5">
        <v>0</v>
      </c>
      <c r="O29" s="5">
        <v>0</v>
      </c>
      <c r="P29" s="5">
        <v>0</v>
      </c>
      <c r="Q29" s="5">
        <v>0.21827778825070196</v>
      </c>
      <c r="R29" s="5">
        <v>1.6536196079598633E-3</v>
      </c>
      <c r="S29" s="5">
        <v>0</v>
      </c>
      <c r="T29" s="5">
        <v>0</v>
      </c>
      <c r="U29" s="5">
        <v>0</v>
      </c>
      <c r="V29" s="5">
        <v>3962</v>
      </c>
      <c r="W29" s="5">
        <v>27</v>
      </c>
      <c r="X29" s="5">
        <v>0</v>
      </c>
      <c r="Y29" s="5">
        <v>0</v>
      </c>
      <c r="Z29" s="5">
        <v>0</v>
      </c>
      <c r="AA29" s="5">
        <v>3989</v>
      </c>
      <c r="AB29" s="5">
        <v>0.65516408867369791</v>
      </c>
      <c r="AC29" s="5">
        <v>4.4647729414916308E-3</v>
      </c>
      <c r="AD29" s="5">
        <v>0</v>
      </c>
      <c r="AE29" s="5">
        <v>0</v>
      </c>
      <c r="AF29" s="5">
        <v>0</v>
      </c>
      <c r="AG29" s="5">
        <v>0.65962886161518952</v>
      </c>
    </row>
    <row r="30" spans="1:33" x14ac:dyDescent="0.35">
      <c r="A30" s="5" t="s">
        <v>1768</v>
      </c>
      <c r="B30" s="6" t="s">
        <v>1769</v>
      </c>
      <c r="C30" s="7" t="s">
        <v>1713</v>
      </c>
      <c r="D30" s="15" t="s">
        <v>6858</v>
      </c>
      <c r="E30" s="5">
        <v>789008</v>
      </c>
      <c r="F30" s="5">
        <v>366383</v>
      </c>
      <c r="G30" s="5">
        <v>46.44</v>
      </c>
      <c r="H30" s="5">
        <v>2357</v>
      </c>
      <c r="I30" s="8">
        <v>2.9872953999999998</v>
      </c>
      <c r="J30" s="5">
        <v>25</v>
      </c>
      <c r="K30" s="9">
        <v>43497</v>
      </c>
      <c r="L30" s="5">
        <v>2315</v>
      </c>
      <c r="M30" s="5">
        <v>40</v>
      </c>
      <c r="N30" s="5">
        <v>2</v>
      </c>
      <c r="O30" s="5">
        <v>0</v>
      </c>
      <c r="P30" s="5">
        <v>0</v>
      </c>
      <c r="Q30" s="5">
        <v>2.9340640399083409</v>
      </c>
      <c r="R30" s="5">
        <v>5.0696570883945413E-2</v>
      </c>
      <c r="S30" s="5">
        <v>2.5348285441972708E-3</v>
      </c>
      <c r="T30" s="5">
        <v>0</v>
      </c>
      <c r="U30" s="5">
        <v>0</v>
      </c>
      <c r="V30" s="5">
        <v>71056</v>
      </c>
      <c r="W30" s="5">
        <v>1412</v>
      </c>
      <c r="X30" s="5">
        <v>60</v>
      </c>
      <c r="Y30" s="5">
        <v>0</v>
      </c>
      <c r="Z30" s="5">
        <v>0</v>
      </c>
      <c r="AA30" s="5">
        <v>72528</v>
      </c>
      <c r="AB30" s="5">
        <v>9.0057388518240629</v>
      </c>
      <c r="AC30" s="5">
        <v>0.17895889522032729</v>
      </c>
      <c r="AD30" s="5">
        <v>7.6044856325918116E-3</v>
      </c>
      <c r="AE30" s="5">
        <v>0</v>
      </c>
      <c r="AF30" s="5">
        <v>0</v>
      </c>
      <c r="AG30" s="5">
        <v>9.1923022326769814</v>
      </c>
    </row>
    <row r="31" spans="1:33" x14ac:dyDescent="0.35">
      <c r="A31" s="5" t="s">
        <v>1770</v>
      </c>
      <c r="B31" s="6" t="s">
        <v>1771</v>
      </c>
      <c r="C31" s="7" t="s">
        <v>1713</v>
      </c>
      <c r="D31" s="15" t="s">
        <v>6858</v>
      </c>
      <c r="E31" s="5">
        <v>866590</v>
      </c>
      <c r="F31" s="5">
        <v>297561</v>
      </c>
      <c r="G31" s="5">
        <v>34.340000000000003</v>
      </c>
      <c r="H31" s="5">
        <v>413</v>
      </c>
      <c r="I31" s="8">
        <v>0.47658062000000001</v>
      </c>
      <c r="J31" s="5">
        <v>25</v>
      </c>
      <c r="K31" s="9">
        <v>43497</v>
      </c>
      <c r="L31" s="5">
        <v>409</v>
      </c>
      <c r="M31" s="5">
        <v>4</v>
      </c>
      <c r="N31" s="5">
        <v>0</v>
      </c>
      <c r="O31" s="5">
        <v>0</v>
      </c>
      <c r="P31" s="5">
        <v>0</v>
      </c>
      <c r="Q31" s="5">
        <v>0.47196482765783127</v>
      </c>
      <c r="R31" s="5">
        <v>4.6157929355289118E-3</v>
      </c>
      <c r="S31" s="5">
        <v>0</v>
      </c>
      <c r="T31" s="5">
        <v>0</v>
      </c>
      <c r="U31" s="5">
        <v>0</v>
      </c>
      <c r="V31" s="5">
        <v>12301</v>
      </c>
      <c r="W31" s="5">
        <v>117</v>
      </c>
      <c r="X31" s="5">
        <v>0</v>
      </c>
      <c r="Y31" s="5">
        <v>0</v>
      </c>
      <c r="Z31" s="5">
        <v>0</v>
      </c>
      <c r="AA31" s="5">
        <v>12418</v>
      </c>
      <c r="AB31" s="5">
        <v>1.4194717224985287</v>
      </c>
      <c r="AC31" s="5">
        <v>1.3501194336422068E-2</v>
      </c>
      <c r="AD31" s="5">
        <v>0</v>
      </c>
      <c r="AE31" s="5">
        <v>0</v>
      </c>
      <c r="AF31" s="5">
        <v>0</v>
      </c>
      <c r="AG31" s="5">
        <v>1.4329729168349508</v>
      </c>
    </row>
    <row r="32" spans="1:33" x14ac:dyDescent="0.35">
      <c r="A32" s="5" t="s">
        <v>1772</v>
      </c>
      <c r="B32" s="6" t="s">
        <v>1773</v>
      </c>
      <c r="C32" s="7" t="s">
        <v>1713</v>
      </c>
      <c r="D32" s="15" t="s">
        <v>6858</v>
      </c>
      <c r="E32" s="5">
        <v>753174</v>
      </c>
      <c r="F32" s="5">
        <v>264593</v>
      </c>
      <c r="G32" s="5">
        <v>35.130000000000003</v>
      </c>
      <c r="H32" s="5">
        <v>537</v>
      </c>
      <c r="I32" s="8">
        <v>0.71298265000000005</v>
      </c>
      <c r="J32" s="5">
        <v>25</v>
      </c>
      <c r="K32" s="9">
        <v>43497</v>
      </c>
      <c r="L32" s="5">
        <v>530</v>
      </c>
      <c r="M32" s="5">
        <v>7</v>
      </c>
      <c r="N32" s="5">
        <v>0</v>
      </c>
      <c r="O32" s="5">
        <v>0</v>
      </c>
      <c r="P32" s="5">
        <v>0</v>
      </c>
      <c r="Q32" s="5">
        <v>0.703688656273318</v>
      </c>
      <c r="R32" s="5">
        <v>9.2940011205909917E-3</v>
      </c>
      <c r="S32" s="5">
        <v>0</v>
      </c>
      <c r="T32" s="5">
        <v>0</v>
      </c>
      <c r="U32" s="5">
        <v>0</v>
      </c>
      <c r="V32" s="5">
        <v>16395</v>
      </c>
      <c r="W32" s="5">
        <v>210</v>
      </c>
      <c r="X32" s="5">
        <v>0</v>
      </c>
      <c r="Y32" s="5">
        <v>0</v>
      </c>
      <c r="Z32" s="5">
        <v>0</v>
      </c>
      <c r="AA32" s="5">
        <v>16605</v>
      </c>
      <c r="AB32" s="5">
        <v>2.1767878338869902</v>
      </c>
      <c r="AC32" s="5">
        <v>2.7882003361772975E-2</v>
      </c>
      <c r="AD32" s="5">
        <v>0</v>
      </c>
      <c r="AE32" s="5">
        <v>0</v>
      </c>
      <c r="AF32" s="5">
        <v>0</v>
      </c>
      <c r="AG32" s="5">
        <v>2.2046698372487632</v>
      </c>
    </row>
    <row r="33" spans="1:33" x14ac:dyDescent="0.35">
      <c r="A33" s="5" t="s">
        <v>1774</v>
      </c>
      <c r="B33" s="6" t="s">
        <v>1775</v>
      </c>
      <c r="C33" s="7" t="s">
        <v>1713</v>
      </c>
      <c r="D33" s="15" t="s">
        <v>6858</v>
      </c>
      <c r="E33" s="5">
        <v>435653</v>
      </c>
      <c r="F33" s="5">
        <v>147760</v>
      </c>
      <c r="G33" s="5">
        <v>33.92</v>
      </c>
      <c r="H33" s="5">
        <v>285</v>
      </c>
      <c r="I33" s="8">
        <v>0.65419035999999997</v>
      </c>
      <c r="J33" s="5">
        <v>25</v>
      </c>
      <c r="K33" s="9">
        <v>43497</v>
      </c>
      <c r="L33" s="5">
        <v>283</v>
      </c>
      <c r="M33" s="5">
        <v>2</v>
      </c>
      <c r="N33" s="5">
        <v>0</v>
      </c>
      <c r="O33" s="5">
        <v>0</v>
      </c>
      <c r="P33" s="5">
        <v>0</v>
      </c>
      <c r="Q33" s="5">
        <v>0.64959956662756824</v>
      </c>
      <c r="R33" s="5">
        <v>4.5908096581453589E-3</v>
      </c>
      <c r="S33" s="5">
        <v>0</v>
      </c>
      <c r="T33" s="5">
        <v>0</v>
      </c>
      <c r="U33" s="5">
        <v>0</v>
      </c>
      <c r="V33" s="5">
        <v>8827</v>
      </c>
      <c r="W33" s="5">
        <v>56</v>
      </c>
      <c r="X33" s="5">
        <v>0</v>
      </c>
      <c r="Y33" s="5">
        <v>0</v>
      </c>
      <c r="Z33" s="5">
        <v>0</v>
      </c>
      <c r="AA33" s="5">
        <v>8883</v>
      </c>
      <c r="AB33" s="5">
        <v>2.0261538426224539</v>
      </c>
      <c r="AC33" s="5">
        <v>1.2854267042807005E-2</v>
      </c>
      <c r="AD33" s="5">
        <v>0</v>
      </c>
      <c r="AE33" s="5">
        <v>0</v>
      </c>
      <c r="AF33" s="5">
        <v>0</v>
      </c>
      <c r="AG33" s="5">
        <v>2.0390081096652612</v>
      </c>
    </row>
    <row r="34" spans="1:33" x14ac:dyDescent="0.35">
      <c r="A34" s="5" t="s">
        <v>1776</v>
      </c>
      <c r="B34" s="6" t="s">
        <v>1777</v>
      </c>
      <c r="C34" s="7" t="s">
        <v>1713</v>
      </c>
      <c r="D34" s="15" t="s">
        <v>6858</v>
      </c>
      <c r="E34" s="5">
        <v>555162</v>
      </c>
      <c r="F34" s="5">
        <v>166515</v>
      </c>
      <c r="G34" s="5">
        <v>29.99</v>
      </c>
      <c r="H34" s="5">
        <v>164</v>
      </c>
      <c r="I34" s="8">
        <v>0.29540926000000001</v>
      </c>
      <c r="J34" s="5">
        <v>25</v>
      </c>
      <c r="K34" s="9">
        <v>43497</v>
      </c>
      <c r="L34" s="5">
        <v>161</v>
      </c>
      <c r="M34" s="5">
        <v>3</v>
      </c>
      <c r="N34" s="5">
        <v>0</v>
      </c>
      <c r="O34" s="5">
        <v>0</v>
      </c>
      <c r="P34" s="5">
        <v>0</v>
      </c>
      <c r="Q34" s="5">
        <v>0.29000543985359228</v>
      </c>
      <c r="R34" s="5">
        <v>5.4038280718060674E-3</v>
      </c>
      <c r="S34" s="5">
        <v>0</v>
      </c>
      <c r="T34" s="5">
        <v>0</v>
      </c>
      <c r="U34" s="5">
        <v>0</v>
      </c>
      <c r="V34" s="5">
        <v>4808</v>
      </c>
      <c r="W34" s="5">
        <v>83</v>
      </c>
      <c r="X34" s="5">
        <v>0</v>
      </c>
      <c r="Y34" s="5">
        <v>0</v>
      </c>
      <c r="Z34" s="5">
        <v>0</v>
      </c>
      <c r="AA34" s="5">
        <v>4891</v>
      </c>
      <c r="AB34" s="5">
        <v>0.86605351230811911</v>
      </c>
      <c r="AC34" s="5">
        <v>1.4950590998663454E-2</v>
      </c>
      <c r="AD34" s="5">
        <v>0</v>
      </c>
      <c r="AE34" s="5">
        <v>0</v>
      </c>
      <c r="AF34" s="5">
        <v>0</v>
      </c>
      <c r="AG34" s="5">
        <v>0.88100410330678247</v>
      </c>
    </row>
    <row r="35" spans="1:33" x14ac:dyDescent="0.35">
      <c r="A35" s="5" t="s">
        <v>1778</v>
      </c>
      <c r="B35" s="6" t="s">
        <v>1779</v>
      </c>
      <c r="C35" s="7" t="s">
        <v>1713</v>
      </c>
      <c r="D35" s="15" t="s">
        <v>6858</v>
      </c>
      <c r="E35" s="5">
        <v>687729</v>
      </c>
      <c r="F35" s="5">
        <v>269728</v>
      </c>
      <c r="G35" s="5">
        <v>39.22</v>
      </c>
      <c r="H35" s="5">
        <v>493</v>
      </c>
      <c r="I35" s="8">
        <v>0.71685209999999999</v>
      </c>
      <c r="J35" s="5">
        <v>25</v>
      </c>
      <c r="K35" s="9">
        <v>43497</v>
      </c>
      <c r="L35" s="5">
        <v>490</v>
      </c>
      <c r="M35" s="5">
        <v>2</v>
      </c>
      <c r="N35" s="5">
        <v>1</v>
      </c>
      <c r="O35" s="5">
        <v>0</v>
      </c>
      <c r="P35" s="5">
        <v>0</v>
      </c>
      <c r="Q35" s="5">
        <v>0.71248994880250793</v>
      </c>
      <c r="R35" s="5">
        <v>2.9081222400102369E-3</v>
      </c>
      <c r="S35" s="5">
        <v>1.4540611200051185E-3</v>
      </c>
      <c r="T35" s="5">
        <v>0</v>
      </c>
      <c r="U35" s="5">
        <v>0</v>
      </c>
      <c r="V35" s="5">
        <v>14787</v>
      </c>
      <c r="W35" s="5">
        <v>58</v>
      </c>
      <c r="X35" s="5">
        <v>29</v>
      </c>
      <c r="Y35" s="5">
        <v>0</v>
      </c>
      <c r="Z35" s="5">
        <v>0</v>
      </c>
      <c r="AA35" s="5">
        <v>14874</v>
      </c>
      <c r="AB35" s="5">
        <v>2.1501201781515684</v>
      </c>
      <c r="AC35" s="5">
        <v>8.4335544960296854E-3</v>
      </c>
      <c r="AD35" s="5">
        <v>4.2167772480148427E-3</v>
      </c>
      <c r="AE35" s="5">
        <v>0</v>
      </c>
      <c r="AF35" s="5">
        <v>0</v>
      </c>
      <c r="AG35" s="5">
        <v>2.1627705098956129</v>
      </c>
    </row>
    <row r="36" spans="1:33" x14ac:dyDescent="0.35">
      <c r="A36" s="5" t="s">
        <v>1780</v>
      </c>
      <c r="B36" s="6" t="s">
        <v>1781</v>
      </c>
      <c r="C36" s="7" t="s">
        <v>1713</v>
      </c>
      <c r="D36" s="15" t="s">
        <v>6858</v>
      </c>
      <c r="E36" s="5">
        <v>515978</v>
      </c>
      <c r="F36" s="5">
        <v>199577</v>
      </c>
      <c r="G36" s="5">
        <v>38.68</v>
      </c>
      <c r="H36" s="5">
        <v>393</v>
      </c>
      <c r="I36" s="8">
        <v>0.76166040000000002</v>
      </c>
      <c r="J36" s="5">
        <v>25</v>
      </c>
      <c r="K36" s="9">
        <v>43497</v>
      </c>
      <c r="L36" s="5">
        <v>387</v>
      </c>
      <c r="M36" s="5">
        <v>6</v>
      </c>
      <c r="N36" s="5">
        <v>0</v>
      </c>
      <c r="O36" s="5">
        <v>0</v>
      </c>
      <c r="P36" s="5">
        <v>0</v>
      </c>
      <c r="Q36" s="5">
        <v>0.7500319781075937</v>
      </c>
      <c r="R36" s="5">
        <v>1.1628402761358042E-2</v>
      </c>
      <c r="S36" s="5">
        <v>0</v>
      </c>
      <c r="T36" s="5">
        <v>0</v>
      </c>
      <c r="U36" s="5">
        <v>0</v>
      </c>
      <c r="V36" s="5">
        <v>11540</v>
      </c>
      <c r="W36" s="5">
        <v>174</v>
      </c>
      <c r="X36" s="5">
        <v>0</v>
      </c>
      <c r="Y36" s="5">
        <v>0</v>
      </c>
      <c r="Z36" s="5">
        <v>0</v>
      </c>
      <c r="AA36" s="5">
        <v>11714</v>
      </c>
      <c r="AB36" s="5">
        <v>2.2365294644345299</v>
      </c>
      <c r="AC36" s="5">
        <v>3.3722368007938326E-2</v>
      </c>
      <c r="AD36" s="5">
        <v>0</v>
      </c>
      <c r="AE36" s="5">
        <v>0</v>
      </c>
      <c r="AF36" s="5">
        <v>0</v>
      </c>
      <c r="AG36" s="5">
        <v>2.2702518324424683</v>
      </c>
    </row>
    <row r="37" spans="1:33" x14ac:dyDescent="0.35">
      <c r="A37" s="5" t="s">
        <v>1782</v>
      </c>
      <c r="B37" s="6" t="s">
        <v>1783</v>
      </c>
      <c r="C37" s="7" t="s">
        <v>1713</v>
      </c>
      <c r="D37" s="15" t="s">
        <v>6858</v>
      </c>
      <c r="E37" s="5">
        <v>803643</v>
      </c>
      <c r="F37" s="5">
        <v>295079</v>
      </c>
      <c r="G37" s="5">
        <v>36.72</v>
      </c>
      <c r="H37" s="5">
        <v>533</v>
      </c>
      <c r="I37" s="8">
        <v>0.66322976</v>
      </c>
      <c r="J37" s="5">
        <v>25</v>
      </c>
      <c r="K37" s="9">
        <v>43497</v>
      </c>
      <c r="L37" s="5">
        <v>527</v>
      </c>
      <c r="M37" s="5">
        <v>4</v>
      </c>
      <c r="N37" s="5">
        <v>2</v>
      </c>
      <c r="O37" s="5">
        <v>0</v>
      </c>
      <c r="P37" s="5">
        <v>0</v>
      </c>
      <c r="Q37" s="5">
        <v>0.65576381552505281</v>
      </c>
      <c r="R37" s="5">
        <v>4.9773344631882568E-3</v>
      </c>
      <c r="S37" s="5">
        <v>2.4886672315941284E-3</v>
      </c>
      <c r="T37" s="5">
        <v>0</v>
      </c>
      <c r="U37" s="5">
        <v>0</v>
      </c>
      <c r="V37" s="5">
        <v>16221</v>
      </c>
      <c r="W37" s="5">
        <v>181</v>
      </c>
      <c r="X37" s="5">
        <v>173</v>
      </c>
      <c r="Y37" s="5">
        <v>0</v>
      </c>
      <c r="Z37" s="5">
        <v>0</v>
      </c>
      <c r="AA37" s="5">
        <v>16575</v>
      </c>
      <c r="AB37" s="5">
        <v>2.0184335581844177</v>
      </c>
      <c r="AC37" s="5">
        <v>2.252243844592686E-2</v>
      </c>
      <c r="AD37" s="5">
        <v>2.1526971553289208E-2</v>
      </c>
      <c r="AE37" s="5">
        <v>0</v>
      </c>
      <c r="AF37" s="5">
        <v>0</v>
      </c>
      <c r="AG37" s="5">
        <v>2.0624829681836339</v>
      </c>
    </row>
    <row r="38" spans="1:33" x14ac:dyDescent="0.35">
      <c r="A38" s="5" t="s">
        <v>1784</v>
      </c>
      <c r="B38" s="6" t="s">
        <v>1785</v>
      </c>
      <c r="C38" s="7" t="s">
        <v>1713</v>
      </c>
      <c r="D38" s="15" t="s">
        <v>6858</v>
      </c>
      <c r="E38" s="5">
        <v>632433</v>
      </c>
      <c r="F38" s="5">
        <v>171634</v>
      </c>
      <c r="G38" s="5">
        <v>27.14</v>
      </c>
      <c r="H38" s="5">
        <v>97</v>
      </c>
      <c r="I38" s="8">
        <v>0.15337593999999999</v>
      </c>
      <c r="J38" s="5">
        <v>25</v>
      </c>
      <c r="K38" s="9">
        <v>43497</v>
      </c>
      <c r="L38" s="5">
        <v>95</v>
      </c>
      <c r="M38" s="5">
        <v>2</v>
      </c>
      <c r="N38" s="5">
        <v>0</v>
      </c>
      <c r="O38" s="5">
        <v>0</v>
      </c>
      <c r="P38" s="5">
        <v>0</v>
      </c>
      <c r="Q38" s="5">
        <v>0.15021354040665177</v>
      </c>
      <c r="R38" s="5">
        <v>3.1623903243505635E-3</v>
      </c>
      <c r="S38" s="5">
        <v>0</v>
      </c>
      <c r="T38" s="5">
        <v>0</v>
      </c>
      <c r="U38" s="5">
        <v>0</v>
      </c>
      <c r="V38" s="5">
        <v>2919</v>
      </c>
      <c r="W38" s="5">
        <v>56</v>
      </c>
      <c r="X38" s="5">
        <v>0</v>
      </c>
      <c r="Y38" s="5">
        <v>0</v>
      </c>
      <c r="Z38" s="5">
        <v>0</v>
      </c>
      <c r="AA38" s="5">
        <v>2975</v>
      </c>
      <c r="AB38" s="5">
        <v>0.46155086783896476</v>
      </c>
      <c r="AC38" s="5">
        <v>8.8546929081815776E-3</v>
      </c>
      <c r="AD38" s="5">
        <v>0</v>
      </c>
      <c r="AE38" s="5">
        <v>0</v>
      </c>
      <c r="AF38" s="5">
        <v>0</v>
      </c>
      <c r="AG38" s="5">
        <v>0.47040556074714635</v>
      </c>
    </row>
    <row r="39" spans="1:33" x14ac:dyDescent="0.35">
      <c r="A39" s="5" t="s">
        <v>1786</v>
      </c>
      <c r="B39" s="6" t="s">
        <v>1787</v>
      </c>
      <c r="C39" s="7" t="s">
        <v>1713</v>
      </c>
      <c r="D39" s="15" t="s">
        <v>6858</v>
      </c>
      <c r="E39" s="5">
        <v>582934</v>
      </c>
      <c r="F39" s="5">
        <v>173403</v>
      </c>
      <c r="G39" s="5">
        <v>29.75</v>
      </c>
      <c r="H39" s="5">
        <v>154</v>
      </c>
      <c r="I39" s="8">
        <v>0.26418083999999997</v>
      </c>
      <c r="J39" s="5">
        <v>25</v>
      </c>
      <c r="K39" s="9">
        <v>43497</v>
      </c>
      <c r="L39" s="5">
        <v>152</v>
      </c>
      <c r="M39" s="5">
        <v>2</v>
      </c>
      <c r="N39" s="5">
        <v>0</v>
      </c>
      <c r="O39" s="5">
        <v>0</v>
      </c>
      <c r="P39" s="5">
        <v>0</v>
      </c>
      <c r="Q39" s="5">
        <v>0.26074993052386725</v>
      </c>
      <c r="R39" s="5">
        <v>3.4309201384719367E-3</v>
      </c>
      <c r="S39" s="5">
        <v>0</v>
      </c>
      <c r="T39" s="5">
        <v>0</v>
      </c>
      <c r="U39" s="5">
        <v>0</v>
      </c>
      <c r="V39" s="5">
        <v>4532</v>
      </c>
      <c r="W39" s="5">
        <v>54</v>
      </c>
      <c r="X39" s="5">
        <v>0</v>
      </c>
      <c r="Y39" s="5">
        <v>0</v>
      </c>
      <c r="Z39" s="5">
        <v>0</v>
      </c>
      <c r="AA39" s="5">
        <v>4586</v>
      </c>
      <c r="AB39" s="5">
        <v>0.77744650337774091</v>
      </c>
      <c r="AC39" s="5">
        <v>9.2634843738742291E-3</v>
      </c>
      <c r="AD39" s="5">
        <v>0</v>
      </c>
      <c r="AE39" s="5">
        <v>0</v>
      </c>
      <c r="AF39" s="5">
        <v>0</v>
      </c>
      <c r="AG39" s="5">
        <v>0.78670998775161516</v>
      </c>
    </row>
    <row r="40" spans="1:33" x14ac:dyDescent="0.35">
      <c r="A40" s="5" t="s">
        <v>1788</v>
      </c>
      <c r="B40" s="6" t="s">
        <v>1789</v>
      </c>
      <c r="C40" s="7" t="s">
        <v>1713</v>
      </c>
      <c r="D40" s="15" t="s">
        <v>6858</v>
      </c>
      <c r="E40" s="5">
        <v>1154177</v>
      </c>
      <c r="F40" s="5">
        <v>372076</v>
      </c>
      <c r="G40" s="5">
        <v>32.24</v>
      </c>
      <c r="H40" s="5">
        <v>558</v>
      </c>
      <c r="I40" s="8">
        <v>0.48346135000000001</v>
      </c>
      <c r="J40" s="5">
        <v>25</v>
      </c>
      <c r="K40" s="9">
        <v>43497</v>
      </c>
      <c r="L40" s="5">
        <v>546</v>
      </c>
      <c r="M40" s="5">
        <v>11</v>
      </c>
      <c r="N40" s="5">
        <v>1</v>
      </c>
      <c r="O40" s="5">
        <v>0</v>
      </c>
      <c r="P40" s="5">
        <v>0</v>
      </c>
      <c r="Q40" s="5">
        <v>0.47306435668012792</v>
      </c>
      <c r="R40" s="5">
        <v>9.5306005924567904E-3</v>
      </c>
      <c r="S40" s="5">
        <v>8.6641823567788995E-4</v>
      </c>
      <c r="T40" s="5">
        <v>0</v>
      </c>
      <c r="U40" s="5">
        <v>0</v>
      </c>
      <c r="V40" s="5">
        <v>17364</v>
      </c>
      <c r="W40" s="5">
        <v>357</v>
      </c>
      <c r="X40" s="5">
        <v>32</v>
      </c>
      <c r="Y40" s="5">
        <v>0</v>
      </c>
      <c r="Z40" s="5">
        <v>0</v>
      </c>
      <c r="AA40" s="5">
        <v>17753</v>
      </c>
      <c r="AB40" s="5">
        <v>1.5044486244310882</v>
      </c>
      <c r="AC40" s="5">
        <v>3.0931131013700673E-2</v>
      </c>
      <c r="AD40" s="5">
        <v>2.7725383541692479E-3</v>
      </c>
      <c r="AE40" s="5">
        <v>0</v>
      </c>
      <c r="AF40" s="5">
        <v>0</v>
      </c>
      <c r="AG40" s="5">
        <v>1.538152293798958</v>
      </c>
    </row>
    <row r="41" spans="1:33" x14ac:dyDescent="0.35">
      <c r="A41" s="5" t="s">
        <v>1790</v>
      </c>
      <c r="B41" s="6" t="s">
        <v>1791</v>
      </c>
      <c r="C41" s="7" t="s">
        <v>1713</v>
      </c>
      <c r="D41" s="15" t="s">
        <v>6858</v>
      </c>
      <c r="E41" s="5">
        <v>517004</v>
      </c>
      <c r="F41" s="5">
        <v>171809</v>
      </c>
      <c r="G41" s="5">
        <v>33.229999999999997</v>
      </c>
      <c r="H41" s="5">
        <v>288</v>
      </c>
      <c r="I41" s="8">
        <v>0.55705565000000001</v>
      </c>
      <c r="J41" s="5">
        <v>25</v>
      </c>
      <c r="K41" s="9">
        <v>43497</v>
      </c>
      <c r="L41" s="5">
        <v>286</v>
      </c>
      <c r="M41" s="5">
        <v>2</v>
      </c>
      <c r="N41" s="5">
        <v>0</v>
      </c>
      <c r="O41" s="5">
        <v>0</v>
      </c>
      <c r="P41" s="5">
        <v>0</v>
      </c>
      <c r="Q41" s="5">
        <v>0.55318720938329291</v>
      </c>
      <c r="R41" s="5">
        <v>3.868442023659391E-3</v>
      </c>
      <c r="S41" s="5">
        <v>0</v>
      </c>
      <c r="T41" s="5">
        <v>0</v>
      </c>
      <c r="U41" s="5">
        <v>0</v>
      </c>
      <c r="V41" s="5">
        <v>8640</v>
      </c>
      <c r="W41" s="5">
        <v>61</v>
      </c>
      <c r="X41" s="5">
        <v>0</v>
      </c>
      <c r="Y41" s="5">
        <v>0</v>
      </c>
      <c r="Z41" s="5">
        <v>0</v>
      </c>
      <c r="AA41" s="5">
        <v>8701</v>
      </c>
      <c r="AB41" s="5">
        <v>1.6711669542208571</v>
      </c>
      <c r="AC41" s="5">
        <v>1.1798748172161144E-2</v>
      </c>
      <c r="AD41" s="5">
        <v>0</v>
      </c>
      <c r="AE41" s="5">
        <v>0</v>
      </c>
      <c r="AF41" s="5">
        <v>0</v>
      </c>
      <c r="AG41" s="5">
        <v>1.6829657023930182</v>
      </c>
    </row>
    <row r="42" spans="1:33" x14ac:dyDescent="0.35">
      <c r="A42" s="5" t="s">
        <v>1792</v>
      </c>
      <c r="B42" s="6" t="s">
        <v>1793</v>
      </c>
      <c r="C42" s="7" t="s">
        <v>1713</v>
      </c>
      <c r="D42" s="15" t="s">
        <v>6858</v>
      </c>
      <c r="E42" s="5">
        <v>375963</v>
      </c>
      <c r="F42" s="5">
        <v>132953</v>
      </c>
      <c r="G42" s="5">
        <v>35.36</v>
      </c>
      <c r="H42" s="5">
        <v>361</v>
      </c>
      <c r="I42" s="8">
        <v>0.96020084999999999</v>
      </c>
      <c r="J42" s="5">
        <v>25</v>
      </c>
      <c r="K42" s="9">
        <v>43497</v>
      </c>
      <c r="L42" s="5">
        <v>356</v>
      </c>
      <c r="M42" s="5">
        <v>5</v>
      </c>
      <c r="N42" s="5">
        <v>0</v>
      </c>
      <c r="O42" s="5">
        <v>0</v>
      </c>
      <c r="P42" s="5">
        <v>0</v>
      </c>
      <c r="Q42" s="5">
        <v>0.9469016897939424</v>
      </c>
      <c r="R42" s="5">
        <v>1.3299181036431776E-2</v>
      </c>
      <c r="S42" s="5">
        <v>0</v>
      </c>
      <c r="T42" s="5">
        <v>0</v>
      </c>
      <c r="U42" s="5">
        <v>0</v>
      </c>
      <c r="V42" s="5">
        <v>10900</v>
      </c>
      <c r="W42" s="5">
        <v>153</v>
      </c>
      <c r="X42" s="5">
        <v>0</v>
      </c>
      <c r="Y42" s="5">
        <v>0</v>
      </c>
      <c r="Z42" s="5">
        <v>0</v>
      </c>
      <c r="AA42" s="5">
        <v>11053</v>
      </c>
      <c r="AB42" s="5">
        <v>2.8992214659421274</v>
      </c>
      <c r="AC42" s="5">
        <v>4.0695493971481235E-2</v>
      </c>
      <c r="AD42" s="5">
        <v>0</v>
      </c>
      <c r="AE42" s="5">
        <v>0</v>
      </c>
      <c r="AF42" s="5">
        <v>0</v>
      </c>
      <c r="AG42" s="5">
        <v>2.9399169599136084</v>
      </c>
    </row>
    <row r="43" spans="1:33" x14ac:dyDescent="0.35">
      <c r="A43" s="5" t="s">
        <v>1794</v>
      </c>
      <c r="B43" s="6" t="s">
        <v>1795</v>
      </c>
      <c r="C43" s="7" t="s">
        <v>1713</v>
      </c>
      <c r="D43" s="15" t="s">
        <v>6858</v>
      </c>
      <c r="E43" s="5">
        <v>557092</v>
      </c>
      <c r="F43" s="5">
        <v>194877</v>
      </c>
      <c r="G43" s="5">
        <v>34.979999999999997</v>
      </c>
      <c r="H43" s="5">
        <v>746</v>
      </c>
      <c r="I43" s="8">
        <v>1.3390964999999999</v>
      </c>
      <c r="J43" s="5">
        <v>25</v>
      </c>
      <c r="K43" s="9">
        <v>43497</v>
      </c>
      <c r="L43" s="5">
        <v>728</v>
      </c>
      <c r="M43" s="5">
        <v>18</v>
      </c>
      <c r="N43" s="5">
        <v>0</v>
      </c>
      <c r="O43" s="5">
        <v>0</v>
      </c>
      <c r="P43" s="5">
        <v>0</v>
      </c>
      <c r="Q43" s="5">
        <v>1.306785952769022</v>
      </c>
      <c r="R43" s="5">
        <v>3.2310641689343951E-2</v>
      </c>
      <c r="S43" s="5">
        <v>0</v>
      </c>
      <c r="T43" s="5">
        <v>0</v>
      </c>
      <c r="U43" s="5">
        <v>0</v>
      </c>
      <c r="V43" s="5">
        <v>22970</v>
      </c>
      <c r="W43" s="5">
        <v>571</v>
      </c>
      <c r="X43" s="5">
        <v>0</v>
      </c>
      <c r="Y43" s="5">
        <v>0</v>
      </c>
      <c r="Z43" s="5">
        <v>0</v>
      </c>
      <c r="AA43" s="5">
        <v>23541</v>
      </c>
      <c r="AB43" s="5">
        <v>4.1231968866901694</v>
      </c>
      <c r="AC43" s="5">
        <v>0.10249653558119665</v>
      </c>
      <c r="AD43" s="5">
        <v>0</v>
      </c>
      <c r="AE43" s="5">
        <v>0</v>
      </c>
      <c r="AF43" s="5">
        <v>0</v>
      </c>
      <c r="AG43" s="5">
        <v>4.225693422271366</v>
      </c>
    </row>
    <row r="44" spans="1:33" x14ac:dyDescent="0.35">
      <c r="A44" s="5" t="s">
        <v>1796</v>
      </c>
      <c r="B44" s="6" t="s">
        <v>1797</v>
      </c>
      <c r="C44" s="7" t="s">
        <v>1713</v>
      </c>
      <c r="D44" s="15" t="s">
        <v>6858</v>
      </c>
      <c r="E44" s="5">
        <v>1591688</v>
      </c>
      <c r="F44" s="5">
        <v>559416</v>
      </c>
      <c r="G44" s="5">
        <v>35.15</v>
      </c>
      <c r="H44" s="5">
        <v>1238</v>
      </c>
      <c r="I44" s="8">
        <v>0.7777906</v>
      </c>
      <c r="J44" s="5">
        <v>25</v>
      </c>
      <c r="K44" s="9">
        <v>43497</v>
      </c>
      <c r="L44" s="5">
        <v>1215</v>
      </c>
      <c r="M44" s="5">
        <v>22</v>
      </c>
      <c r="N44" s="5">
        <v>1</v>
      </c>
      <c r="O44" s="5">
        <v>0</v>
      </c>
      <c r="P44" s="5">
        <v>0</v>
      </c>
      <c r="Q44" s="5">
        <v>0.76334055417895974</v>
      </c>
      <c r="R44" s="5">
        <v>1.3821804273199271E-2</v>
      </c>
      <c r="S44" s="5">
        <v>6.2826383059996684E-4</v>
      </c>
      <c r="T44" s="5">
        <v>0</v>
      </c>
      <c r="U44" s="5">
        <v>0</v>
      </c>
      <c r="V44" s="5">
        <v>37842</v>
      </c>
      <c r="W44" s="5">
        <v>826</v>
      </c>
      <c r="X44" s="5">
        <v>28</v>
      </c>
      <c r="Y44" s="5">
        <v>0</v>
      </c>
      <c r="Z44" s="5">
        <v>0</v>
      </c>
      <c r="AA44" s="5">
        <v>38696</v>
      </c>
      <c r="AB44" s="5">
        <v>2.3774759877563945</v>
      </c>
      <c r="AC44" s="5">
        <v>5.1894592407557262E-2</v>
      </c>
      <c r="AD44" s="5">
        <v>1.7591387256799072E-3</v>
      </c>
      <c r="AE44" s="5">
        <v>0</v>
      </c>
      <c r="AF44" s="5">
        <v>0</v>
      </c>
      <c r="AG44" s="5">
        <v>2.4311297188896317</v>
      </c>
    </row>
    <row r="45" spans="1:33" x14ac:dyDescent="0.35">
      <c r="A45" s="5" t="s">
        <v>1798</v>
      </c>
      <c r="B45" s="6" t="s">
        <v>1799</v>
      </c>
      <c r="C45" s="7" t="s">
        <v>1713</v>
      </c>
      <c r="D45" s="15" t="s">
        <v>6858</v>
      </c>
      <c r="E45" s="5">
        <v>566508</v>
      </c>
      <c r="F45" s="5">
        <v>199523</v>
      </c>
      <c r="G45" s="5">
        <v>35.22</v>
      </c>
      <c r="H45" s="5">
        <v>143</v>
      </c>
      <c r="I45" s="8">
        <v>0.25242364</v>
      </c>
      <c r="J45" s="5">
        <v>25</v>
      </c>
      <c r="K45" s="9">
        <v>43497</v>
      </c>
      <c r="L45" s="5">
        <v>143</v>
      </c>
      <c r="M45" s="5">
        <v>0</v>
      </c>
      <c r="N45" s="5">
        <v>0</v>
      </c>
      <c r="O45" s="5">
        <v>0</v>
      </c>
      <c r="P45" s="5">
        <v>0</v>
      </c>
      <c r="Q45" s="5">
        <v>0.25242361979001177</v>
      </c>
      <c r="R45" s="5">
        <v>0</v>
      </c>
      <c r="S45" s="5">
        <v>0</v>
      </c>
      <c r="T45" s="5">
        <v>0</v>
      </c>
      <c r="U45" s="5">
        <v>0</v>
      </c>
      <c r="V45" s="5">
        <v>4272</v>
      </c>
      <c r="W45" s="5">
        <v>0</v>
      </c>
      <c r="X45" s="5">
        <v>0</v>
      </c>
      <c r="Y45" s="5">
        <v>0</v>
      </c>
      <c r="Z45" s="5">
        <v>0</v>
      </c>
      <c r="AA45" s="5">
        <v>4272</v>
      </c>
      <c r="AB45" s="5">
        <v>0.75409349912093038</v>
      </c>
      <c r="AC45" s="5">
        <v>0</v>
      </c>
      <c r="AD45" s="5">
        <v>0</v>
      </c>
      <c r="AE45" s="5">
        <v>0</v>
      </c>
      <c r="AF45" s="5">
        <v>0</v>
      </c>
      <c r="AG45" s="5">
        <v>0.75409349912093038</v>
      </c>
    </row>
    <row r="46" spans="1:33" x14ac:dyDescent="0.35">
      <c r="A46" s="5" t="s">
        <v>1800</v>
      </c>
      <c r="B46" s="6" t="s">
        <v>1801</v>
      </c>
      <c r="C46" s="7" t="s">
        <v>1713</v>
      </c>
      <c r="D46" s="15" t="s">
        <v>6858</v>
      </c>
      <c r="E46" s="5">
        <v>615849</v>
      </c>
      <c r="F46" s="5">
        <v>184491</v>
      </c>
      <c r="G46" s="5">
        <v>29.96</v>
      </c>
      <c r="H46" s="5">
        <v>162</v>
      </c>
      <c r="I46" s="8">
        <v>0.26305149999999999</v>
      </c>
      <c r="J46" s="5">
        <v>25</v>
      </c>
      <c r="K46" s="9">
        <v>43497</v>
      </c>
      <c r="L46" s="5">
        <v>160</v>
      </c>
      <c r="M46" s="5">
        <v>2</v>
      </c>
      <c r="N46" s="5">
        <v>0</v>
      </c>
      <c r="O46" s="5">
        <v>0</v>
      </c>
      <c r="P46" s="5">
        <v>0</v>
      </c>
      <c r="Q46" s="5">
        <v>0.25980394544766655</v>
      </c>
      <c r="R46" s="5">
        <v>3.247549318095832E-3</v>
      </c>
      <c r="S46" s="5">
        <v>0</v>
      </c>
      <c r="T46" s="5">
        <v>0</v>
      </c>
      <c r="U46" s="5">
        <v>0</v>
      </c>
      <c r="V46" s="5">
        <v>4767</v>
      </c>
      <c r="W46" s="5">
        <v>54</v>
      </c>
      <c r="X46" s="5">
        <v>0</v>
      </c>
      <c r="Y46" s="5">
        <v>0</v>
      </c>
      <c r="Z46" s="5">
        <v>0</v>
      </c>
      <c r="AA46" s="5">
        <v>4821</v>
      </c>
      <c r="AB46" s="5">
        <v>0.7740533799681415</v>
      </c>
      <c r="AC46" s="5">
        <v>8.7683831588587467E-3</v>
      </c>
      <c r="AD46" s="5">
        <v>0</v>
      </c>
      <c r="AE46" s="5">
        <v>0</v>
      </c>
      <c r="AF46" s="5">
        <v>0</v>
      </c>
      <c r="AG46" s="5">
        <v>0.78282176312700025</v>
      </c>
    </row>
    <row r="47" spans="1:33" x14ac:dyDescent="0.35">
      <c r="A47" s="5" t="s">
        <v>1802</v>
      </c>
      <c r="B47" s="6" t="s">
        <v>1803</v>
      </c>
      <c r="C47" s="7" t="s">
        <v>1713</v>
      </c>
      <c r="D47" s="15" t="s">
        <v>6858</v>
      </c>
      <c r="E47" s="5">
        <v>634285</v>
      </c>
      <c r="F47" s="5">
        <v>189820</v>
      </c>
      <c r="G47" s="5">
        <v>29.93</v>
      </c>
      <c r="H47" s="5">
        <v>182</v>
      </c>
      <c r="I47" s="8">
        <v>0.28693727000000002</v>
      </c>
      <c r="J47" s="5">
        <v>25</v>
      </c>
      <c r="K47" s="9">
        <v>43497</v>
      </c>
      <c r="L47" s="5">
        <v>180</v>
      </c>
      <c r="M47" s="5">
        <v>2</v>
      </c>
      <c r="N47" s="5">
        <v>0</v>
      </c>
      <c r="O47" s="5">
        <v>0</v>
      </c>
      <c r="P47" s="5">
        <v>0</v>
      </c>
      <c r="Q47" s="5">
        <v>0.28378410336047671</v>
      </c>
      <c r="R47" s="5">
        <v>3.153156704005297E-3</v>
      </c>
      <c r="S47" s="5">
        <v>0</v>
      </c>
      <c r="T47" s="5">
        <v>0</v>
      </c>
      <c r="U47" s="5">
        <v>0</v>
      </c>
      <c r="V47" s="5">
        <v>5350</v>
      </c>
      <c r="W47" s="5">
        <v>54</v>
      </c>
      <c r="X47" s="5">
        <v>0</v>
      </c>
      <c r="Y47" s="5">
        <v>0</v>
      </c>
      <c r="Z47" s="5">
        <v>0</v>
      </c>
      <c r="AA47" s="5">
        <v>5404</v>
      </c>
      <c r="AB47" s="5">
        <v>0.84346941832141697</v>
      </c>
      <c r="AC47" s="5">
        <v>8.5135231008143034E-3</v>
      </c>
      <c r="AD47" s="5">
        <v>0</v>
      </c>
      <c r="AE47" s="5">
        <v>0</v>
      </c>
      <c r="AF47" s="5">
        <v>0</v>
      </c>
      <c r="AG47" s="5">
        <v>0.8519829414222313</v>
      </c>
    </row>
    <row r="48" spans="1:33" x14ac:dyDescent="0.35">
      <c r="A48" s="5" t="s">
        <v>1804</v>
      </c>
      <c r="B48" s="6" t="s">
        <v>1805</v>
      </c>
      <c r="C48" s="7" t="s">
        <v>1713</v>
      </c>
      <c r="D48" s="15" t="s">
        <v>6858</v>
      </c>
      <c r="E48" s="5">
        <v>776861</v>
      </c>
      <c r="F48" s="5">
        <v>272563</v>
      </c>
      <c r="G48" s="5">
        <v>35.090000000000003</v>
      </c>
      <c r="H48" s="5">
        <v>547</v>
      </c>
      <c r="I48" s="8">
        <v>0.70411569999999901</v>
      </c>
      <c r="J48" s="5">
        <v>25</v>
      </c>
      <c r="K48" s="9">
        <v>43497</v>
      </c>
      <c r="L48" s="5">
        <v>541</v>
      </c>
      <c r="M48" s="5">
        <v>6</v>
      </c>
      <c r="N48" s="5">
        <v>0</v>
      </c>
      <c r="O48" s="5">
        <v>0</v>
      </c>
      <c r="P48" s="5">
        <v>0</v>
      </c>
      <c r="Q48" s="5">
        <v>0.69639227609572363</v>
      </c>
      <c r="R48" s="5">
        <v>7.7233893836863984E-3</v>
      </c>
      <c r="S48" s="5">
        <v>0</v>
      </c>
      <c r="T48" s="5">
        <v>0</v>
      </c>
      <c r="U48" s="5">
        <v>0</v>
      </c>
      <c r="V48" s="5">
        <v>16766</v>
      </c>
      <c r="W48" s="5">
        <v>183</v>
      </c>
      <c r="X48" s="5">
        <v>0</v>
      </c>
      <c r="Y48" s="5">
        <v>0</v>
      </c>
      <c r="Z48" s="5">
        <v>0</v>
      </c>
      <c r="AA48" s="5">
        <v>16949</v>
      </c>
      <c r="AB48" s="5">
        <v>2.1581724401147695</v>
      </c>
      <c r="AC48" s="5">
        <v>2.355633762024352E-2</v>
      </c>
      <c r="AD48" s="5">
        <v>0</v>
      </c>
      <c r="AE48" s="5">
        <v>0</v>
      </c>
      <c r="AF48" s="5">
        <v>0</v>
      </c>
      <c r="AG48" s="5">
        <v>2.1817287777350129</v>
      </c>
    </row>
    <row r="49" spans="1:33" x14ac:dyDescent="0.35">
      <c r="A49" s="5" t="s">
        <v>1806</v>
      </c>
      <c r="B49" s="6" t="s">
        <v>1807</v>
      </c>
      <c r="C49" s="7" t="s">
        <v>1713</v>
      </c>
      <c r="D49" s="15" t="s">
        <v>6858</v>
      </c>
      <c r="E49" s="5">
        <v>772921</v>
      </c>
      <c r="F49" s="5">
        <v>265462</v>
      </c>
      <c r="G49" s="5">
        <v>34.35</v>
      </c>
      <c r="H49" s="5">
        <v>341</v>
      </c>
      <c r="I49" s="8">
        <v>0.44118350000000001</v>
      </c>
      <c r="J49" s="5">
        <v>25</v>
      </c>
      <c r="K49" s="9">
        <v>43497</v>
      </c>
      <c r="L49" s="5">
        <v>338</v>
      </c>
      <c r="M49" s="5">
        <v>3</v>
      </c>
      <c r="N49" s="5">
        <v>0</v>
      </c>
      <c r="O49" s="5">
        <v>0</v>
      </c>
      <c r="P49" s="5">
        <v>0</v>
      </c>
      <c r="Q49" s="5">
        <v>0.4373021304894032</v>
      </c>
      <c r="R49" s="5">
        <v>3.8813798564148213E-3</v>
      </c>
      <c r="S49" s="5">
        <v>0</v>
      </c>
      <c r="T49" s="5">
        <v>0</v>
      </c>
      <c r="U49" s="5">
        <v>0</v>
      </c>
      <c r="V49" s="5">
        <v>10147</v>
      </c>
      <c r="W49" s="5">
        <v>84</v>
      </c>
      <c r="X49" s="5">
        <v>0</v>
      </c>
      <c r="Y49" s="5">
        <v>0</v>
      </c>
      <c r="Z49" s="5">
        <v>0</v>
      </c>
      <c r="AA49" s="5">
        <v>10231</v>
      </c>
      <c r="AB49" s="5">
        <v>1.3128120467680398</v>
      </c>
      <c r="AC49" s="5">
        <v>1.08678635979615E-2</v>
      </c>
      <c r="AD49" s="5">
        <v>0</v>
      </c>
      <c r="AE49" s="5">
        <v>0</v>
      </c>
      <c r="AF49" s="5">
        <v>0</v>
      </c>
      <c r="AG49" s="5">
        <v>1.3236799103660011</v>
      </c>
    </row>
    <row r="50" spans="1:33" x14ac:dyDescent="0.35">
      <c r="A50" s="5" t="s">
        <v>1808</v>
      </c>
      <c r="B50" s="6" t="s">
        <v>1809</v>
      </c>
      <c r="C50" s="7" t="s">
        <v>1713</v>
      </c>
      <c r="D50" s="15" t="s">
        <v>6858</v>
      </c>
      <c r="E50" s="5">
        <v>915349</v>
      </c>
      <c r="F50" s="5">
        <v>373253</v>
      </c>
      <c r="G50" s="5">
        <v>40.78</v>
      </c>
      <c r="H50" s="5">
        <v>952</v>
      </c>
      <c r="I50" s="8">
        <v>1.0400404999999999</v>
      </c>
      <c r="J50" s="5">
        <v>25</v>
      </c>
      <c r="K50" s="9">
        <v>43497</v>
      </c>
      <c r="L50" s="5">
        <v>935</v>
      </c>
      <c r="M50" s="5">
        <v>17</v>
      </c>
      <c r="N50" s="5">
        <v>0</v>
      </c>
      <c r="O50" s="5">
        <v>0</v>
      </c>
      <c r="P50" s="5">
        <v>0</v>
      </c>
      <c r="Q50" s="5">
        <v>1.0214683142713872</v>
      </c>
      <c r="R50" s="5">
        <v>1.8572151168570677E-2</v>
      </c>
      <c r="S50" s="5">
        <v>0</v>
      </c>
      <c r="T50" s="5">
        <v>0</v>
      </c>
      <c r="U50" s="5">
        <v>0</v>
      </c>
      <c r="V50" s="5">
        <v>29320</v>
      </c>
      <c r="W50" s="5">
        <v>651</v>
      </c>
      <c r="X50" s="5">
        <v>0</v>
      </c>
      <c r="Y50" s="5">
        <v>0</v>
      </c>
      <c r="Z50" s="5">
        <v>0</v>
      </c>
      <c r="AA50" s="5">
        <v>29971</v>
      </c>
      <c r="AB50" s="5">
        <v>3.2031498368381897</v>
      </c>
      <c r="AC50" s="5">
        <v>7.1120414180820643E-2</v>
      </c>
      <c r="AD50" s="5">
        <v>0</v>
      </c>
      <c r="AE50" s="5">
        <v>0</v>
      </c>
      <c r="AF50" s="5">
        <v>0</v>
      </c>
      <c r="AG50" s="5">
        <v>3.27427025101901</v>
      </c>
    </row>
    <row r="51" spans="1:33" x14ac:dyDescent="0.35">
      <c r="A51" s="5" t="s">
        <v>1810</v>
      </c>
      <c r="B51" s="6" t="s">
        <v>1811</v>
      </c>
      <c r="C51" s="7" t="s">
        <v>1713</v>
      </c>
      <c r="D51" s="15" t="s">
        <v>6858</v>
      </c>
      <c r="E51" s="5">
        <v>777415</v>
      </c>
      <c r="F51" s="5">
        <v>243500</v>
      </c>
      <c r="G51" s="5">
        <v>31.32</v>
      </c>
      <c r="H51" s="5">
        <v>183</v>
      </c>
      <c r="I51" s="8">
        <v>0.23539549999999901</v>
      </c>
      <c r="J51" s="5">
        <v>25</v>
      </c>
      <c r="K51" s="9">
        <v>43497</v>
      </c>
      <c r="L51" s="5">
        <v>182</v>
      </c>
      <c r="M51" s="5">
        <v>1</v>
      </c>
      <c r="N51" s="5">
        <v>0</v>
      </c>
      <c r="O51" s="5">
        <v>0</v>
      </c>
      <c r="P51" s="5">
        <v>0</v>
      </c>
      <c r="Q51" s="5">
        <v>0.23410919521748361</v>
      </c>
      <c r="R51" s="5">
        <v>1.286314259436723E-3</v>
      </c>
      <c r="S51" s="5">
        <v>0</v>
      </c>
      <c r="T51" s="5">
        <v>0</v>
      </c>
      <c r="U51" s="5">
        <v>0</v>
      </c>
      <c r="V51" s="5">
        <v>5519</v>
      </c>
      <c r="W51" s="5">
        <v>27</v>
      </c>
      <c r="X51" s="5">
        <v>0</v>
      </c>
      <c r="Y51" s="5">
        <v>0</v>
      </c>
      <c r="Z51" s="5">
        <v>0</v>
      </c>
      <c r="AA51" s="5">
        <v>5546</v>
      </c>
      <c r="AB51" s="5">
        <v>0.70991683978312736</v>
      </c>
      <c r="AC51" s="5">
        <v>3.4730485004791519E-3</v>
      </c>
      <c r="AD51" s="5">
        <v>0</v>
      </c>
      <c r="AE51" s="5">
        <v>0</v>
      </c>
      <c r="AF51" s="5">
        <v>0</v>
      </c>
      <c r="AG51" s="5">
        <v>0.71338988828360661</v>
      </c>
    </row>
    <row r="52" spans="1:33" x14ac:dyDescent="0.35">
      <c r="A52" s="5" t="s">
        <v>1812</v>
      </c>
      <c r="B52" s="6" t="s">
        <v>1813</v>
      </c>
      <c r="C52" s="7" t="s">
        <v>1713</v>
      </c>
      <c r="D52" s="15" t="s">
        <v>6858</v>
      </c>
      <c r="E52" s="5">
        <v>1810844</v>
      </c>
      <c r="F52" s="5">
        <v>521227</v>
      </c>
      <c r="G52" s="5">
        <v>28.78</v>
      </c>
      <c r="H52" s="5">
        <v>591</v>
      </c>
      <c r="I52" s="8">
        <v>0.32636714</v>
      </c>
      <c r="J52" s="5">
        <v>25</v>
      </c>
      <c r="K52" s="9">
        <v>43497</v>
      </c>
      <c r="L52" s="5">
        <v>581</v>
      </c>
      <c r="M52" s="5">
        <v>10</v>
      </c>
      <c r="N52" s="5">
        <v>0</v>
      </c>
      <c r="O52" s="5">
        <v>0</v>
      </c>
      <c r="P52" s="5">
        <v>0</v>
      </c>
      <c r="Q52" s="5">
        <v>0.32084486570902848</v>
      </c>
      <c r="R52" s="5">
        <v>5.5222868452500604E-3</v>
      </c>
      <c r="S52" s="5">
        <v>0</v>
      </c>
      <c r="T52" s="5">
        <v>0</v>
      </c>
      <c r="U52" s="5">
        <v>0</v>
      </c>
      <c r="V52" s="5">
        <v>18646</v>
      </c>
      <c r="W52" s="5">
        <v>396</v>
      </c>
      <c r="X52" s="5">
        <v>0</v>
      </c>
      <c r="Y52" s="5">
        <v>0</v>
      </c>
      <c r="Z52" s="5">
        <v>0</v>
      </c>
      <c r="AA52" s="5">
        <v>19042</v>
      </c>
      <c r="AB52" s="5">
        <v>1.0296856051653263</v>
      </c>
      <c r="AC52" s="5">
        <v>2.1868255907190239E-2</v>
      </c>
      <c r="AD52" s="5">
        <v>0</v>
      </c>
      <c r="AE52" s="5">
        <v>0</v>
      </c>
      <c r="AF52" s="5">
        <v>0</v>
      </c>
      <c r="AG52" s="5">
        <v>1.0515538610725164</v>
      </c>
    </row>
    <row r="53" spans="1:33" x14ac:dyDescent="0.35">
      <c r="A53" s="5" t="s">
        <v>1814</v>
      </c>
      <c r="B53" s="6" t="s">
        <v>1815</v>
      </c>
      <c r="C53" s="7" t="s">
        <v>1713</v>
      </c>
      <c r="D53" s="15" t="s">
        <v>6858</v>
      </c>
      <c r="E53" s="5">
        <v>778574</v>
      </c>
      <c r="F53" s="5">
        <v>273424</v>
      </c>
      <c r="G53" s="5">
        <v>35.119999999999997</v>
      </c>
      <c r="H53" s="5">
        <v>548</v>
      </c>
      <c r="I53" s="8">
        <v>0.70385087000000002</v>
      </c>
      <c r="J53" s="5">
        <v>25</v>
      </c>
      <c r="K53" s="9">
        <v>43497</v>
      </c>
      <c r="L53" s="5">
        <v>541</v>
      </c>
      <c r="M53" s="5">
        <v>7</v>
      </c>
      <c r="N53" s="5">
        <v>0</v>
      </c>
      <c r="O53" s="5">
        <v>0</v>
      </c>
      <c r="P53" s="5">
        <v>0</v>
      </c>
      <c r="Q53" s="5">
        <v>0.6948600903703438</v>
      </c>
      <c r="R53" s="5">
        <v>8.9907959937013046E-3</v>
      </c>
      <c r="S53" s="5">
        <v>0</v>
      </c>
      <c r="T53" s="5">
        <v>0</v>
      </c>
      <c r="U53" s="5">
        <v>0</v>
      </c>
      <c r="V53" s="5">
        <v>16801</v>
      </c>
      <c r="W53" s="5">
        <v>210</v>
      </c>
      <c r="X53" s="5">
        <v>0</v>
      </c>
      <c r="Y53" s="5">
        <v>0</v>
      </c>
      <c r="Z53" s="5">
        <v>0</v>
      </c>
      <c r="AA53" s="5">
        <v>17011</v>
      </c>
      <c r="AB53" s="5">
        <v>2.1579194784310802</v>
      </c>
      <c r="AC53" s="5">
        <v>2.6972387981103917E-2</v>
      </c>
      <c r="AD53" s="5">
        <v>0</v>
      </c>
      <c r="AE53" s="5">
        <v>0</v>
      </c>
      <c r="AF53" s="5">
        <v>0</v>
      </c>
      <c r="AG53" s="5">
        <v>2.1848918664121841</v>
      </c>
    </row>
    <row r="54" spans="1:33" x14ac:dyDescent="0.35">
      <c r="A54" s="5" t="s">
        <v>1816</v>
      </c>
      <c r="B54" s="6" t="s">
        <v>1817</v>
      </c>
      <c r="C54" s="7" t="s">
        <v>1713</v>
      </c>
      <c r="D54" s="15" t="s">
        <v>6858</v>
      </c>
      <c r="E54" s="5">
        <v>501816</v>
      </c>
      <c r="F54" s="5">
        <v>149978</v>
      </c>
      <c r="G54" s="5">
        <v>29.89</v>
      </c>
      <c r="H54" s="5">
        <v>124</v>
      </c>
      <c r="I54" s="8">
        <v>0.24710252999999999</v>
      </c>
      <c r="J54" s="5">
        <v>25</v>
      </c>
      <c r="K54" s="9">
        <v>43497</v>
      </c>
      <c r="L54" s="5">
        <v>121</v>
      </c>
      <c r="M54" s="5">
        <v>3</v>
      </c>
      <c r="N54" s="5">
        <v>0</v>
      </c>
      <c r="O54" s="5">
        <v>0</v>
      </c>
      <c r="P54" s="5">
        <v>0</v>
      </c>
      <c r="Q54" s="5">
        <v>0.24112423677204392</v>
      </c>
      <c r="R54" s="5">
        <v>5.9782868621167913E-3</v>
      </c>
      <c r="S54" s="5">
        <v>0</v>
      </c>
      <c r="T54" s="5">
        <v>0</v>
      </c>
      <c r="U54" s="5">
        <v>0</v>
      </c>
      <c r="V54" s="5">
        <v>3622</v>
      </c>
      <c r="W54" s="5">
        <v>83</v>
      </c>
      <c r="X54" s="5">
        <v>0</v>
      </c>
      <c r="Y54" s="5">
        <v>0</v>
      </c>
      <c r="Z54" s="5">
        <v>0</v>
      </c>
      <c r="AA54" s="5">
        <v>3705</v>
      </c>
      <c r="AB54" s="5">
        <v>0.72177850048623404</v>
      </c>
      <c r="AC54" s="5">
        <v>1.6539926985189791E-2</v>
      </c>
      <c r="AD54" s="5">
        <v>0</v>
      </c>
      <c r="AE54" s="5">
        <v>0</v>
      </c>
      <c r="AF54" s="5">
        <v>0</v>
      </c>
      <c r="AG54" s="5">
        <v>0.73831842747142384</v>
      </c>
    </row>
    <row r="55" spans="1:33" x14ac:dyDescent="0.35">
      <c r="A55" s="5" t="s">
        <v>1818</v>
      </c>
      <c r="B55" s="6" t="s">
        <v>1819</v>
      </c>
      <c r="C55" s="7" t="s">
        <v>1713</v>
      </c>
      <c r="D55" s="15" t="s">
        <v>6858</v>
      </c>
      <c r="E55" s="5">
        <v>994947</v>
      </c>
      <c r="F55" s="5">
        <v>460371</v>
      </c>
      <c r="G55" s="5">
        <v>46.27</v>
      </c>
      <c r="H55" s="5">
        <v>686</v>
      </c>
      <c r="I55" s="8">
        <v>0.68948394000000002</v>
      </c>
      <c r="J55" s="5">
        <v>25</v>
      </c>
      <c r="K55" s="9">
        <v>43497</v>
      </c>
      <c r="L55" s="5">
        <v>676</v>
      </c>
      <c r="M55" s="5">
        <v>10</v>
      </c>
      <c r="N55" s="5">
        <v>0</v>
      </c>
      <c r="O55" s="5">
        <v>0</v>
      </c>
      <c r="P55" s="5">
        <v>0</v>
      </c>
      <c r="Q55" s="5">
        <v>0.67943317583750684</v>
      </c>
      <c r="R55" s="5">
        <v>1.005078662481519E-2</v>
      </c>
      <c r="S55" s="5">
        <v>0</v>
      </c>
      <c r="T55" s="5">
        <v>0</v>
      </c>
      <c r="U55" s="5">
        <v>0</v>
      </c>
      <c r="V55" s="5">
        <v>20435</v>
      </c>
      <c r="W55" s="5">
        <v>276</v>
      </c>
      <c r="X55" s="5">
        <v>0</v>
      </c>
      <c r="Y55" s="5">
        <v>0</v>
      </c>
      <c r="Z55" s="5">
        <v>0</v>
      </c>
      <c r="AA55" s="5">
        <v>20711</v>
      </c>
      <c r="AB55" s="5">
        <v>2.0538782467809842</v>
      </c>
      <c r="AC55" s="5">
        <v>2.7740171084489926E-2</v>
      </c>
      <c r="AD55" s="5">
        <v>0</v>
      </c>
      <c r="AE55" s="5">
        <v>0</v>
      </c>
      <c r="AF55" s="5">
        <v>0</v>
      </c>
      <c r="AG55" s="5">
        <v>2.0816184178654744</v>
      </c>
    </row>
    <row r="56" spans="1:33" x14ac:dyDescent="0.35">
      <c r="A56" s="5" t="s">
        <v>1820</v>
      </c>
      <c r="B56" s="6" t="s">
        <v>1821</v>
      </c>
      <c r="C56" s="7" t="s">
        <v>1713</v>
      </c>
      <c r="D56" s="15" t="s">
        <v>6858</v>
      </c>
      <c r="E56" s="5">
        <v>631855</v>
      </c>
      <c r="F56" s="5">
        <v>193094</v>
      </c>
      <c r="G56" s="5">
        <v>30.56</v>
      </c>
      <c r="H56" s="5">
        <v>271</v>
      </c>
      <c r="I56" s="8">
        <v>0.42889586000000002</v>
      </c>
      <c r="J56" s="5">
        <v>25</v>
      </c>
      <c r="K56" s="9">
        <v>43497</v>
      </c>
      <c r="L56" s="5">
        <v>268</v>
      </c>
      <c r="M56" s="5">
        <v>2</v>
      </c>
      <c r="N56" s="5">
        <v>0</v>
      </c>
      <c r="O56" s="5">
        <v>0</v>
      </c>
      <c r="P56" s="5">
        <v>1</v>
      </c>
      <c r="Q56" s="5">
        <v>0.42414794533555961</v>
      </c>
      <c r="R56" s="5">
        <v>3.1652831741459673E-3</v>
      </c>
      <c r="S56" s="5">
        <v>0</v>
      </c>
      <c r="T56" s="5">
        <v>0</v>
      </c>
      <c r="U56" s="5">
        <v>1.5826415870729836E-3</v>
      </c>
      <c r="V56" s="5">
        <v>8089</v>
      </c>
      <c r="W56" s="5">
        <v>59</v>
      </c>
      <c r="X56" s="5">
        <v>0</v>
      </c>
      <c r="Y56" s="5">
        <v>0</v>
      </c>
      <c r="Z56" s="5">
        <v>125</v>
      </c>
      <c r="AA56" s="5">
        <v>8273</v>
      </c>
      <c r="AB56" s="5">
        <v>1.2801987797833363</v>
      </c>
      <c r="AC56" s="5">
        <v>9.3375853637306036E-3</v>
      </c>
      <c r="AD56" s="5">
        <v>0</v>
      </c>
      <c r="AE56" s="5">
        <v>0</v>
      </c>
      <c r="AF56" s="5">
        <v>1.9783019838412293E-2</v>
      </c>
      <c r="AG56" s="5">
        <v>1.3093193849854792</v>
      </c>
    </row>
    <row r="57" spans="1:33" x14ac:dyDescent="0.35">
      <c r="A57" s="5" t="s">
        <v>1822</v>
      </c>
      <c r="B57" s="6" t="s">
        <v>1823</v>
      </c>
      <c r="C57" s="7" t="s">
        <v>1713</v>
      </c>
      <c r="D57" s="15" t="s">
        <v>6858</v>
      </c>
      <c r="E57" s="5">
        <v>966772</v>
      </c>
      <c r="F57" s="5">
        <v>291701</v>
      </c>
      <c r="G57" s="5">
        <v>30.17</v>
      </c>
      <c r="H57" s="5">
        <v>229</v>
      </c>
      <c r="I57" s="8">
        <v>0.23687074</v>
      </c>
      <c r="J57" s="5">
        <v>25</v>
      </c>
      <c r="K57" s="9">
        <v>43497</v>
      </c>
      <c r="L57" s="5">
        <v>226</v>
      </c>
      <c r="M57" s="5">
        <v>3</v>
      </c>
      <c r="N57" s="5">
        <v>0</v>
      </c>
      <c r="O57" s="5">
        <v>0</v>
      </c>
      <c r="P57" s="5">
        <v>0</v>
      </c>
      <c r="Q57" s="5">
        <v>0.23376763083746738</v>
      </c>
      <c r="R57" s="5">
        <v>3.103110143860186E-3</v>
      </c>
      <c r="S57" s="5">
        <v>0</v>
      </c>
      <c r="T57" s="5">
        <v>0</v>
      </c>
      <c r="U57" s="5">
        <v>0</v>
      </c>
      <c r="V57" s="5">
        <v>6815</v>
      </c>
      <c r="W57" s="5">
        <v>115</v>
      </c>
      <c r="X57" s="5">
        <v>0</v>
      </c>
      <c r="Y57" s="5">
        <v>0</v>
      </c>
      <c r="Z57" s="5">
        <v>0</v>
      </c>
      <c r="AA57" s="5">
        <v>6930</v>
      </c>
      <c r="AB57" s="5">
        <v>0.70492318768023898</v>
      </c>
      <c r="AC57" s="5">
        <v>1.1895255551464047E-2</v>
      </c>
      <c r="AD57" s="5">
        <v>0</v>
      </c>
      <c r="AE57" s="5">
        <v>0</v>
      </c>
      <c r="AF57" s="5">
        <v>0</v>
      </c>
      <c r="AG57" s="5">
        <v>0.71681844323170307</v>
      </c>
    </row>
    <row r="58" spans="1:33" x14ac:dyDescent="0.35">
      <c r="A58" s="5" t="s">
        <v>1824</v>
      </c>
      <c r="B58" s="6" t="s">
        <v>1825</v>
      </c>
      <c r="C58" s="7" t="s">
        <v>1713</v>
      </c>
      <c r="D58" s="15" t="s">
        <v>6858</v>
      </c>
      <c r="E58" s="5">
        <v>762947</v>
      </c>
      <c r="F58" s="5">
        <v>240711</v>
      </c>
      <c r="G58" s="5">
        <v>31.55</v>
      </c>
      <c r="H58" s="5">
        <v>189</v>
      </c>
      <c r="I58" s="8">
        <v>0.24772362000000001</v>
      </c>
      <c r="J58" s="5">
        <v>25</v>
      </c>
      <c r="K58" s="9">
        <v>43497</v>
      </c>
      <c r="L58" s="5">
        <v>187</v>
      </c>
      <c r="M58" s="5">
        <v>2</v>
      </c>
      <c r="N58" s="5">
        <v>0</v>
      </c>
      <c r="O58" s="5">
        <v>0</v>
      </c>
      <c r="P58" s="5">
        <v>0</v>
      </c>
      <c r="Q58" s="5">
        <v>0.24510221548810074</v>
      </c>
      <c r="R58" s="5">
        <v>2.6214140693914516E-3</v>
      </c>
      <c r="S58" s="5">
        <v>0</v>
      </c>
      <c r="T58" s="5">
        <v>0</v>
      </c>
      <c r="U58" s="5">
        <v>0</v>
      </c>
      <c r="V58" s="5">
        <v>5520</v>
      </c>
      <c r="W58" s="5">
        <v>57</v>
      </c>
      <c r="X58" s="5">
        <v>0</v>
      </c>
      <c r="Y58" s="5">
        <v>0</v>
      </c>
      <c r="Z58" s="5">
        <v>0</v>
      </c>
      <c r="AA58" s="5">
        <v>5577</v>
      </c>
      <c r="AB58" s="5">
        <v>0.72351028315204069</v>
      </c>
      <c r="AC58" s="5">
        <v>7.4710300977656376E-3</v>
      </c>
      <c r="AD58" s="5">
        <v>0</v>
      </c>
      <c r="AE58" s="5">
        <v>0</v>
      </c>
      <c r="AF58" s="5">
        <v>0</v>
      </c>
      <c r="AG58" s="5">
        <v>0.73098131324980631</v>
      </c>
    </row>
    <row r="59" spans="1:33" x14ac:dyDescent="0.35">
      <c r="A59" s="5" t="s">
        <v>1826</v>
      </c>
      <c r="B59" s="6" t="s">
        <v>1827</v>
      </c>
      <c r="C59" s="7" t="s">
        <v>1713</v>
      </c>
      <c r="D59" s="15" t="s">
        <v>6858</v>
      </c>
      <c r="E59" s="5">
        <v>453623</v>
      </c>
      <c r="F59" s="5">
        <v>154665</v>
      </c>
      <c r="G59" s="5">
        <v>34.1</v>
      </c>
      <c r="H59" s="5">
        <v>221</v>
      </c>
      <c r="I59" s="8">
        <v>0.48718869999999997</v>
      </c>
      <c r="J59" s="5">
        <v>25</v>
      </c>
      <c r="K59" s="9">
        <v>43497</v>
      </c>
      <c r="L59" s="5">
        <v>219</v>
      </c>
      <c r="M59" s="5">
        <v>2</v>
      </c>
      <c r="N59" s="5">
        <v>0</v>
      </c>
      <c r="O59" s="5">
        <v>0</v>
      </c>
      <c r="P59" s="5">
        <v>0</v>
      </c>
      <c r="Q59" s="5">
        <v>0.48277975323120742</v>
      </c>
      <c r="R59" s="5">
        <v>4.4089475180932184E-3</v>
      </c>
      <c r="S59" s="5">
        <v>0</v>
      </c>
      <c r="T59" s="5">
        <v>0</v>
      </c>
      <c r="U59" s="5">
        <v>0</v>
      </c>
      <c r="V59" s="5">
        <v>6793</v>
      </c>
      <c r="W59" s="5">
        <v>56</v>
      </c>
      <c r="X59" s="5">
        <v>0</v>
      </c>
      <c r="Y59" s="5">
        <v>0</v>
      </c>
      <c r="Z59" s="5">
        <v>0</v>
      </c>
      <c r="AA59" s="5">
        <v>6849</v>
      </c>
      <c r="AB59" s="5">
        <v>1.4974990245203617</v>
      </c>
      <c r="AC59" s="5">
        <v>1.2345053050661012E-2</v>
      </c>
      <c r="AD59" s="5">
        <v>0</v>
      </c>
      <c r="AE59" s="5">
        <v>0</v>
      </c>
      <c r="AF59" s="5">
        <v>0</v>
      </c>
      <c r="AG59" s="5">
        <v>1.5098440775710227</v>
      </c>
    </row>
    <row r="60" spans="1:33" x14ac:dyDescent="0.35">
      <c r="A60" s="5" t="s">
        <v>1828</v>
      </c>
      <c r="B60" s="6" t="s">
        <v>1829</v>
      </c>
      <c r="C60" s="7" t="s">
        <v>1713</v>
      </c>
      <c r="D60" s="15" t="s">
        <v>6858</v>
      </c>
      <c r="E60" s="5">
        <v>676359</v>
      </c>
      <c r="F60" s="5">
        <v>213968</v>
      </c>
      <c r="G60" s="5">
        <v>31.64</v>
      </c>
      <c r="H60" s="5">
        <v>173</v>
      </c>
      <c r="I60" s="8">
        <v>0.25578131999999998</v>
      </c>
      <c r="J60" s="5">
        <v>25</v>
      </c>
      <c r="K60" s="9">
        <v>43497</v>
      </c>
      <c r="L60" s="5">
        <v>171</v>
      </c>
      <c r="M60" s="5">
        <v>2</v>
      </c>
      <c r="N60" s="5">
        <v>0</v>
      </c>
      <c r="O60" s="5">
        <v>0</v>
      </c>
      <c r="P60" s="5">
        <v>0</v>
      </c>
      <c r="Q60" s="5">
        <v>0.25282431371505371</v>
      </c>
      <c r="R60" s="5">
        <v>2.9570095171351308E-3</v>
      </c>
      <c r="S60" s="5">
        <v>0</v>
      </c>
      <c r="T60" s="5">
        <v>0</v>
      </c>
      <c r="U60" s="5">
        <v>0</v>
      </c>
      <c r="V60" s="5">
        <v>5107</v>
      </c>
      <c r="W60" s="5">
        <v>57</v>
      </c>
      <c r="X60" s="5">
        <v>0</v>
      </c>
      <c r="Y60" s="5">
        <v>0</v>
      </c>
      <c r="Z60" s="5">
        <v>0</v>
      </c>
      <c r="AA60" s="5">
        <v>5164</v>
      </c>
      <c r="AB60" s="5">
        <v>0.75507238020045564</v>
      </c>
      <c r="AC60" s="5">
        <v>8.4274771238351236E-3</v>
      </c>
      <c r="AD60" s="5">
        <v>0</v>
      </c>
      <c r="AE60" s="5">
        <v>0</v>
      </c>
      <c r="AF60" s="5">
        <v>0</v>
      </c>
      <c r="AG60" s="5">
        <v>0.76349985732429082</v>
      </c>
    </row>
    <row r="61" spans="1:33" x14ac:dyDescent="0.35">
      <c r="A61" s="5" t="s">
        <v>1830</v>
      </c>
      <c r="B61" s="6" t="s">
        <v>1831</v>
      </c>
      <c r="C61" s="7" t="s">
        <v>1713</v>
      </c>
      <c r="D61" s="15" t="s">
        <v>6858</v>
      </c>
      <c r="E61" s="5">
        <v>626481</v>
      </c>
      <c r="F61" s="5">
        <v>192903</v>
      </c>
      <c r="G61" s="5">
        <v>30.79</v>
      </c>
      <c r="H61" s="5">
        <v>322</v>
      </c>
      <c r="I61" s="8">
        <v>0.51398206000000002</v>
      </c>
      <c r="J61" s="5">
        <v>25</v>
      </c>
      <c r="K61" s="9">
        <v>43497</v>
      </c>
      <c r="L61" s="5">
        <v>318</v>
      </c>
      <c r="M61" s="5">
        <v>4</v>
      </c>
      <c r="N61" s="5">
        <v>0</v>
      </c>
      <c r="O61" s="5">
        <v>0</v>
      </c>
      <c r="P61" s="5">
        <v>0</v>
      </c>
      <c r="Q61" s="5">
        <v>0.50759719768037659</v>
      </c>
      <c r="R61" s="5">
        <v>6.3848704110739188E-3</v>
      </c>
      <c r="S61" s="5">
        <v>0</v>
      </c>
      <c r="T61" s="5">
        <v>0</v>
      </c>
      <c r="U61" s="5">
        <v>0</v>
      </c>
      <c r="V61" s="5">
        <v>9874</v>
      </c>
      <c r="W61" s="5">
        <v>116</v>
      </c>
      <c r="X61" s="5">
        <v>0</v>
      </c>
      <c r="Y61" s="5">
        <v>0</v>
      </c>
      <c r="Z61" s="5">
        <v>0</v>
      </c>
      <c r="AA61" s="5">
        <v>9990</v>
      </c>
      <c r="AB61" s="5">
        <v>1.576105260973597</v>
      </c>
      <c r="AC61" s="5">
        <v>1.8516124192114364E-2</v>
      </c>
      <c r="AD61" s="5">
        <v>0</v>
      </c>
      <c r="AE61" s="5">
        <v>0</v>
      </c>
      <c r="AF61" s="5">
        <v>0</v>
      </c>
      <c r="AG61" s="5">
        <v>1.5946213851657114</v>
      </c>
    </row>
    <row r="62" spans="1:33" x14ac:dyDescent="0.35">
      <c r="A62" s="5"/>
      <c r="B62" s="6"/>
      <c r="C62" s="7"/>
      <c r="E62" s="5"/>
      <c r="F62" s="5"/>
      <c r="G62" s="5"/>
      <c r="H62" s="5"/>
      <c r="I62" s="8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</row>
    <row r="63" spans="1:33" x14ac:dyDescent="0.35">
      <c r="A63" s="5"/>
      <c r="B63" s="6"/>
      <c r="C63" s="7"/>
      <c r="E63" s="5"/>
      <c r="F63" s="5"/>
      <c r="G63" s="5"/>
      <c r="H63" s="5"/>
      <c r="I63" s="8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</row>
    <row r="64" spans="1:33" x14ac:dyDescent="0.35">
      <c r="A64" s="5"/>
      <c r="B64" s="6"/>
      <c r="C64" s="7"/>
      <c r="D64" s="10" t="s">
        <v>290</v>
      </c>
      <c r="E64" s="11" t="s">
        <v>3</v>
      </c>
      <c r="F64" s="11" t="s">
        <v>4</v>
      </c>
      <c r="G64" s="11" t="s">
        <v>5</v>
      </c>
      <c r="H64" s="11" t="s">
        <v>6</v>
      </c>
      <c r="I64" s="12" t="s">
        <v>7</v>
      </c>
      <c r="J64" s="11" t="s">
        <v>8</v>
      </c>
      <c r="K64" s="11" t="s">
        <v>9</v>
      </c>
      <c r="L64" s="11" t="s">
        <v>10</v>
      </c>
      <c r="M64" s="11" t="s">
        <v>11</v>
      </c>
      <c r="N64" s="11" t="s">
        <v>12</v>
      </c>
      <c r="O64" s="11" t="s">
        <v>13</v>
      </c>
      <c r="P64" s="11" t="s">
        <v>14</v>
      </c>
      <c r="Q64" s="11" t="s">
        <v>15</v>
      </c>
      <c r="R64" s="11" t="s">
        <v>16</v>
      </c>
      <c r="S64" s="11" t="s">
        <v>17</v>
      </c>
      <c r="T64" s="11" t="s">
        <v>18</v>
      </c>
      <c r="U64" s="11" t="s">
        <v>19</v>
      </c>
      <c r="V64" s="11" t="s">
        <v>20</v>
      </c>
      <c r="W64" s="11" t="s">
        <v>21</v>
      </c>
      <c r="X64" s="11" t="s">
        <v>22</v>
      </c>
      <c r="Y64" s="11" t="s">
        <v>23</v>
      </c>
      <c r="Z64" s="11" t="s">
        <v>24</v>
      </c>
      <c r="AA64" s="11" t="s">
        <v>25</v>
      </c>
      <c r="AB64" s="11" t="s">
        <v>26</v>
      </c>
      <c r="AC64" s="11" t="s">
        <v>27</v>
      </c>
      <c r="AD64" s="11" t="s">
        <v>28</v>
      </c>
      <c r="AE64" s="11" t="s">
        <v>29</v>
      </c>
      <c r="AF64" s="11" t="s">
        <v>30</v>
      </c>
      <c r="AG64" s="11" t="s">
        <v>31</v>
      </c>
    </row>
    <row r="65" spans="1:33" x14ac:dyDescent="0.35">
      <c r="A65" s="5"/>
      <c r="B65" s="6"/>
      <c r="C65" s="7"/>
      <c r="D65" s="10" t="s">
        <v>291</v>
      </c>
      <c r="E65" s="5">
        <f>SUM(E2:E61)</f>
        <v>53751898</v>
      </c>
      <c r="F65" s="5">
        <f t="shared" ref="F65:AG65" si="0">SUM(F2:F61)</f>
        <v>19079881</v>
      </c>
      <c r="G65" s="5">
        <f t="shared" si="0"/>
        <v>2024.1699999999998</v>
      </c>
      <c r="H65" s="5">
        <f t="shared" si="0"/>
        <v>37675</v>
      </c>
      <c r="I65" s="5">
        <f t="shared" si="0"/>
        <v>33.650862439999983</v>
      </c>
      <c r="J65" s="5">
        <f t="shared" si="0"/>
        <v>1500</v>
      </c>
      <c r="K65" s="5">
        <f t="shared" si="0"/>
        <v>2609820</v>
      </c>
      <c r="L65" s="5">
        <f t="shared" si="0"/>
        <v>37012</v>
      </c>
      <c r="M65" s="5">
        <f t="shared" si="0"/>
        <v>613</v>
      </c>
      <c r="N65" s="5">
        <f t="shared" si="0"/>
        <v>41</v>
      </c>
      <c r="O65" s="5">
        <f t="shared" si="0"/>
        <v>3</v>
      </c>
      <c r="P65" s="5">
        <f t="shared" si="0"/>
        <v>6</v>
      </c>
      <c r="Q65" s="5">
        <f t="shared" si="0"/>
        <v>33.150263787742801</v>
      </c>
      <c r="R65" s="5">
        <f t="shared" si="0"/>
        <v>0.47566955997489357</v>
      </c>
      <c r="S65" s="5">
        <f t="shared" si="0"/>
        <v>2.1228299662796064E-2</v>
      </c>
      <c r="T65" s="5">
        <f t="shared" si="0"/>
        <v>5.5466806043427198E-4</v>
      </c>
      <c r="U65" s="5">
        <f t="shared" si="0"/>
        <v>3.1463627560528529E-3</v>
      </c>
      <c r="V65" s="5">
        <f t="shared" si="0"/>
        <v>1138294</v>
      </c>
      <c r="W65" s="5">
        <f t="shared" si="0"/>
        <v>21998</v>
      </c>
      <c r="X65" s="5">
        <f t="shared" si="0"/>
        <v>2185</v>
      </c>
      <c r="Y65" s="5">
        <f t="shared" si="0"/>
        <v>321</v>
      </c>
      <c r="Z65" s="5">
        <f t="shared" si="0"/>
        <v>581</v>
      </c>
      <c r="AA65" s="5">
        <f t="shared" si="0"/>
        <v>1163379</v>
      </c>
      <c r="AB65" s="5">
        <f t="shared" si="0"/>
        <v>101.82416856183198</v>
      </c>
      <c r="AC65" s="5">
        <f t="shared" si="0"/>
        <v>1.604351875762535</v>
      </c>
      <c r="AD65" s="5">
        <f t="shared" si="0"/>
        <v>0.10643406684109559</v>
      </c>
      <c r="AE65" s="5">
        <f t="shared" si="0"/>
        <v>5.8746701671718495E-3</v>
      </c>
      <c r="AF65" s="5">
        <f t="shared" si="0"/>
        <v>3.3543994522538784E-2</v>
      </c>
      <c r="AG65" s="5">
        <f t="shared" si="0"/>
        <v>103.57437316912528</v>
      </c>
    </row>
    <row r="66" spans="1:33" x14ac:dyDescent="0.35">
      <c r="A66" s="5"/>
      <c r="B66" s="6"/>
      <c r="C66" s="7"/>
      <c r="D66" s="10" t="s">
        <v>292</v>
      </c>
      <c r="E66" s="5">
        <v>60</v>
      </c>
      <c r="F66" s="5">
        <v>60</v>
      </c>
      <c r="G66" s="5">
        <v>60</v>
      </c>
      <c r="H66" s="5">
        <v>60</v>
      </c>
      <c r="I66" s="5">
        <v>60</v>
      </c>
      <c r="J66" s="5">
        <v>60</v>
      </c>
      <c r="K66" s="5">
        <v>60</v>
      </c>
      <c r="L66" s="5">
        <v>60</v>
      </c>
      <c r="M66" s="5">
        <v>60</v>
      </c>
      <c r="N66" s="5">
        <v>60</v>
      </c>
      <c r="O66" s="5">
        <v>60</v>
      </c>
      <c r="P66" s="5">
        <v>60</v>
      </c>
      <c r="Q66" s="5">
        <v>60</v>
      </c>
      <c r="R66" s="5">
        <v>60</v>
      </c>
      <c r="S66" s="5">
        <v>60</v>
      </c>
      <c r="T66" s="5">
        <v>60</v>
      </c>
      <c r="U66" s="5">
        <v>60</v>
      </c>
      <c r="V66" s="5">
        <v>60</v>
      </c>
      <c r="W66" s="5">
        <v>60</v>
      </c>
      <c r="X66" s="5">
        <v>60</v>
      </c>
      <c r="Y66" s="5">
        <v>60</v>
      </c>
      <c r="Z66" s="5">
        <v>60</v>
      </c>
      <c r="AA66" s="5">
        <v>60</v>
      </c>
      <c r="AB66" s="5">
        <v>60</v>
      </c>
      <c r="AC66" s="5">
        <v>60</v>
      </c>
      <c r="AD66" s="5">
        <v>60</v>
      </c>
      <c r="AE66" s="5">
        <v>60</v>
      </c>
      <c r="AF66" s="5">
        <v>60</v>
      </c>
      <c r="AG66" s="5">
        <v>60</v>
      </c>
    </row>
    <row r="67" spans="1:33" x14ac:dyDescent="0.35">
      <c r="A67" s="5"/>
      <c r="B67" s="6"/>
      <c r="C67" s="7"/>
      <c r="D67" s="10" t="s">
        <v>293</v>
      </c>
      <c r="E67" s="5">
        <f>AVERAGEA(E2:E61)</f>
        <v>895864.96666666667</v>
      </c>
      <c r="F67" s="5">
        <f t="shared" ref="F67:AG67" si="1">AVERAGEA(F2:F61)</f>
        <v>317998.01666666666</v>
      </c>
      <c r="G67" s="5">
        <f t="shared" si="1"/>
        <v>33.736166666666662</v>
      </c>
      <c r="H67" s="5">
        <f t="shared" si="1"/>
        <v>627.91666666666663</v>
      </c>
      <c r="I67" s="5">
        <f t="shared" si="1"/>
        <v>0.560847707333333</v>
      </c>
      <c r="J67" s="5">
        <f t="shared" si="1"/>
        <v>25</v>
      </c>
      <c r="K67" s="5">
        <f t="shared" si="1"/>
        <v>43497</v>
      </c>
      <c r="L67" s="5">
        <f t="shared" si="1"/>
        <v>616.86666666666667</v>
      </c>
      <c r="M67" s="5">
        <f t="shared" si="1"/>
        <v>10.216666666666667</v>
      </c>
      <c r="N67" s="5">
        <f t="shared" si="1"/>
        <v>0.68333333333333335</v>
      </c>
      <c r="O67" s="5">
        <f t="shared" si="1"/>
        <v>0.05</v>
      </c>
      <c r="P67" s="5">
        <f t="shared" si="1"/>
        <v>0.1</v>
      </c>
      <c r="Q67" s="5">
        <f t="shared" si="1"/>
        <v>0.55250439646238003</v>
      </c>
      <c r="R67" s="5">
        <f t="shared" si="1"/>
        <v>7.9278259995815593E-3</v>
      </c>
      <c r="S67" s="5">
        <f t="shared" si="1"/>
        <v>3.5380499437993439E-4</v>
      </c>
      <c r="T67" s="5">
        <f t="shared" si="1"/>
        <v>9.244467673904533E-6</v>
      </c>
      <c r="U67" s="5">
        <f t="shared" si="1"/>
        <v>5.2439379267547548E-5</v>
      </c>
      <c r="V67" s="5">
        <f t="shared" si="1"/>
        <v>18971.566666666666</v>
      </c>
      <c r="W67" s="5">
        <f t="shared" si="1"/>
        <v>366.63333333333333</v>
      </c>
      <c r="X67" s="5">
        <f t="shared" si="1"/>
        <v>36.416666666666664</v>
      </c>
      <c r="Y67" s="5">
        <f t="shared" si="1"/>
        <v>5.35</v>
      </c>
      <c r="Z67" s="5">
        <f t="shared" si="1"/>
        <v>9.6833333333333336</v>
      </c>
      <c r="AA67" s="5">
        <f t="shared" si="1"/>
        <v>19389.650000000001</v>
      </c>
      <c r="AB67" s="5">
        <f t="shared" si="1"/>
        <v>1.6970694760305329</v>
      </c>
      <c r="AC67" s="5">
        <f t="shared" si="1"/>
        <v>2.6739197929375583E-2</v>
      </c>
      <c r="AD67" s="5">
        <f t="shared" si="1"/>
        <v>1.7739011140182599E-3</v>
      </c>
      <c r="AE67" s="5">
        <f t="shared" si="1"/>
        <v>9.7911169452864153E-5</v>
      </c>
      <c r="AF67" s="5">
        <f t="shared" si="1"/>
        <v>5.5906657537564642E-4</v>
      </c>
      <c r="AG67" s="5">
        <f t="shared" si="1"/>
        <v>1.7262395528187546</v>
      </c>
    </row>
    <row r="68" spans="1:33" x14ac:dyDescent="0.35">
      <c r="A68" s="5"/>
      <c r="B68" s="6"/>
      <c r="C68" s="7"/>
      <c r="D68" s="10" t="s">
        <v>294</v>
      </c>
      <c r="E68" s="5">
        <f>MIN(E2:E61)</f>
        <v>279432</v>
      </c>
      <c r="F68" s="5">
        <f t="shared" ref="F68:AG68" si="2">MIN(F2:F61)</f>
        <v>92593</v>
      </c>
      <c r="G68" s="5">
        <f t="shared" si="2"/>
        <v>26.36</v>
      </c>
      <c r="H68" s="5">
        <f t="shared" si="2"/>
        <v>21</v>
      </c>
      <c r="I68" s="5">
        <f t="shared" si="2"/>
        <v>7.5152449999999996E-2</v>
      </c>
      <c r="J68" s="5">
        <f t="shared" si="2"/>
        <v>25</v>
      </c>
      <c r="K68" s="5">
        <f t="shared" si="2"/>
        <v>43497</v>
      </c>
      <c r="L68" s="5">
        <f t="shared" si="2"/>
        <v>21</v>
      </c>
      <c r="M68" s="5">
        <f t="shared" si="2"/>
        <v>0</v>
      </c>
      <c r="N68" s="5">
        <f t="shared" si="2"/>
        <v>0</v>
      </c>
      <c r="O68" s="5">
        <f t="shared" si="2"/>
        <v>0</v>
      </c>
      <c r="P68" s="5">
        <f t="shared" si="2"/>
        <v>0</v>
      </c>
      <c r="Q68" s="5">
        <f t="shared" si="2"/>
        <v>7.5152452117151936E-2</v>
      </c>
      <c r="R68" s="5">
        <f t="shared" si="2"/>
        <v>0</v>
      </c>
      <c r="S68" s="5">
        <f t="shared" si="2"/>
        <v>0</v>
      </c>
      <c r="T68" s="5">
        <f t="shared" si="2"/>
        <v>0</v>
      </c>
      <c r="U68" s="5">
        <f t="shared" si="2"/>
        <v>0</v>
      </c>
      <c r="V68" s="5">
        <f t="shared" si="2"/>
        <v>620</v>
      </c>
      <c r="W68" s="5">
        <f t="shared" si="2"/>
        <v>0</v>
      </c>
      <c r="X68" s="5">
        <f t="shared" si="2"/>
        <v>0</v>
      </c>
      <c r="Y68" s="5">
        <f t="shared" si="2"/>
        <v>0</v>
      </c>
      <c r="Z68" s="5">
        <f t="shared" si="2"/>
        <v>0</v>
      </c>
      <c r="AA68" s="5">
        <f t="shared" si="2"/>
        <v>620</v>
      </c>
      <c r="AB68" s="5">
        <f t="shared" si="2"/>
        <v>0.22187866815540094</v>
      </c>
      <c r="AC68" s="5">
        <f t="shared" si="2"/>
        <v>0</v>
      </c>
      <c r="AD68" s="5">
        <f t="shared" si="2"/>
        <v>0</v>
      </c>
      <c r="AE68" s="5">
        <f t="shared" si="2"/>
        <v>0</v>
      </c>
      <c r="AF68" s="5">
        <f t="shared" si="2"/>
        <v>0</v>
      </c>
      <c r="AG68" s="5">
        <f t="shared" si="2"/>
        <v>0.22187866815540094</v>
      </c>
    </row>
    <row r="69" spans="1:33" x14ac:dyDescent="0.35">
      <c r="A69" s="5"/>
      <c r="B69" s="6"/>
      <c r="C69" s="7"/>
      <c r="D69" s="10" t="s">
        <v>295</v>
      </c>
      <c r="E69" s="5">
        <f>MAX(E2:E61)</f>
        <v>6604953</v>
      </c>
      <c r="F69" s="5">
        <f t="shared" ref="F69:AG69" si="3">MAX(F2:F61)</f>
        <v>2960360</v>
      </c>
      <c r="G69" s="5">
        <f t="shared" si="3"/>
        <v>46.44</v>
      </c>
      <c r="H69" s="5">
        <f t="shared" si="3"/>
        <v>9676</v>
      </c>
      <c r="I69" s="5">
        <f t="shared" si="3"/>
        <v>2.9872953999999998</v>
      </c>
      <c r="J69" s="5">
        <f t="shared" si="3"/>
        <v>25</v>
      </c>
      <c r="K69" s="5">
        <f t="shared" si="3"/>
        <v>43497</v>
      </c>
      <c r="L69" s="5">
        <f t="shared" si="3"/>
        <v>9439</v>
      </c>
      <c r="M69" s="5">
        <f t="shared" si="3"/>
        <v>209</v>
      </c>
      <c r="N69" s="5">
        <f t="shared" si="3"/>
        <v>22</v>
      </c>
      <c r="O69" s="5">
        <f t="shared" si="3"/>
        <v>2</v>
      </c>
      <c r="P69" s="5">
        <f t="shared" si="3"/>
        <v>4</v>
      </c>
      <c r="Q69" s="5">
        <f t="shared" si="3"/>
        <v>2.9340640399083409</v>
      </c>
      <c r="R69" s="5">
        <f t="shared" si="3"/>
        <v>5.0696570883945413E-2</v>
      </c>
      <c r="S69" s="5">
        <f t="shared" si="3"/>
        <v>5.7913987800004797E-3</v>
      </c>
      <c r="T69" s="5">
        <f t="shared" si="3"/>
        <v>3.0280306309522564E-4</v>
      </c>
      <c r="U69" s="5">
        <f t="shared" si="3"/>
        <v>1.5826415870729836E-3</v>
      </c>
      <c r="V69" s="5">
        <f t="shared" si="3"/>
        <v>290809</v>
      </c>
      <c r="W69" s="5">
        <f t="shared" si="3"/>
        <v>8101</v>
      </c>
      <c r="X69" s="5">
        <f t="shared" si="3"/>
        <v>1260</v>
      </c>
      <c r="Y69" s="5">
        <f t="shared" si="3"/>
        <v>220</v>
      </c>
      <c r="Z69" s="5">
        <f t="shared" si="3"/>
        <v>371</v>
      </c>
      <c r="AA69" s="5">
        <f t="shared" si="3"/>
        <v>300761</v>
      </c>
      <c r="AB69" s="5">
        <f t="shared" si="3"/>
        <v>9.0057388518240629</v>
      </c>
      <c r="AC69" s="5">
        <f t="shared" si="3"/>
        <v>0.21659831437201796</v>
      </c>
      <c r="AD69" s="5">
        <f t="shared" si="3"/>
        <v>3.7313154996860234E-2</v>
      </c>
      <c r="AE69" s="5">
        <f t="shared" si="3"/>
        <v>3.3308336940474823E-3</v>
      </c>
      <c r="AF69" s="5">
        <f t="shared" si="3"/>
        <v>1.9783019838412293E-2</v>
      </c>
      <c r="AG69" s="5">
        <f t="shared" si="3"/>
        <v>9.1923022326769814</v>
      </c>
    </row>
    <row r="70" spans="1:33" x14ac:dyDescent="0.35">
      <c r="A70" s="5"/>
      <c r="B70" s="6"/>
      <c r="C70" s="7"/>
      <c r="D70" s="10" t="s">
        <v>296</v>
      </c>
      <c r="E70" s="5">
        <f>_xlfn.VAR.S(E2:E61)</f>
        <v>819495796663.49036</v>
      </c>
      <c r="F70" s="5">
        <f t="shared" ref="F70:AG70" si="4">_xlfn.VAR.S(F2:F61)</f>
        <v>161599862003.81329</v>
      </c>
      <c r="G70" s="5">
        <f t="shared" si="4"/>
        <v>17.389986751412913</v>
      </c>
      <c r="H70" s="5">
        <f t="shared" si="4"/>
        <v>1741574.0437853106</v>
      </c>
      <c r="I70" s="5">
        <f t="shared" si="4"/>
        <v>0.21223272458777939</v>
      </c>
      <c r="J70" s="5">
        <f t="shared" si="4"/>
        <v>0</v>
      </c>
      <c r="K70" s="5">
        <f t="shared" si="4"/>
        <v>0</v>
      </c>
      <c r="L70" s="5">
        <f t="shared" si="4"/>
        <v>1659336.8293785311</v>
      </c>
      <c r="M70" s="5">
        <f t="shared" si="4"/>
        <v>801.32514124293789</v>
      </c>
      <c r="N70" s="5">
        <f t="shared" si="4"/>
        <v>8.8641242937853111</v>
      </c>
      <c r="O70" s="5">
        <f t="shared" si="4"/>
        <v>8.2203389830508469E-2</v>
      </c>
      <c r="P70" s="5">
        <f t="shared" si="4"/>
        <v>0.29491525423728809</v>
      </c>
      <c r="Q70" s="5">
        <f t="shared" si="4"/>
        <v>0.20320245262555886</v>
      </c>
      <c r="R70" s="5">
        <f t="shared" si="4"/>
        <v>9.8734549857653814E-5</v>
      </c>
      <c r="S70" s="5">
        <f t="shared" si="4"/>
        <v>9.7727577014987182E-7</v>
      </c>
      <c r="T70" s="5">
        <f t="shared" si="4"/>
        <v>2.5423400161019852E-9</v>
      </c>
      <c r="U70" s="5">
        <f t="shared" si="4"/>
        <v>6.1432276246673278E-8</v>
      </c>
      <c r="V70" s="5">
        <f t="shared" si="4"/>
        <v>1574693933.2666667</v>
      </c>
      <c r="W70" s="5">
        <f t="shared" si="4"/>
        <v>1216351.9649717514</v>
      </c>
      <c r="X70" s="5">
        <f t="shared" si="4"/>
        <v>29734.857344632768</v>
      </c>
      <c r="Y70" s="5">
        <f t="shared" si="4"/>
        <v>964.12966101694917</v>
      </c>
      <c r="Z70" s="5">
        <f t="shared" si="4"/>
        <v>2624.8302259887005</v>
      </c>
      <c r="AA70" s="5">
        <f t="shared" si="4"/>
        <v>1680737590.0957625</v>
      </c>
      <c r="AB70" s="5">
        <f t="shared" si="4"/>
        <v>1.9775999393739303</v>
      </c>
      <c r="AC70" s="5">
        <f t="shared" si="4"/>
        <v>1.5237169069560737E-3</v>
      </c>
      <c r="AD70" s="5">
        <f t="shared" si="4"/>
        <v>3.6557538846287884E-5</v>
      </c>
      <c r="AE70" s="5">
        <f t="shared" si="4"/>
        <v>2.8797222496918936E-7</v>
      </c>
      <c r="AF70" s="5">
        <f t="shared" si="4"/>
        <v>7.9743996018652001E-6</v>
      </c>
      <c r="AG70" s="5">
        <f t="shared" si="4"/>
        <v>2.0884253325072417</v>
      </c>
    </row>
    <row r="71" spans="1:33" x14ac:dyDescent="0.35">
      <c r="A71" s="5"/>
      <c r="B71" s="6"/>
      <c r="C71" s="7"/>
      <c r="D71" s="10" t="s">
        <v>297</v>
      </c>
      <c r="E71" s="5">
        <f>STDEVA(E2:E61)</f>
        <v>905260.07128531323</v>
      </c>
      <c r="F71" s="5">
        <f t="shared" ref="F71:AG71" si="5">STDEVA(F2:F61)</f>
        <v>401994.8532056266</v>
      </c>
      <c r="G71" s="5">
        <f t="shared" si="5"/>
        <v>4.1701303038889463</v>
      </c>
      <c r="H71" s="5">
        <f t="shared" si="5"/>
        <v>1319.6871007118734</v>
      </c>
      <c r="I71" s="5">
        <f t="shared" si="5"/>
        <v>0.46068723076267198</v>
      </c>
      <c r="J71" s="5">
        <f t="shared" si="5"/>
        <v>0</v>
      </c>
      <c r="K71" s="5">
        <f t="shared" si="5"/>
        <v>0</v>
      </c>
      <c r="L71" s="5">
        <f t="shared" si="5"/>
        <v>1288.1524868502684</v>
      </c>
      <c r="M71" s="5">
        <f t="shared" si="5"/>
        <v>28.307686963843192</v>
      </c>
      <c r="N71" s="5">
        <f t="shared" si="5"/>
        <v>2.9772679244208624</v>
      </c>
      <c r="O71" s="5">
        <f t="shared" si="5"/>
        <v>0.28671133537149951</v>
      </c>
      <c r="P71" s="5">
        <f t="shared" si="5"/>
        <v>0.54306100415817748</v>
      </c>
      <c r="Q71" s="5">
        <f t="shared" si="5"/>
        <v>0.45077982721674542</v>
      </c>
      <c r="R71" s="5">
        <f t="shared" si="5"/>
        <v>9.9365260457392156E-3</v>
      </c>
      <c r="S71" s="5">
        <f t="shared" si="5"/>
        <v>9.8857259225100503E-4</v>
      </c>
      <c r="T71" s="5">
        <f t="shared" si="5"/>
        <v>5.0421622505647172E-5</v>
      </c>
      <c r="U71" s="5">
        <f t="shared" si="5"/>
        <v>2.4785535347592003E-4</v>
      </c>
      <c r="V71" s="5">
        <f t="shared" si="5"/>
        <v>39682.413400228907</v>
      </c>
      <c r="W71" s="5">
        <f t="shared" si="5"/>
        <v>1102.8834775132646</v>
      </c>
      <c r="X71" s="5">
        <f t="shared" si="5"/>
        <v>172.4379811544799</v>
      </c>
      <c r="Y71" s="5">
        <f t="shared" si="5"/>
        <v>31.050437372393795</v>
      </c>
      <c r="Z71" s="5">
        <f t="shared" si="5"/>
        <v>51.233096978307884</v>
      </c>
      <c r="AA71" s="5">
        <f t="shared" si="5"/>
        <v>40996.799754319392</v>
      </c>
      <c r="AB71" s="5">
        <f t="shared" si="5"/>
        <v>1.4062716449441517</v>
      </c>
      <c r="AC71" s="5">
        <f t="shared" si="5"/>
        <v>3.9034816599493247E-2</v>
      </c>
      <c r="AD71" s="5">
        <f t="shared" si="5"/>
        <v>6.0462830603841139E-3</v>
      </c>
      <c r="AE71" s="5">
        <f t="shared" si="5"/>
        <v>5.3663043611892663E-4</v>
      </c>
      <c r="AF71" s="5">
        <f t="shared" si="5"/>
        <v>2.8238979446618107E-3</v>
      </c>
      <c r="AG71" s="5">
        <f t="shared" si="5"/>
        <v>1.4451385167198478</v>
      </c>
    </row>
    <row r="72" spans="1:33" x14ac:dyDescent="0.35">
      <c r="A72" s="5"/>
      <c r="B72" s="6"/>
      <c r="C72" s="7"/>
      <c r="D72" s="10" t="s">
        <v>298</v>
      </c>
      <c r="E72" s="5">
        <f>QUARTILE(E2:E61,1)</f>
        <v>576228.75</v>
      </c>
      <c r="F72" s="5">
        <f t="shared" ref="F72:AG72" si="6">QUARTILE(F2:F61,1)</f>
        <v>187380</v>
      </c>
      <c r="G72" s="5">
        <f t="shared" si="6"/>
        <v>30.955000000000002</v>
      </c>
      <c r="H72" s="5">
        <f t="shared" si="6"/>
        <v>170.75</v>
      </c>
      <c r="I72" s="5">
        <f t="shared" si="6"/>
        <v>0.2549419</v>
      </c>
      <c r="J72" s="5">
        <f t="shared" si="6"/>
        <v>25</v>
      </c>
      <c r="K72" s="5">
        <f t="shared" si="6"/>
        <v>43497</v>
      </c>
      <c r="L72" s="5">
        <f t="shared" si="6"/>
        <v>168.5</v>
      </c>
      <c r="M72" s="5">
        <f t="shared" si="6"/>
        <v>2</v>
      </c>
      <c r="N72" s="5">
        <f t="shared" si="6"/>
        <v>0</v>
      </c>
      <c r="O72" s="5">
        <f t="shared" si="6"/>
        <v>0</v>
      </c>
      <c r="P72" s="5">
        <f t="shared" si="6"/>
        <v>0</v>
      </c>
      <c r="Q72" s="5">
        <f t="shared" si="6"/>
        <v>0.25272414023379319</v>
      </c>
      <c r="R72" s="5">
        <f t="shared" si="6"/>
        <v>2.9447876978539074E-3</v>
      </c>
      <c r="S72" s="5">
        <f t="shared" si="6"/>
        <v>0</v>
      </c>
      <c r="T72" s="5">
        <f t="shared" si="6"/>
        <v>0</v>
      </c>
      <c r="U72" s="5">
        <f t="shared" si="6"/>
        <v>0</v>
      </c>
      <c r="V72" s="5">
        <f t="shared" si="6"/>
        <v>5049.75</v>
      </c>
      <c r="W72" s="5">
        <f t="shared" si="6"/>
        <v>55.5</v>
      </c>
      <c r="X72" s="5">
        <f t="shared" si="6"/>
        <v>0</v>
      </c>
      <c r="Y72" s="5">
        <f t="shared" si="6"/>
        <v>0</v>
      </c>
      <c r="Z72" s="5">
        <f t="shared" si="6"/>
        <v>0</v>
      </c>
      <c r="AA72" s="5">
        <f t="shared" si="6"/>
        <v>5117</v>
      </c>
      <c r="AB72" s="5">
        <f t="shared" si="6"/>
        <v>0.75482765993057432</v>
      </c>
      <c r="AC72" s="5">
        <f t="shared" si="6"/>
        <v>8.4320351529810454E-3</v>
      </c>
      <c r="AD72" s="5">
        <f t="shared" si="6"/>
        <v>0</v>
      </c>
      <c r="AE72" s="5">
        <f t="shared" si="6"/>
        <v>0</v>
      </c>
      <c r="AF72" s="5">
        <f t="shared" si="6"/>
        <v>0</v>
      </c>
      <c r="AG72" s="5">
        <f t="shared" si="6"/>
        <v>0.76114826777345068</v>
      </c>
    </row>
    <row r="73" spans="1:33" x14ac:dyDescent="0.35">
      <c r="A73" s="5"/>
      <c r="B73" s="6"/>
      <c r="C73" s="7"/>
      <c r="D73" s="10" t="s">
        <v>299</v>
      </c>
      <c r="E73" s="5">
        <f>MEDIAN(E2:E61)</f>
        <v>719507</v>
      </c>
      <c r="F73" s="5">
        <f t="shared" ref="F73:AG73" si="7">MEDIAN(F2:F61)</f>
        <v>239570.5</v>
      </c>
      <c r="G73" s="5">
        <f t="shared" si="7"/>
        <v>33.334999999999994</v>
      </c>
      <c r="H73" s="5">
        <f t="shared" si="7"/>
        <v>321.5</v>
      </c>
      <c r="I73" s="5">
        <f t="shared" si="7"/>
        <v>0.462877345</v>
      </c>
      <c r="J73" s="5">
        <f t="shared" si="7"/>
        <v>25</v>
      </c>
      <c r="K73" s="5">
        <f t="shared" si="7"/>
        <v>43497</v>
      </c>
      <c r="L73" s="5">
        <f t="shared" si="7"/>
        <v>317.5</v>
      </c>
      <c r="M73" s="5">
        <f t="shared" si="7"/>
        <v>3</v>
      </c>
      <c r="N73" s="5">
        <f t="shared" si="7"/>
        <v>0</v>
      </c>
      <c r="O73" s="5">
        <f t="shared" si="7"/>
        <v>0</v>
      </c>
      <c r="P73" s="5">
        <f t="shared" si="7"/>
        <v>0</v>
      </c>
      <c r="Q73" s="5">
        <f t="shared" si="7"/>
        <v>0.45618453440158768</v>
      </c>
      <c r="R73" s="5">
        <f t="shared" si="7"/>
        <v>5.1507728240124517E-3</v>
      </c>
      <c r="S73" s="5">
        <f t="shared" si="7"/>
        <v>0</v>
      </c>
      <c r="T73" s="5">
        <f t="shared" si="7"/>
        <v>0</v>
      </c>
      <c r="U73" s="5">
        <f t="shared" si="7"/>
        <v>0</v>
      </c>
      <c r="V73" s="5">
        <f t="shared" si="7"/>
        <v>9596</v>
      </c>
      <c r="W73" s="5">
        <f t="shared" si="7"/>
        <v>104.5</v>
      </c>
      <c r="X73" s="5">
        <f t="shared" si="7"/>
        <v>0</v>
      </c>
      <c r="Y73" s="5">
        <f t="shared" si="7"/>
        <v>0</v>
      </c>
      <c r="Z73" s="5">
        <f t="shared" si="7"/>
        <v>0</v>
      </c>
      <c r="AA73" s="5">
        <f t="shared" si="7"/>
        <v>9711</v>
      </c>
      <c r="AB73" s="5">
        <f t="shared" si="7"/>
        <v>1.3890047044456257</v>
      </c>
      <c r="AC73" s="5">
        <f t="shared" si="7"/>
        <v>1.5745258991926622E-2</v>
      </c>
      <c r="AD73" s="5">
        <f t="shared" si="7"/>
        <v>0</v>
      </c>
      <c r="AE73" s="5">
        <f t="shared" si="7"/>
        <v>0</v>
      </c>
      <c r="AF73" s="5">
        <f t="shared" si="7"/>
        <v>0</v>
      </c>
      <c r="AG73" s="5">
        <f t="shared" si="7"/>
        <v>1.4096967293919136</v>
      </c>
    </row>
    <row r="74" spans="1:33" x14ac:dyDescent="0.35">
      <c r="A74" s="5"/>
      <c r="B74" s="6"/>
      <c r="C74" s="7"/>
      <c r="D74" s="10" t="s">
        <v>300</v>
      </c>
      <c r="E74" s="5">
        <f>QUARTILE(E2:E61,3)</f>
        <v>854421.75</v>
      </c>
      <c r="F74" s="5">
        <f t="shared" ref="F74:AG74" si="8">QUARTILE(F2:F61,3)</f>
        <v>299263.75</v>
      </c>
      <c r="G74" s="5">
        <f t="shared" si="8"/>
        <v>35.097500000000004</v>
      </c>
      <c r="H74" s="5">
        <f t="shared" si="8"/>
        <v>553.5</v>
      </c>
      <c r="I74" s="5">
        <f t="shared" si="8"/>
        <v>0.7063324374999993</v>
      </c>
      <c r="J74" s="5">
        <f t="shared" si="8"/>
        <v>25</v>
      </c>
      <c r="K74" s="5">
        <f t="shared" si="8"/>
        <v>43497</v>
      </c>
      <c r="L74" s="5">
        <f t="shared" si="8"/>
        <v>545.25</v>
      </c>
      <c r="M74" s="5">
        <f t="shared" si="8"/>
        <v>7</v>
      </c>
      <c r="N74" s="5">
        <f t="shared" si="8"/>
        <v>0</v>
      </c>
      <c r="O74" s="5">
        <f t="shared" si="8"/>
        <v>0</v>
      </c>
      <c r="P74" s="5">
        <f t="shared" si="8"/>
        <v>0</v>
      </c>
      <c r="Q74" s="5">
        <f t="shared" si="8"/>
        <v>0.69821637114012225</v>
      </c>
      <c r="R74" s="5">
        <f t="shared" si="8"/>
        <v>9.3170703904181355E-3</v>
      </c>
      <c r="S74" s="5">
        <f t="shared" si="8"/>
        <v>0</v>
      </c>
      <c r="T74" s="5">
        <f t="shared" si="8"/>
        <v>0</v>
      </c>
      <c r="U74" s="5">
        <f t="shared" si="8"/>
        <v>0</v>
      </c>
      <c r="V74" s="5">
        <f t="shared" si="8"/>
        <v>16909.5</v>
      </c>
      <c r="W74" s="5">
        <f t="shared" si="8"/>
        <v>210</v>
      </c>
      <c r="X74" s="5">
        <f t="shared" si="8"/>
        <v>0</v>
      </c>
      <c r="Y74" s="5">
        <f t="shared" si="8"/>
        <v>0</v>
      </c>
      <c r="Z74" s="5">
        <f t="shared" si="8"/>
        <v>0</v>
      </c>
      <c r="AA74" s="5">
        <f t="shared" si="8"/>
        <v>17115</v>
      </c>
      <c r="AB74" s="5">
        <f t="shared" si="8"/>
        <v>2.1579827188520024</v>
      </c>
      <c r="AC74" s="5">
        <f t="shared" si="8"/>
        <v>2.7702186323583115E-2</v>
      </c>
      <c r="AD74" s="5">
        <f t="shared" si="8"/>
        <v>0</v>
      </c>
      <c r="AE74" s="5">
        <f t="shared" si="8"/>
        <v>0</v>
      </c>
      <c r="AF74" s="5">
        <f t="shared" si="8"/>
        <v>0</v>
      </c>
      <c r="AG74" s="5">
        <f t="shared" si="8"/>
        <v>2.1829695887375533</v>
      </c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DF6E1-719C-1E4A-933B-34684C042AD7}">
  <sheetPr>
    <tabColor rgb="FFE7C2F9"/>
  </sheetPr>
  <dimension ref="A1:AG39"/>
  <sheetViews>
    <sheetView workbookViewId="0">
      <selection activeCell="D2" sqref="D2:D26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8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1832</v>
      </c>
      <c r="B2" s="6" t="s">
        <v>1833</v>
      </c>
      <c r="C2" s="6" t="s">
        <v>1834</v>
      </c>
      <c r="D2" s="15" t="s">
        <v>6858</v>
      </c>
      <c r="E2" s="5">
        <v>299490</v>
      </c>
      <c r="F2" s="5">
        <v>96167</v>
      </c>
      <c r="G2" s="5">
        <v>32.11</v>
      </c>
      <c r="H2" s="5">
        <v>152</v>
      </c>
      <c r="I2" s="8">
        <v>0.50752949999999997</v>
      </c>
      <c r="J2" s="5">
        <v>25</v>
      </c>
      <c r="K2" s="9">
        <v>43497</v>
      </c>
      <c r="L2" s="5">
        <v>148</v>
      </c>
      <c r="M2" s="5">
        <v>4</v>
      </c>
      <c r="N2" s="5">
        <v>0</v>
      </c>
      <c r="O2" s="5">
        <v>0</v>
      </c>
      <c r="P2" s="5">
        <v>0</v>
      </c>
      <c r="Q2" s="5">
        <v>0.49417342816120741</v>
      </c>
      <c r="R2" s="5">
        <v>1.335603859895155E-2</v>
      </c>
      <c r="S2" s="5">
        <v>0</v>
      </c>
      <c r="T2" s="5">
        <v>0</v>
      </c>
      <c r="U2" s="5">
        <v>0</v>
      </c>
      <c r="V2" s="5">
        <v>4486</v>
      </c>
      <c r="W2" s="5">
        <v>113</v>
      </c>
      <c r="X2" s="5">
        <v>0</v>
      </c>
      <c r="Y2" s="5">
        <v>0</v>
      </c>
      <c r="Z2" s="5">
        <v>0</v>
      </c>
      <c r="AA2" s="5">
        <v>4599</v>
      </c>
      <c r="AB2" s="5">
        <v>1.4978797288724164</v>
      </c>
      <c r="AC2" s="5">
        <v>3.7730809042038134E-2</v>
      </c>
      <c r="AD2" s="5">
        <v>0</v>
      </c>
      <c r="AE2" s="5">
        <v>0</v>
      </c>
      <c r="AF2" s="5">
        <v>0</v>
      </c>
      <c r="AG2" s="5">
        <v>1.5356105379144547</v>
      </c>
    </row>
    <row r="3" spans="1:33" x14ac:dyDescent="0.35">
      <c r="A3" s="5" t="s">
        <v>1835</v>
      </c>
      <c r="B3" s="6" t="s">
        <v>1836</v>
      </c>
      <c r="C3" s="6" t="s">
        <v>1834</v>
      </c>
      <c r="D3" s="15" t="s">
        <v>6858</v>
      </c>
      <c r="E3" s="5">
        <v>1099676</v>
      </c>
      <c r="F3" s="5">
        <v>469652</v>
      </c>
      <c r="G3" s="5">
        <v>42.71</v>
      </c>
      <c r="H3" s="5">
        <v>459</v>
      </c>
      <c r="I3" s="8">
        <v>0.41739567999999999</v>
      </c>
      <c r="J3" s="5">
        <v>25</v>
      </c>
      <c r="K3" s="9">
        <v>43497</v>
      </c>
      <c r="L3" s="5">
        <v>455</v>
      </c>
      <c r="M3" s="5">
        <v>4</v>
      </c>
      <c r="N3" s="5">
        <v>0</v>
      </c>
      <c r="O3" s="5">
        <v>0</v>
      </c>
      <c r="P3" s="5">
        <v>0</v>
      </c>
      <c r="Q3" s="5">
        <v>0.4137582342435408</v>
      </c>
      <c r="R3" s="5">
        <v>3.6374350263168424E-3</v>
      </c>
      <c r="S3" s="5">
        <v>0</v>
      </c>
      <c r="T3" s="5">
        <v>0</v>
      </c>
      <c r="U3" s="5">
        <v>0</v>
      </c>
      <c r="V3" s="5">
        <v>13389</v>
      </c>
      <c r="W3" s="5">
        <v>112</v>
      </c>
      <c r="X3" s="5">
        <v>0</v>
      </c>
      <c r="Y3" s="5">
        <v>0</v>
      </c>
      <c r="Z3" s="5">
        <v>0</v>
      </c>
      <c r="AA3" s="5">
        <v>13501</v>
      </c>
      <c r="AB3" s="5">
        <v>1.2175404391839051</v>
      </c>
      <c r="AC3" s="5">
        <v>1.0184818073687159E-2</v>
      </c>
      <c r="AD3" s="5">
        <v>0</v>
      </c>
      <c r="AE3" s="5">
        <v>0</v>
      </c>
      <c r="AF3" s="5">
        <v>0</v>
      </c>
      <c r="AG3" s="5">
        <v>1.2277252572575923</v>
      </c>
    </row>
    <row r="4" spans="1:33" x14ac:dyDescent="0.35">
      <c r="A4" s="5" t="s">
        <v>1837</v>
      </c>
      <c r="B4" s="6" t="s">
        <v>1838</v>
      </c>
      <c r="C4" s="6" t="s">
        <v>1834</v>
      </c>
      <c r="D4" s="15" t="s">
        <v>6858</v>
      </c>
      <c r="E4" s="5">
        <v>549214</v>
      </c>
      <c r="F4" s="5">
        <v>132538</v>
      </c>
      <c r="G4" s="5">
        <v>24.13</v>
      </c>
      <c r="H4" s="5">
        <v>107</v>
      </c>
      <c r="I4" s="8">
        <v>0.19482388</v>
      </c>
      <c r="J4" s="5">
        <v>25</v>
      </c>
      <c r="K4" s="9">
        <v>43497</v>
      </c>
      <c r="L4" s="5">
        <v>105</v>
      </c>
      <c r="M4" s="5">
        <v>2</v>
      </c>
      <c r="N4" s="5">
        <v>0</v>
      </c>
      <c r="O4" s="5">
        <v>0</v>
      </c>
      <c r="P4" s="5">
        <v>0</v>
      </c>
      <c r="Q4" s="5">
        <v>0.19118230780715714</v>
      </c>
      <c r="R4" s="5">
        <v>3.6415677677553741E-3</v>
      </c>
      <c r="S4" s="5">
        <v>0</v>
      </c>
      <c r="T4" s="5">
        <v>0</v>
      </c>
      <c r="U4" s="5">
        <v>0</v>
      </c>
      <c r="V4" s="5">
        <v>3176</v>
      </c>
      <c r="W4" s="5">
        <v>58</v>
      </c>
      <c r="X4" s="5">
        <v>0</v>
      </c>
      <c r="Y4" s="5">
        <v>0</v>
      </c>
      <c r="Z4" s="5">
        <v>0</v>
      </c>
      <c r="AA4" s="5">
        <v>3234</v>
      </c>
      <c r="AB4" s="5">
        <v>0.57828096151955344</v>
      </c>
      <c r="AC4" s="5">
        <v>1.0560546526490584E-2</v>
      </c>
      <c r="AD4" s="5">
        <v>0</v>
      </c>
      <c r="AE4" s="5">
        <v>0</v>
      </c>
      <c r="AF4" s="5">
        <v>0</v>
      </c>
      <c r="AG4" s="5">
        <v>0.58884150804604396</v>
      </c>
    </row>
    <row r="5" spans="1:33" x14ac:dyDescent="0.35">
      <c r="A5" s="5" t="s">
        <v>1839</v>
      </c>
      <c r="B5" s="6" t="s">
        <v>1840</v>
      </c>
      <c r="C5" s="6" t="s">
        <v>1834</v>
      </c>
      <c r="D5" s="15" t="s">
        <v>6858</v>
      </c>
      <c r="E5" s="5">
        <v>1021220</v>
      </c>
      <c r="F5" s="5">
        <v>327796</v>
      </c>
      <c r="G5" s="5">
        <v>32.1</v>
      </c>
      <c r="H5" s="5">
        <v>526</v>
      </c>
      <c r="I5" s="8">
        <v>0.51507020000000003</v>
      </c>
      <c r="J5" s="5">
        <v>25</v>
      </c>
      <c r="K5" s="9">
        <v>43497</v>
      </c>
      <c r="L5" s="5">
        <v>522</v>
      </c>
      <c r="M5" s="5">
        <v>4</v>
      </c>
      <c r="N5" s="5">
        <v>0</v>
      </c>
      <c r="O5" s="5">
        <v>0</v>
      </c>
      <c r="P5" s="5">
        <v>0</v>
      </c>
      <c r="Q5" s="5">
        <v>0.51115332641350542</v>
      </c>
      <c r="R5" s="5">
        <v>3.9168837273065556E-3</v>
      </c>
      <c r="S5" s="5">
        <v>0</v>
      </c>
      <c r="T5" s="5">
        <v>0</v>
      </c>
      <c r="U5" s="5">
        <v>0</v>
      </c>
      <c r="V5" s="5">
        <v>15902</v>
      </c>
      <c r="W5" s="5">
        <v>115</v>
      </c>
      <c r="X5" s="5">
        <v>0</v>
      </c>
      <c r="Y5" s="5">
        <v>0</v>
      </c>
      <c r="Z5" s="5">
        <v>0</v>
      </c>
      <c r="AA5" s="5">
        <v>16017</v>
      </c>
      <c r="AB5" s="5">
        <v>1.5571571257907209</v>
      </c>
      <c r="AC5" s="5">
        <v>1.1261040716006346E-2</v>
      </c>
      <c r="AD5" s="5">
        <v>0</v>
      </c>
      <c r="AE5" s="5">
        <v>0</v>
      </c>
      <c r="AF5" s="5">
        <v>0</v>
      </c>
      <c r="AG5" s="5">
        <v>1.5684181665067272</v>
      </c>
    </row>
    <row r="6" spans="1:33" x14ac:dyDescent="0.35">
      <c r="A6" s="5" t="s">
        <v>1841</v>
      </c>
      <c r="B6" s="6" t="s">
        <v>1842</v>
      </c>
      <c r="C6" s="6" t="s">
        <v>1834</v>
      </c>
      <c r="D6" s="15" t="s">
        <v>6858</v>
      </c>
      <c r="E6" s="5">
        <v>408109</v>
      </c>
      <c r="F6" s="5">
        <v>126609</v>
      </c>
      <c r="G6" s="5">
        <v>31.02</v>
      </c>
      <c r="H6" s="5">
        <v>127</v>
      </c>
      <c r="I6" s="8">
        <v>0.31119138000000002</v>
      </c>
      <c r="J6" s="5">
        <v>25</v>
      </c>
      <c r="K6" s="9">
        <v>43497</v>
      </c>
      <c r="L6" s="5">
        <v>127</v>
      </c>
      <c r="M6" s="5">
        <v>0</v>
      </c>
      <c r="N6" s="5">
        <v>0</v>
      </c>
      <c r="O6" s="5">
        <v>0</v>
      </c>
      <c r="P6" s="5">
        <v>0</v>
      </c>
      <c r="Q6" s="5">
        <v>0.31119137289302612</v>
      </c>
      <c r="R6" s="5">
        <v>0</v>
      </c>
      <c r="S6" s="5">
        <v>0</v>
      </c>
      <c r="T6" s="5">
        <v>0</v>
      </c>
      <c r="U6" s="5">
        <v>0</v>
      </c>
      <c r="V6" s="5">
        <v>3763</v>
      </c>
      <c r="W6" s="5">
        <v>0</v>
      </c>
      <c r="X6" s="5">
        <v>0</v>
      </c>
      <c r="Y6" s="5">
        <v>0</v>
      </c>
      <c r="Z6" s="5">
        <v>0</v>
      </c>
      <c r="AA6" s="5">
        <v>3763</v>
      </c>
      <c r="AB6" s="5">
        <v>0.92205758755626566</v>
      </c>
      <c r="AC6" s="5">
        <v>0</v>
      </c>
      <c r="AD6" s="5">
        <v>0</v>
      </c>
      <c r="AE6" s="5">
        <v>0</v>
      </c>
      <c r="AF6" s="5">
        <v>0</v>
      </c>
      <c r="AG6" s="5">
        <v>0.92205758755626566</v>
      </c>
    </row>
    <row r="7" spans="1:33" x14ac:dyDescent="0.35">
      <c r="A7" s="5" t="s">
        <v>1843</v>
      </c>
      <c r="B7" s="6" t="s">
        <v>1844</v>
      </c>
      <c r="C7" s="6" t="s">
        <v>1834</v>
      </c>
      <c r="D7" s="15" t="s">
        <v>6858</v>
      </c>
      <c r="E7" s="5">
        <v>1162239</v>
      </c>
      <c r="F7" s="5">
        <v>371245</v>
      </c>
      <c r="G7" s="5">
        <v>31.94</v>
      </c>
      <c r="H7" s="5">
        <v>602</v>
      </c>
      <c r="I7" s="8">
        <v>0.51796573000000001</v>
      </c>
      <c r="J7" s="5">
        <v>25</v>
      </c>
      <c r="K7" s="9">
        <v>43497</v>
      </c>
      <c r="L7" s="5">
        <v>597</v>
      </c>
      <c r="M7" s="5">
        <v>5</v>
      </c>
      <c r="N7" s="5">
        <v>0</v>
      </c>
      <c r="O7" s="5">
        <v>0</v>
      </c>
      <c r="P7" s="5">
        <v>0</v>
      </c>
      <c r="Q7" s="5">
        <v>0.51366371288521551</v>
      </c>
      <c r="R7" s="5">
        <v>4.3020411464423413E-3</v>
      </c>
      <c r="S7" s="5">
        <v>0</v>
      </c>
      <c r="T7" s="5">
        <v>0</v>
      </c>
      <c r="U7" s="5">
        <v>0</v>
      </c>
      <c r="V7" s="5">
        <v>18199</v>
      </c>
      <c r="W7" s="5">
        <v>142</v>
      </c>
      <c r="X7" s="5">
        <v>0</v>
      </c>
      <c r="Y7" s="5">
        <v>0</v>
      </c>
      <c r="Z7" s="5">
        <v>0</v>
      </c>
      <c r="AA7" s="5">
        <v>18341</v>
      </c>
      <c r="AB7" s="5">
        <v>1.5658569364820834</v>
      </c>
      <c r="AC7" s="5">
        <v>1.2217796855896249E-2</v>
      </c>
      <c r="AD7" s="5">
        <v>0</v>
      </c>
      <c r="AE7" s="5">
        <v>0</v>
      </c>
      <c r="AF7" s="5">
        <v>0</v>
      </c>
      <c r="AG7" s="5">
        <v>1.5780747333379794</v>
      </c>
    </row>
    <row r="8" spans="1:33" x14ac:dyDescent="0.35">
      <c r="A8" s="5" t="s">
        <v>1845</v>
      </c>
      <c r="B8" s="6" t="s">
        <v>1846</v>
      </c>
      <c r="C8" s="6" t="s">
        <v>1834</v>
      </c>
      <c r="D8" s="15" t="s">
        <v>6858</v>
      </c>
      <c r="E8" s="5">
        <v>532337</v>
      </c>
      <c r="F8" s="5">
        <v>173681</v>
      </c>
      <c r="G8" s="5">
        <v>32.630000000000003</v>
      </c>
      <c r="H8" s="5">
        <v>349</v>
      </c>
      <c r="I8" s="8">
        <v>0.65559979999999995</v>
      </c>
      <c r="J8" s="5">
        <v>25</v>
      </c>
      <c r="K8" s="9">
        <v>43497</v>
      </c>
      <c r="L8" s="5">
        <v>346</v>
      </c>
      <c r="M8" s="5">
        <v>3</v>
      </c>
      <c r="N8" s="5">
        <v>0</v>
      </c>
      <c r="O8" s="5">
        <v>0</v>
      </c>
      <c r="P8" s="5">
        <v>0</v>
      </c>
      <c r="Q8" s="5">
        <v>0.64996421439802232</v>
      </c>
      <c r="R8" s="5">
        <v>5.6355278705030832E-3</v>
      </c>
      <c r="S8" s="5">
        <v>0</v>
      </c>
      <c r="T8" s="5">
        <v>0</v>
      </c>
      <c r="U8" s="5">
        <v>0</v>
      </c>
      <c r="V8" s="5">
        <v>10272</v>
      </c>
      <c r="W8" s="5">
        <v>83</v>
      </c>
      <c r="X8" s="5">
        <v>0</v>
      </c>
      <c r="Y8" s="5">
        <v>0</v>
      </c>
      <c r="Z8" s="5">
        <v>0</v>
      </c>
      <c r="AA8" s="5">
        <v>10355</v>
      </c>
      <c r="AB8" s="5">
        <v>1.9296047428602559</v>
      </c>
      <c r="AC8" s="5">
        <v>1.5591627108391865E-2</v>
      </c>
      <c r="AD8" s="5">
        <v>0</v>
      </c>
      <c r="AE8" s="5">
        <v>0</v>
      </c>
      <c r="AF8" s="5">
        <v>0</v>
      </c>
      <c r="AG8" s="5">
        <v>1.9451963699686476</v>
      </c>
    </row>
    <row r="9" spans="1:33" x14ac:dyDescent="0.35">
      <c r="A9" s="5" t="s">
        <v>1847</v>
      </c>
      <c r="B9" s="6" t="s">
        <v>1848</v>
      </c>
      <c r="C9" s="6" t="s">
        <v>1834</v>
      </c>
      <c r="D9" s="15" t="s">
        <v>6858</v>
      </c>
      <c r="E9" s="5">
        <v>605723</v>
      </c>
      <c r="F9" s="5">
        <v>193909</v>
      </c>
      <c r="G9" s="5">
        <v>32.01</v>
      </c>
      <c r="H9" s="5">
        <v>505</v>
      </c>
      <c r="I9" s="8">
        <v>0.83371439999999997</v>
      </c>
      <c r="J9" s="5">
        <v>25</v>
      </c>
      <c r="K9" s="9">
        <v>43497</v>
      </c>
      <c r="L9" s="5">
        <v>493</v>
      </c>
      <c r="M9" s="5">
        <v>12</v>
      </c>
      <c r="N9" s="5">
        <v>0</v>
      </c>
      <c r="O9" s="5">
        <v>0</v>
      </c>
      <c r="P9" s="5">
        <v>0</v>
      </c>
      <c r="Q9" s="5">
        <v>0.8139033848805477</v>
      </c>
      <c r="R9" s="5">
        <v>1.9811035737457551E-2</v>
      </c>
      <c r="S9" s="5">
        <v>0</v>
      </c>
      <c r="T9" s="5">
        <v>0</v>
      </c>
      <c r="U9" s="5">
        <v>0</v>
      </c>
      <c r="V9" s="5">
        <v>15294</v>
      </c>
      <c r="W9" s="5">
        <v>371</v>
      </c>
      <c r="X9" s="5">
        <v>0</v>
      </c>
      <c r="Y9" s="5">
        <v>0</v>
      </c>
      <c r="Z9" s="5">
        <v>0</v>
      </c>
      <c r="AA9" s="5">
        <v>15665</v>
      </c>
      <c r="AB9" s="5">
        <v>2.524916504738965</v>
      </c>
      <c r="AC9" s="5">
        <v>6.1249118821639595E-2</v>
      </c>
      <c r="AD9" s="5">
        <v>0</v>
      </c>
      <c r="AE9" s="5">
        <v>0</v>
      </c>
      <c r="AF9" s="5">
        <v>0</v>
      </c>
      <c r="AG9" s="5">
        <v>2.5861656235606043</v>
      </c>
    </row>
    <row r="10" spans="1:33" x14ac:dyDescent="0.35">
      <c r="A10" s="5" t="s">
        <v>1849</v>
      </c>
      <c r="B10" s="6" t="s">
        <v>1850</v>
      </c>
      <c r="C10" s="6" t="s">
        <v>1834</v>
      </c>
      <c r="D10" s="15" t="s">
        <v>6858</v>
      </c>
      <c r="E10" s="5">
        <v>914935</v>
      </c>
      <c r="F10" s="5">
        <v>371561</v>
      </c>
      <c r="G10" s="5">
        <v>40.61</v>
      </c>
      <c r="H10" s="5">
        <v>1001</v>
      </c>
      <c r="I10" s="8">
        <v>1.0940666999999999</v>
      </c>
      <c r="J10" s="5">
        <v>25</v>
      </c>
      <c r="K10" s="9">
        <v>43497</v>
      </c>
      <c r="L10" s="5">
        <v>987</v>
      </c>
      <c r="M10" s="5">
        <v>13</v>
      </c>
      <c r="N10" s="5">
        <v>1</v>
      </c>
      <c r="O10" s="5">
        <v>0</v>
      </c>
      <c r="P10" s="5">
        <v>0</v>
      </c>
      <c r="Q10" s="5">
        <v>1.0787651581806359</v>
      </c>
      <c r="R10" s="5">
        <v>1.4208659631558526E-2</v>
      </c>
      <c r="S10" s="5">
        <v>1.0929738178121942E-3</v>
      </c>
      <c r="T10" s="5">
        <v>0</v>
      </c>
      <c r="U10" s="5">
        <v>0</v>
      </c>
      <c r="V10" s="5">
        <v>29862</v>
      </c>
      <c r="W10" s="5">
        <v>404</v>
      </c>
      <c r="X10" s="5">
        <v>28</v>
      </c>
      <c r="Y10" s="5">
        <v>0</v>
      </c>
      <c r="Z10" s="5">
        <v>0</v>
      </c>
      <c r="AA10" s="5">
        <v>30294</v>
      </c>
      <c r="AB10" s="5">
        <v>3.2638384147507749</v>
      </c>
      <c r="AC10" s="5">
        <v>4.4156142239612652E-2</v>
      </c>
      <c r="AD10" s="5">
        <v>3.0603266898741439E-3</v>
      </c>
      <c r="AE10" s="5">
        <v>0</v>
      </c>
      <c r="AF10" s="5">
        <v>0</v>
      </c>
      <c r="AG10" s="5">
        <v>3.3110548836802614</v>
      </c>
    </row>
    <row r="11" spans="1:33" x14ac:dyDescent="0.35">
      <c r="A11" s="5" t="s">
        <v>1851</v>
      </c>
      <c r="B11" s="6" t="s">
        <v>1852</v>
      </c>
      <c r="C11" s="6" t="s">
        <v>1834</v>
      </c>
      <c r="D11" s="15" t="s">
        <v>6858</v>
      </c>
      <c r="E11" s="5">
        <v>605887</v>
      </c>
      <c r="F11" s="5">
        <v>146880</v>
      </c>
      <c r="G11" s="5">
        <v>24.24</v>
      </c>
      <c r="H11" s="5">
        <v>111</v>
      </c>
      <c r="I11" s="8">
        <v>0.18320248</v>
      </c>
      <c r="J11" s="5">
        <v>25</v>
      </c>
      <c r="K11" s="9">
        <v>43497</v>
      </c>
      <c r="L11" s="5">
        <v>110</v>
      </c>
      <c r="M11" s="5">
        <v>1</v>
      </c>
      <c r="N11" s="5">
        <v>0</v>
      </c>
      <c r="O11" s="5">
        <v>0</v>
      </c>
      <c r="P11" s="5">
        <v>0</v>
      </c>
      <c r="Q11" s="5">
        <v>0.18155200557199611</v>
      </c>
      <c r="R11" s="5">
        <v>1.6504727779272372E-3</v>
      </c>
      <c r="S11" s="5">
        <v>0</v>
      </c>
      <c r="T11" s="5">
        <v>0</v>
      </c>
      <c r="U11" s="5">
        <v>0</v>
      </c>
      <c r="V11" s="5">
        <v>3302</v>
      </c>
      <c r="W11" s="5">
        <v>32</v>
      </c>
      <c r="X11" s="5">
        <v>0</v>
      </c>
      <c r="Y11" s="5">
        <v>0</v>
      </c>
      <c r="Z11" s="5">
        <v>0</v>
      </c>
      <c r="AA11" s="5">
        <v>3334</v>
      </c>
      <c r="AB11" s="5">
        <v>0.5449861112715737</v>
      </c>
      <c r="AC11" s="5">
        <v>5.2815128893671593E-3</v>
      </c>
      <c r="AD11" s="5">
        <v>0</v>
      </c>
      <c r="AE11" s="5">
        <v>0</v>
      </c>
      <c r="AF11" s="5">
        <v>0</v>
      </c>
      <c r="AG11" s="5">
        <v>0.55026762416094088</v>
      </c>
    </row>
    <row r="12" spans="1:33" x14ac:dyDescent="0.35">
      <c r="A12" s="5" t="s">
        <v>1853</v>
      </c>
      <c r="B12" s="6" t="s">
        <v>1854</v>
      </c>
      <c r="C12" s="6" t="s">
        <v>1834</v>
      </c>
      <c r="D12" s="15" t="s">
        <v>6858</v>
      </c>
      <c r="E12" s="5">
        <v>671958</v>
      </c>
      <c r="F12" s="5">
        <v>328552</v>
      </c>
      <c r="G12" s="5">
        <v>48.89</v>
      </c>
      <c r="H12" s="5">
        <v>2820</v>
      </c>
      <c r="I12" s="8">
        <v>4.1966910000000004</v>
      </c>
      <c r="J12" s="5">
        <v>25</v>
      </c>
      <c r="K12" s="9">
        <v>43497</v>
      </c>
      <c r="L12" s="5">
        <v>2771</v>
      </c>
      <c r="M12" s="5">
        <v>41</v>
      </c>
      <c r="N12" s="5">
        <v>8</v>
      </c>
      <c r="O12" s="5">
        <v>0</v>
      </c>
      <c r="P12" s="5">
        <v>0</v>
      </c>
      <c r="Q12" s="5">
        <v>4.1237696403644275</v>
      </c>
      <c r="R12" s="5">
        <v>6.1015718244295032E-2</v>
      </c>
      <c r="S12" s="5">
        <v>1.1905505998886836E-2</v>
      </c>
      <c r="T12" s="5">
        <v>0</v>
      </c>
      <c r="U12" s="5">
        <v>0</v>
      </c>
      <c r="V12" s="5">
        <v>84477</v>
      </c>
      <c r="W12" s="5">
        <v>1382</v>
      </c>
      <c r="X12" s="5">
        <v>226</v>
      </c>
      <c r="Y12" s="5">
        <v>0</v>
      </c>
      <c r="Z12" s="5">
        <v>0</v>
      </c>
      <c r="AA12" s="5">
        <v>86085</v>
      </c>
      <c r="AB12" s="5">
        <v>12.57176787834954</v>
      </c>
      <c r="AC12" s="5">
        <v>0.20566761613077009</v>
      </c>
      <c r="AD12" s="5">
        <v>3.3633054446855312E-2</v>
      </c>
      <c r="AE12" s="5">
        <v>0</v>
      </c>
      <c r="AF12" s="5">
        <v>0</v>
      </c>
      <c r="AG12" s="5">
        <v>12.811068548927166</v>
      </c>
    </row>
    <row r="13" spans="1:33" x14ac:dyDescent="0.35">
      <c r="A13" s="5" t="s">
        <v>1855</v>
      </c>
      <c r="B13" s="6" t="s">
        <v>1856</v>
      </c>
      <c r="C13" s="6" t="s">
        <v>1834</v>
      </c>
      <c r="D13" s="15" t="s">
        <v>6858</v>
      </c>
      <c r="E13" s="5">
        <v>1143895</v>
      </c>
      <c r="F13" s="5">
        <v>365489</v>
      </c>
      <c r="G13" s="5">
        <v>31.95</v>
      </c>
      <c r="H13" s="5">
        <v>593</v>
      </c>
      <c r="I13" s="8">
        <v>0.51840425000000001</v>
      </c>
      <c r="J13" s="5">
        <v>25</v>
      </c>
      <c r="K13" s="9">
        <v>43497</v>
      </c>
      <c r="L13" s="5">
        <v>589</v>
      </c>
      <c r="M13" s="5">
        <v>4</v>
      </c>
      <c r="N13" s="5">
        <v>0</v>
      </c>
      <c r="O13" s="5">
        <v>0</v>
      </c>
      <c r="P13" s="5">
        <v>0</v>
      </c>
      <c r="Q13" s="5">
        <v>0.51490739971763133</v>
      </c>
      <c r="R13" s="5">
        <v>3.4968244462997042E-3</v>
      </c>
      <c r="S13" s="5">
        <v>0</v>
      </c>
      <c r="T13" s="5">
        <v>0</v>
      </c>
      <c r="U13" s="5">
        <v>0</v>
      </c>
      <c r="V13" s="5">
        <v>17942</v>
      </c>
      <c r="W13" s="5">
        <v>115</v>
      </c>
      <c r="X13" s="5">
        <v>0</v>
      </c>
      <c r="Y13" s="5">
        <v>0</v>
      </c>
      <c r="Z13" s="5">
        <v>0</v>
      </c>
      <c r="AA13" s="5">
        <v>18057</v>
      </c>
      <c r="AB13" s="5">
        <v>1.5685006053877322</v>
      </c>
      <c r="AC13" s="5">
        <v>1.0053370283111649E-2</v>
      </c>
      <c r="AD13" s="5">
        <v>0</v>
      </c>
      <c r="AE13" s="5">
        <v>0</v>
      </c>
      <c r="AF13" s="5">
        <v>0</v>
      </c>
      <c r="AG13" s="5">
        <v>1.578553975670844</v>
      </c>
    </row>
    <row r="14" spans="1:33" x14ac:dyDescent="0.35">
      <c r="A14" s="5" t="s">
        <v>1857</v>
      </c>
      <c r="B14" s="6" t="s">
        <v>1858</v>
      </c>
      <c r="C14" s="6" t="s">
        <v>1834</v>
      </c>
      <c r="D14" s="15" t="s">
        <v>6858</v>
      </c>
      <c r="E14" s="5">
        <v>499832</v>
      </c>
      <c r="F14" s="5">
        <v>133154</v>
      </c>
      <c r="G14" s="5">
        <v>26.64</v>
      </c>
      <c r="H14" s="5">
        <v>205</v>
      </c>
      <c r="I14" s="8">
        <v>0.4101378</v>
      </c>
      <c r="J14" s="5">
        <v>25</v>
      </c>
      <c r="K14" s="9">
        <v>43497</v>
      </c>
      <c r="L14" s="5">
        <v>203</v>
      </c>
      <c r="M14" s="5">
        <v>2</v>
      </c>
      <c r="N14" s="5">
        <v>0</v>
      </c>
      <c r="O14" s="5">
        <v>0</v>
      </c>
      <c r="P14" s="5">
        <v>0</v>
      </c>
      <c r="Q14" s="5">
        <v>0.40613646185118202</v>
      </c>
      <c r="R14" s="5">
        <v>4.0013444517357838E-3</v>
      </c>
      <c r="S14" s="5">
        <v>0</v>
      </c>
      <c r="T14" s="5">
        <v>0</v>
      </c>
      <c r="U14" s="5">
        <v>0</v>
      </c>
      <c r="V14" s="5">
        <v>6253</v>
      </c>
      <c r="W14" s="5">
        <v>62</v>
      </c>
      <c r="X14" s="5">
        <v>0</v>
      </c>
      <c r="Y14" s="5">
        <v>0</v>
      </c>
      <c r="Z14" s="5">
        <v>0</v>
      </c>
      <c r="AA14" s="5">
        <v>6315</v>
      </c>
      <c r="AB14" s="5">
        <v>1.2510203428351927</v>
      </c>
      <c r="AC14" s="5">
        <v>1.2404167800380927E-2</v>
      </c>
      <c r="AD14" s="5">
        <v>0</v>
      </c>
      <c r="AE14" s="5">
        <v>0</v>
      </c>
      <c r="AF14" s="5">
        <v>0</v>
      </c>
      <c r="AG14" s="5">
        <v>1.2634245106355735</v>
      </c>
    </row>
    <row r="15" spans="1:33" x14ac:dyDescent="0.35">
      <c r="A15" s="5" t="s">
        <v>1859</v>
      </c>
      <c r="B15" s="6" t="s">
        <v>1860</v>
      </c>
      <c r="C15" s="6" t="s">
        <v>1834</v>
      </c>
      <c r="D15" s="15" t="s">
        <v>6858</v>
      </c>
      <c r="E15" s="5">
        <v>775340</v>
      </c>
      <c r="F15" s="5">
        <v>236743</v>
      </c>
      <c r="G15" s="5">
        <v>30.53</v>
      </c>
      <c r="H15" s="5">
        <v>203</v>
      </c>
      <c r="I15" s="8">
        <v>0.26182060000000001</v>
      </c>
      <c r="J15" s="5">
        <v>25</v>
      </c>
      <c r="K15" s="9">
        <v>43497</v>
      </c>
      <c r="L15" s="5">
        <v>201</v>
      </c>
      <c r="M15" s="5">
        <v>2</v>
      </c>
      <c r="N15" s="5">
        <v>0</v>
      </c>
      <c r="O15" s="5">
        <v>0</v>
      </c>
      <c r="P15" s="5">
        <v>0</v>
      </c>
      <c r="Q15" s="5">
        <v>0.25924110712719578</v>
      </c>
      <c r="R15" s="5">
        <v>2.5795135037531922E-3</v>
      </c>
      <c r="S15" s="5">
        <v>0</v>
      </c>
      <c r="T15" s="5">
        <v>0</v>
      </c>
      <c r="U15" s="5">
        <v>0</v>
      </c>
      <c r="V15" s="5">
        <v>5932</v>
      </c>
      <c r="W15" s="5">
        <v>62</v>
      </c>
      <c r="X15" s="5">
        <v>0</v>
      </c>
      <c r="Y15" s="5">
        <v>0</v>
      </c>
      <c r="Z15" s="5">
        <v>0</v>
      </c>
      <c r="AA15" s="5">
        <v>5994</v>
      </c>
      <c r="AB15" s="5">
        <v>0.7650837052131968</v>
      </c>
      <c r="AC15" s="5">
        <v>7.996491861634895E-3</v>
      </c>
      <c r="AD15" s="5">
        <v>0</v>
      </c>
      <c r="AE15" s="5">
        <v>0</v>
      </c>
      <c r="AF15" s="5">
        <v>0</v>
      </c>
      <c r="AG15" s="5">
        <v>0.77308019707483167</v>
      </c>
    </row>
    <row r="16" spans="1:33" x14ac:dyDescent="0.35">
      <c r="A16" s="5" t="s">
        <v>1861</v>
      </c>
      <c r="B16" s="6" t="s">
        <v>1862</v>
      </c>
      <c r="C16" s="6" t="s">
        <v>1834</v>
      </c>
      <c r="D16" s="15" t="s">
        <v>6858</v>
      </c>
      <c r="E16" s="5">
        <v>516264</v>
      </c>
      <c r="F16" s="5">
        <v>187383</v>
      </c>
      <c r="G16" s="5">
        <v>36.299999999999997</v>
      </c>
      <c r="H16" s="5">
        <v>69</v>
      </c>
      <c r="I16" s="8">
        <v>0.13365255000000001</v>
      </c>
      <c r="J16" s="5">
        <v>25</v>
      </c>
      <c r="K16" s="9">
        <v>43497</v>
      </c>
      <c r="L16" s="5">
        <v>69</v>
      </c>
      <c r="M16" s="5">
        <v>0</v>
      </c>
      <c r="N16" s="5">
        <v>0</v>
      </c>
      <c r="O16" s="5">
        <v>0</v>
      </c>
      <c r="P16" s="5">
        <v>0</v>
      </c>
      <c r="Q16" s="5">
        <v>0.13365254985821207</v>
      </c>
      <c r="R16" s="5">
        <v>0</v>
      </c>
      <c r="S16" s="5">
        <v>0</v>
      </c>
      <c r="T16" s="5">
        <v>0</v>
      </c>
      <c r="U16" s="5">
        <v>0</v>
      </c>
      <c r="V16" s="5">
        <v>2039</v>
      </c>
      <c r="W16" s="5">
        <v>0</v>
      </c>
      <c r="X16" s="5">
        <v>0</v>
      </c>
      <c r="Y16" s="5">
        <v>0</v>
      </c>
      <c r="Z16" s="5">
        <v>0</v>
      </c>
      <c r="AA16" s="5">
        <v>2039</v>
      </c>
      <c r="AB16" s="5">
        <v>0.39495296979839772</v>
      </c>
      <c r="AC16" s="5">
        <v>0</v>
      </c>
      <c r="AD16" s="5">
        <v>0</v>
      </c>
      <c r="AE16" s="5">
        <v>0</v>
      </c>
      <c r="AF16" s="5">
        <v>0</v>
      </c>
      <c r="AG16" s="5">
        <v>0.39495296979839772</v>
      </c>
    </row>
    <row r="17" spans="1:33" x14ac:dyDescent="0.35">
      <c r="A17" s="5" t="s">
        <v>1863</v>
      </c>
      <c r="B17" s="6" t="s">
        <v>1864</v>
      </c>
      <c r="C17" s="6" t="s">
        <v>1834</v>
      </c>
      <c r="D17" s="15" t="s">
        <v>6858</v>
      </c>
      <c r="E17" s="5">
        <v>577110</v>
      </c>
      <c r="F17" s="5">
        <v>184682</v>
      </c>
      <c r="G17" s="5">
        <v>32</v>
      </c>
      <c r="H17" s="5">
        <v>273</v>
      </c>
      <c r="I17" s="8">
        <v>0.47304671999999998</v>
      </c>
      <c r="J17" s="5">
        <v>25</v>
      </c>
      <c r="K17" s="9">
        <v>43497</v>
      </c>
      <c r="L17" s="5">
        <v>268</v>
      </c>
      <c r="M17" s="5">
        <v>5</v>
      </c>
      <c r="N17" s="5">
        <v>0</v>
      </c>
      <c r="O17" s="5">
        <v>0</v>
      </c>
      <c r="P17" s="5">
        <v>0</v>
      </c>
      <c r="Q17" s="5">
        <v>0.46438287328238981</v>
      </c>
      <c r="R17" s="5">
        <v>8.6638595761639892E-3</v>
      </c>
      <c r="S17" s="5">
        <v>0</v>
      </c>
      <c r="T17" s="5">
        <v>0</v>
      </c>
      <c r="U17" s="5">
        <v>0</v>
      </c>
      <c r="V17" s="5">
        <v>8230</v>
      </c>
      <c r="W17" s="5">
        <v>140</v>
      </c>
      <c r="X17" s="5">
        <v>0</v>
      </c>
      <c r="Y17" s="5">
        <v>0</v>
      </c>
      <c r="Z17" s="5">
        <v>0</v>
      </c>
      <c r="AA17" s="5">
        <v>8370</v>
      </c>
      <c r="AB17" s="5">
        <v>1.4260712862365927</v>
      </c>
      <c r="AC17" s="5">
        <v>2.4258806813259169E-2</v>
      </c>
      <c r="AD17" s="5">
        <v>0</v>
      </c>
      <c r="AE17" s="5">
        <v>0</v>
      </c>
      <c r="AF17" s="5">
        <v>0</v>
      </c>
      <c r="AG17" s="5">
        <v>1.4503300930498519</v>
      </c>
    </row>
    <row r="18" spans="1:33" x14ac:dyDescent="0.35">
      <c r="A18" s="5" t="s">
        <v>1865</v>
      </c>
      <c r="B18" s="6" t="s">
        <v>1866</v>
      </c>
      <c r="C18" s="6" t="s">
        <v>1834</v>
      </c>
      <c r="D18" s="15" t="s">
        <v>6858</v>
      </c>
      <c r="E18" s="5">
        <v>671714</v>
      </c>
      <c r="F18" s="5">
        <v>261157</v>
      </c>
      <c r="G18" s="5">
        <v>38.880000000000003</v>
      </c>
      <c r="H18" s="5">
        <v>301</v>
      </c>
      <c r="I18" s="8">
        <v>0.44810736000000001</v>
      </c>
      <c r="J18" s="5">
        <v>25</v>
      </c>
      <c r="K18" s="9">
        <v>43497</v>
      </c>
      <c r="L18" s="5">
        <v>298</v>
      </c>
      <c r="M18" s="5">
        <v>3</v>
      </c>
      <c r="N18" s="5">
        <v>0</v>
      </c>
      <c r="O18" s="5">
        <v>0</v>
      </c>
      <c r="P18" s="5">
        <v>0</v>
      </c>
      <c r="Q18" s="5">
        <v>0.44364119253134521</v>
      </c>
      <c r="R18" s="5">
        <v>4.4661865019934074E-3</v>
      </c>
      <c r="S18" s="5">
        <v>0</v>
      </c>
      <c r="T18" s="5">
        <v>0</v>
      </c>
      <c r="U18" s="5">
        <v>0</v>
      </c>
      <c r="V18" s="5">
        <v>8907</v>
      </c>
      <c r="W18" s="5">
        <v>104</v>
      </c>
      <c r="X18" s="5">
        <v>0</v>
      </c>
      <c r="Y18" s="5">
        <v>0</v>
      </c>
      <c r="Z18" s="5">
        <v>0</v>
      </c>
      <c r="AA18" s="5">
        <v>9011</v>
      </c>
      <c r="AB18" s="5">
        <v>1.3260107724418428</v>
      </c>
      <c r="AC18" s="5">
        <v>1.5482779873577147E-2</v>
      </c>
      <c r="AD18" s="5">
        <v>0</v>
      </c>
      <c r="AE18" s="5">
        <v>0</v>
      </c>
      <c r="AF18" s="5">
        <v>0</v>
      </c>
      <c r="AG18" s="5">
        <v>1.3414935523154199</v>
      </c>
    </row>
    <row r="19" spans="1:33" x14ac:dyDescent="0.35">
      <c r="A19" s="5" t="s">
        <v>1867</v>
      </c>
      <c r="B19" s="6" t="s">
        <v>1868</v>
      </c>
      <c r="C19" s="6" t="s">
        <v>1834</v>
      </c>
      <c r="D19" s="15" t="s">
        <v>6858</v>
      </c>
      <c r="E19" s="5">
        <v>246561</v>
      </c>
      <c r="F19" s="5">
        <v>79769</v>
      </c>
      <c r="G19" s="5">
        <v>32.35</v>
      </c>
      <c r="H19" s="5">
        <v>92</v>
      </c>
      <c r="I19" s="8">
        <v>0.37313281999999998</v>
      </c>
      <c r="J19" s="5">
        <v>25</v>
      </c>
      <c r="K19" s="9">
        <v>43497</v>
      </c>
      <c r="L19" s="5">
        <v>91</v>
      </c>
      <c r="M19" s="5">
        <v>1</v>
      </c>
      <c r="N19" s="5">
        <v>0</v>
      </c>
      <c r="O19" s="5">
        <v>0</v>
      </c>
      <c r="P19" s="5">
        <v>0</v>
      </c>
      <c r="Q19" s="5">
        <v>0.36907702353575789</v>
      </c>
      <c r="R19" s="5">
        <v>4.0557914674259109E-3</v>
      </c>
      <c r="S19" s="5">
        <v>0</v>
      </c>
      <c r="T19" s="5">
        <v>0</v>
      </c>
      <c r="U19" s="5">
        <v>0</v>
      </c>
      <c r="V19" s="5">
        <v>2795</v>
      </c>
      <c r="W19" s="5">
        <v>27</v>
      </c>
      <c r="X19" s="5">
        <v>0</v>
      </c>
      <c r="Y19" s="5">
        <v>0</v>
      </c>
      <c r="Z19" s="5">
        <v>0</v>
      </c>
      <c r="AA19" s="5">
        <v>2822</v>
      </c>
      <c r="AB19" s="5">
        <v>1.133593715145542</v>
      </c>
      <c r="AC19" s="5">
        <v>1.0950636962049958E-2</v>
      </c>
      <c r="AD19" s="5">
        <v>0</v>
      </c>
      <c r="AE19" s="5">
        <v>0</v>
      </c>
      <c r="AF19" s="5">
        <v>0</v>
      </c>
      <c r="AG19" s="5">
        <v>1.144544352107592</v>
      </c>
    </row>
    <row r="20" spans="1:33" x14ac:dyDescent="0.35">
      <c r="A20" s="5" t="s">
        <v>1869</v>
      </c>
      <c r="B20" s="6" t="s">
        <v>1870</v>
      </c>
      <c r="C20" s="6" t="s">
        <v>1834</v>
      </c>
      <c r="D20" s="15" t="s">
        <v>6858</v>
      </c>
      <c r="E20" s="5">
        <v>575637</v>
      </c>
      <c r="F20" s="5">
        <v>185322</v>
      </c>
      <c r="G20" s="5">
        <v>32.19</v>
      </c>
      <c r="H20" s="5">
        <v>369</v>
      </c>
      <c r="I20" s="8">
        <v>0.64102899999999996</v>
      </c>
      <c r="J20" s="5">
        <v>25</v>
      </c>
      <c r="K20" s="9">
        <v>43497</v>
      </c>
      <c r="L20" s="5">
        <v>366</v>
      </c>
      <c r="M20" s="5">
        <v>2</v>
      </c>
      <c r="N20" s="5">
        <v>1</v>
      </c>
      <c r="O20" s="5">
        <v>0</v>
      </c>
      <c r="P20" s="5">
        <v>0</v>
      </c>
      <c r="Q20" s="5">
        <v>0.63581736406798028</v>
      </c>
      <c r="R20" s="5">
        <v>3.4744118255080896E-3</v>
      </c>
      <c r="S20" s="5">
        <v>1.7372059127540448E-3</v>
      </c>
      <c r="T20" s="5">
        <v>0</v>
      </c>
      <c r="U20" s="5">
        <v>0</v>
      </c>
      <c r="V20" s="5">
        <v>10851</v>
      </c>
      <c r="W20" s="5">
        <v>57</v>
      </c>
      <c r="X20" s="5">
        <v>28</v>
      </c>
      <c r="Y20" s="5">
        <v>0</v>
      </c>
      <c r="Z20" s="5">
        <v>0</v>
      </c>
      <c r="AA20" s="5">
        <v>10936</v>
      </c>
      <c r="AB20" s="5">
        <v>1.8850421359294138</v>
      </c>
      <c r="AC20" s="5">
        <v>9.9020737026980551E-3</v>
      </c>
      <c r="AD20" s="5">
        <v>4.8641765557113246E-3</v>
      </c>
      <c r="AE20" s="5">
        <v>0</v>
      </c>
      <c r="AF20" s="5">
        <v>0</v>
      </c>
      <c r="AG20" s="5">
        <v>1.8998083861878232</v>
      </c>
    </row>
    <row r="21" spans="1:33" x14ac:dyDescent="0.35">
      <c r="A21" s="5" t="s">
        <v>1871</v>
      </c>
      <c r="B21" s="6" t="s">
        <v>1872</v>
      </c>
      <c r="C21" s="6" t="s">
        <v>1834</v>
      </c>
      <c r="D21" s="15" t="s">
        <v>6858</v>
      </c>
      <c r="E21" s="5">
        <v>630675</v>
      </c>
      <c r="F21" s="5">
        <v>184574</v>
      </c>
      <c r="G21" s="5">
        <v>29.27</v>
      </c>
      <c r="H21" s="5">
        <v>153</v>
      </c>
      <c r="I21" s="8">
        <v>0.24259722</v>
      </c>
      <c r="J21" s="5">
        <v>25</v>
      </c>
      <c r="K21" s="9">
        <v>43497</v>
      </c>
      <c r="L21" s="5">
        <v>150</v>
      </c>
      <c r="M21" s="5">
        <v>3</v>
      </c>
      <c r="N21" s="5">
        <v>0</v>
      </c>
      <c r="O21" s="5">
        <v>0</v>
      </c>
      <c r="P21" s="5">
        <v>0</v>
      </c>
      <c r="Q21" s="5">
        <v>0.23784040908550363</v>
      </c>
      <c r="R21" s="5">
        <v>4.7568081817100727E-3</v>
      </c>
      <c r="S21" s="5">
        <v>0</v>
      </c>
      <c r="T21" s="5">
        <v>0</v>
      </c>
      <c r="U21" s="5">
        <v>0</v>
      </c>
      <c r="V21" s="5">
        <v>4447</v>
      </c>
      <c r="W21" s="5">
        <v>85</v>
      </c>
      <c r="X21" s="5">
        <v>0</v>
      </c>
      <c r="Y21" s="5">
        <v>0</v>
      </c>
      <c r="Z21" s="5">
        <v>0</v>
      </c>
      <c r="AA21" s="5">
        <v>4532</v>
      </c>
      <c r="AB21" s="5">
        <v>0.70511753280215639</v>
      </c>
      <c r="AC21" s="5">
        <v>1.3477623181511873E-2</v>
      </c>
      <c r="AD21" s="5">
        <v>0</v>
      </c>
      <c r="AE21" s="5">
        <v>0</v>
      </c>
      <c r="AF21" s="5">
        <v>0</v>
      </c>
      <c r="AG21" s="5">
        <v>0.7185951559836683</v>
      </c>
    </row>
    <row r="22" spans="1:33" x14ac:dyDescent="0.35">
      <c r="A22" s="5" t="s">
        <v>1873</v>
      </c>
      <c r="B22" s="6" t="s">
        <v>1874</v>
      </c>
      <c r="C22" s="6" t="s">
        <v>1834</v>
      </c>
      <c r="D22" s="15" t="s">
        <v>6858</v>
      </c>
      <c r="E22" s="5">
        <v>558681</v>
      </c>
      <c r="F22" s="5">
        <v>179174</v>
      </c>
      <c r="G22" s="5">
        <v>32.07</v>
      </c>
      <c r="H22" s="5">
        <v>269</v>
      </c>
      <c r="I22" s="8">
        <v>0.48149123999999999</v>
      </c>
      <c r="J22" s="5">
        <v>25</v>
      </c>
      <c r="K22" s="9">
        <v>43497</v>
      </c>
      <c r="L22" s="5">
        <v>264</v>
      </c>
      <c r="M22" s="5">
        <v>5</v>
      </c>
      <c r="N22" s="5">
        <v>0</v>
      </c>
      <c r="O22" s="5">
        <v>0</v>
      </c>
      <c r="P22" s="5">
        <v>0</v>
      </c>
      <c r="Q22" s="5">
        <v>0.4725415756039672</v>
      </c>
      <c r="R22" s="5">
        <v>8.9496510531054396E-3</v>
      </c>
      <c r="S22" s="5">
        <v>0</v>
      </c>
      <c r="T22" s="5">
        <v>0</v>
      </c>
      <c r="U22" s="5">
        <v>0</v>
      </c>
      <c r="V22" s="5">
        <v>8092</v>
      </c>
      <c r="W22" s="5">
        <v>140</v>
      </c>
      <c r="X22" s="5">
        <v>0</v>
      </c>
      <c r="Y22" s="5">
        <v>0</v>
      </c>
      <c r="Z22" s="5">
        <v>0</v>
      </c>
      <c r="AA22" s="5">
        <v>8232</v>
      </c>
      <c r="AB22" s="5">
        <v>1.4484115264345843</v>
      </c>
      <c r="AC22" s="5">
        <v>2.505902294869523E-2</v>
      </c>
      <c r="AD22" s="5">
        <v>0</v>
      </c>
      <c r="AE22" s="5">
        <v>0</v>
      </c>
      <c r="AF22" s="5">
        <v>0</v>
      </c>
      <c r="AG22" s="5">
        <v>1.4734705493832796</v>
      </c>
    </row>
    <row r="23" spans="1:33" x14ac:dyDescent="0.35">
      <c r="A23" s="5" t="s">
        <v>1875</v>
      </c>
      <c r="B23" s="6" t="s">
        <v>1876</v>
      </c>
      <c r="C23" s="6" t="s">
        <v>1834</v>
      </c>
      <c r="D23" s="15" t="s">
        <v>6858</v>
      </c>
      <c r="E23" s="5">
        <v>490885</v>
      </c>
      <c r="F23" s="5">
        <v>154921</v>
      </c>
      <c r="G23" s="5">
        <v>31.56</v>
      </c>
      <c r="H23" s="5">
        <v>187</v>
      </c>
      <c r="I23" s="8">
        <v>0.38094459999999902</v>
      </c>
      <c r="J23" s="5">
        <v>25</v>
      </c>
      <c r="K23" s="9">
        <v>43497</v>
      </c>
      <c r="L23" s="5">
        <v>184</v>
      </c>
      <c r="M23" s="5">
        <v>3</v>
      </c>
      <c r="N23" s="5">
        <v>0</v>
      </c>
      <c r="O23" s="5">
        <v>0</v>
      </c>
      <c r="P23" s="5">
        <v>0</v>
      </c>
      <c r="Q23" s="5">
        <v>0.3748332094074987</v>
      </c>
      <c r="R23" s="5">
        <v>6.1114110229483478E-3</v>
      </c>
      <c r="S23" s="5">
        <v>0</v>
      </c>
      <c r="T23" s="5">
        <v>0</v>
      </c>
      <c r="U23" s="5">
        <v>0</v>
      </c>
      <c r="V23" s="5">
        <v>5420</v>
      </c>
      <c r="W23" s="5">
        <v>79</v>
      </c>
      <c r="X23" s="5">
        <v>0</v>
      </c>
      <c r="Y23" s="5">
        <v>0</v>
      </c>
      <c r="Z23" s="5">
        <v>0</v>
      </c>
      <c r="AA23" s="5">
        <v>5499</v>
      </c>
      <c r="AB23" s="5">
        <v>1.1041282581460017</v>
      </c>
      <c r="AC23" s="5">
        <v>1.609338236043065E-2</v>
      </c>
      <c r="AD23" s="5">
        <v>0</v>
      </c>
      <c r="AE23" s="5">
        <v>0</v>
      </c>
      <c r="AF23" s="5">
        <v>0</v>
      </c>
      <c r="AG23" s="5">
        <v>1.1202216405064322</v>
      </c>
    </row>
    <row r="24" spans="1:33" x14ac:dyDescent="0.35">
      <c r="A24" s="5" t="s">
        <v>1877</v>
      </c>
      <c r="B24" s="6" t="s">
        <v>1878</v>
      </c>
      <c r="C24" s="6" t="s">
        <v>1834</v>
      </c>
      <c r="D24" s="15" t="s">
        <v>6858</v>
      </c>
      <c r="E24" s="5">
        <v>593789</v>
      </c>
      <c r="F24" s="5">
        <v>144486</v>
      </c>
      <c r="G24" s="5">
        <v>24.33</v>
      </c>
      <c r="H24" s="5">
        <v>107</v>
      </c>
      <c r="I24" s="8">
        <v>0.18019869999999999</v>
      </c>
      <c r="J24" s="5">
        <v>25</v>
      </c>
      <c r="K24" s="9">
        <v>43497</v>
      </c>
      <c r="L24" s="5">
        <v>106</v>
      </c>
      <c r="M24" s="5">
        <v>1</v>
      </c>
      <c r="N24" s="5">
        <v>0</v>
      </c>
      <c r="O24" s="5">
        <v>0</v>
      </c>
      <c r="P24" s="5">
        <v>0</v>
      </c>
      <c r="Q24" s="5">
        <v>0.17851459019954899</v>
      </c>
      <c r="R24" s="5">
        <v>1.6840999075429153E-3</v>
      </c>
      <c r="S24" s="5">
        <v>0</v>
      </c>
      <c r="T24" s="5">
        <v>0</v>
      </c>
      <c r="U24" s="5">
        <v>0</v>
      </c>
      <c r="V24" s="5">
        <v>3240</v>
      </c>
      <c r="W24" s="5">
        <v>32</v>
      </c>
      <c r="X24" s="5">
        <v>0</v>
      </c>
      <c r="Y24" s="5">
        <v>0</v>
      </c>
      <c r="Z24" s="5">
        <v>0</v>
      </c>
      <c r="AA24" s="5">
        <v>3272</v>
      </c>
      <c r="AB24" s="5">
        <v>0.54564837004390443</v>
      </c>
      <c r="AC24" s="5">
        <v>5.3891197041373278E-3</v>
      </c>
      <c r="AD24" s="5">
        <v>0</v>
      </c>
      <c r="AE24" s="5">
        <v>0</v>
      </c>
      <c r="AF24" s="5">
        <v>0</v>
      </c>
      <c r="AG24" s="5">
        <v>0.55103748974804179</v>
      </c>
    </row>
    <row r="25" spans="1:33" x14ac:dyDescent="0.35">
      <c r="A25" s="5" t="s">
        <v>1879</v>
      </c>
      <c r="B25" s="6" t="s">
        <v>1880</v>
      </c>
      <c r="C25" s="6" t="s">
        <v>1834</v>
      </c>
      <c r="D25" s="15" t="s">
        <v>6858</v>
      </c>
      <c r="E25" s="5">
        <v>547038</v>
      </c>
      <c r="F25" s="5">
        <v>203866</v>
      </c>
      <c r="G25" s="5">
        <v>37.270000000000003</v>
      </c>
      <c r="H25" s="5">
        <v>301</v>
      </c>
      <c r="I25" s="8">
        <v>0.55023599999999995</v>
      </c>
      <c r="J25" s="5">
        <v>25</v>
      </c>
      <c r="K25" s="9">
        <v>43497</v>
      </c>
      <c r="L25" s="5">
        <v>295</v>
      </c>
      <c r="M25" s="5">
        <v>4</v>
      </c>
      <c r="N25" s="5">
        <v>2</v>
      </c>
      <c r="O25" s="5">
        <v>0</v>
      </c>
      <c r="P25" s="5">
        <v>0</v>
      </c>
      <c r="Q25" s="5">
        <v>0.53926783879730478</v>
      </c>
      <c r="R25" s="5">
        <v>7.3121062887770132E-3</v>
      </c>
      <c r="S25" s="5">
        <v>3.6560531443885066E-3</v>
      </c>
      <c r="T25" s="5">
        <v>0</v>
      </c>
      <c r="U25" s="5">
        <v>0</v>
      </c>
      <c r="V25" s="5">
        <v>8673</v>
      </c>
      <c r="W25" s="5">
        <v>117</v>
      </c>
      <c r="X25" s="5">
        <v>56</v>
      </c>
      <c r="Y25" s="5">
        <v>0</v>
      </c>
      <c r="Z25" s="5">
        <v>0</v>
      </c>
      <c r="AA25" s="5">
        <v>8846</v>
      </c>
      <c r="AB25" s="5">
        <v>1.5854474460640759</v>
      </c>
      <c r="AC25" s="5">
        <v>2.1387910894672766E-2</v>
      </c>
      <c r="AD25" s="5">
        <v>1.023694880428782E-2</v>
      </c>
      <c r="AE25" s="5">
        <v>0</v>
      </c>
      <c r="AF25" s="5">
        <v>0</v>
      </c>
      <c r="AG25" s="5">
        <v>1.6170723057630365</v>
      </c>
    </row>
    <row r="26" spans="1:33" x14ac:dyDescent="0.35">
      <c r="A26" s="5" t="s">
        <v>1881</v>
      </c>
      <c r="B26" s="6" t="s">
        <v>1882</v>
      </c>
      <c r="C26" s="6" t="s">
        <v>1834</v>
      </c>
      <c r="D26" s="15" t="s">
        <v>6858</v>
      </c>
      <c r="E26" s="5">
        <v>204081</v>
      </c>
      <c r="F26" s="5">
        <v>67398</v>
      </c>
      <c r="G26" s="5">
        <v>33.03</v>
      </c>
      <c r="H26" s="5">
        <v>59</v>
      </c>
      <c r="I26" s="8">
        <v>0.28910089999999999</v>
      </c>
      <c r="J26" s="5">
        <v>25</v>
      </c>
      <c r="K26" s="9">
        <v>43497</v>
      </c>
      <c r="L26" s="5">
        <v>59</v>
      </c>
      <c r="M26" s="5">
        <v>0</v>
      </c>
      <c r="N26" s="5">
        <v>0</v>
      </c>
      <c r="O26" s="5">
        <v>0</v>
      </c>
      <c r="P26" s="5">
        <v>0</v>
      </c>
      <c r="Q26" s="5">
        <v>0.28910089621277829</v>
      </c>
      <c r="R26" s="5">
        <v>0</v>
      </c>
      <c r="S26" s="5">
        <v>0</v>
      </c>
      <c r="T26" s="5">
        <v>0</v>
      </c>
      <c r="U26" s="5">
        <v>0</v>
      </c>
      <c r="V26" s="5">
        <v>1780</v>
      </c>
      <c r="W26" s="5">
        <v>0</v>
      </c>
      <c r="X26" s="5">
        <v>0</v>
      </c>
      <c r="Y26" s="5">
        <v>0</v>
      </c>
      <c r="Z26" s="5">
        <v>0</v>
      </c>
      <c r="AA26" s="5">
        <v>1780</v>
      </c>
      <c r="AB26" s="5">
        <v>0.87220270382838183</v>
      </c>
      <c r="AC26" s="5">
        <v>0</v>
      </c>
      <c r="AD26" s="5">
        <v>0</v>
      </c>
      <c r="AE26" s="5">
        <v>0</v>
      </c>
      <c r="AF26" s="5">
        <v>0</v>
      </c>
      <c r="AG26" s="5">
        <v>0.87220270382838183</v>
      </c>
    </row>
    <row r="27" spans="1:33" x14ac:dyDescent="0.35">
      <c r="A27" s="5"/>
      <c r="B27" s="6"/>
      <c r="C27" s="7"/>
      <c r="D27" s="18"/>
      <c r="E27" s="5"/>
      <c r="F27" s="5"/>
      <c r="G27" s="5"/>
      <c r="H27" s="5"/>
      <c r="I27" s="8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</row>
    <row r="28" spans="1:33" x14ac:dyDescent="0.35">
      <c r="A28" s="5"/>
      <c r="B28" s="6"/>
      <c r="C28" s="7"/>
      <c r="D28" s="18"/>
      <c r="E28" s="5"/>
      <c r="F28" s="5"/>
      <c r="G28" s="5"/>
      <c r="H28" s="5"/>
      <c r="I28" s="8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</row>
    <row r="29" spans="1:33" x14ac:dyDescent="0.35">
      <c r="A29" s="5"/>
      <c r="B29" s="6"/>
      <c r="C29" s="7"/>
      <c r="D29" s="10" t="s">
        <v>290</v>
      </c>
      <c r="E29" s="11" t="s">
        <v>3</v>
      </c>
      <c r="F29" s="11" t="s">
        <v>4</v>
      </c>
      <c r="G29" s="11" t="s">
        <v>5</v>
      </c>
      <c r="H29" s="11" t="s">
        <v>6</v>
      </c>
      <c r="I29" s="12" t="s">
        <v>7</v>
      </c>
      <c r="J29" s="11" t="s">
        <v>8</v>
      </c>
      <c r="K29" s="11" t="s">
        <v>9</v>
      </c>
      <c r="L29" s="11" t="s">
        <v>10</v>
      </c>
      <c r="M29" s="11" t="s">
        <v>11</v>
      </c>
      <c r="N29" s="11" t="s">
        <v>12</v>
      </c>
      <c r="O29" s="11" t="s">
        <v>13</v>
      </c>
      <c r="P29" s="11" t="s">
        <v>14</v>
      </c>
      <c r="Q29" s="11" t="s">
        <v>15</v>
      </c>
      <c r="R29" s="11" t="s">
        <v>16</v>
      </c>
      <c r="S29" s="11" t="s">
        <v>17</v>
      </c>
      <c r="T29" s="11" t="s">
        <v>18</v>
      </c>
      <c r="U29" s="11" t="s">
        <v>19</v>
      </c>
      <c r="V29" s="11" t="s">
        <v>20</v>
      </c>
      <c r="W29" s="11" t="s">
        <v>21</v>
      </c>
      <c r="X29" s="11" t="s">
        <v>22</v>
      </c>
      <c r="Y29" s="11" t="s">
        <v>23</v>
      </c>
      <c r="Z29" s="11" t="s">
        <v>24</v>
      </c>
      <c r="AA29" s="11" t="s">
        <v>25</v>
      </c>
      <c r="AB29" s="11" t="s">
        <v>26</v>
      </c>
      <c r="AC29" s="11" t="s">
        <v>27</v>
      </c>
      <c r="AD29" s="11" t="s">
        <v>28</v>
      </c>
      <c r="AE29" s="11" t="s">
        <v>29</v>
      </c>
      <c r="AF29" s="11" t="s">
        <v>30</v>
      </c>
      <c r="AG29" s="11" t="s">
        <v>31</v>
      </c>
    </row>
    <row r="30" spans="1:33" x14ac:dyDescent="0.35">
      <c r="A30" s="5"/>
      <c r="B30" s="6"/>
      <c r="C30" s="7"/>
      <c r="D30" s="10" t="s">
        <v>291</v>
      </c>
      <c r="E30" s="5">
        <f>SUM(E2:E26)</f>
        <v>15902290</v>
      </c>
      <c r="F30" s="5">
        <f t="shared" ref="F30:AG30" si="0">SUM(F2:F26)</f>
        <v>5306708</v>
      </c>
      <c r="G30" s="5">
        <f t="shared" si="0"/>
        <v>820.76</v>
      </c>
      <c r="H30" s="5">
        <f t="shared" si="0"/>
        <v>9940</v>
      </c>
      <c r="I30" s="5">
        <f t="shared" si="0"/>
        <v>14.811150509999999</v>
      </c>
      <c r="J30" s="5">
        <f t="shared" si="0"/>
        <v>625</v>
      </c>
      <c r="K30" s="5">
        <f t="shared" si="0"/>
        <v>1087425</v>
      </c>
      <c r="L30" s="5">
        <f t="shared" si="0"/>
        <v>9804</v>
      </c>
      <c r="M30" s="5">
        <f t="shared" si="0"/>
        <v>124</v>
      </c>
      <c r="N30" s="5">
        <f t="shared" si="0"/>
        <v>12</v>
      </c>
      <c r="O30" s="5">
        <f t="shared" si="0"/>
        <v>0</v>
      </c>
      <c r="P30" s="5">
        <f t="shared" si="0"/>
        <v>0</v>
      </c>
      <c r="Q30" s="5">
        <f t="shared" si="0"/>
        <v>14.602031277077574</v>
      </c>
      <c r="R30" s="5">
        <f t="shared" si="0"/>
        <v>0.19072738875547796</v>
      </c>
      <c r="S30" s="5">
        <f t="shared" si="0"/>
        <v>1.839173887384158E-2</v>
      </c>
      <c r="T30" s="5">
        <f t="shared" si="0"/>
        <v>0</v>
      </c>
      <c r="U30" s="5">
        <f t="shared" si="0"/>
        <v>0</v>
      </c>
      <c r="V30" s="5">
        <f t="shared" si="0"/>
        <v>296723</v>
      </c>
      <c r="W30" s="5">
        <f t="shared" si="0"/>
        <v>3832</v>
      </c>
      <c r="X30" s="5">
        <f t="shared" si="0"/>
        <v>338</v>
      </c>
      <c r="Y30" s="5">
        <f t="shared" si="0"/>
        <v>0</v>
      </c>
      <c r="Z30" s="5">
        <f t="shared" si="0"/>
        <v>0</v>
      </c>
      <c r="AA30" s="5">
        <f t="shared" si="0"/>
        <v>300893</v>
      </c>
      <c r="AB30" s="5">
        <f t="shared" si="0"/>
        <v>44.185117801683056</v>
      </c>
      <c r="AC30" s="5">
        <f t="shared" si="0"/>
        <v>0.58635641479005951</v>
      </c>
      <c r="AD30" s="5">
        <f t="shared" si="0"/>
        <v>5.17945064967286E-2</v>
      </c>
      <c r="AE30" s="5">
        <f t="shared" si="0"/>
        <v>0</v>
      </c>
      <c r="AF30" s="5">
        <f t="shared" si="0"/>
        <v>0</v>
      </c>
      <c r="AG30" s="5">
        <f t="shared" si="0"/>
        <v>44.82326872296985</v>
      </c>
    </row>
    <row r="31" spans="1:33" x14ac:dyDescent="0.35">
      <c r="A31" s="5"/>
      <c r="B31" s="6"/>
      <c r="C31" s="7"/>
      <c r="D31" s="10" t="s">
        <v>292</v>
      </c>
      <c r="E31" s="5">
        <v>25</v>
      </c>
      <c r="F31" s="5">
        <v>25</v>
      </c>
      <c r="G31" s="5">
        <v>25</v>
      </c>
      <c r="H31" s="5">
        <v>25</v>
      </c>
      <c r="I31" s="5">
        <v>25</v>
      </c>
      <c r="J31" s="5">
        <v>25</v>
      </c>
      <c r="K31" s="5">
        <v>25</v>
      </c>
      <c r="L31" s="5">
        <v>25</v>
      </c>
      <c r="M31" s="5">
        <v>25</v>
      </c>
      <c r="N31" s="5">
        <v>25</v>
      </c>
      <c r="O31" s="5">
        <v>25</v>
      </c>
      <c r="P31" s="5">
        <v>25</v>
      </c>
      <c r="Q31" s="5">
        <v>25</v>
      </c>
      <c r="R31" s="5">
        <v>25</v>
      </c>
      <c r="S31" s="5">
        <v>25</v>
      </c>
      <c r="T31" s="5">
        <v>25</v>
      </c>
      <c r="U31" s="5">
        <v>25</v>
      </c>
      <c r="V31" s="5">
        <v>25</v>
      </c>
      <c r="W31" s="5">
        <v>25</v>
      </c>
      <c r="X31" s="5">
        <v>25</v>
      </c>
      <c r="Y31" s="5">
        <v>25</v>
      </c>
      <c r="Z31" s="5">
        <v>25</v>
      </c>
      <c r="AA31" s="5">
        <v>25</v>
      </c>
      <c r="AB31" s="5">
        <v>25</v>
      </c>
      <c r="AC31" s="5">
        <v>25</v>
      </c>
      <c r="AD31" s="5">
        <v>25</v>
      </c>
      <c r="AE31" s="5">
        <v>25</v>
      </c>
      <c r="AF31" s="5">
        <v>25</v>
      </c>
      <c r="AG31" s="5">
        <v>25</v>
      </c>
    </row>
    <row r="32" spans="1:33" x14ac:dyDescent="0.35">
      <c r="A32" s="5"/>
      <c r="B32" s="6"/>
      <c r="C32" s="7"/>
      <c r="D32" s="10" t="s">
        <v>293</v>
      </c>
      <c r="E32" s="5">
        <f>AVERAGEA(E2:E26)</f>
        <v>636091.6</v>
      </c>
      <c r="F32" s="5">
        <f t="shared" ref="F32:AG32" si="1">AVERAGEA(F2:F26)</f>
        <v>212268.32</v>
      </c>
      <c r="G32" s="5">
        <f t="shared" si="1"/>
        <v>32.830399999999997</v>
      </c>
      <c r="H32" s="5">
        <f t="shared" si="1"/>
        <v>397.6</v>
      </c>
      <c r="I32" s="5">
        <f t="shared" si="1"/>
        <v>0.59244602039999994</v>
      </c>
      <c r="J32" s="5">
        <f t="shared" si="1"/>
        <v>25</v>
      </c>
      <c r="K32" s="5">
        <f t="shared" si="1"/>
        <v>43497</v>
      </c>
      <c r="L32" s="5">
        <f t="shared" si="1"/>
        <v>392.16</v>
      </c>
      <c r="M32" s="5">
        <f t="shared" si="1"/>
        <v>4.96</v>
      </c>
      <c r="N32" s="5">
        <f t="shared" si="1"/>
        <v>0.48</v>
      </c>
      <c r="O32" s="5">
        <f t="shared" si="1"/>
        <v>0</v>
      </c>
      <c r="P32" s="5">
        <f t="shared" si="1"/>
        <v>0</v>
      </c>
      <c r="Q32" s="5">
        <f t="shared" si="1"/>
        <v>0.58408125108310294</v>
      </c>
      <c r="R32" s="5">
        <f t="shared" si="1"/>
        <v>7.6290955502191183E-3</v>
      </c>
      <c r="S32" s="5">
        <f t="shared" si="1"/>
        <v>7.356695549536632E-4</v>
      </c>
      <c r="T32" s="5">
        <f t="shared" si="1"/>
        <v>0</v>
      </c>
      <c r="U32" s="5">
        <f t="shared" si="1"/>
        <v>0</v>
      </c>
      <c r="V32" s="5">
        <f t="shared" si="1"/>
        <v>11868.92</v>
      </c>
      <c r="W32" s="5">
        <f t="shared" si="1"/>
        <v>153.28</v>
      </c>
      <c r="X32" s="5">
        <f t="shared" si="1"/>
        <v>13.52</v>
      </c>
      <c r="Y32" s="5">
        <f t="shared" si="1"/>
        <v>0</v>
      </c>
      <c r="Z32" s="5">
        <f t="shared" si="1"/>
        <v>0</v>
      </c>
      <c r="AA32" s="5">
        <f t="shared" si="1"/>
        <v>12035.72</v>
      </c>
      <c r="AB32" s="5">
        <f t="shared" si="1"/>
        <v>1.7674047120673222</v>
      </c>
      <c r="AC32" s="5">
        <f t="shared" si="1"/>
        <v>2.3454256591602381E-2</v>
      </c>
      <c r="AD32" s="5">
        <f t="shared" si="1"/>
        <v>2.0717802598691441E-3</v>
      </c>
      <c r="AE32" s="5">
        <f t="shared" si="1"/>
        <v>0</v>
      </c>
      <c r="AF32" s="5">
        <f t="shared" si="1"/>
        <v>0</v>
      </c>
      <c r="AG32" s="5">
        <f t="shared" si="1"/>
        <v>1.792930748918794</v>
      </c>
    </row>
    <row r="33" spans="1:33" x14ac:dyDescent="0.35">
      <c r="A33" s="5"/>
      <c r="B33" s="6"/>
      <c r="C33" s="7"/>
      <c r="D33" s="10" t="s">
        <v>294</v>
      </c>
      <c r="E33" s="5">
        <f>MIN(E2:E26)</f>
        <v>204081</v>
      </c>
      <c r="F33" s="5">
        <f t="shared" ref="F33:AG33" si="2">MIN(F2:F26)</f>
        <v>67398</v>
      </c>
      <c r="G33" s="5">
        <f t="shared" si="2"/>
        <v>24.13</v>
      </c>
      <c r="H33" s="5">
        <f t="shared" si="2"/>
        <v>59</v>
      </c>
      <c r="I33" s="5">
        <f t="shared" si="2"/>
        <v>0.13365255000000001</v>
      </c>
      <c r="J33" s="5">
        <f t="shared" si="2"/>
        <v>25</v>
      </c>
      <c r="K33" s="5">
        <f t="shared" si="2"/>
        <v>43497</v>
      </c>
      <c r="L33" s="5">
        <f t="shared" si="2"/>
        <v>59</v>
      </c>
      <c r="M33" s="5">
        <f t="shared" si="2"/>
        <v>0</v>
      </c>
      <c r="N33" s="5">
        <f t="shared" si="2"/>
        <v>0</v>
      </c>
      <c r="O33" s="5">
        <f t="shared" si="2"/>
        <v>0</v>
      </c>
      <c r="P33" s="5">
        <f t="shared" si="2"/>
        <v>0</v>
      </c>
      <c r="Q33" s="5">
        <f t="shared" si="2"/>
        <v>0.13365254985821207</v>
      </c>
      <c r="R33" s="5">
        <f t="shared" si="2"/>
        <v>0</v>
      </c>
      <c r="S33" s="5">
        <f t="shared" si="2"/>
        <v>0</v>
      </c>
      <c r="T33" s="5">
        <f t="shared" si="2"/>
        <v>0</v>
      </c>
      <c r="U33" s="5">
        <f t="shared" si="2"/>
        <v>0</v>
      </c>
      <c r="V33" s="5">
        <f t="shared" si="2"/>
        <v>1780</v>
      </c>
      <c r="W33" s="5">
        <f t="shared" si="2"/>
        <v>0</v>
      </c>
      <c r="X33" s="5">
        <f t="shared" si="2"/>
        <v>0</v>
      </c>
      <c r="Y33" s="5">
        <f t="shared" si="2"/>
        <v>0</v>
      </c>
      <c r="Z33" s="5">
        <f t="shared" si="2"/>
        <v>0</v>
      </c>
      <c r="AA33" s="5">
        <f t="shared" si="2"/>
        <v>1780</v>
      </c>
      <c r="AB33" s="5">
        <f t="shared" si="2"/>
        <v>0.39495296979839772</v>
      </c>
      <c r="AC33" s="5">
        <f t="shared" si="2"/>
        <v>0</v>
      </c>
      <c r="AD33" s="5">
        <f t="shared" si="2"/>
        <v>0</v>
      </c>
      <c r="AE33" s="5">
        <f t="shared" si="2"/>
        <v>0</v>
      </c>
      <c r="AF33" s="5">
        <f t="shared" si="2"/>
        <v>0</v>
      </c>
      <c r="AG33" s="5">
        <f t="shared" si="2"/>
        <v>0.39495296979839772</v>
      </c>
    </row>
    <row r="34" spans="1:33" x14ac:dyDescent="0.35">
      <c r="A34" s="5"/>
      <c r="B34" s="6"/>
      <c r="C34" s="7"/>
      <c r="D34" s="10" t="s">
        <v>295</v>
      </c>
      <c r="E34" s="5">
        <f>MAX(E2:E26)</f>
        <v>1162239</v>
      </c>
      <c r="F34" s="5">
        <f t="shared" ref="F34:AG34" si="3">MAX(F2:F26)</f>
        <v>469652</v>
      </c>
      <c r="G34" s="5">
        <f t="shared" si="3"/>
        <v>48.89</v>
      </c>
      <c r="H34" s="5">
        <f t="shared" si="3"/>
        <v>2820</v>
      </c>
      <c r="I34" s="5">
        <f t="shared" si="3"/>
        <v>4.1966910000000004</v>
      </c>
      <c r="J34" s="5">
        <f t="shared" si="3"/>
        <v>25</v>
      </c>
      <c r="K34" s="5">
        <f t="shared" si="3"/>
        <v>43497</v>
      </c>
      <c r="L34" s="5">
        <f t="shared" si="3"/>
        <v>2771</v>
      </c>
      <c r="M34" s="5">
        <f t="shared" si="3"/>
        <v>41</v>
      </c>
      <c r="N34" s="5">
        <f t="shared" si="3"/>
        <v>8</v>
      </c>
      <c r="O34" s="5">
        <f t="shared" si="3"/>
        <v>0</v>
      </c>
      <c r="P34" s="5">
        <f t="shared" si="3"/>
        <v>0</v>
      </c>
      <c r="Q34" s="5">
        <f t="shared" si="3"/>
        <v>4.1237696403644275</v>
      </c>
      <c r="R34" s="5">
        <f t="shared" si="3"/>
        <v>6.1015718244295032E-2</v>
      </c>
      <c r="S34" s="5">
        <f t="shared" si="3"/>
        <v>1.1905505998886836E-2</v>
      </c>
      <c r="T34" s="5">
        <f t="shared" si="3"/>
        <v>0</v>
      </c>
      <c r="U34" s="5">
        <f t="shared" si="3"/>
        <v>0</v>
      </c>
      <c r="V34" s="5">
        <f t="shared" si="3"/>
        <v>84477</v>
      </c>
      <c r="W34" s="5">
        <f t="shared" si="3"/>
        <v>1382</v>
      </c>
      <c r="X34" s="5">
        <f t="shared" si="3"/>
        <v>226</v>
      </c>
      <c r="Y34" s="5">
        <f t="shared" si="3"/>
        <v>0</v>
      </c>
      <c r="Z34" s="5">
        <f t="shared" si="3"/>
        <v>0</v>
      </c>
      <c r="AA34" s="5">
        <f t="shared" si="3"/>
        <v>86085</v>
      </c>
      <c r="AB34" s="5">
        <f t="shared" si="3"/>
        <v>12.57176787834954</v>
      </c>
      <c r="AC34" s="5">
        <f t="shared" si="3"/>
        <v>0.20566761613077009</v>
      </c>
      <c r="AD34" s="5">
        <f t="shared" si="3"/>
        <v>3.3633054446855312E-2</v>
      </c>
      <c r="AE34" s="5">
        <f t="shared" si="3"/>
        <v>0</v>
      </c>
      <c r="AF34" s="5">
        <f t="shared" si="3"/>
        <v>0</v>
      </c>
      <c r="AG34" s="5">
        <f t="shared" si="3"/>
        <v>12.811068548927166</v>
      </c>
    </row>
    <row r="35" spans="1:33" x14ac:dyDescent="0.35">
      <c r="A35" s="5"/>
      <c r="B35" s="6"/>
      <c r="C35" s="7"/>
      <c r="D35" s="10" t="s">
        <v>296</v>
      </c>
      <c r="E35" s="5">
        <f>_xlfn.VAR.S(E2:E26)</f>
        <v>66596074901.416664</v>
      </c>
      <c r="F35" s="5">
        <f t="shared" ref="F35:AG35" si="4">_xlfn.VAR.S(F2:F26)</f>
        <v>10842869911.559998</v>
      </c>
      <c r="G35" s="5">
        <f t="shared" si="4"/>
        <v>32.191537333332995</v>
      </c>
      <c r="H35" s="5">
        <f t="shared" si="4"/>
        <v>303229.83333333331</v>
      </c>
      <c r="I35" s="5">
        <f t="shared" si="4"/>
        <v>0.61023903779418465</v>
      </c>
      <c r="J35" s="5">
        <f t="shared" si="4"/>
        <v>0</v>
      </c>
      <c r="K35" s="5">
        <f t="shared" si="4"/>
        <v>0</v>
      </c>
      <c r="L35" s="5">
        <f t="shared" si="4"/>
        <v>292986.05666666664</v>
      </c>
      <c r="M35" s="5">
        <f t="shared" si="4"/>
        <v>66.206666666666663</v>
      </c>
      <c r="N35" s="5">
        <f t="shared" si="4"/>
        <v>2.6766666666666663</v>
      </c>
      <c r="O35" s="5">
        <f t="shared" si="4"/>
        <v>0</v>
      </c>
      <c r="P35" s="5">
        <f t="shared" si="4"/>
        <v>0</v>
      </c>
      <c r="Q35" s="5">
        <f t="shared" si="4"/>
        <v>0.5886220477543106</v>
      </c>
      <c r="R35" s="5">
        <f t="shared" si="4"/>
        <v>1.4542544340158677E-4</v>
      </c>
      <c r="S35" s="5">
        <f t="shared" si="4"/>
        <v>6.0745846450712943E-6</v>
      </c>
      <c r="T35" s="5">
        <f t="shared" si="4"/>
        <v>0</v>
      </c>
      <c r="U35" s="5">
        <f t="shared" si="4"/>
        <v>0</v>
      </c>
      <c r="V35" s="5">
        <f t="shared" si="4"/>
        <v>272535975.41000003</v>
      </c>
      <c r="W35" s="5">
        <f t="shared" si="4"/>
        <v>74853.210000000006</v>
      </c>
      <c r="X35" s="5">
        <f t="shared" si="4"/>
        <v>2133.7599999999998</v>
      </c>
      <c r="Y35" s="5">
        <f t="shared" si="4"/>
        <v>0</v>
      </c>
      <c r="Z35" s="5">
        <f t="shared" si="4"/>
        <v>0</v>
      </c>
      <c r="AA35" s="5">
        <f t="shared" si="4"/>
        <v>282796318.62666667</v>
      </c>
      <c r="AB35" s="5">
        <f t="shared" si="4"/>
        <v>5.4822988919604825</v>
      </c>
      <c r="AC35" s="5">
        <f t="shared" si="4"/>
        <v>1.6397465359946134E-3</v>
      </c>
      <c r="AD35" s="5">
        <f t="shared" si="4"/>
        <v>4.8404018713793535E-5</v>
      </c>
      <c r="AE35" s="5">
        <f t="shared" si="4"/>
        <v>0</v>
      </c>
      <c r="AF35" s="5">
        <f t="shared" si="4"/>
        <v>0</v>
      </c>
      <c r="AG35" s="5">
        <f t="shared" si="4"/>
        <v>5.6997789460041473</v>
      </c>
    </row>
    <row r="36" spans="1:33" x14ac:dyDescent="0.35">
      <c r="A36" s="5"/>
      <c r="B36" s="6"/>
      <c r="C36" s="7"/>
      <c r="D36" s="10" t="s">
        <v>297</v>
      </c>
      <c r="E36" s="5">
        <f>STDEVA(E2:E26)</f>
        <v>258062.1531751928</v>
      </c>
      <c r="F36" s="5">
        <f t="shared" ref="F36:AG36" si="5">STDEVA(F2:F26)</f>
        <v>104129.10213557014</v>
      </c>
      <c r="G36" s="5">
        <f t="shared" si="5"/>
        <v>5.6737586601240801</v>
      </c>
      <c r="H36" s="5">
        <f t="shared" si="5"/>
        <v>550.66308513766683</v>
      </c>
      <c r="I36" s="5">
        <f t="shared" si="5"/>
        <v>0.78117798086875478</v>
      </c>
      <c r="J36" s="5">
        <f t="shared" si="5"/>
        <v>0</v>
      </c>
      <c r="K36" s="5">
        <f t="shared" si="5"/>
        <v>0</v>
      </c>
      <c r="L36" s="5">
        <f t="shared" si="5"/>
        <v>541.28186434303029</v>
      </c>
      <c r="M36" s="5">
        <f t="shared" si="5"/>
        <v>8.1367479171144694</v>
      </c>
      <c r="N36" s="5">
        <f t="shared" si="5"/>
        <v>1.6360521589077368</v>
      </c>
      <c r="O36" s="5">
        <f t="shared" si="5"/>
        <v>0</v>
      </c>
      <c r="P36" s="5">
        <f t="shared" si="5"/>
        <v>0</v>
      </c>
      <c r="Q36" s="5">
        <f t="shared" si="5"/>
        <v>0.76721707994172716</v>
      </c>
      <c r="R36" s="5">
        <f t="shared" si="5"/>
        <v>1.2059247215377366E-2</v>
      </c>
      <c r="S36" s="5">
        <f t="shared" si="5"/>
        <v>2.4646672483463754E-3</v>
      </c>
      <c r="T36" s="5">
        <f t="shared" si="5"/>
        <v>0</v>
      </c>
      <c r="U36" s="5">
        <f t="shared" si="5"/>
        <v>0</v>
      </c>
      <c r="V36" s="5">
        <f t="shared" si="5"/>
        <v>16508.663647006684</v>
      </c>
      <c r="W36" s="5">
        <f t="shared" si="5"/>
        <v>273.59314684399538</v>
      </c>
      <c r="X36" s="5">
        <f t="shared" si="5"/>
        <v>46.192640106406557</v>
      </c>
      <c r="Y36" s="5">
        <f t="shared" si="5"/>
        <v>0</v>
      </c>
      <c r="Z36" s="5">
        <f t="shared" si="5"/>
        <v>0</v>
      </c>
      <c r="AA36" s="5">
        <f t="shared" si="5"/>
        <v>16816.548951157209</v>
      </c>
      <c r="AB36" s="5">
        <f t="shared" si="5"/>
        <v>2.341430949646067</v>
      </c>
      <c r="AC36" s="5">
        <f t="shared" si="5"/>
        <v>4.0493783917962191E-2</v>
      </c>
      <c r="AD36" s="5">
        <f t="shared" si="5"/>
        <v>6.9572996711219455E-3</v>
      </c>
      <c r="AE36" s="5">
        <f t="shared" si="5"/>
        <v>0</v>
      </c>
      <c r="AF36" s="5">
        <f t="shared" si="5"/>
        <v>0</v>
      </c>
      <c r="AG36" s="5">
        <f t="shared" si="5"/>
        <v>2.3874209821487593</v>
      </c>
    </row>
    <row r="37" spans="1:33" x14ac:dyDescent="0.35">
      <c r="A37" s="5"/>
      <c r="B37" s="6"/>
      <c r="C37" s="7"/>
      <c r="D37" s="10" t="s">
        <v>298</v>
      </c>
      <c r="E37" s="5">
        <f>QUARTILE(E2:E26,1)</f>
        <v>516264</v>
      </c>
      <c r="F37" s="5">
        <f t="shared" ref="F37:AG37" si="6">QUARTILE(F2:F26,1)</f>
        <v>144486</v>
      </c>
      <c r="G37" s="5">
        <f t="shared" si="6"/>
        <v>31.02</v>
      </c>
      <c r="H37" s="5">
        <f t="shared" si="6"/>
        <v>127</v>
      </c>
      <c r="I37" s="5">
        <f t="shared" si="6"/>
        <v>0.28910089999999999</v>
      </c>
      <c r="J37" s="5">
        <f t="shared" si="6"/>
        <v>25</v>
      </c>
      <c r="K37" s="5">
        <f t="shared" si="6"/>
        <v>43497</v>
      </c>
      <c r="L37" s="5">
        <f t="shared" si="6"/>
        <v>127</v>
      </c>
      <c r="M37" s="5">
        <f t="shared" si="6"/>
        <v>2</v>
      </c>
      <c r="N37" s="5">
        <f t="shared" si="6"/>
        <v>0</v>
      </c>
      <c r="O37" s="5">
        <f t="shared" si="6"/>
        <v>0</v>
      </c>
      <c r="P37" s="5">
        <f t="shared" si="6"/>
        <v>0</v>
      </c>
      <c r="Q37" s="5">
        <f t="shared" si="6"/>
        <v>0.28910089621277829</v>
      </c>
      <c r="R37" s="5">
        <f t="shared" si="6"/>
        <v>3.4744118255080896E-3</v>
      </c>
      <c r="S37" s="5">
        <f t="shared" si="6"/>
        <v>0</v>
      </c>
      <c r="T37" s="5">
        <f t="shared" si="6"/>
        <v>0</v>
      </c>
      <c r="U37" s="5">
        <f t="shared" si="6"/>
        <v>0</v>
      </c>
      <c r="V37" s="5">
        <f t="shared" si="6"/>
        <v>3763</v>
      </c>
      <c r="W37" s="5">
        <f t="shared" si="6"/>
        <v>57</v>
      </c>
      <c r="X37" s="5">
        <f t="shared" si="6"/>
        <v>0</v>
      </c>
      <c r="Y37" s="5">
        <f t="shared" si="6"/>
        <v>0</v>
      </c>
      <c r="Z37" s="5">
        <f t="shared" si="6"/>
        <v>0</v>
      </c>
      <c r="AA37" s="5">
        <f t="shared" si="6"/>
        <v>3763</v>
      </c>
      <c r="AB37" s="5">
        <f t="shared" si="6"/>
        <v>0.87220270382838183</v>
      </c>
      <c r="AC37" s="5">
        <f t="shared" si="6"/>
        <v>9.9020737026980551E-3</v>
      </c>
      <c r="AD37" s="5">
        <f t="shared" si="6"/>
        <v>0</v>
      </c>
      <c r="AE37" s="5">
        <f t="shared" si="6"/>
        <v>0</v>
      </c>
      <c r="AF37" s="5">
        <f t="shared" si="6"/>
        <v>0</v>
      </c>
      <c r="AG37" s="5">
        <f t="shared" si="6"/>
        <v>0.87220270382838183</v>
      </c>
    </row>
    <row r="38" spans="1:33" x14ac:dyDescent="0.35">
      <c r="A38" s="5"/>
      <c r="B38" s="6"/>
      <c r="C38" s="7"/>
      <c r="D38" s="10" t="s">
        <v>299</v>
      </c>
      <c r="E38" s="5">
        <f>MEDIAN(E2:E26)</f>
        <v>577110</v>
      </c>
      <c r="F38" s="5">
        <f t="shared" ref="F38:AG38" si="7">MEDIAN(F2:F26)</f>
        <v>184682</v>
      </c>
      <c r="G38" s="5">
        <f t="shared" si="7"/>
        <v>32.07</v>
      </c>
      <c r="H38" s="5">
        <f t="shared" si="7"/>
        <v>269</v>
      </c>
      <c r="I38" s="5">
        <f t="shared" si="7"/>
        <v>0.44810736000000001</v>
      </c>
      <c r="J38" s="5">
        <f t="shared" si="7"/>
        <v>25</v>
      </c>
      <c r="K38" s="5">
        <f t="shared" si="7"/>
        <v>43497</v>
      </c>
      <c r="L38" s="5">
        <f t="shared" si="7"/>
        <v>264</v>
      </c>
      <c r="M38" s="5">
        <f t="shared" si="7"/>
        <v>3</v>
      </c>
      <c r="N38" s="5">
        <f t="shared" si="7"/>
        <v>0</v>
      </c>
      <c r="O38" s="5">
        <f t="shared" si="7"/>
        <v>0</v>
      </c>
      <c r="P38" s="5">
        <f t="shared" si="7"/>
        <v>0</v>
      </c>
      <c r="Q38" s="5">
        <f t="shared" si="7"/>
        <v>0.44364119253134521</v>
      </c>
      <c r="R38" s="5">
        <f t="shared" si="7"/>
        <v>4.0557914674259109E-3</v>
      </c>
      <c r="S38" s="5">
        <f t="shared" si="7"/>
        <v>0</v>
      </c>
      <c r="T38" s="5">
        <f t="shared" si="7"/>
        <v>0</v>
      </c>
      <c r="U38" s="5">
        <f t="shared" si="7"/>
        <v>0</v>
      </c>
      <c r="V38" s="5">
        <f t="shared" si="7"/>
        <v>8092</v>
      </c>
      <c r="W38" s="5">
        <f t="shared" si="7"/>
        <v>85</v>
      </c>
      <c r="X38" s="5">
        <f t="shared" si="7"/>
        <v>0</v>
      </c>
      <c r="Y38" s="5">
        <f t="shared" si="7"/>
        <v>0</v>
      </c>
      <c r="Z38" s="5">
        <f t="shared" si="7"/>
        <v>0</v>
      </c>
      <c r="AA38" s="5">
        <f t="shared" si="7"/>
        <v>8232</v>
      </c>
      <c r="AB38" s="5">
        <f t="shared" si="7"/>
        <v>1.3260107724418428</v>
      </c>
      <c r="AC38" s="5">
        <f t="shared" si="7"/>
        <v>1.2217796855896249E-2</v>
      </c>
      <c r="AD38" s="5">
        <f t="shared" si="7"/>
        <v>0</v>
      </c>
      <c r="AE38" s="5">
        <f t="shared" si="7"/>
        <v>0</v>
      </c>
      <c r="AF38" s="5">
        <f t="shared" si="7"/>
        <v>0</v>
      </c>
      <c r="AG38" s="5">
        <f t="shared" si="7"/>
        <v>1.3414935523154199</v>
      </c>
    </row>
    <row r="39" spans="1:33" x14ac:dyDescent="0.35">
      <c r="A39" s="5"/>
      <c r="B39" s="6"/>
      <c r="C39" s="7"/>
      <c r="D39" s="10" t="s">
        <v>300</v>
      </c>
      <c r="E39" s="5">
        <f>QUARTILE(E2:E26,3)</f>
        <v>671958</v>
      </c>
      <c r="F39" s="5">
        <f t="shared" ref="F39:AG39" si="8">QUARTILE(F2:F26,3)</f>
        <v>261157</v>
      </c>
      <c r="G39" s="5">
        <f t="shared" si="8"/>
        <v>33.03</v>
      </c>
      <c r="H39" s="5">
        <f t="shared" si="8"/>
        <v>459</v>
      </c>
      <c r="I39" s="5">
        <f t="shared" si="8"/>
        <v>0.51840425000000001</v>
      </c>
      <c r="J39" s="5">
        <f t="shared" si="8"/>
        <v>25</v>
      </c>
      <c r="K39" s="5">
        <f t="shared" si="8"/>
        <v>43497</v>
      </c>
      <c r="L39" s="5">
        <f t="shared" si="8"/>
        <v>455</v>
      </c>
      <c r="M39" s="5">
        <f t="shared" si="8"/>
        <v>4</v>
      </c>
      <c r="N39" s="5">
        <f t="shared" si="8"/>
        <v>0</v>
      </c>
      <c r="O39" s="5">
        <f t="shared" si="8"/>
        <v>0</v>
      </c>
      <c r="P39" s="5">
        <f t="shared" si="8"/>
        <v>0</v>
      </c>
      <c r="Q39" s="5">
        <f t="shared" si="8"/>
        <v>0.51490739971763133</v>
      </c>
      <c r="R39" s="5">
        <f t="shared" si="8"/>
        <v>7.3121062887770132E-3</v>
      </c>
      <c r="S39" s="5">
        <f t="shared" si="8"/>
        <v>0</v>
      </c>
      <c r="T39" s="5">
        <f t="shared" si="8"/>
        <v>0</v>
      </c>
      <c r="U39" s="5">
        <f t="shared" si="8"/>
        <v>0</v>
      </c>
      <c r="V39" s="5">
        <f t="shared" si="8"/>
        <v>13389</v>
      </c>
      <c r="W39" s="5">
        <f t="shared" si="8"/>
        <v>117</v>
      </c>
      <c r="X39" s="5">
        <f t="shared" si="8"/>
        <v>0</v>
      </c>
      <c r="Y39" s="5">
        <f t="shared" si="8"/>
        <v>0</v>
      </c>
      <c r="Z39" s="5">
        <f t="shared" si="8"/>
        <v>0</v>
      </c>
      <c r="AA39" s="5">
        <f t="shared" si="8"/>
        <v>13501</v>
      </c>
      <c r="AB39" s="5">
        <f t="shared" si="8"/>
        <v>1.5685006053877322</v>
      </c>
      <c r="AC39" s="5">
        <f t="shared" si="8"/>
        <v>2.1387910894672766E-2</v>
      </c>
      <c r="AD39" s="5">
        <f t="shared" si="8"/>
        <v>0</v>
      </c>
      <c r="AE39" s="5">
        <f t="shared" si="8"/>
        <v>0</v>
      </c>
      <c r="AF39" s="5">
        <f t="shared" si="8"/>
        <v>0</v>
      </c>
      <c r="AG39" s="5">
        <f t="shared" si="8"/>
        <v>1.578553975670844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E3EB0-6EBC-1743-AFBA-5FA26BE9572F}">
  <sheetPr>
    <tabColor rgb="FFE7C2F9"/>
  </sheetPr>
  <dimension ref="A1:AG53"/>
  <sheetViews>
    <sheetView topLeftCell="A15" workbookViewId="0">
      <selection activeCell="D2" sqref="D2:D40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3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1883</v>
      </c>
      <c r="B2" s="6" t="s">
        <v>1884</v>
      </c>
      <c r="C2" s="7" t="s">
        <v>1885</v>
      </c>
      <c r="D2" s="15" t="s">
        <v>6858</v>
      </c>
      <c r="E2" s="5">
        <v>1132943</v>
      </c>
      <c r="F2" s="5">
        <v>573209</v>
      </c>
      <c r="G2" s="5">
        <v>50.59</v>
      </c>
      <c r="H2" s="5">
        <v>1089</v>
      </c>
      <c r="I2" s="8">
        <v>0.9612134</v>
      </c>
      <c r="J2" s="5">
        <v>25</v>
      </c>
      <c r="K2" s="9">
        <v>43497</v>
      </c>
      <c r="L2" s="5">
        <v>1074</v>
      </c>
      <c r="M2" s="5">
        <v>15</v>
      </c>
      <c r="N2" s="5">
        <v>0</v>
      </c>
      <c r="O2" s="5">
        <v>0</v>
      </c>
      <c r="P2" s="5">
        <v>0</v>
      </c>
      <c r="Q2" s="5">
        <v>0.94797355206749145</v>
      </c>
      <c r="R2" s="5">
        <v>1.3239854079154909E-2</v>
      </c>
      <c r="S2" s="5">
        <v>0</v>
      </c>
      <c r="T2" s="5">
        <v>0</v>
      </c>
      <c r="U2" s="5">
        <v>0</v>
      </c>
      <c r="V2" s="5">
        <v>31734</v>
      </c>
      <c r="W2" s="5">
        <v>496</v>
      </c>
      <c r="X2" s="5">
        <v>0</v>
      </c>
      <c r="Y2" s="5">
        <v>0</v>
      </c>
      <c r="Z2" s="5">
        <v>0</v>
      </c>
      <c r="AA2" s="5">
        <v>32230</v>
      </c>
      <c r="AB2" s="5">
        <v>2.8010235289860126</v>
      </c>
      <c r="AC2" s="5">
        <v>4.3779784155072235E-2</v>
      </c>
      <c r="AD2" s="5">
        <v>0</v>
      </c>
      <c r="AE2" s="5">
        <v>0</v>
      </c>
      <c r="AF2" s="5">
        <v>0</v>
      </c>
      <c r="AG2" s="5">
        <v>2.8448033131410848</v>
      </c>
    </row>
    <row r="3" spans="1:33" x14ac:dyDescent="0.35">
      <c r="A3" s="5" t="s">
        <v>1886</v>
      </c>
      <c r="B3" s="6" t="s">
        <v>1887</v>
      </c>
      <c r="C3" s="7" t="s">
        <v>1885</v>
      </c>
      <c r="D3" s="15" t="s">
        <v>6858</v>
      </c>
      <c r="E3" s="5">
        <v>755266</v>
      </c>
      <c r="F3" s="5">
        <v>448154</v>
      </c>
      <c r="G3" s="5">
        <v>59.34</v>
      </c>
      <c r="H3" s="5">
        <v>798</v>
      </c>
      <c r="I3" s="8">
        <v>1.05658139999999</v>
      </c>
      <c r="J3" s="5">
        <v>25</v>
      </c>
      <c r="K3" s="9">
        <v>43497</v>
      </c>
      <c r="L3" s="5">
        <v>784</v>
      </c>
      <c r="M3" s="5">
        <v>14</v>
      </c>
      <c r="N3" s="5">
        <v>0</v>
      </c>
      <c r="O3" s="5">
        <v>0</v>
      </c>
      <c r="P3" s="5">
        <v>0</v>
      </c>
      <c r="Q3" s="5">
        <v>1.0380448742562223</v>
      </c>
      <c r="R3" s="5">
        <v>1.8536515611718256E-2</v>
      </c>
      <c r="S3" s="5">
        <v>0</v>
      </c>
      <c r="T3" s="5">
        <v>0</v>
      </c>
      <c r="U3" s="5">
        <v>0</v>
      </c>
      <c r="V3" s="5">
        <v>22742</v>
      </c>
      <c r="W3" s="5">
        <v>404</v>
      </c>
      <c r="X3" s="5">
        <v>0</v>
      </c>
      <c r="Y3" s="5">
        <v>0</v>
      </c>
      <c r="Z3" s="5">
        <v>0</v>
      </c>
      <c r="AA3" s="5">
        <v>23146</v>
      </c>
      <c r="AB3" s="5">
        <v>3.0111245574406897</v>
      </c>
      <c r="AC3" s="5">
        <v>5.3491087908101254E-2</v>
      </c>
      <c r="AD3" s="5">
        <v>0</v>
      </c>
      <c r="AE3" s="5">
        <v>0</v>
      </c>
      <c r="AF3" s="5">
        <v>0</v>
      </c>
      <c r="AG3" s="5">
        <v>3.0646156453487912</v>
      </c>
    </row>
    <row r="4" spans="1:33" x14ac:dyDescent="0.35">
      <c r="A4" s="5" t="s">
        <v>1888</v>
      </c>
      <c r="B4" s="6" t="s">
        <v>1889</v>
      </c>
      <c r="C4" s="7" t="s">
        <v>1885</v>
      </c>
      <c r="D4" s="15" t="s">
        <v>6858</v>
      </c>
      <c r="E4" s="5">
        <v>764292</v>
      </c>
      <c r="F4" s="5">
        <v>414929</v>
      </c>
      <c r="G4" s="5">
        <v>54.29</v>
      </c>
      <c r="H4" s="5">
        <v>1312</v>
      </c>
      <c r="I4" s="8">
        <v>1.7166214</v>
      </c>
      <c r="J4" s="5">
        <v>25</v>
      </c>
      <c r="K4" s="9">
        <v>43497</v>
      </c>
      <c r="L4" s="5">
        <v>1290</v>
      </c>
      <c r="M4" s="5">
        <v>20</v>
      </c>
      <c r="N4" s="5">
        <v>2</v>
      </c>
      <c r="O4" s="5">
        <v>0</v>
      </c>
      <c r="P4" s="5">
        <v>0</v>
      </c>
      <c r="Q4" s="5">
        <v>1.6878365860168627</v>
      </c>
      <c r="R4" s="5">
        <v>2.6168009085532757E-2</v>
      </c>
      <c r="S4" s="5">
        <v>2.6168009085532754E-3</v>
      </c>
      <c r="T4" s="5">
        <v>0</v>
      </c>
      <c r="U4" s="5">
        <v>0</v>
      </c>
      <c r="V4" s="5">
        <v>37786</v>
      </c>
      <c r="W4" s="5">
        <v>586</v>
      </c>
      <c r="X4" s="5">
        <v>56</v>
      </c>
      <c r="Y4" s="5">
        <v>0</v>
      </c>
      <c r="Z4" s="5">
        <v>0</v>
      </c>
      <c r="AA4" s="5">
        <v>38428</v>
      </c>
      <c r="AB4" s="5">
        <v>4.943921956529703</v>
      </c>
      <c r="AC4" s="5">
        <v>7.6672266620610968E-2</v>
      </c>
      <c r="AD4" s="5">
        <v>7.3270425439491711E-3</v>
      </c>
      <c r="AE4" s="5">
        <v>0</v>
      </c>
      <c r="AF4" s="5">
        <v>0</v>
      </c>
      <c r="AG4" s="5">
        <v>5.0279212656942631</v>
      </c>
    </row>
    <row r="5" spans="1:33" x14ac:dyDescent="0.35">
      <c r="A5" s="5" t="s">
        <v>1890</v>
      </c>
      <c r="B5" s="6" t="s">
        <v>1891</v>
      </c>
      <c r="C5" s="7" t="s">
        <v>1885</v>
      </c>
      <c r="D5" s="15" t="s">
        <v>6858</v>
      </c>
      <c r="E5" s="5">
        <v>1093370</v>
      </c>
      <c r="F5" s="5">
        <v>593828</v>
      </c>
      <c r="G5" s="5">
        <v>54.31</v>
      </c>
      <c r="H5" s="5">
        <v>984</v>
      </c>
      <c r="I5" s="8">
        <v>0.89996980000000004</v>
      </c>
      <c r="J5" s="5">
        <v>25</v>
      </c>
      <c r="K5" s="9">
        <v>43497</v>
      </c>
      <c r="L5" s="5">
        <v>971</v>
      </c>
      <c r="M5" s="5">
        <v>12</v>
      </c>
      <c r="N5" s="5">
        <v>1</v>
      </c>
      <c r="O5" s="5">
        <v>0</v>
      </c>
      <c r="P5" s="5">
        <v>0</v>
      </c>
      <c r="Q5" s="5">
        <v>0.8880799729277371</v>
      </c>
      <c r="R5" s="5">
        <v>1.0975241683967915E-2</v>
      </c>
      <c r="S5" s="5">
        <v>9.1460347366399295E-4</v>
      </c>
      <c r="T5" s="5">
        <v>0</v>
      </c>
      <c r="U5" s="5">
        <v>0</v>
      </c>
      <c r="V5" s="5">
        <v>28506</v>
      </c>
      <c r="W5" s="5">
        <v>348</v>
      </c>
      <c r="X5" s="5">
        <v>28</v>
      </c>
      <c r="Y5" s="5">
        <v>0</v>
      </c>
      <c r="Z5" s="5">
        <v>0</v>
      </c>
      <c r="AA5" s="5">
        <v>28882</v>
      </c>
      <c r="AB5" s="5">
        <v>2.6071686620265786</v>
      </c>
      <c r="AC5" s="5">
        <v>3.1828200883506956E-2</v>
      </c>
      <c r="AD5" s="5">
        <v>2.5608897262591802E-3</v>
      </c>
      <c r="AE5" s="5">
        <v>0</v>
      </c>
      <c r="AF5" s="5">
        <v>0</v>
      </c>
      <c r="AG5" s="5">
        <v>2.6415577526363445</v>
      </c>
    </row>
    <row r="6" spans="1:33" x14ac:dyDescent="0.35">
      <c r="A6" s="5" t="s">
        <v>1892</v>
      </c>
      <c r="B6" s="6" t="s">
        <v>1893</v>
      </c>
      <c r="C6" s="7" t="s">
        <v>1885</v>
      </c>
      <c r="D6" s="15" t="s">
        <v>6858</v>
      </c>
      <c r="E6" s="5">
        <v>712183</v>
      </c>
      <c r="F6" s="5">
        <v>425957</v>
      </c>
      <c r="G6" s="5">
        <v>59.81</v>
      </c>
      <c r="H6" s="5">
        <v>759</v>
      </c>
      <c r="I6" s="8">
        <v>1.0657373999999999</v>
      </c>
      <c r="J6" s="5">
        <v>25</v>
      </c>
      <c r="K6" s="9">
        <v>43497</v>
      </c>
      <c r="L6" s="5">
        <v>748</v>
      </c>
      <c r="M6" s="5">
        <v>11</v>
      </c>
      <c r="N6" s="5">
        <v>0</v>
      </c>
      <c r="O6" s="5">
        <v>0</v>
      </c>
      <c r="P6" s="5">
        <v>0</v>
      </c>
      <c r="Q6" s="5">
        <v>1.0502918491455147</v>
      </c>
      <c r="R6" s="5">
        <v>1.5445468369786981E-2</v>
      </c>
      <c r="S6" s="5">
        <v>0</v>
      </c>
      <c r="T6" s="5">
        <v>0</v>
      </c>
      <c r="U6" s="5">
        <v>0</v>
      </c>
      <c r="V6" s="5">
        <v>21611</v>
      </c>
      <c r="W6" s="5">
        <v>315</v>
      </c>
      <c r="X6" s="5">
        <v>0</v>
      </c>
      <c r="Y6" s="5">
        <v>0</v>
      </c>
      <c r="Z6" s="5">
        <v>0</v>
      </c>
      <c r="AA6" s="5">
        <v>21926</v>
      </c>
      <c r="AB6" s="5">
        <v>3.0344728812678765</v>
      </c>
      <c r="AC6" s="5">
        <v>4.4230204877117256E-2</v>
      </c>
      <c r="AD6" s="5">
        <v>0</v>
      </c>
      <c r="AE6" s="5">
        <v>0</v>
      </c>
      <c r="AF6" s="5">
        <v>0</v>
      </c>
      <c r="AG6" s="5">
        <v>3.0787030861449938</v>
      </c>
    </row>
    <row r="7" spans="1:33" x14ac:dyDescent="0.35">
      <c r="A7" s="5" t="s">
        <v>1894</v>
      </c>
      <c r="B7" s="6" t="s">
        <v>1895</v>
      </c>
      <c r="C7" s="7" t="s">
        <v>1885</v>
      </c>
      <c r="D7" s="15" t="s">
        <v>6858</v>
      </c>
      <c r="E7" s="5">
        <v>1192847</v>
      </c>
      <c r="F7" s="5">
        <v>653002</v>
      </c>
      <c r="G7" s="5">
        <v>54.74</v>
      </c>
      <c r="H7" s="5">
        <v>1087</v>
      </c>
      <c r="I7" s="8">
        <v>0.91126525000000003</v>
      </c>
      <c r="J7" s="5">
        <v>25</v>
      </c>
      <c r="K7" s="9">
        <v>43497</v>
      </c>
      <c r="L7" s="5">
        <v>1074</v>
      </c>
      <c r="M7" s="5">
        <v>12</v>
      </c>
      <c r="N7" s="5">
        <v>1</v>
      </c>
      <c r="O7" s="5">
        <v>0</v>
      </c>
      <c r="P7" s="5">
        <v>0</v>
      </c>
      <c r="Q7" s="5">
        <v>0.90036693725180172</v>
      </c>
      <c r="R7" s="5">
        <v>1.005996577934974E-2</v>
      </c>
      <c r="S7" s="5">
        <v>8.3833048161247839E-4</v>
      </c>
      <c r="T7" s="5">
        <v>0</v>
      </c>
      <c r="U7" s="5">
        <v>0</v>
      </c>
      <c r="V7" s="5">
        <v>31565</v>
      </c>
      <c r="W7" s="5">
        <v>348</v>
      </c>
      <c r="X7" s="5">
        <v>28</v>
      </c>
      <c r="Y7" s="5">
        <v>0</v>
      </c>
      <c r="Z7" s="5">
        <v>0</v>
      </c>
      <c r="AA7" s="5">
        <v>31941</v>
      </c>
      <c r="AB7" s="5">
        <v>2.6461901652097879</v>
      </c>
      <c r="AC7" s="5">
        <v>2.9173900760114248E-2</v>
      </c>
      <c r="AD7" s="5">
        <v>2.3473253485149395E-3</v>
      </c>
      <c r="AE7" s="5">
        <v>0</v>
      </c>
      <c r="AF7" s="5">
        <v>0</v>
      </c>
      <c r="AG7" s="5">
        <v>2.6777113913184172</v>
      </c>
    </row>
    <row r="8" spans="1:33" x14ac:dyDescent="0.35">
      <c r="A8" s="5" t="s">
        <v>1896</v>
      </c>
      <c r="B8" s="6" t="s">
        <v>1897</v>
      </c>
      <c r="C8" s="7" t="s">
        <v>1885</v>
      </c>
      <c r="D8" s="15" t="s">
        <v>6858</v>
      </c>
      <c r="E8" s="5">
        <v>891480</v>
      </c>
      <c r="F8" s="5">
        <v>424642</v>
      </c>
      <c r="G8" s="5">
        <v>47.63</v>
      </c>
      <c r="H8" s="5">
        <v>422</v>
      </c>
      <c r="I8" s="8">
        <v>0.47337013</v>
      </c>
      <c r="J8" s="5">
        <v>25</v>
      </c>
      <c r="K8" s="9">
        <v>43497</v>
      </c>
      <c r="L8" s="5">
        <v>419</v>
      </c>
      <c r="M8" s="5">
        <v>3</v>
      </c>
      <c r="N8" s="5">
        <v>0</v>
      </c>
      <c r="O8" s="5">
        <v>0</v>
      </c>
      <c r="P8" s="5">
        <v>0</v>
      </c>
      <c r="Q8" s="5">
        <v>0.47000493561268897</v>
      </c>
      <c r="R8" s="5">
        <v>3.3651904697805895E-3</v>
      </c>
      <c r="S8" s="5">
        <v>0</v>
      </c>
      <c r="T8" s="5">
        <v>0</v>
      </c>
      <c r="U8" s="5">
        <v>0</v>
      </c>
      <c r="V8" s="5">
        <v>12102</v>
      </c>
      <c r="W8" s="5">
        <v>81</v>
      </c>
      <c r="X8" s="5">
        <v>0</v>
      </c>
      <c r="Y8" s="5">
        <v>0</v>
      </c>
      <c r="Z8" s="5">
        <v>0</v>
      </c>
      <c r="AA8" s="5">
        <v>12183</v>
      </c>
      <c r="AB8" s="5">
        <v>1.3575178355094899</v>
      </c>
      <c r="AC8" s="5">
        <v>9.0860142684075912E-3</v>
      </c>
      <c r="AD8" s="5">
        <v>0</v>
      </c>
      <c r="AE8" s="5">
        <v>0</v>
      </c>
      <c r="AF8" s="5">
        <v>0</v>
      </c>
      <c r="AG8" s="5">
        <v>1.3666038497778974</v>
      </c>
    </row>
    <row r="9" spans="1:33" x14ac:dyDescent="0.35">
      <c r="A9" s="5" t="s">
        <v>1898</v>
      </c>
      <c r="B9" s="6" t="s">
        <v>1899</v>
      </c>
      <c r="C9" s="7" t="s">
        <v>1885</v>
      </c>
      <c r="D9" s="15" t="s">
        <v>6858</v>
      </c>
      <c r="E9" s="5">
        <v>760304</v>
      </c>
      <c r="F9" s="5">
        <v>453800</v>
      </c>
      <c r="G9" s="5">
        <v>59.69</v>
      </c>
      <c r="H9" s="5">
        <v>803</v>
      </c>
      <c r="I9" s="8">
        <v>1.0561564999999999</v>
      </c>
      <c r="J9" s="5">
        <v>25</v>
      </c>
      <c r="K9" s="9">
        <v>43497</v>
      </c>
      <c r="L9" s="5">
        <v>792</v>
      </c>
      <c r="M9" s="5">
        <v>11</v>
      </c>
      <c r="N9" s="5">
        <v>0</v>
      </c>
      <c r="O9" s="5">
        <v>0</v>
      </c>
      <c r="P9" s="5">
        <v>0</v>
      </c>
      <c r="Q9" s="5">
        <v>1.0416885877228055</v>
      </c>
      <c r="R9" s="5">
        <v>1.4467897051705633E-2</v>
      </c>
      <c r="S9" s="5">
        <v>0</v>
      </c>
      <c r="T9" s="5">
        <v>0</v>
      </c>
      <c r="U9" s="5">
        <v>0</v>
      </c>
      <c r="V9" s="5">
        <v>22859</v>
      </c>
      <c r="W9" s="5">
        <v>315</v>
      </c>
      <c r="X9" s="5">
        <v>0</v>
      </c>
      <c r="Y9" s="5">
        <v>0</v>
      </c>
      <c r="Z9" s="5">
        <v>0</v>
      </c>
      <c r="AA9" s="5">
        <v>23174</v>
      </c>
      <c r="AB9" s="5">
        <v>3.0065605336812644</v>
      </c>
      <c r="AC9" s="5">
        <v>4.1430796102611585E-2</v>
      </c>
      <c r="AD9" s="5">
        <v>0</v>
      </c>
      <c r="AE9" s="5">
        <v>0</v>
      </c>
      <c r="AF9" s="5">
        <v>0</v>
      </c>
      <c r="AG9" s="5">
        <v>3.0479913297838759</v>
      </c>
    </row>
    <row r="10" spans="1:33" x14ac:dyDescent="0.35">
      <c r="A10" s="5" t="s">
        <v>1900</v>
      </c>
      <c r="B10" s="6" t="s">
        <v>1901</v>
      </c>
      <c r="C10" s="7" t="s">
        <v>1885</v>
      </c>
      <c r="D10" s="15" t="s">
        <v>6858</v>
      </c>
      <c r="E10" s="5">
        <v>1333875</v>
      </c>
      <c r="F10" s="5">
        <v>580032</v>
      </c>
      <c r="G10" s="5">
        <v>43.48</v>
      </c>
      <c r="H10" s="5">
        <v>1574</v>
      </c>
      <c r="I10" s="8">
        <v>1.1800206</v>
      </c>
      <c r="J10" s="5">
        <v>25</v>
      </c>
      <c r="K10" s="9">
        <v>43497</v>
      </c>
      <c r="L10" s="5">
        <v>1546</v>
      </c>
      <c r="M10" s="5">
        <v>27</v>
      </c>
      <c r="N10" s="5">
        <v>1</v>
      </c>
      <c r="O10" s="5">
        <v>0</v>
      </c>
      <c r="P10" s="5">
        <v>0</v>
      </c>
      <c r="Q10" s="5">
        <v>1.1590291444100835</v>
      </c>
      <c r="R10" s="5">
        <v>2.0241776778183864E-2</v>
      </c>
      <c r="S10" s="5">
        <v>7.4969543622903194E-4</v>
      </c>
      <c r="T10" s="5">
        <v>0</v>
      </c>
      <c r="U10" s="5">
        <v>0</v>
      </c>
      <c r="V10" s="5">
        <v>46863</v>
      </c>
      <c r="W10" s="5">
        <v>832</v>
      </c>
      <c r="X10" s="5">
        <v>28</v>
      </c>
      <c r="Y10" s="5">
        <v>0</v>
      </c>
      <c r="Z10" s="5">
        <v>0</v>
      </c>
      <c r="AA10" s="5">
        <v>47723</v>
      </c>
      <c r="AB10" s="5">
        <v>3.5132977228001123</v>
      </c>
      <c r="AC10" s="5">
        <v>6.2374660294255459E-2</v>
      </c>
      <c r="AD10" s="5">
        <v>2.0991472214412893E-3</v>
      </c>
      <c r="AE10" s="5">
        <v>0</v>
      </c>
      <c r="AF10" s="5">
        <v>0</v>
      </c>
      <c r="AG10" s="5">
        <v>3.5777715303158093</v>
      </c>
    </row>
    <row r="11" spans="1:33" x14ac:dyDescent="0.35">
      <c r="A11" s="5" t="s">
        <v>1902</v>
      </c>
      <c r="B11" s="6" t="s">
        <v>1903</v>
      </c>
      <c r="C11" s="7" t="s">
        <v>1885</v>
      </c>
      <c r="D11" s="15" t="s">
        <v>6858</v>
      </c>
      <c r="E11" s="5">
        <v>867857</v>
      </c>
      <c r="F11" s="5">
        <v>399919</v>
      </c>
      <c r="G11" s="5">
        <v>46.08</v>
      </c>
      <c r="H11" s="5">
        <v>299</v>
      </c>
      <c r="I11" s="8">
        <v>0.34452680000000002</v>
      </c>
      <c r="J11" s="5">
        <v>25</v>
      </c>
      <c r="K11" s="9">
        <v>43497</v>
      </c>
      <c r="L11" s="5">
        <v>298</v>
      </c>
      <c r="M11" s="5">
        <v>1</v>
      </c>
      <c r="N11" s="5">
        <v>0</v>
      </c>
      <c r="O11" s="5">
        <v>0</v>
      </c>
      <c r="P11" s="5">
        <v>0</v>
      </c>
      <c r="Q11" s="5">
        <v>0.34337454211926616</v>
      </c>
      <c r="R11" s="5">
        <v>1.1522635641586113E-3</v>
      </c>
      <c r="S11" s="5">
        <v>0</v>
      </c>
      <c r="T11" s="5">
        <v>0</v>
      </c>
      <c r="U11" s="5">
        <v>0</v>
      </c>
      <c r="V11" s="5">
        <v>8545</v>
      </c>
      <c r="W11" s="5">
        <v>27</v>
      </c>
      <c r="X11" s="5">
        <v>0</v>
      </c>
      <c r="Y11" s="5">
        <v>0</v>
      </c>
      <c r="Z11" s="5">
        <v>0</v>
      </c>
      <c r="AA11" s="5">
        <v>8572</v>
      </c>
      <c r="AB11" s="5">
        <v>0.98460921557353343</v>
      </c>
      <c r="AC11" s="5">
        <v>3.1111116232282509E-3</v>
      </c>
      <c r="AD11" s="5">
        <v>0</v>
      </c>
      <c r="AE11" s="5">
        <v>0</v>
      </c>
      <c r="AF11" s="5">
        <v>0</v>
      </c>
      <c r="AG11" s="5">
        <v>0.98772032719676173</v>
      </c>
    </row>
    <row r="12" spans="1:33" x14ac:dyDescent="0.35">
      <c r="A12" s="5" t="s">
        <v>1904</v>
      </c>
      <c r="B12" s="6" t="s">
        <v>1905</v>
      </c>
      <c r="C12" s="7" t="s">
        <v>1885</v>
      </c>
      <c r="D12" s="15" t="s">
        <v>6858</v>
      </c>
      <c r="E12" s="5">
        <v>658716</v>
      </c>
      <c r="F12" s="5">
        <v>358925</v>
      </c>
      <c r="G12" s="5">
        <v>54.49</v>
      </c>
      <c r="H12" s="5">
        <v>1091</v>
      </c>
      <c r="I12" s="8">
        <v>1.6562523999999901</v>
      </c>
      <c r="J12" s="5">
        <v>25</v>
      </c>
      <c r="K12" s="9">
        <v>43497</v>
      </c>
      <c r="L12" s="5">
        <v>1072</v>
      </c>
      <c r="M12" s="5">
        <v>18</v>
      </c>
      <c r="N12" s="5">
        <v>1</v>
      </c>
      <c r="O12" s="5">
        <v>0</v>
      </c>
      <c r="P12" s="5">
        <v>0</v>
      </c>
      <c r="Q12" s="5">
        <v>1.6274084734544172</v>
      </c>
      <c r="R12" s="5">
        <v>2.7325888546809247E-2</v>
      </c>
      <c r="S12" s="5">
        <v>1.5181049192671803E-3</v>
      </c>
      <c r="T12" s="5">
        <v>0</v>
      </c>
      <c r="U12" s="5">
        <v>0</v>
      </c>
      <c r="V12" s="5">
        <v>31472</v>
      </c>
      <c r="W12" s="5">
        <v>524</v>
      </c>
      <c r="X12" s="5">
        <v>28</v>
      </c>
      <c r="Y12" s="5">
        <v>0</v>
      </c>
      <c r="Z12" s="5">
        <v>0</v>
      </c>
      <c r="AA12" s="5">
        <v>32024</v>
      </c>
      <c r="AB12" s="5">
        <v>4.7777798019176698</v>
      </c>
      <c r="AC12" s="5">
        <v>7.9548697769600246E-2</v>
      </c>
      <c r="AD12" s="5">
        <v>4.2506937739481051E-3</v>
      </c>
      <c r="AE12" s="5">
        <v>0</v>
      </c>
      <c r="AF12" s="5">
        <v>0</v>
      </c>
      <c r="AG12" s="5">
        <v>4.8615791934612185</v>
      </c>
    </row>
    <row r="13" spans="1:33" x14ac:dyDescent="0.35">
      <c r="A13" s="5" t="s">
        <v>1906</v>
      </c>
      <c r="B13" s="6" t="s">
        <v>1907</v>
      </c>
      <c r="C13" s="7" t="s">
        <v>1885</v>
      </c>
      <c r="D13" s="15" t="s">
        <v>6858</v>
      </c>
      <c r="E13" s="5">
        <v>812789</v>
      </c>
      <c r="F13" s="5">
        <v>387163</v>
      </c>
      <c r="G13" s="5">
        <v>47.63</v>
      </c>
      <c r="H13" s="5">
        <v>1477</v>
      </c>
      <c r="I13" s="8">
        <v>1.8171997</v>
      </c>
      <c r="J13" s="5">
        <v>25</v>
      </c>
      <c r="K13" s="9">
        <v>43497</v>
      </c>
      <c r="L13" s="5">
        <v>1463</v>
      </c>
      <c r="M13" s="5">
        <v>14</v>
      </c>
      <c r="N13" s="5">
        <v>0</v>
      </c>
      <c r="O13" s="5">
        <v>0</v>
      </c>
      <c r="P13" s="5">
        <v>0</v>
      </c>
      <c r="Q13" s="5">
        <v>1.7999751473014522</v>
      </c>
      <c r="R13" s="5">
        <v>1.7224642557908634E-2</v>
      </c>
      <c r="S13" s="5">
        <v>0</v>
      </c>
      <c r="T13" s="5">
        <v>0</v>
      </c>
      <c r="U13" s="5">
        <v>0</v>
      </c>
      <c r="V13" s="5">
        <v>44392</v>
      </c>
      <c r="W13" s="5">
        <v>396</v>
      </c>
      <c r="X13" s="5">
        <v>0</v>
      </c>
      <c r="Y13" s="5">
        <v>0</v>
      </c>
      <c r="Z13" s="5">
        <v>0</v>
      </c>
      <c r="AA13" s="5">
        <v>44788</v>
      </c>
      <c r="AB13" s="5">
        <v>5.4616880887905719</v>
      </c>
      <c r="AC13" s="5">
        <v>4.8721131806655847E-2</v>
      </c>
      <c r="AD13" s="5">
        <v>0</v>
      </c>
      <c r="AE13" s="5">
        <v>0</v>
      </c>
      <c r="AF13" s="5">
        <v>0</v>
      </c>
      <c r="AG13" s="5">
        <v>5.5104092205972277</v>
      </c>
    </row>
    <row r="14" spans="1:33" x14ac:dyDescent="0.35">
      <c r="A14" s="5" t="s">
        <v>1908</v>
      </c>
      <c r="B14" s="6" t="s">
        <v>1909</v>
      </c>
      <c r="C14" s="7" t="s">
        <v>1885</v>
      </c>
      <c r="D14" s="15" t="s">
        <v>6858</v>
      </c>
      <c r="E14" s="5">
        <v>747335</v>
      </c>
      <c r="F14" s="5">
        <v>343157</v>
      </c>
      <c r="G14" s="5">
        <v>45.92</v>
      </c>
      <c r="H14" s="5">
        <v>271</v>
      </c>
      <c r="I14" s="8">
        <v>0.36262183999999997</v>
      </c>
      <c r="J14" s="5">
        <v>25</v>
      </c>
      <c r="K14" s="9">
        <v>43497</v>
      </c>
      <c r="L14" s="5">
        <v>270</v>
      </c>
      <c r="M14" s="5">
        <v>1</v>
      </c>
      <c r="N14" s="5">
        <v>0</v>
      </c>
      <c r="O14" s="5">
        <v>0</v>
      </c>
      <c r="P14" s="5">
        <v>0</v>
      </c>
      <c r="Q14" s="5">
        <v>0.36128376163300258</v>
      </c>
      <c r="R14" s="5">
        <v>1.3380880060481577E-3</v>
      </c>
      <c r="S14" s="5">
        <v>0</v>
      </c>
      <c r="T14" s="5">
        <v>0</v>
      </c>
      <c r="U14" s="5">
        <v>0</v>
      </c>
      <c r="V14" s="5">
        <v>7752</v>
      </c>
      <c r="W14" s="5">
        <v>27</v>
      </c>
      <c r="X14" s="5">
        <v>0</v>
      </c>
      <c r="Y14" s="5">
        <v>0</v>
      </c>
      <c r="Z14" s="5">
        <v>0</v>
      </c>
      <c r="AA14" s="5">
        <v>7779</v>
      </c>
      <c r="AB14" s="5">
        <v>1.0372858222885319</v>
      </c>
      <c r="AC14" s="5">
        <v>3.6128376163300259E-3</v>
      </c>
      <c r="AD14" s="5">
        <v>0</v>
      </c>
      <c r="AE14" s="5">
        <v>0</v>
      </c>
      <c r="AF14" s="5">
        <v>0</v>
      </c>
      <c r="AG14" s="5">
        <v>1.040898659904862</v>
      </c>
    </row>
    <row r="15" spans="1:33" x14ac:dyDescent="0.35">
      <c r="A15" s="5" t="s">
        <v>1910</v>
      </c>
      <c r="B15" s="6" t="s">
        <v>1911</v>
      </c>
      <c r="C15" s="7" t="s">
        <v>1885</v>
      </c>
      <c r="D15" s="15" t="s">
        <v>6858</v>
      </c>
      <c r="E15" s="5">
        <v>912313</v>
      </c>
      <c r="F15" s="5">
        <v>421451</v>
      </c>
      <c r="G15" s="5">
        <v>46.2</v>
      </c>
      <c r="H15" s="5">
        <v>318</v>
      </c>
      <c r="I15" s="8">
        <v>0.348564599999999</v>
      </c>
      <c r="J15" s="5">
        <v>25</v>
      </c>
      <c r="K15" s="9">
        <v>43497</v>
      </c>
      <c r="L15" s="5">
        <v>317</v>
      </c>
      <c r="M15" s="5">
        <v>1</v>
      </c>
      <c r="N15" s="5">
        <v>0</v>
      </c>
      <c r="O15" s="5">
        <v>0</v>
      </c>
      <c r="P15" s="5">
        <v>0</v>
      </c>
      <c r="Q15" s="5">
        <v>0.34746846751060217</v>
      </c>
      <c r="R15" s="5">
        <v>1.0961150394656221E-3</v>
      </c>
      <c r="S15" s="5">
        <v>0</v>
      </c>
      <c r="T15" s="5">
        <v>0</v>
      </c>
      <c r="U15" s="5">
        <v>0</v>
      </c>
      <c r="V15" s="5">
        <v>9052</v>
      </c>
      <c r="W15" s="5">
        <v>27</v>
      </c>
      <c r="X15" s="5">
        <v>0</v>
      </c>
      <c r="Y15" s="5">
        <v>0</v>
      </c>
      <c r="Z15" s="5">
        <v>0</v>
      </c>
      <c r="AA15" s="5">
        <v>9079</v>
      </c>
      <c r="AB15" s="5">
        <v>0.99220333372428104</v>
      </c>
      <c r="AC15" s="5">
        <v>2.9595106065571793E-3</v>
      </c>
      <c r="AD15" s="5">
        <v>0</v>
      </c>
      <c r="AE15" s="5">
        <v>0</v>
      </c>
      <c r="AF15" s="5">
        <v>0</v>
      </c>
      <c r="AG15" s="5">
        <v>0.99516284433083824</v>
      </c>
    </row>
    <row r="16" spans="1:33" x14ac:dyDescent="0.35">
      <c r="A16" s="5" t="s">
        <v>1912</v>
      </c>
      <c r="B16" s="6" t="s">
        <v>1913</v>
      </c>
      <c r="C16" s="7" t="s">
        <v>1885</v>
      </c>
      <c r="D16" s="15" t="s">
        <v>6858</v>
      </c>
      <c r="E16" s="5">
        <v>815213</v>
      </c>
      <c r="F16" s="5">
        <v>374205</v>
      </c>
      <c r="G16" s="5">
        <v>45.9</v>
      </c>
      <c r="H16" s="5">
        <v>292</v>
      </c>
      <c r="I16" s="8">
        <v>0.35818856999999998</v>
      </c>
      <c r="J16" s="5">
        <v>25</v>
      </c>
      <c r="K16" s="9">
        <v>43497</v>
      </c>
      <c r="L16" s="5">
        <v>291</v>
      </c>
      <c r="M16" s="5">
        <v>1</v>
      </c>
      <c r="N16" s="5">
        <v>0</v>
      </c>
      <c r="O16" s="5">
        <v>0</v>
      </c>
      <c r="P16" s="5">
        <v>0</v>
      </c>
      <c r="Q16" s="5">
        <v>0.35696192283489103</v>
      </c>
      <c r="R16" s="5">
        <v>1.2266732743467044E-3</v>
      </c>
      <c r="S16" s="5">
        <v>0</v>
      </c>
      <c r="T16" s="5">
        <v>0</v>
      </c>
      <c r="U16" s="5">
        <v>0</v>
      </c>
      <c r="V16" s="5">
        <v>8317</v>
      </c>
      <c r="W16" s="5">
        <v>27</v>
      </c>
      <c r="X16" s="5">
        <v>0</v>
      </c>
      <c r="Y16" s="5">
        <v>0</v>
      </c>
      <c r="Z16" s="5">
        <v>0</v>
      </c>
      <c r="AA16" s="5">
        <v>8344</v>
      </c>
      <c r="AB16" s="5">
        <v>1.0202241622741541</v>
      </c>
      <c r="AC16" s="5">
        <v>3.3120178407361023E-3</v>
      </c>
      <c r="AD16" s="5">
        <v>0</v>
      </c>
      <c r="AE16" s="5">
        <v>0</v>
      </c>
      <c r="AF16" s="5">
        <v>0</v>
      </c>
      <c r="AG16" s="5">
        <v>1.0235361801148901</v>
      </c>
    </row>
    <row r="17" spans="1:33" x14ac:dyDescent="0.35">
      <c r="A17" s="5" t="s">
        <v>1914</v>
      </c>
      <c r="B17" s="6" t="s">
        <v>1915</v>
      </c>
      <c r="C17" s="7" t="s">
        <v>1885</v>
      </c>
      <c r="D17" s="15" t="s">
        <v>6858</v>
      </c>
      <c r="E17" s="5">
        <v>833428</v>
      </c>
      <c r="F17" s="5">
        <v>498776</v>
      </c>
      <c r="G17" s="5">
        <v>59.85</v>
      </c>
      <c r="H17" s="5">
        <v>887</v>
      </c>
      <c r="I17" s="8">
        <v>1.0642791</v>
      </c>
      <c r="J17" s="5">
        <v>25</v>
      </c>
      <c r="K17" s="9">
        <v>43497</v>
      </c>
      <c r="L17" s="5">
        <v>875</v>
      </c>
      <c r="M17" s="5">
        <v>12</v>
      </c>
      <c r="N17" s="5">
        <v>0</v>
      </c>
      <c r="O17" s="5">
        <v>0</v>
      </c>
      <c r="P17" s="5">
        <v>0</v>
      </c>
      <c r="Q17" s="5">
        <v>1.0498807335486688</v>
      </c>
      <c r="R17" s="5">
        <v>1.4398364345810315E-2</v>
      </c>
      <c r="S17" s="5">
        <v>0</v>
      </c>
      <c r="T17" s="5">
        <v>0</v>
      </c>
      <c r="U17" s="5">
        <v>0</v>
      </c>
      <c r="V17" s="5">
        <v>25221</v>
      </c>
      <c r="W17" s="5">
        <v>347</v>
      </c>
      <c r="X17" s="5">
        <v>0</v>
      </c>
      <c r="Y17" s="5">
        <v>0</v>
      </c>
      <c r="Z17" s="5">
        <v>0</v>
      </c>
      <c r="AA17" s="5">
        <v>25568</v>
      </c>
      <c r="AB17" s="5">
        <v>3.0261762263806831</v>
      </c>
      <c r="AC17" s="5">
        <v>4.1635270233301498E-2</v>
      </c>
      <c r="AD17" s="5">
        <v>0</v>
      </c>
      <c r="AE17" s="5">
        <v>0</v>
      </c>
      <c r="AF17" s="5">
        <v>0</v>
      </c>
      <c r="AG17" s="5">
        <v>3.0678114966139844</v>
      </c>
    </row>
    <row r="18" spans="1:33" x14ac:dyDescent="0.35">
      <c r="A18" s="5" t="s">
        <v>1916</v>
      </c>
      <c r="B18" s="6" t="s">
        <v>1917</v>
      </c>
      <c r="C18" s="7" t="s">
        <v>1885</v>
      </c>
      <c r="D18" s="15" t="s">
        <v>6858</v>
      </c>
      <c r="E18" s="5">
        <v>698428</v>
      </c>
      <c r="F18" s="5">
        <v>380594</v>
      </c>
      <c r="G18" s="5">
        <v>54.49</v>
      </c>
      <c r="H18" s="5">
        <v>1190</v>
      </c>
      <c r="I18" s="8">
        <v>1.70382629999999</v>
      </c>
      <c r="J18" s="5">
        <v>25</v>
      </c>
      <c r="K18" s="9">
        <v>43497</v>
      </c>
      <c r="L18" s="5">
        <v>1166</v>
      </c>
      <c r="M18" s="5">
        <v>21</v>
      </c>
      <c r="N18" s="5">
        <v>3</v>
      </c>
      <c r="O18" s="5">
        <v>0</v>
      </c>
      <c r="P18" s="5">
        <v>0</v>
      </c>
      <c r="Q18" s="5">
        <v>1.6694634235740835</v>
      </c>
      <c r="R18" s="5">
        <v>3.0067523066085549E-2</v>
      </c>
      <c r="S18" s="5">
        <v>4.2953604380122218E-3</v>
      </c>
      <c r="T18" s="5">
        <v>0</v>
      </c>
      <c r="U18" s="5">
        <v>0</v>
      </c>
      <c r="V18" s="5">
        <v>34292</v>
      </c>
      <c r="W18" s="5">
        <v>616</v>
      </c>
      <c r="X18" s="5">
        <v>87</v>
      </c>
      <c r="Y18" s="5">
        <v>0</v>
      </c>
      <c r="Z18" s="5">
        <v>0</v>
      </c>
      <c r="AA18" s="5">
        <v>34995</v>
      </c>
      <c r="AB18" s="5">
        <v>4.9098833380105038</v>
      </c>
      <c r="AC18" s="5">
        <v>8.8198067660517618E-2</v>
      </c>
      <c r="AD18" s="5">
        <v>1.2456545270235443E-2</v>
      </c>
      <c r="AE18" s="5">
        <v>0</v>
      </c>
      <c r="AF18" s="5">
        <v>0</v>
      </c>
      <c r="AG18" s="5">
        <v>5.0105379509412566</v>
      </c>
    </row>
    <row r="19" spans="1:33" x14ac:dyDescent="0.35">
      <c r="A19" s="5" t="s">
        <v>1918</v>
      </c>
      <c r="B19" s="6" t="s">
        <v>1919</v>
      </c>
      <c r="C19" s="7" t="s">
        <v>1885</v>
      </c>
      <c r="D19" s="15" t="s">
        <v>6858</v>
      </c>
      <c r="E19" s="5">
        <v>741440</v>
      </c>
      <c r="F19" s="5">
        <v>403061</v>
      </c>
      <c r="G19" s="5">
        <v>54.36</v>
      </c>
      <c r="H19" s="5">
        <v>1314</v>
      </c>
      <c r="I19" s="8">
        <v>1.772227</v>
      </c>
      <c r="J19" s="5">
        <v>25</v>
      </c>
      <c r="K19" s="9">
        <v>43497</v>
      </c>
      <c r="L19" s="5">
        <v>1293</v>
      </c>
      <c r="M19" s="5">
        <v>19</v>
      </c>
      <c r="N19" s="5">
        <v>2</v>
      </c>
      <c r="O19" s="5">
        <v>0</v>
      </c>
      <c r="P19" s="5">
        <v>0</v>
      </c>
      <c r="Q19" s="5">
        <v>1.7439037548554164</v>
      </c>
      <c r="R19" s="5">
        <v>2.562580923608114E-2</v>
      </c>
      <c r="S19" s="5">
        <v>2.6974536037980149E-3</v>
      </c>
      <c r="T19" s="5">
        <v>0</v>
      </c>
      <c r="U19" s="5">
        <v>0</v>
      </c>
      <c r="V19" s="5">
        <v>37864</v>
      </c>
      <c r="W19" s="5">
        <v>556</v>
      </c>
      <c r="X19" s="5">
        <v>56</v>
      </c>
      <c r="Y19" s="5">
        <v>0</v>
      </c>
      <c r="Z19" s="5">
        <v>0</v>
      </c>
      <c r="AA19" s="5">
        <v>38476</v>
      </c>
      <c r="AB19" s="5">
        <v>5.1068191627104014</v>
      </c>
      <c r="AC19" s="5">
        <v>7.4989210185584812E-2</v>
      </c>
      <c r="AD19" s="5">
        <v>7.5528700906344415E-3</v>
      </c>
      <c r="AE19" s="5">
        <v>0</v>
      </c>
      <c r="AF19" s="5">
        <v>0</v>
      </c>
      <c r="AG19" s="5">
        <v>5.1893612429866209</v>
      </c>
    </row>
    <row r="20" spans="1:33" x14ac:dyDescent="0.35">
      <c r="A20" s="5" t="s">
        <v>1920</v>
      </c>
      <c r="B20" s="6" t="s">
        <v>1921</v>
      </c>
      <c r="C20" s="7" t="s">
        <v>1885</v>
      </c>
      <c r="D20" s="15" t="s">
        <v>6858</v>
      </c>
      <c r="E20" s="5">
        <v>1146305</v>
      </c>
      <c r="F20" s="5">
        <v>517281</v>
      </c>
      <c r="G20" s="5">
        <v>45.13</v>
      </c>
      <c r="H20" s="5">
        <v>2780</v>
      </c>
      <c r="I20" s="8">
        <v>2.4251834999999899</v>
      </c>
      <c r="J20" s="5">
        <v>25</v>
      </c>
      <c r="K20" s="9">
        <v>43497</v>
      </c>
      <c r="L20" s="5">
        <v>2735</v>
      </c>
      <c r="M20" s="5">
        <v>39</v>
      </c>
      <c r="N20" s="5">
        <v>6</v>
      </c>
      <c r="O20" s="5">
        <v>0</v>
      </c>
      <c r="P20" s="5">
        <v>0</v>
      </c>
      <c r="Q20" s="5">
        <v>2.385926956612769</v>
      </c>
      <c r="R20" s="5">
        <v>3.4022358796306391E-2</v>
      </c>
      <c r="S20" s="5">
        <v>5.2342090455855987E-3</v>
      </c>
      <c r="T20" s="5">
        <v>0</v>
      </c>
      <c r="U20" s="5">
        <v>0</v>
      </c>
      <c r="V20" s="5">
        <v>84215</v>
      </c>
      <c r="W20" s="5">
        <v>1156</v>
      </c>
      <c r="X20" s="5">
        <v>178</v>
      </c>
      <c r="Y20" s="5">
        <v>0</v>
      </c>
      <c r="Z20" s="5">
        <v>0</v>
      </c>
      <c r="AA20" s="5">
        <v>85549</v>
      </c>
      <c r="AB20" s="5">
        <v>7.3466485795665202</v>
      </c>
      <c r="AC20" s="5">
        <v>0.10084576094494921</v>
      </c>
      <c r="AD20" s="5">
        <v>1.5528153501903943E-2</v>
      </c>
      <c r="AE20" s="5">
        <v>0</v>
      </c>
      <c r="AF20" s="5">
        <v>0</v>
      </c>
      <c r="AG20" s="5">
        <v>7.4630224940133738</v>
      </c>
    </row>
    <row r="21" spans="1:33" x14ac:dyDescent="0.35">
      <c r="A21" s="5" t="s">
        <v>1922</v>
      </c>
      <c r="B21" s="6" t="s">
        <v>1923</v>
      </c>
      <c r="C21" s="7" t="s">
        <v>1885</v>
      </c>
      <c r="D21" s="15" t="s">
        <v>6858</v>
      </c>
      <c r="E21" s="5">
        <v>916337</v>
      </c>
      <c r="F21" s="5">
        <v>433178</v>
      </c>
      <c r="G21" s="5">
        <v>47.27</v>
      </c>
      <c r="H21" s="5">
        <v>1753</v>
      </c>
      <c r="I21" s="8">
        <v>1.9130516</v>
      </c>
      <c r="J21" s="5">
        <v>25</v>
      </c>
      <c r="K21" s="9">
        <v>43497</v>
      </c>
      <c r="L21" s="5">
        <v>1719</v>
      </c>
      <c r="M21" s="5">
        <v>33</v>
      </c>
      <c r="N21" s="5">
        <v>1</v>
      </c>
      <c r="O21" s="5">
        <v>0</v>
      </c>
      <c r="P21" s="5">
        <v>0</v>
      </c>
      <c r="Q21" s="5">
        <v>1.8759473861690623</v>
      </c>
      <c r="R21" s="5">
        <v>3.6012951566945353E-2</v>
      </c>
      <c r="S21" s="5">
        <v>1.0913015626347075E-3</v>
      </c>
      <c r="T21" s="5">
        <v>0</v>
      </c>
      <c r="U21" s="5">
        <v>0</v>
      </c>
      <c r="V21" s="5">
        <v>50536</v>
      </c>
      <c r="W21" s="5">
        <v>995</v>
      </c>
      <c r="X21" s="5">
        <v>28</v>
      </c>
      <c r="Y21" s="5">
        <v>0</v>
      </c>
      <c r="Z21" s="5">
        <v>0</v>
      </c>
      <c r="AA21" s="5">
        <v>51559</v>
      </c>
      <c r="AB21" s="5">
        <v>5.5150015769307581</v>
      </c>
      <c r="AC21" s="5">
        <v>0.1085845054821534</v>
      </c>
      <c r="AD21" s="5">
        <v>3.0556443753771813E-3</v>
      </c>
      <c r="AE21" s="5">
        <v>0</v>
      </c>
      <c r="AF21" s="5">
        <v>0</v>
      </c>
      <c r="AG21" s="5">
        <v>5.6266417267882884</v>
      </c>
    </row>
    <row r="22" spans="1:33" x14ac:dyDescent="0.35">
      <c r="A22" s="5" t="s">
        <v>1924</v>
      </c>
      <c r="B22" s="6" t="s">
        <v>1925</v>
      </c>
      <c r="C22" s="7" t="s">
        <v>1885</v>
      </c>
      <c r="D22" s="15" t="s">
        <v>6858</v>
      </c>
      <c r="E22" s="5">
        <v>1154623</v>
      </c>
      <c r="F22" s="5">
        <v>542525</v>
      </c>
      <c r="G22" s="5">
        <v>46.99</v>
      </c>
      <c r="H22" s="5">
        <v>3278</v>
      </c>
      <c r="I22" s="8">
        <v>2.8390219999999999</v>
      </c>
      <c r="J22" s="5">
        <v>25</v>
      </c>
      <c r="K22" s="9">
        <v>43497</v>
      </c>
      <c r="L22" s="5">
        <v>3214</v>
      </c>
      <c r="M22" s="5">
        <v>61</v>
      </c>
      <c r="N22" s="5">
        <v>3</v>
      </c>
      <c r="O22" s="5">
        <v>0</v>
      </c>
      <c r="P22" s="5">
        <v>0</v>
      </c>
      <c r="Q22" s="5">
        <v>2.7835925665780086</v>
      </c>
      <c r="R22" s="5">
        <v>5.2831097249924866E-2</v>
      </c>
      <c r="S22" s="5">
        <v>2.5982506844225341E-3</v>
      </c>
      <c r="T22" s="5">
        <v>0</v>
      </c>
      <c r="U22" s="5">
        <v>0</v>
      </c>
      <c r="V22" s="5">
        <v>99880</v>
      </c>
      <c r="W22" s="5">
        <v>1923</v>
      </c>
      <c r="X22" s="5">
        <v>91</v>
      </c>
      <c r="Y22" s="5">
        <v>0</v>
      </c>
      <c r="Z22" s="5">
        <v>0</v>
      </c>
      <c r="AA22" s="5">
        <v>101894</v>
      </c>
      <c r="AB22" s="5">
        <v>8.6504426120040918</v>
      </c>
      <c r="AC22" s="5">
        <v>0.16654786887148446</v>
      </c>
      <c r="AD22" s="5">
        <v>7.8813604094150214E-3</v>
      </c>
      <c r="AE22" s="5">
        <v>0</v>
      </c>
      <c r="AF22" s="5">
        <v>0</v>
      </c>
      <c r="AG22" s="5">
        <v>8.82487184128499</v>
      </c>
    </row>
    <row r="23" spans="1:33" x14ac:dyDescent="0.35">
      <c r="A23" s="5" t="s">
        <v>1926</v>
      </c>
      <c r="B23" s="6" t="s">
        <v>1927</v>
      </c>
      <c r="C23" s="7" t="s">
        <v>1885</v>
      </c>
      <c r="D23" s="15" t="s">
        <v>6858</v>
      </c>
      <c r="E23" s="5">
        <v>876686</v>
      </c>
      <c r="F23" s="5">
        <v>404251</v>
      </c>
      <c r="G23" s="5">
        <v>46.11</v>
      </c>
      <c r="H23" s="5">
        <v>314</v>
      </c>
      <c r="I23" s="8">
        <v>0.35816702</v>
      </c>
      <c r="J23" s="5">
        <v>25</v>
      </c>
      <c r="K23" s="9">
        <v>43497</v>
      </c>
      <c r="L23" s="5">
        <v>313</v>
      </c>
      <c r="M23" s="5">
        <v>1</v>
      </c>
      <c r="N23" s="5">
        <v>0</v>
      </c>
      <c r="O23" s="5">
        <v>0</v>
      </c>
      <c r="P23" s="5">
        <v>0</v>
      </c>
      <c r="Q23" s="5">
        <v>0.35702634694748181</v>
      </c>
      <c r="R23" s="5">
        <v>1.1406592554232646E-3</v>
      </c>
      <c r="S23" s="5">
        <v>0</v>
      </c>
      <c r="T23" s="5">
        <v>0</v>
      </c>
      <c r="U23" s="5">
        <v>0</v>
      </c>
      <c r="V23" s="5">
        <v>8965</v>
      </c>
      <c r="W23" s="5">
        <v>27</v>
      </c>
      <c r="X23" s="5">
        <v>0</v>
      </c>
      <c r="Y23" s="5">
        <v>0</v>
      </c>
      <c r="Z23" s="5">
        <v>0</v>
      </c>
      <c r="AA23" s="5">
        <v>8992</v>
      </c>
      <c r="AB23" s="5">
        <v>1.0226010224869566</v>
      </c>
      <c r="AC23" s="5">
        <v>3.0797799896428138E-3</v>
      </c>
      <c r="AD23" s="5">
        <v>0</v>
      </c>
      <c r="AE23" s="5">
        <v>0</v>
      </c>
      <c r="AF23" s="5">
        <v>0</v>
      </c>
      <c r="AG23" s="5">
        <v>1.0256808024765993</v>
      </c>
    </row>
    <row r="24" spans="1:33" x14ac:dyDescent="0.35">
      <c r="A24" s="5" t="s">
        <v>1928</v>
      </c>
      <c r="B24" s="6" t="s">
        <v>1929</v>
      </c>
      <c r="C24" s="7" t="s">
        <v>1885</v>
      </c>
      <c r="D24" s="15" t="s">
        <v>6858</v>
      </c>
      <c r="E24" s="5">
        <v>1010184</v>
      </c>
      <c r="F24" s="5">
        <v>464430</v>
      </c>
      <c r="G24" s="5">
        <v>45.97</v>
      </c>
      <c r="H24" s="5">
        <v>356</v>
      </c>
      <c r="I24" s="8">
        <v>0.35241103000000001</v>
      </c>
      <c r="J24" s="5">
        <v>25</v>
      </c>
      <c r="K24" s="9">
        <v>43497</v>
      </c>
      <c r="L24" s="5">
        <v>354</v>
      </c>
      <c r="M24" s="5">
        <v>2</v>
      </c>
      <c r="N24" s="5">
        <v>0</v>
      </c>
      <c r="O24" s="5">
        <v>0</v>
      </c>
      <c r="P24" s="5">
        <v>0</v>
      </c>
      <c r="Q24" s="5">
        <v>0.35043120857190374</v>
      </c>
      <c r="R24" s="5">
        <v>1.9798373365644282E-3</v>
      </c>
      <c r="S24" s="5">
        <v>0</v>
      </c>
      <c r="T24" s="5">
        <v>0</v>
      </c>
      <c r="U24" s="5">
        <v>0</v>
      </c>
      <c r="V24" s="5">
        <v>10227</v>
      </c>
      <c r="W24" s="5">
        <v>54</v>
      </c>
      <c r="X24" s="5">
        <v>0</v>
      </c>
      <c r="Y24" s="5">
        <v>0</v>
      </c>
      <c r="Z24" s="5">
        <v>0</v>
      </c>
      <c r="AA24" s="5">
        <v>10281</v>
      </c>
      <c r="AB24" s="5">
        <v>1.0123898220522203</v>
      </c>
      <c r="AC24" s="5">
        <v>5.3455608087239551E-3</v>
      </c>
      <c r="AD24" s="5">
        <v>0</v>
      </c>
      <c r="AE24" s="5">
        <v>0</v>
      </c>
      <c r="AF24" s="5">
        <v>0</v>
      </c>
      <c r="AG24" s="5">
        <v>1.0177353828609441</v>
      </c>
    </row>
    <row r="25" spans="1:33" x14ac:dyDescent="0.35">
      <c r="A25" s="5" t="s">
        <v>1930</v>
      </c>
      <c r="B25" s="6" t="s">
        <v>1931</v>
      </c>
      <c r="C25" s="7" t="s">
        <v>1885</v>
      </c>
      <c r="D25" s="15" t="s">
        <v>6858</v>
      </c>
      <c r="E25" s="5">
        <v>840633</v>
      </c>
      <c r="F25" s="5">
        <v>486799</v>
      </c>
      <c r="G25" s="5">
        <v>57.91</v>
      </c>
      <c r="H25" s="5">
        <v>1223</v>
      </c>
      <c r="I25" s="8">
        <v>1.4548559999999999</v>
      </c>
      <c r="J25" s="5">
        <v>25</v>
      </c>
      <c r="K25" s="9">
        <v>43497</v>
      </c>
      <c r="L25" s="5">
        <v>1206</v>
      </c>
      <c r="M25" s="5">
        <v>17</v>
      </c>
      <c r="N25" s="5">
        <v>0</v>
      </c>
      <c r="O25" s="5">
        <v>0</v>
      </c>
      <c r="P25" s="5">
        <v>0</v>
      </c>
      <c r="Q25" s="5">
        <v>1.434633187133981</v>
      </c>
      <c r="R25" s="5">
        <v>2.0222855871706202E-2</v>
      </c>
      <c r="S25" s="5">
        <v>0</v>
      </c>
      <c r="T25" s="5">
        <v>0</v>
      </c>
      <c r="U25" s="5">
        <v>0</v>
      </c>
      <c r="V25" s="5">
        <v>35421</v>
      </c>
      <c r="W25" s="5">
        <v>498</v>
      </c>
      <c r="X25" s="5">
        <v>0</v>
      </c>
      <c r="Y25" s="5">
        <v>0</v>
      </c>
      <c r="Z25" s="5">
        <v>0</v>
      </c>
      <c r="AA25" s="5">
        <v>35919</v>
      </c>
      <c r="AB25" s="5">
        <v>4.2136104578335614</v>
      </c>
      <c r="AC25" s="5">
        <v>5.9241071906527581E-2</v>
      </c>
      <c r="AD25" s="5">
        <v>0</v>
      </c>
      <c r="AE25" s="5">
        <v>0</v>
      </c>
      <c r="AF25" s="5">
        <v>0</v>
      </c>
      <c r="AG25" s="5">
        <v>4.2728515297400884</v>
      </c>
    </row>
    <row r="26" spans="1:33" x14ac:dyDescent="0.35">
      <c r="A26" s="5" t="s">
        <v>1932</v>
      </c>
      <c r="B26" s="6" t="s">
        <v>1933</v>
      </c>
      <c r="C26" s="7" t="s">
        <v>1885</v>
      </c>
      <c r="D26" s="15" t="s">
        <v>6858</v>
      </c>
      <c r="E26" s="5">
        <v>764552</v>
      </c>
      <c r="F26" s="5">
        <v>455157</v>
      </c>
      <c r="G26" s="5">
        <v>59.53</v>
      </c>
      <c r="H26" s="5">
        <v>817</v>
      </c>
      <c r="I26" s="8">
        <v>1.0685996</v>
      </c>
      <c r="J26" s="5">
        <v>25</v>
      </c>
      <c r="K26" s="9">
        <v>43497</v>
      </c>
      <c r="L26" s="5">
        <v>806</v>
      </c>
      <c r="M26" s="5">
        <v>11</v>
      </c>
      <c r="N26" s="5">
        <v>0</v>
      </c>
      <c r="O26" s="5">
        <v>0</v>
      </c>
      <c r="P26" s="5">
        <v>0</v>
      </c>
      <c r="Q26" s="5">
        <v>1.0542121399198483</v>
      </c>
      <c r="R26" s="5">
        <v>1.438751059443962E-2</v>
      </c>
      <c r="S26" s="5">
        <v>0</v>
      </c>
      <c r="T26" s="5">
        <v>0</v>
      </c>
      <c r="U26" s="5">
        <v>0</v>
      </c>
      <c r="V26" s="5">
        <v>23268</v>
      </c>
      <c r="W26" s="5">
        <v>309</v>
      </c>
      <c r="X26" s="5">
        <v>0</v>
      </c>
      <c r="Y26" s="5">
        <v>0</v>
      </c>
      <c r="Z26" s="5">
        <v>0</v>
      </c>
      <c r="AA26" s="5">
        <v>23577</v>
      </c>
      <c r="AB26" s="5">
        <v>3.0433508773765552</v>
      </c>
      <c r="AC26" s="5">
        <v>4.0415825215289476E-2</v>
      </c>
      <c r="AD26" s="5">
        <v>0</v>
      </c>
      <c r="AE26" s="5">
        <v>0</v>
      </c>
      <c r="AF26" s="5">
        <v>0</v>
      </c>
      <c r="AG26" s="5">
        <v>3.0837667025918445</v>
      </c>
    </row>
    <row r="27" spans="1:33" x14ac:dyDescent="0.35">
      <c r="A27" s="5" t="s">
        <v>1934</v>
      </c>
      <c r="B27" s="6" t="s">
        <v>1935</v>
      </c>
      <c r="C27" s="7" t="s">
        <v>1885</v>
      </c>
      <c r="D27" s="15" t="s">
        <v>6858</v>
      </c>
      <c r="E27" s="5">
        <v>962913</v>
      </c>
      <c r="F27" s="5">
        <v>473715</v>
      </c>
      <c r="G27" s="5">
        <v>49.2</v>
      </c>
      <c r="H27" s="5">
        <v>1076</v>
      </c>
      <c r="I27" s="8">
        <v>1.1174426</v>
      </c>
      <c r="J27" s="5">
        <v>25</v>
      </c>
      <c r="K27" s="9">
        <v>43497</v>
      </c>
      <c r="L27" s="5">
        <v>1060</v>
      </c>
      <c r="M27" s="5">
        <v>16</v>
      </c>
      <c r="N27" s="5">
        <v>0</v>
      </c>
      <c r="O27" s="5">
        <v>0</v>
      </c>
      <c r="P27" s="5">
        <v>0</v>
      </c>
      <c r="Q27" s="5">
        <v>1.1008263467208357</v>
      </c>
      <c r="R27" s="5">
        <v>1.661624674295601E-2</v>
      </c>
      <c r="S27" s="5">
        <v>0</v>
      </c>
      <c r="T27" s="5">
        <v>0</v>
      </c>
      <c r="U27" s="5">
        <v>0</v>
      </c>
      <c r="V27" s="5">
        <v>31224</v>
      </c>
      <c r="W27" s="5">
        <v>495</v>
      </c>
      <c r="X27" s="5">
        <v>0</v>
      </c>
      <c r="Y27" s="5">
        <v>0</v>
      </c>
      <c r="Z27" s="5">
        <v>0</v>
      </c>
      <c r="AA27" s="5">
        <v>31719</v>
      </c>
      <c r="AB27" s="5">
        <v>3.2426605518878651</v>
      </c>
      <c r="AC27" s="5">
        <v>5.1406513361020152E-2</v>
      </c>
      <c r="AD27" s="5">
        <v>0</v>
      </c>
      <c r="AE27" s="5">
        <v>0</v>
      </c>
      <c r="AF27" s="5">
        <v>0</v>
      </c>
      <c r="AG27" s="5">
        <v>3.2940670652488855</v>
      </c>
    </row>
    <row r="28" spans="1:33" x14ac:dyDescent="0.35">
      <c r="A28" s="5" t="s">
        <v>1936</v>
      </c>
      <c r="B28" s="6" t="s">
        <v>1937</v>
      </c>
      <c r="C28" s="7" t="s">
        <v>1885</v>
      </c>
      <c r="D28" s="15" t="s">
        <v>6858</v>
      </c>
      <c r="E28" s="5">
        <v>789009</v>
      </c>
      <c r="F28" s="5">
        <v>462838</v>
      </c>
      <c r="G28" s="5">
        <v>58.66</v>
      </c>
      <c r="H28" s="5">
        <v>1367</v>
      </c>
      <c r="I28" s="8">
        <v>1.7325531000000001</v>
      </c>
      <c r="J28" s="5">
        <v>25</v>
      </c>
      <c r="K28" s="9">
        <v>43497</v>
      </c>
      <c r="L28" s="5">
        <v>1342</v>
      </c>
      <c r="M28" s="5">
        <v>24</v>
      </c>
      <c r="N28" s="5">
        <v>1</v>
      </c>
      <c r="O28" s="5">
        <v>0</v>
      </c>
      <c r="P28" s="5">
        <v>0</v>
      </c>
      <c r="Q28" s="5">
        <v>1.700867797452247</v>
      </c>
      <c r="R28" s="5">
        <v>3.0417903978281619E-2</v>
      </c>
      <c r="S28" s="5">
        <v>1.267412665761734E-3</v>
      </c>
      <c r="T28" s="5">
        <v>0</v>
      </c>
      <c r="U28" s="5">
        <v>0</v>
      </c>
      <c r="V28" s="5">
        <v>39849</v>
      </c>
      <c r="W28" s="5">
        <v>730</v>
      </c>
      <c r="X28" s="5">
        <v>28</v>
      </c>
      <c r="Y28" s="5">
        <v>0</v>
      </c>
      <c r="Z28" s="5">
        <v>0</v>
      </c>
      <c r="AA28" s="5">
        <v>40607</v>
      </c>
      <c r="AB28" s="5">
        <v>5.0505127317939342</v>
      </c>
      <c r="AC28" s="5">
        <v>9.2521124600606588E-2</v>
      </c>
      <c r="AD28" s="5">
        <v>3.5487554641328552E-3</v>
      </c>
      <c r="AE28" s="5">
        <v>0</v>
      </c>
      <c r="AF28" s="5">
        <v>0</v>
      </c>
      <c r="AG28" s="5">
        <v>5.1465826118586735</v>
      </c>
    </row>
    <row r="29" spans="1:33" x14ac:dyDescent="0.35">
      <c r="A29" s="5" t="s">
        <v>1938</v>
      </c>
      <c r="B29" s="6" t="s">
        <v>1939</v>
      </c>
      <c r="C29" s="7" t="s">
        <v>1885</v>
      </c>
      <c r="D29" s="15" t="s">
        <v>6858</v>
      </c>
      <c r="E29" s="5">
        <v>980507</v>
      </c>
      <c r="F29" s="5">
        <v>449365</v>
      </c>
      <c r="G29" s="5">
        <v>45.83</v>
      </c>
      <c r="H29" s="5">
        <v>322</v>
      </c>
      <c r="I29" s="8">
        <v>0.32840153999999999</v>
      </c>
      <c r="J29" s="5">
        <v>25</v>
      </c>
      <c r="K29" s="9">
        <v>43497</v>
      </c>
      <c r="L29" s="5">
        <v>321</v>
      </c>
      <c r="M29" s="5">
        <v>1</v>
      </c>
      <c r="N29" s="5">
        <v>0</v>
      </c>
      <c r="O29" s="5">
        <v>0</v>
      </c>
      <c r="P29" s="5">
        <v>0</v>
      </c>
      <c r="Q29" s="5">
        <v>0.32738165051345886</v>
      </c>
      <c r="R29" s="5">
        <v>1.0198805311945759E-3</v>
      </c>
      <c r="S29" s="5">
        <v>0</v>
      </c>
      <c r="T29" s="5">
        <v>0</v>
      </c>
      <c r="U29" s="5">
        <v>0</v>
      </c>
      <c r="V29" s="5">
        <v>9209</v>
      </c>
      <c r="W29" s="5">
        <v>27</v>
      </c>
      <c r="X29" s="5">
        <v>0</v>
      </c>
      <c r="Y29" s="5">
        <v>0</v>
      </c>
      <c r="Z29" s="5">
        <v>0</v>
      </c>
      <c r="AA29" s="5">
        <v>9236</v>
      </c>
      <c r="AB29" s="5">
        <v>0.93920798117708493</v>
      </c>
      <c r="AC29" s="5">
        <v>2.7536774342253548E-3</v>
      </c>
      <c r="AD29" s="5">
        <v>0</v>
      </c>
      <c r="AE29" s="5">
        <v>0</v>
      </c>
      <c r="AF29" s="5">
        <v>0</v>
      </c>
      <c r="AG29" s="5">
        <v>0.94196165861131032</v>
      </c>
    </row>
    <row r="30" spans="1:33" x14ac:dyDescent="0.35">
      <c r="A30" s="5" t="s">
        <v>1940</v>
      </c>
      <c r="B30" s="6" t="s">
        <v>1941</v>
      </c>
      <c r="C30" s="7" t="s">
        <v>1885</v>
      </c>
      <c r="D30" s="15" t="s">
        <v>6858</v>
      </c>
      <c r="E30" s="5">
        <v>730230</v>
      </c>
      <c r="F30" s="5">
        <v>258238</v>
      </c>
      <c r="G30" s="5">
        <v>35.36</v>
      </c>
      <c r="H30" s="5">
        <v>112</v>
      </c>
      <c r="I30" s="8">
        <v>0.15337633000000001</v>
      </c>
      <c r="J30" s="5">
        <v>25</v>
      </c>
      <c r="K30" s="9">
        <v>43497</v>
      </c>
      <c r="L30" s="5">
        <v>112</v>
      </c>
      <c r="M30" s="5">
        <v>0</v>
      </c>
      <c r="N30" s="5">
        <v>0</v>
      </c>
      <c r="O30" s="5">
        <v>0</v>
      </c>
      <c r="P30" s="5">
        <v>0</v>
      </c>
      <c r="Q30" s="5">
        <v>0.15337633348397081</v>
      </c>
      <c r="R30" s="5">
        <v>0</v>
      </c>
      <c r="S30" s="5">
        <v>0</v>
      </c>
      <c r="T30" s="5">
        <v>0</v>
      </c>
      <c r="U30" s="5">
        <v>0</v>
      </c>
      <c r="V30" s="5">
        <v>3355</v>
      </c>
      <c r="W30" s="5">
        <v>0</v>
      </c>
      <c r="X30" s="5">
        <v>0</v>
      </c>
      <c r="Y30" s="5">
        <v>0</v>
      </c>
      <c r="Z30" s="5">
        <v>0</v>
      </c>
      <c r="AA30" s="5">
        <v>3355</v>
      </c>
      <c r="AB30" s="5">
        <v>0.45944428467743043</v>
      </c>
      <c r="AC30" s="5">
        <v>0</v>
      </c>
      <c r="AD30" s="5">
        <v>0</v>
      </c>
      <c r="AE30" s="5">
        <v>0</v>
      </c>
      <c r="AF30" s="5">
        <v>0</v>
      </c>
      <c r="AG30" s="5">
        <v>0.45944428467743043</v>
      </c>
    </row>
    <row r="31" spans="1:33" x14ac:dyDescent="0.35">
      <c r="A31" s="5" t="s">
        <v>1942</v>
      </c>
      <c r="B31" s="6" t="s">
        <v>1943</v>
      </c>
      <c r="C31" s="7" t="s">
        <v>1885</v>
      </c>
      <c r="D31" s="15" t="s">
        <v>6858</v>
      </c>
      <c r="E31" s="5">
        <v>972081</v>
      </c>
      <c r="F31" s="5">
        <v>461163</v>
      </c>
      <c r="G31" s="5">
        <v>47.44</v>
      </c>
      <c r="H31" s="5">
        <v>457</v>
      </c>
      <c r="I31" s="8">
        <v>0.47012544000000001</v>
      </c>
      <c r="J31" s="5">
        <v>25</v>
      </c>
      <c r="K31" s="9">
        <v>43497</v>
      </c>
      <c r="L31" s="5">
        <v>454</v>
      </c>
      <c r="M31" s="5">
        <v>3</v>
      </c>
      <c r="N31" s="5">
        <v>0</v>
      </c>
      <c r="O31" s="5">
        <v>0</v>
      </c>
      <c r="P31" s="5">
        <v>0</v>
      </c>
      <c r="Q31" s="5">
        <v>0.46703926936129808</v>
      </c>
      <c r="R31" s="5">
        <v>3.0861625728720136E-3</v>
      </c>
      <c r="S31" s="5">
        <v>0</v>
      </c>
      <c r="T31" s="5">
        <v>0</v>
      </c>
      <c r="U31" s="5">
        <v>0</v>
      </c>
      <c r="V31" s="5">
        <v>13058</v>
      </c>
      <c r="W31" s="5">
        <v>81</v>
      </c>
      <c r="X31" s="5">
        <v>0</v>
      </c>
      <c r="Y31" s="5">
        <v>0</v>
      </c>
      <c r="Z31" s="5">
        <v>0</v>
      </c>
      <c r="AA31" s="5">
        <v>13139</v>
      </c>
      <c r="AB31" s="5">
        <v>1.3433036958854252</v>
      </c>
      <c r="AC31" s="5">
        <v>8.3326389467544369E-3</v>
      </c>
      <c r="AD31" s="5">
        <v>0</v>
      </c>
      <c r="AE31" s="5">
        <v>0</v>
      </c>
      <c r="AF31" s="5">
        <v>0</v>
      </c>
      <c r="AG31" s="5">
        <v>1.3516363348321796</v>
      </c>
    </row>
    <row r="32" spans="1:33" x14ac:dyDescent="0.35">
      <c r="A32" s="5" t="s">
        <v>1944</v>
      </c>
      <c r="B32" s="6" t="s">
        <v>1945</v>
      </c>
      <c r="C32" s="7" t="s">
        <v>1885</v>
      </c>
      <c r="D32" s="15" t="s">
        <v>6858</v>
      </c>
      <c r="E32" s="5">
        <v>975679</v>
      </c>
      <c r="F32" s="5">
        <v>461818</v>
      </c>
      <c r="G32" s="5">
        <v>47.33</v>
      </c>
      <c r="H32" s="5">
        <v>461</v>
      </c>
      <c r="I32" s="8">
        <v>0.47249147000000002</v>
      </c>
      <c r="J32" s="5">
        <v>25</v>
      </c>
      <c r="K32" s="9">
        <v>43497</v>
      </c>
      <c r="L32" s="5">
        <v>458</v>
      </c>
      <c r="M32" s="5">
        <v>3</v>
      </c>
      <c r="N32" s="5">
        <v>0</v>
      </c>
      <c r="O32" s="5">
        <v>0</v>
      </c>
      <c r="P32" s="5">
        <v>0</v>
      </c>
      <c r="Q32" s="5">
        <v>0.46941668315091334</v>
      </c>
      <c r="R32" s="5">
        <v>3.0747817673640611E-3</v>
      </c>
      <c r="S32" s="5">
        <v>0</v>
      </c>
      <c r="T32" s="5">
        <v>0</v>
      </c>
      <c r="U32" s="5">
        <v>0</v>
      </c>
      <c r="V32" s="5">
        <v>13198</v>
      </c>
      <c r="W32" s="5">
        <v>81</v>
      </c>
      <c r="X32" s="5">
        <v>0</v>
      </c>
      <c r="Y32" s="5">
        <v>0</v>
      </c>
      <c r="Z32" s="5">
        <v>0</v>
      </c>
      <c r="AA32" s="5">
        <v>13279</v>
      </c>
      <c r="AB32" s="5">
        <v>1.3526989921890293</v>
      </c>
      <c r="AC32" s="5">
        <v>8.3019107718829664E-3</v>
      </c>
      <c r="AD32" s="5">
        <v>0</v>
      </c>
      <c r="AE32" s="5">
        <v>0</v>
      </c>
      <c r="AF32" s="5">
        <v>0</v>
      </c>
      <c r="AG32" s="5">
        <v>1.3610009029609123</v>
      </c>
    </row>
    <row r="33" spans="1:33" x14ac:dyDescent="0.35">
      <c r="A33" s="5" t="s">
        <v>1946</v>
      </c>
      <c r="B33" s="6" t="s">
        <v>1947</v>
      </c>
      <c r="C33" s="7" t="s">
        <v>1885</v>
      </c>
      <c r="D33" s="15" t="s">
        <v>6858</v>
      </c>
      <c r="E33" s="5">
        <v>744456</v>
      </c>
      <c r="F33" s="5">
        <v>406499</v>
      </c>
      <c r="G33" s="5">
        <v>54.6</v>
      </c>
      <c r="H33" s="5">
        <v>1312</v>
      </c>
      <c r="I33" s="8">
        <v>1.7623606999999999</v>
      </c>
      <c r="J33" s="5">
        <v>25</v>
      </c>
      <c r="K33" s="9">
        <v>43497</v>
      </c>
      <c r="L33" s="5">
        <v>1291</v>
      </c>
      <c r="M33" s="5">
        <v>19</v>
      </c>
      <c r="N33" s="5">
        <v>2</v>
      </c>
      <c r="O33" s="5">
        <v>0</v>
      </c>
      <c r="P33" s="5">
        <v>0</v>
      </c>
      <c r="Q33" s="5">
        <v>1.7341521862944216</v>
      </c>
      <c r="R33" s="5">
        <v>2.5521991897439204E-2</v>
      </c>
      <c r="S33" s="5">
        <v>2.686525462888337E-3</v>
      </c>
      <c r="T33" s="5">
        <v>0</v>
      </c>
      <c r="U33" s="5">
        <v>0</v>
      </c>
      <c r="V33" s="5">
        <v>37866</v>
      </c>
      <c r="W33" s="5">
        <v>556</v>
      </c>
      <c r="X33" s="5">
        <v>56</v>
      </c>
      <c r="Y33" s="5">
        <v>0</v>
      </c>
      <c r="Z33" s="5">
        <v>0</v>
      </c>
      <c r="AA33" s="5">
        <v>38478</v>
      </c>
      <c r="AB33" s="5">
        <v>5.0863986588864893</v>
      </c>
      <c r="AC33" s="5">
        <v>7.4685407868295778E-2</v>
      </c>
      <c r="AD33" s="5">
        <v>7.5222712960873444E-3</v>
      </c>
      <c r="AE33" s="5">
        <v>0</v>
      </c>
      <c r="AF33" s="5">
        <v>0</v>
      </c>
      <c r="AG33" s="5">
        <v>5.1686063380508722</v>
      </c>
    </row>
    <row r="34" spans="1:33" x14ac:dyDescent="0.35">
      <c r="A34" s="5" t="s">
        <v>1948</v>
      </c>
      <c r="B34" s="6" t="s">
        <v>1949</v>
      </c>
      <c r="C34" s="7" t="s">
        <v>1885</v>
      </c>
      <c r="D34" s="15" t="s">
        <v>6858</v>
      </c>
      <c r="E34" s="5">
        <v>952257</v>
      </c>
      <c r="F34" s="5">
        <v>374764</v>
      </c>
      <c r="G34" s="5">
        <v>39.36</v>
      </c>
      <c r="H34" s="5">
        <v>460</v>
      </c>
      <c r="I34" s="8">
        <v>0.48306285999999998</v>
      </c>
      <c r="J34" s="5">
        <v>25</v>
      </c>
      <c r="K34" s="9">
        <v>43497</v>
      </c>
      <c r="L34" s="5">
        <v>454</v>
      </c>
      <c r="M34" s="5">
        <v>6</v>
      </c>
      <c r="N34" s="5">
        <v>0</v>
      </c>
      <c r="O34" s="5">
        <v>0</v>
      </c>
      <c r="P34" s="5">
        <v>0</v>
      </c>
      <c r="Q34" s="5">
        <v>0.47676205058088311</v>
      </c>
      <c r="R34" s="5">
        <v>6.300820051729732E-3</v>
      </c>
      <c r="S34" s="5">
        <v>0</v>
      </c>
      <c r="T34" s="5">
        <v>0</v>
      </c>
      <c r="U34" s="5">
        <v>0</v>
      </c>
      <c r="V34" s="5">
        <v>13348</v>
      </c>
      <c r="W34" s="5">
        <v>178</v>
      </c>
      <c r="X34" s="5">
        <v>0</v>
      </c>
      <c r="Y34" s="5">
        <v>0</v>
      </c>
      <c r="Z34" s="5">
        <v>0</v>
      </c>
      <c r="AA34" s="5">
        <v>13526</v>
      </c>
      <c r="AB34" s="5">
        <v>1.4017224341748078</v>
      </c>
      <c r="AC34" s="5">
        <v>1.8692432820131541E-2</v>
      </c>
      <c r="AD34" s="5">
        <v>0</v>
      </c>
      <c r="AE34" s="5">
        <v>0</v>
      </c>
      <c r="AF34" s="5">
        <v>0</v>
      </c>
      <c r="AG34" s="5">
        <v>1.4204148669949395</v>
      </c>
    </row>
    <row r="35" spans="1:33" x14ac:dyDescent="0.35">
      <c r="A35" s="5" t="s">
        <v>1950</v>
      </c>
      <c r="B35" s="6" t="s">
        <v>1951</v>
      </c>
      <c r="C35" s="7" t="s">
        <v>1885</v>
      </c>
      <c r="D35" s="15" t="s">
        <v>6858</v>
      </c>
      <c r="E35" s="5">
        <v>1108902</v>
      </c>
      <c r="F35" s="5">
        <v>521101</v>
      </c>
      <c r="G35" s="5">
        <v>46.99</v>
      </c>
      <c r="H35" s="5">
        <v>3177</v>
      </c>
      <c r="I35" s="8">
        <v>2.8649962000000002</v>
      </c>
      <c r="J35" s="5">
        <v>25</v>
      </c>
      <c r="K35" s="9">
        <v>43497</v>
      </c>
      <c r="L35" s="5">
        <v>3114</v>
      </c>
      <c r="M35" s="5">
        <v>60</v>
      </c>
      <c r="N35" s="5">
        <v>3</v>
      </c>
      <c r="O35" s="5">
        <v>0</v>
      </c>
      <c r="P35" s="5">
        <v>0</v>
      </c>
      <c r="Q35" s="5">
        <v>2.8081832298976828</v>
      </c>
      <c r="R35" s="5">
        <v>5.4107576683963057E-2</v>
      </c>
      <c r="S35" s="5">
        <v>2.7053788341981529E-3</v>
      </c>
      <c r="T35" s="5">
        <v>0</v>
      </c>
      <c r="U35" s="5">
        <v>0</v>
      </c>
      <c r="V35" s="5">
        <v>96676</v>
      </c>
      <c r="W35" s="5">
        <v>1896</v>
      </c>
      <c r="X35" s="5">
        <v>91</v>
      </c>
      <c r="Y35" s="5">
        <v>0</v>
      </c>
      <c r="Z35" s="5">
        <v>0</v>
      </c>
      <c r="AA35" s="5">
        <v>98663</v>
      </c>
      <c r="AB35" s="5">
        <v>8.7181734724980213</v>
      </c>
      <c r="AC35" s="5">
        <v>0.17097994232132324</v>
      </c>
      <c r="AD35" s="5">
        <v>8.20631579706773E-3</v>
      </c>
      <c r="AE35" s="5">
        <v>0</v>
      </c>
      <c r="AF35" s="5">
        <v>0</v>
      </c>
      <c r="AG35" s="5">
        <v>8.8973597306164116</v>
      </c>
    </row>
    <row r="36" spans="1:33" x14ac:dyDescent="0.35">
      <c r="A36" s="5" t="s">
        <v>1952</v>
      </c>
      <c r="B36" s="6" t="s">
        <v>1953</v>
      </c>
      <c r="C36" s="7" t="s">
        <v>1885</v>
      </c>
      <c r="D36" s="15" t="s">
        <v>6858</v>
      </c>
      <c r="E36" s="5">
        <v>1178602</v>
      </c>
      <c r="F36" s="5">
        <v>579432</v>
      </c>
      <c r="G36" s="5">
        <v>49.16</v>
      </c>
      <c r="H36" s="5">
        <v>1276</v>
      </c>
      <c r="I36" s="8">
        <v>1.0826385999999999</v>
      </c>
      <c r="J36" s="5">
        <v>25</v>
      </c>
      <c r="K36" s="9">
        <v>43497</v>
      </c>
      <c r="L36" s="5">
        <v>1260</v>
      </c>
      <c r="M36" s="5">
        <v>16</v>
      </c>
      <c r="N36" s="5">
        <v>0</v>
      </c>
      <c r="O36" s="5">
        <v>0</v>
      </c>
      <c r="P36" s="5">
        <v>0</v>
      </c>
      <c r="Q36" s="5">
        <v>1.0690631782399826</v>
      </c>
      <c r="R36" s="5">
        <v>1.3575405437968034E-2</v>
      </c>
      <c r="S36" s="5">
        <v>0</v>
      </c>
      <c r="T36" s="5">
        <v>0</v>
      </c>
      <c r="U36" s="5">
        <v>0</v>
      </c>
      <c r="V36" s="5">
        <v>37266</v>
      </c>
      <c r="W36" s="5">
        <v>455</v>
      </c>
      <c r="X36" s="5">
        <v>0</v>
      </c>
      <c r="Y36" s="5">
        <v>0</v>
      </c>
      <c r="Z36" s="5">
        <v>0</v>
      </c>
      <c r="AA36" s="5">
        <v>37721</v>
      </c>
      <c r="AB36" s="5">
        <v>3.1618816190707295</v>
      </c>
      <c r="AC36" s="5">
        <v>3.8605059214221596E-2</v>
      </c>
      <c r="AD36" s="5">
        <v>0</v>
      </c>
      <c r="AE36" s="5">
        <v>0</v>
      </c>
      <c r="AF36" s="5">
        <v>0</v>
      </c>
      <c r="AG36" s="5">
        <v>3.200486678284951</v>
      </c>
    </row>
    <row r="37" spans="1:33" x14ac:dyDescent="0.35">
      <c r="A37" s="5" t="s">
        <v>1954</v>
      </c>
      <c r="B37" s="6" t="s">
        <v>1955</v>
      </c>
      <c r="C37" s="7" t="s">
        <v>1885</v>
      </c>
      <c r="D37" s="15" t="s">
        <v>6858</v>
      </c>
      <c r="E37" s="5">
        <v>780579</v>
      </c>
      <c r="F37" s="5">
        <v>465478</v>
      </c>
      <c r="G37" s="5">
        <v>59.63</v>
      </c>
      <c r="H37" s="5">
        <v>817</v>
      </c>
      <c r="I37" s="8">
        <v>1.046659</v>
      </c>
      <c r="J37" s="5">
        <v>25</v>
      </c>
      <c r="K37" s="9">
        <v>43497</v>
      </c>
      <c r="L37" s="5">
        <v>806</v>
      </c>
      <c r="M37" s="5">
        <v>11</v>
      </c>
      <c r="N37" s="5">
        <v>0</v>
      </c>
      <c r="O37" s="5">
        <v>0</v>
      </c>
      <c r="P37" s="5">
        <v>0</v>
      </c>
      <c r="Q37" s="5">
        <v>1.0325668510170014</v>
      </c>
      <c r="R37" s="5">
        <v>1.4092103425790342E-2</v>
      </c>
      <c r="S37" s="5">
        <v>0</v>
      </c>
      <c r="T37" s="5">
        <v>0</v>
      </c>
      <c r="U37" s="5">
        <v>0</v>
      </c>
      <c r="V37" s="5">
        <v>23318</v>
      </c>
      <c r="W37" s="5">
        <v>316</v>
      </c>
      <c r="X37" s="5">
        <v>0</v>
      </c>
      <c r="Y37" s="5">
        <v>0</v>
      </c>
      <c r="Z37" s="5">
        <v>0</v>
      </c>
      <c r="AA37" s="5">
        <v>23634</v>
      </c>
      <c r="AB37" s="5">
        <v>2.9872697062052658</v>
      </c>
      <c r="AC37" s="5">
        <v>4.048276984136135E-2</v>
      </c>
      <c r="AD37" s="5">
        <v>0</v>
      </c>
      <c r="AE37" s="5">
        <v>0</v>
      </c>
      <c r="AF37" s="5">
        <v>0</v>
      </c>
      <c r="AG37" s="5">
        <v>3.027752476046627</v>
      </c>
    </row>
    <row r="38" spans="1:33" x14ac:dyDescent="0.35">
      <c r="A38" s="5" t="s">
        <v>1956</v>
      </c>
      <c r="B38" s="6" t="s">
        <v>1957</v>
      </c>
      <c r="C38" s="7" t="s">
        <v>1885</v>
      </c>
      <c r="D38" s="15" t="s">
        <v>6858</v>
      </c>
      <c r="E38" s="5">
        <v>1300634</v>
      </c>
      <c r="F38" s="5">
        <v>636365</v>
      </c>
      <c r="G38" s="5">
        <v>48.93</v>
      </c>
      <c r="H38" s="5">
        <v>1392</v>
      </c>
      <c r="I38" s="8">
        <v>1.0702472999999999</v>
      </c>
      <c r="J38" s="5">
        <v>25</v>
      </c>
      <c r="K38" s="9">
        <v>43497</v>
      </c>
      <c r="L38" s="5">
        <v>1374</v>
      </c>
      <c r="M38" s="5">
        <v>18</v>
      </c>
      <c r="N38" s="5">
        <v>0</v>
      </c>
      <c r="O38" s="5">
        <v>0</v>
      </c>
      <c r="P38" s="5">
        <v>0</v>
      </c>
      <c r="Q38" s="5">
        <v>1.0564078749286887</v>
      </c>
      <c r="R38" s="5">
        <v>1.3839404475048323E-2</v>
      </c>
      <c r="S38" s="5">
        <v>0</v>
      </c>
      <c r="T38" s="5">
        <v>0</v>
      </c>
      <c r="U38" s="5">
        <v>0</v>
      </c>
      <c r="V38" s="5">
        <v>40698</v>
      </c>
      <c r="W38" s="5">
        <v>509</v>
      </c>
      <c r="X38" s="5">
        <v>0</v>
      </c>
      <c r="Y38" s="5">
        <v>0</v>
      </c>
      <c r="Z38" s="5">
        <v>0</v>
      </c>
      <c r="AA38" s="5">
        <v>41207</v>
      </c>
      <c r="AB38" s="5">
        <v>3.129089351808426</v>
      </c>
      <c r="AC38" s="5">
        <v>3.913476043221998E-2</v>
      </c>
      <c r="AD38" s="5">
        <v>0</v>
      </c>
      <c r="AE38" s="5">
        <v>0</v>
      </c>
      <c r="AF38" s="5">
        <v>0</v>
      </c>
      <c r="AG38" s="5">
        <v>3.1682241122406456</v>
      </c>
    </row>
    <row r="39" spans="1:33" x14ac:dyDescent="0.35">
      <c r="A39" s="5" t="s">
        <v>1958</v>
      </c>
      <c r="B39" s="6" t="s">
        <v>1959</v>
      </c>
      <c r="C39" s="7" t="s">
        <v>1885</v>
      </c>
      <c r="D39" s="15" t="s">
        <v>6858</v>
      </c>
      <c r="E39" s="5">
        <v>887931</v>
      </c>
      <c r="F39" s="5">
        <v>414519</v>
      </c>
      <c r="G39" s="5">
        <v>46.68</v>
      </c>
      <c r="H39" s="5">
        <v>2436</v>
      </c>
      <c r="I39" s="8">
        <v>2.7434566</v>
      </c>
      <c r="J39" s="5">
        <v>25</v>
      </c>
      <c r="K39" s="9">
        <v>43497</v>
      </c>
      <c r="L39" s="5">
        <v>2389</v>
      </c>
      <c r="M39" s="5">
        <v>45</v>
      </c>
      <c r="N39" s="5">
        <v>2</v>
      </c>
      <c r="O39" s="5">
        <v>0</v>
      </c>
      <c r="P39" s="5">
        <v>0</v>
      </c>
      <c r="Q39" s="5">
        <v>2.6905243763310436</v>
      </c>
      <c r="R39" s="5">
        <v>5.0679613618625774E-2</v>
      </c>
      <c r="S39" s="5">
        <v>2.2524272719389232E-3</v>
      </c>
      <c r="T39" s="5">
        <v>0</v>
      </c>
      <c r="U39" s="5">
        <v>0</v>
      </c>
      <c r="V39" s="5">
        <v>74139</v>
      </c>
      <c r="W39" s="5">
        <v>1450</v>
      </c>
      <c r="X39" s="5">
        <v>63</v>
      </c>
      <c r="Y39" s="5">
        <v>0</v>
      </c>
      <c r="Z39" s="5">
        <v>0</v>
      </c>
      <c r="AA39" s="5">
        <v>75652</v>
      </c>
      <c r="AB39" s="5">
        <v>8.3496352757139913</v>
      </c>
      <c r="AC39" s="5">
        <v>0.16330097721557194</v>
      </c>
      <c r="AD39" s="5">
        <v>7.0951459066076082E-3</v>
      </c>
      <c r="AE39" s="5">
        <v>0</v>
      </c>
      <c r="AF39" s="5">
        <v>0</v>
      </c>
      <c r="AG39" s="5">
        <v>8.5200313988361707</v>
      </c>
    </row>
    <row r="40" spans="1:33" x14ac:dyDescent="0.35">
      <c r="A40" s="5" t="s">
        <v>1960</v>
      </c>
      <c r="B40" s="6" t="s">
        <v>1961</v>
      </c>
      <c r="C40" s="7" t="s">
        <v>1885</v>
      </c>
      <c r="D40" s="15" t="s">
        <v>6858</v>
      </c>
      <c r="E40" s="5">
        <v>1050027</v>
      </c>
      <c r="F40" s="5">
        <v>516669</v>
      </c>
      <c r="G40" s="5">
        <v>49.21</v>
      </c>
      <c r="H40" s="5">
        <v>1145</v>
      </c>
      <c r="I40" s="8">
        <v>1.0904480999999999</v>
      </c>
      <c r="J40" s="5">
        <v>25</v>
      </c>
      <c r="K40" s="9">
        <v>43497</v>
      </c>
      <c r="L40" s="5">
        <v>1128</v>
      </c>
      <c r="M40" s="5">
        <v>17</v>
      </c>
      <c r="N40" s="5">
        <v>0</v>
      </c>
      <c r="O40" s="5">
        <v>0</v>
      </c>
      <c r="P40" s="5">
        <v>0</v>
      </c>
      <c r="Q40" s="5">
        <v>1.074258090506244</v>
      </c>
      <c r="R40" s="5">
        <v>1.6190059874650845E-2</v>
      </c>
      <c r="S40" s="5">
        <v>0</v>
      </c>
      <c r="T40" s="5">
        <v>0</v>
      </c>
      <c r="U40" s="5">
        <v>0</v>
      </c>
      <c r="V40" s="5">
        <v>33287</v>
      </c>
      <c r="W40" s="5">
        <v>519</v>
      </c>
      <c r="X40" s="5">
        <v>0</v>
      </c>
      <c r="Y40" s="5">
        <v>0</v>
      </c>
      <c r="Z40" s="5">
        <v>0</v>
      </c>
      <c r="AA40" s="5">
        <v>33806</v>
      </c>
      <c r="AB40" s="5">
        <v>3.1701089591029565</v>
      </c>
      <c r="AC40" s="5">
        <v>4.9427300440845805E-2</v>
      </c>
      <c r="AD40" s="5">
        <v>0</v>
      </c>
      <c r="AE40" s="5">
        <v>0</v>
      </c>
      <c r="AF40" s="5">
        <v>0</v>
      </c>
      <c r="AG40" s="5">
        <v>3.2195362595438022</v>
      </c>
    </row>
    <row r="41" spans="1:33" x14ac:dyDescent="0.35">
      <c r="A41" s="5"/>
      <c r="B41" s="6"/>
      <c r="C41" s="7"/>
      <c r="D41" s="15"/>
      <c r="E41" s="5"/>
      <c r="F41" s="5"/>
      <c r="G41" s="5"/>
      <c r="H41" s="5"/>
      <c r="I41" s="8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</row>
    <row r="42" spans="1:33" x14ac:dyDescent="0.35">
      <c r="A42" s="5"/>
      <c r="B42" s="6"/>
      <c r="C42" s="7"/>
      <c r="D42" s="15"/>
      <c r="E42" s="5"/>
      <c r="F42" s="5"/>
      <c r="G42" s="5"/>
      <c r="H42" s="5"/>
      <c r="I42" s="8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</row>
    <row r="43" spans="1:33" x14ac:dyDescent="0.35">
      <c r="A43" s="5"/>
      <c r="B43" s="6"/>
      <c r="C43" s="7"/>
      <c r="D43" s="10" t="s">
        <v>290</v>
      </c>
      <c r="E43" s="11" t="s">
        <v>3</v>
      </c>
      <c r="F43" s="11" t="s">
        <v>4</v>
      </c>
      <c r="G43" s="11" t="s">
        <v>5</v>
      </c>
      <c r="H43" s="11" t="s">
        <v>6</v>
      </c>
      <c r="I43" s="12" t="s">
        <v>7</v>
      </c>
      <c r="J43" s="11" t="s">
        <v>8</v>
      </c>
      <c r="K43" s="11" t="s">
        <v>9</v>
      </c>
      <c r="L43" s="11" t="s">
        <v>10</v>
      </c>
      <c r="M43" s="11" t="s">
        <v>11</v>
      </c>
      <c r="N43" s="11" t="s">
        <v>12</v>
      </c>
      <c r="O43" s="11" t="s">
        <v>13</v>
      </c>
      <c r="P43" s="11" t="s">
        <v>14</v>
      </c>
      <c r="Q43" s="11" t="s">
        <v>15</v>
      </c>
      <c r="R43" s="11" t="s">
        <v>16</v>
      </c>
      <c r="S43" s="11" t="s">
        <v>17</v>
      </c>
      <c r="T43" s="11" t="s">
        <v>18</v>
      </c>
      <c r="U43" s="11" t="s">
        <v>19</v>
      </c>
      <c r="V43" s="11" t="s">
        <v>20</v>
      </c>
      <c r="W43" s="11" t="s">
        <v>21</v>
      </c>
      <c r="X43" s="11" t="s">
        <v>22</v>
      </c>
      <c r="Y43" s="11" t="s">
        <v>23</v>
      </c>
      <c r="Z43" s="11" t="s">
        <v>24</v>
      </c>
      <c r="AA43" s="11" t="s">
        <v>25</v>
      </c>
      <c r="AB43" s="11" t="s">
        <v>26</v>
      </c>
      <c r="AC43" s="11" t="s">
        <v>27</v>
      </c>
      <c r="AD43" s="11" t="s">
        <v>28</v>
      </c>
      <c r="AE43" s="11" t="s">
        <v>29</v>
      </c>
      <c r="AF43" s="11" t="s">
        <v>30</v>
      </c>
      <c r="AG43" s="11" t="s">
        <v>31</v>
      </c>
    </row>
    <row r="44" spans="1:33" x14ac:dyDescent="0.35">
      <c r="A44" s="5"/>
      <c r="B44" s="6"/>
      <c r="C44" s="7"/>
      <c r="D44" s="10" t="s">
        <v>291</v>
      </c>
      <c r="E44" s="5">
        <f>SUM(E2:E40)</f>
        <v>35847206</v>
      </c>
      <c r="F44" s="5">
        <f t="shared" ref="F44:AG44" si="0">SUM(F2:F40)</f>
        <v>17920389</v>
      </c>
      <c r="G44" s="5">
        <f t="shared" si="0"/>
        <v>1966.0900000000001</v>
      </c>
      <c r="H44" s="5">
        <f t="shared" si="0"/>
        <v>42298</v>
      </c>
      <c r="I44" s="5">
        <f t="shared" si="0"/>
        <v>45.57817277999996</v>
      </c>
      <c r="J44" s="5">
        <f t="shared" si="0"/>
        <v>975</v>
      </c>
      <c r="K44" s="5">
        <f t="shared" si="0"/>
        <v>1696383</v>
      </c>
      <c r="L44" s="5">
        <f t="shared" si="0"/>
        <v>41653</v>
      </c>
      <c r="M44" s="5">
        <f t="shared" si="0"/>
        <v>616</v>
      </c>
      <c r="N44" s="5">
        <f t="shared" si="0"/>
        <v>29</v>
      </c>
      <c r="O44" s="5">
        <f t="shared" si="0"/>
        <v>0</v>
      </c>
      <c r="P44" s="5">
        <f t="shared" si="0"/>
        <v>0</v>
      </c>
      <c r="Q44" s="5">
        <f t="shared" si="0"/>
        <v>44.885632376654733</v>
      </c>
      <c r="R44" s="5">
        <f t="shared" si="0"/>
        <v>0.66107450827508829</v>
      </c>
      <c r="S44" s="5">
        <f t="shared" si="0"/>
        <v>3.1465854788566186E-2</v>
      </c>
      <c r="T44" s="5">
        <f t="shared" si="0"/>
        <v>0</v>
      </c>
      <c r="U44" s="5">
        <f t="shared" si="0"/>
        <v>0</v>
      </c>
      <c r="V44" s="5">
        <f t="shared" si="0"/>
        <v>1241678</v>
      </c>
      <c r="W44" s="5">
        <f t="shared" si="0"/>
        <v>18527</v>
      </c>
      <c r="X44" s="5">
        <f t="shared" si="0"/>
        <v>846</v>
      </c>
      <c r="Y44" s="5">
        <f t="shared" si="0"/>
        <v>0</v>
      </c>
      <c r="Z44" s="5">
        <f t="shared" si="0"/>
        <v>0</v>
      </c>
      <c r="AA44" s="5">
        <f t="shared" si="0"/>
        <v>1261051</v>
      </c>
      <c r="AB44" s="5">
        <f t="shared" si="0"/>
        <v>133.43409965844398</v>
      </c>
      <c r="AC44" s="5">
        <f t="shared" si="0"/>
        <v>1.9808396596995408</v>
      </c>
      <c r="AD44" s="5">
        <f t="shared" si="0"/>
        <v>9.1432160725574266E-2</v>
      </c>
      <c r="AE44" s="5">
        <f t="shared" si="0"/>
        <v>0</v>
      </c>
      <c r="AF44" s="5">
        <f t="shared" si="0"/>
        <v>0</v>
      </c>
      <c r="AG44" s="5">
        <f t="shared" si="0"/>
        <v>135.50637147886911</v>
      </c>
    </row>
    <row r="45" spans="1:33" x14ac:dyDescent="0.35">
      <c r="A45" s="5"/>
      <c r="B45" s="6"/>
      <c r="C45" s="7"/>
      <c r="D45" s="10" t="s">
        <v>292</v>
      </c>
      <c r="E45" s="5">
        <v>39</v>
      </c>
      <c r="F45" s="5">
        <v>39</v>
      </c>
      <c r="G45" s="5">
        <v>39</v>
      </c>
      <c r="H45" s="5">
        <v>39</v>
      </c>
      <c r="I45" s="5">
        <v>39</v>
      </c>
      <c r="J45" s="5">
        <v>39</v>
      </c>
      <c r="K45" s="5">
        <v>39</v>
      </c>
      <c r="L45" s="5">
        <v>39</v>
      </c>
      <c r="M45" s="5">
        <v>39</v>
      </c>
      <c r="N45" s="5">
        <v>39</v>
      </c>
      <c r="O45" s="5">
        <v>39</v>
      </c>
      <c r="P45" s="5">
        <v>39</v>
      </c>
      <c r="Q45" s="5">
        <v>39</v>
      </c>
      <c r="R45" s="5">
        <v>39</v>
      </c>
      <c r="S45" s="5">
        <v>39</v>
      </c>
      <c r="T45" s="5">
        <v>39</v>
      </c>
      <c r="U45" s="5">
        <v>39</v>
      </c>
      <c r="V45" s="5">
        <v>39</v>
      </c>
      <c r="W45" s="5">
        <v>39</v>
      </c>
      <c r="X45" s="5">
        <v>39</v>
      </c>
      <c r="Y45" s="5">
        <v>39</v>
      </c>
      <c r="Z45" s="5">
        <v>39</v>
      </c>
      <c r="AA45" s="5">
        <v>39</v>
      </c>
      <c r="AB45" s="5">
        <v>39</v>
      </c>
      <c r="AC45" s="5">
        <v>39</v>
      </c>
      <c r="AD45" s="5">
        <v>39</v>
      </c>
      <c r="AE45" s="5">
        <v>39</v>
      </c>
      <c r="AF45" s="5">
        <v>39</v>
      </c>
      <c r="AG45" s="5">
        <v>39</v>
      </c>
    </row>
    <row r="46" spans="1:33" x14ac:dyDescent="0.35">
      <c r="A46" s="5"/>
      <c r="B46" s="6"/>
      <c r="C46" s="7"/>
      <c r="D46" s="10" t="s">
        <v>293</v>
      </c>
      <c r="E46" s="5">
        <f>AVERAGEA(E2:E40)</f>
        <v>919159.12820512825</v>
      </c>
      <c r="F46" s="5">
        <f t="shared" ref="F46:AG46" si="1">AVERAGEA(F2:F40)</f>
        <v>459497.15384615387</v>
      </c>
      <c r="G46" s="5">
        <f t="shared" si="1"/>
        <v>50.412564102564104</v>
      </c>
      <c r="H46" s="5">
        <f t="shared" si="1"/>
        <v>1084.5641025641025</v>
      </c>
      <c r="I46" s="5">
        <f t="shared" si="1"/>
        <v>1.1686710969230758</v>
      </c>
      <c r="J46" s="5">
        <f t="shared" si="1"/>
        <v>25</v>
      </c>
      <c r="K46" s="5">
        <f t="shared" si="1"/>
        <v>43497</v>
      </c>
      <c r="L46" s="5">
        <f t="shared" si="1"/>
        <v>1068.0256410256411</v>
      </c>
      <c r="M46" s="5">
        <f t="shared" si="1"/>
        <v>15.794871794871796</v>
      </c>
      <c r="N46" s="5">
        <f t="shared" si="1"/>
        <v>0.74358974358974361</v>
      </c>
      <c r="O46" s="5">
        <f t="shared" si="1"/>
        <v>0</v>
      </c>
      <c r="P46" s="5">
        <f t="shared" si="1"/>
        <v>0</v>
      </c>
      <c r="Q46" s="5">
        <f t="shared" si="1"/>
        <v>1.1509136506834547</v>
      </c>
      <c r="R46" s="5">
        <f t="shared" si="1"/>
        <v>1.6950628417309956E-2</v>
      </c>
      <c r="S46" s="5">
        <f t="shared" si="1"/>
        <v>8.06816789450415E-4</v>
      </c>
      <c r="T46" s="5">
        <f t="shared" si="1"/>
        <v>0</v>
      </c>
      <c r="U46" s="5">
        <f t="shared" si="1"/>
        <v>0</v>
      </c>
      <c r="V46" s="5">
        <f t="shared" si="1"/>
        <v>31837.897435897437</v>
      </c>
      <c r="W46" s="5">
        <f t="shared" si="1"/>
        <v>475.05128205128204</v>
      </c>
      <c r="X46" s="5">
        <f t="shared" si="1"/>
        <v>21.692307692307693</v>
      </c>
      <c r="Y46" s="5">
        <f t="shared" si="1"/>
        <v>0</v>
      </c>
      <c r="Z46" s="5">
        <f t="shared" si="1"/>
        <v>0</v>
      </c>
      <c r="AA46" s="5">
        <f t="shared" si="1"/>
        <v>32334.641025641027</v>
      </c>
      <c r="AB46" s="5">
        <f t="shared" si="1"/>
        <v>3.4213871707293331</v>
      </c>
      <c r="AC46" s="5">
        <f t="shared" si="1"/>
        <v>5.0790760505116432E-2</v>
      </c>
      <c r="AD46" s="5">
        <f t="shared" si="1"/>
        <v>2.3444143775788275E-3</v>
      </c>
      <c r="AE46" s="5">
        <f t="shared" si="1"/>
        <v>0</v>
      </c>
      <c r="AF46" s="5">
        <f t="shared" si="1"/>
        <v>0</v>
      </c>
      <c r="AG46" s="5">
        <f t="shared" si="1"/>
        <v>3.4745223456120287</v>
      </c>
    </row>
    <row r="47" spans="1:33" x14ac:dyDescent="0.35">
      <c r="A47" s="5"/>
      <c r="B47" s="6"/>
      <c r="C47" s="7"/>
      <c r="D47" s="10" t="s">
        <v>294</v>
      </c>
      <c r="E47" s="5">
        <f>MIN(E2:E40)</f>
        <v>658716</v>
      </c>
      <c r="F47" s="5">
        <f t="shared" ref="F47:AG47" si="2">MIN(F2:F40)</f>
        <v>258238</v>
      </c>
      <c r="G47" s="5">
        <f t="shared" si="2"/>
        <v>35.36</v>
      </c>
      <c r="H47" s="5">
        <f t="shared" si="2"/>
        <v>112</v>
      </c>
      <c r="I47" s="5">
        <f t="shared" si="2"/>
        <v>0.15337633000000001</v>
      </c>
      <c r="J47" s="5">
        <f t="shared" si="2"/>
        <v>25</v>
      </c>
      <c r="K47" s="5">
        <f t="shared" si="2"/>
        <v>43497</v>
      </c>
      <c r="L47" s="5">
        <f t="shared" si="2"/>
        <v>112</v>
      </c>
      <c r="M47" s="5">
        <f t="shared" si="2"/>
        <v>0</v>
      </c>
      <c r="N47" s="5">
        <f t="shared" si="2"/>
        <v>0</v>
      </c>
      <c r="O47" s="5">
        <f t="shared" si="2"/>
        <v>0</v>
      </c>
      <c r="P47" s="5">
        <f t="shared" si="2"/>
        <v>0</v>
      </c>
      <c r="Q47" s="5">
        <f t="shared" si="2"/>
        <v>0.15337633348397081</v>
      </c>
      <c r="R47" s="5">
        <f t="shared" si="2"/>
        <v>0</v>
      </c>
      <c r="S47" s="5">
        <f t="shared" si="2"/>
        <v>0</v>
      </c>
      <c r="T47" s="5">
        <f t="shared" si="2"/>
        <v>0</v>
      </c>
      <c r="U47" s="5">
        <f t="shared" si="2"/>
        <v>0</v>
      </c>
      <c r="V47" s="5">
        <f t="shared" si="2"/>
        <v>3355</v>
      </c>
      <c r="W47" s="5">
        <f t="shared" si="2"/>
        <v>0</v>
      </c>
      <c r="X47" s="5">
        <f t="shared" si="2"/>
        <v>0</v>
      </c>
      <c r="Y47" s="5">
        <f t="shared" si="2"/>
        <v>0</v>
      </c>
      <c r="Z47" s="5">
        <f t="shared" si="2"/>
        <v>0</v>
      </c>
      <c r="AA47" s="5">
        <f t="shared" si="2"/>
        <v>3355</v>
      </c>
      <c r="AB47" s="5">
        <f t="shared" si="2"/>
        <v>0.45944428467743043</v>
      </c>
      <c r="AC47" s="5">
        <f t="shared" si="2"/>
        <v>0</v>
      </c>
      <c r="AD47" s="5">
        <f t="shared" si="2"/>
        <v>0</v>
      </c>
      <c r="AE47" s="5">
        <f t="shared" si="2"/>
        <v>0</v>
      </c>
      <c r="AF47" s="5">
        <f t="shared" si="2"/>
        <v>0</v>
      </c>
      <c r="AG47" s="5">
        <f t="shared" si="2"/>
        <v>0.45944428467743043</v>
      </c>
    </row>
    <row r="48" spans="1:33" x14ac:dyDescent="0.35">
      <c r="A48" s="5"/>
      <c r="B48" s="6"/>
      <c r="C48" s="7"/>
      <c r="D48" s="10" t="s">
        <v>295</v>
      </c>
      <c r="E48" s="5">
        <f>MAX(E2:E40)</f>
        <v>1333875</v>
      </c>
      <c r="F48" s="5">
        <f t="shared" ref="F48:AG48" si="3">MAX(F2:F40)</f>
        <v>653002</v>
      </c>
      <c r="G48" s="5">
        <f t="shared" si="3"/>
        <v>59.85</v>
      </c>
      <c r="H48" s="5">
        <f t="shared" si="3"/>
        <v>3278</v>
      </c>
      <c r="I48" s="5">
        <f t="shared" si="3"/>
        <v>2.8649962000000002</v>
      </c>
      <c r="J48" s="5">
        <f t="shared" si="3"/>
        <v>25</v>
      </c>
      <c r="K48" s="5">
        <f t="shared" si="3"/>
        <v>43497</v>
      </c>
      <c r="L48" s="5">
        <f t="shared" si="3"/>
        <v>3214</v>
      </c>
      <c r="M48" s="5">
        <f t="shared" si="3"/>
        <v>61</v>
      </c>
      <c r="N48" s="5">
        <f t="shared" si="3"/>
        <v>6</v>
      </c>
      <c r="O48" s="5">
        <f t="shared" si="3"/>
        <v>0</v>
      </c>
      <c r="P48" s="5">
        <f t="shared" si="3"/>
        <v>0</v>
      </c>
      <c r="Q48" s="5">
        <f t="shared" si="3"/>
        <v>2.8081832298976828</v>
      </c>
      <c r="R48" s="5">
        <f t="shared" si="3"/>
        <v>5.4107576683963057E-2</v>
      </c>
      <c r="S48" s="5">
        <f t="shared" si="3"/>
        <v>5.2342090455855987E-3</v>
      </c>
      <c r="T48" s="5">
        <f t="shared" si="3"/>
        <v>0</v>
      </c>
      <c r="U48" s="5">
        <f t="shared" si="3"/>
        <v>0</v>
      </c>
      <c r="V48" s="5">
        <f t="shared" si="3"/>
        <v>99880</v>
      </c>
      <c r="W48" s="5">
        <f t="shared" si="3"/>
        <v>1923</v>
      </c>
      <c r="X48" s="5">
        <f t="shared" si="3"/>
        <v>178</v>
      </c>
      <c r="Y48" s="5">
        <f t="shared" si="3"/>
        <v>0</v>
      </c>
      <c r="Z48" s="5">
        <f t="shared" si="3"/>
        <v>0</v>
      </c>
      <c r="AA48" s="5">
        <f t="shared" si="3"/>
        <v>101894</v>
      </c>
      <c r="AB48" s="5">
        <f t="shared" si="3"/>
        <v>8.7181734724980213</v>
      </c>
      <c r="AC48" s="5">
        <f t="shared" si="3"/>
        <v>0.17097994232132324</v>
      </c>
      <c r="AD48" s="5">
        <f t="shared" si="3"/>
        <v>1.5528153501903943E-2</v>
      </c>
      <c r="AE48" s="5">
        <f t="shared" si="3"/>
        <v>0</v>
      </c>
      <c r="AF48" s="5">
        <f t="shared" si="3"/>
        <v>0</v>
      </c>
      <c r="AG48" s="5">
        <f t="shared" si="3"/>
        <v>8.8973597306164116</v>
      </c>
    </row>
    <row r="49" spans="1:33" x14ac:dyDescent="0.35">
      <c r="A49" s="5"/>
      <c r="B49" s="6"/>
      <c r="C49" s="7"/>
      <c r="D49" s="10" t="s">
        <v>296</v>
      </c>
      <c r="E49" s="5">
        <f>_xlfn.VAR.S(E2:E40)</f>
        <v>31097673567.483143</v>
      </c>
      <c r="F49" s="5">
        <f t="shared" ref="F49:AG49" si="4">_xlfn.VAR.S(F2:F40)</f>
        <v>6839883097.7651882</v>
      </c>
      <c r="G49" s="5">
        <f t="shared" si="4"/>
        <v>36.830972199729956</v>
      </c>
      <c r="H49" s="5">
        <f t="shared" si="4"/>
        <v>588157.51551956823</v>
      </c>
      <c r="I49" s="5">
        <f t="shared" si="4"/>
        <v>0.54120296841404969</v>
      </c>
      <c r="J49" s="5">
        <f t="shared" si="4"/>
        <v>0</v>
      </c>
      <c r="K49" s="5">
        <f t="shared" si="4"/>
        <v>0</v>
      </c>
      <c r="L49" s="5">
        <f t="shared" si="4"/>
        <v>564498.86774628889</v>
      </c>
      <c r="M49" s="5">
        <f t="shared" si="4"/>
        <v>222.06207827260459</v>
      </c>
      <c r="N49" s="5">
        <f t="shared" si="4"/>
        <v>1.6693657219973008</v>
      </c>
      <c r="O49" s="5">
        <f t="shared" si="4"/>
        <v>0</v>
      </c>
      <c r="P49" s="5">
        <f t="shared" si="4"/>
        <v>0</v>
      </c>
      <c r="Q49" s="5">
        <f t="shared" si="4"/>
        <v>0.51908757366251412</v>
      </c>
      <c r="R49" s="5">
        <f t="shared" si="4"/>
        <v>2.1099153707789515E-4</v>
      </c>
      <c r="S49" s="5">
        <f t="shared" si="4"/>
        <v>1.7933651271129716E-6</v>
      </c>
      <c r="T49" s="5">
        <f t="shared" si="4"/>
        <v>0</v>
      </c>
      <c r="U49" s="5">
        <f t="shared" si="4"/>
        <v>0</v>
      </c>
      <c r="V49" s="5">
        <f t="shared" si="4"/>
        <v>547636802.93657219</v>
      </c>
      <c r="W49" s="5">
        <f t="shared" si="4"/>
        <v>220283.15519568152</v>
      </c>
      <c r="X49" s="5">
        <f t="shared" si="4"/>
        <v>1461.6923076923076</v>
      </c>
      <c r="Y49" s="5">
        <f t="shared" si="4"/>
        <v>0</v>
      </c>
      <c r="Z49" s="5">
        <f t="shared" si="4"/>
        <v>0</v>
      </c>
      <c r="AA49" s="5">
        <f t="shared" si="4"/>
        <v>570682283.23616731</v>
      </c>
      <c r="AB49" s="5">
        <f t="shared" si="4"/>
        <v>4.9607311620801555</v>
      </c>
      <c r="AC49" s="5">
        <f t="shared" si="4"/>
        <v>2.0684000109844488E-3</v>
      </c>
      <c r="AD49" s="5">
        <f t="shared" si="4"/>
        <v>1.5408533075292244E-5</v>
      </c>
      <c r="AE49" s="5">
        <f t="shared" si="4"/>
        <v>0</v>
      </c>
      <c r="AF49" s="5">
        <f t="shared" si="4"/>
        <v>0</v>
      </c>
      <c r="AG49" s="5">
        <f t="shared" si="4"/>
        <v>5.1730710546433665</v>
      </c>
    </row>
    <row r="50" spans="1:33" x14ac:dyDescent="0.35">
      <c r="A50" s="5"/>
      <c r="B50" s="6"/>
      <c r="C50" s="7"/>
      <c r="D50" s="10" t="s">
        <v>297</v>
      </c>
      <c r="E50" s="5">
        <f>STDEVA(E2:E40)</f>
        <v>176345.3247678632</v>
      </c>
      <c r="F50" s="5">
        <f t="shared" ref="F50:AG50" si="5">STDEVA(F2:F40)</f>
        <v>82703.585761230381</v>
      </c>
      <c r="G50" s="5">
        <f t="shared" si="5"/>
        <v>6.0688526262984794</v>
      </c>
      <c r="H50" s="5">
        <f t="shared" si="5"/>
        <v>766.91428172877852</v>
      </c>
      <c r="I50" s="5">
        <f t="shared" si="5"/>
        <v>0.73566498381671641</v>
      </c>
      <c r="J50" s="5">
        <f t="shared" si="5"/>
        <v>0</v>
      </c>
      <c r="K50" s="5">
        <f t="shared" si="5"/>
        <v>0</v>
      </c>
      <c r="L50" s="5">
        <f t="shared" si="5"/>
        <v>751.33139675265056</v>
      </c>
      <c r="M50" s="5">
        <f t="shared" si="5"/>
        <v>14.901747490566487</v>
      </c>
      <c r="N50" s="5">
        <f t="shared" si="5"/>
        <v>1.2920393654983198</v>
      </c>
      <c r="O50" s="5">
        <f t="shared" si="5"/>
        <v>0</v>
      </c>
      <c r="P50" s="5">
        <f t="shared" si="5"/>
        <v>0</v>
      </c>
      <c r="Q50" s="5">
        <f t="shared" si="5"/>
        <v>0.72047732348944482</v>
      </c>
      <c r="R50" s="5">
        <f t="shared" si="5"/>
        <v>1.4525547737620607E-2</v>
      </c>
      <c r="S50" s="5">
        <f t="shared" si="5"/>
        <v>1.3391658325662926E-3</v>
      </c>
      <c r="T50" s="5">
        <f t="shared" si="5"/>
        <v>0</v>
      </c>
      <c r="U50" s="5">
        <f t="shared" si="5"/>
        <v>0</v>
      </c>
      <c r="V50" s="5">
        <f t="shared" si="5"/>
        <v>23401.641030845938</v>
      </c>
      <c r="W50" s="5">
        <f t="shared" si="5"/>
        <v>469.34332337392584</v>
      </c>
      <c r="X50" s="5">
        <f t="shared" si="5"/>
        <v>38.232084793956865</v>
      </c>
      <c r="Y50" s="5">
        <f t="shared" si="5"/>
        <v>0</v>
      </c>
      <c r="Z50" s="5">
        <f t="shared" si="5"/>
        <v>0</v>
      </c>
      <c r="AA50" s="5">
        <f t="shared" si="5"/>
        <v>23888.957349289383</v>
      </c>
      <c r="AB50" s="5">
        <f t="shared" si="5"/>
        <v>2.2272698898158154</v>
      </c>
      <c r="AC50" s="5">
        <f t="shared" si="5"/>
        <v>4.5479665906693389E-2</v>
      </c>
      <c r="AD50" s="5">
        <f t="shared" si="5"/>
        <v>3.9253704379704404E-3</v>
      </c>
      <c r="AE50" s="5">
        <f t="shared" si="5"/>
        <v>0</v>
      </c>
      <c r="AF50" s="5">
        <f t="shared" si="5"/>
        <v>0</v>
      </c>
      <c r="AG50" s="5">
        <f t="shared" si="5"/>
        <v>2.2744386240660281</v>
      </c>
    </row>
    <row r="51" spans="1:33" x14ac:dyDescent="0.35">
      <c r="A51" s="5"/>
      <c r="B51" s="6"/>
      <c r="C51" s="7"/>
      <c r="D51" s="10" t="s">
        <v>298</v>
      </c>
      <c r="E51" s="5">
        <f>QUARTILE(E2:E40,1)</f>
        <v>764422</v>
      </c>
      <c r="F51" s="5">
        <f t="shared" ref="F51:AG51" si="6">QUARTILE(F2:F40,1)</f>
        <v>405375</v>
      </c>
      <c r="G51" s="5">
        <f t="shared" si="6"/>
        <v>46.155000000000001</v>
      </c>
      <c r="H51" s="5">
        <f t="shared" si="6"/>
        <v>458.5</v>
      </c>
      <c r="I51" s="5">
        <f t="shared" si="6"/>
        <v>0.47293079999999998</v>
      </c>
      <c r="J51" s="5">
        <f t="shared" si="6"/>
        <v>25</v>
      </c>
      <c r="K51" s="5">
        <f t="shared" si="6"/>
        <v>43497</v>
      </c>
      <c r="L51" s="5">
        <f t="shared" si="6"/>
        <v>454</v>
      </c>
      <c r="M51" s="5">
        <f t="shared" si="6"/>
        <v>3</v>
      </c>
      <c r="N51" s="5">
        <f t="shared" si="6"/>
        <v>0</v>
      </c>
      <c r="O51" s="5">
        <f t="shared" si="6"/>
        <v>0</v>
      </c>
      <c r="P51" s="5">
        <f t="shared" si="6"/>
        <v>0</v>
      </c>
      <c r="Q51" s="5">
        <f t="shared" si="6"/>
        <v>0.46971080938180115</v>
      </c>
      <c r="R51" s="5">
        <f t="shared" si="6"/>
        <v>3.2256765213263018E-3</v>
      </c>
      <c r="S51" s="5">
        <f t="shared" si="6"/>
        <v>0</v>
      </c>
      <c r="T51" s="5">
        <f t="shared" si="6"/>
        <v>0</v>
      </c>
      <c r="U51" s="5">
        <f t="shared" si="6"/>
        <v>0</v>
      </c>
      <c r="V51" s="5">
        <f t="shared" si="6"/>
        <v>13128</v>
      </c>
      <c r="W51" s="5">
        <f t="shared" si="6"/>
        <v>81</v>
      </c>
      <c r="X51" s="5">
        <f t="shared" si="6"/>
        <v>0</v>
      </c>
      <c r="Y51" s="5">
        <f t="shared" si="6"/>
        <v>0</v>
      </c>
      <c r="Z51" s="5">
        <f t="shared" si="6"/>
        <v>0</v>
      </c>
      <c r="AA51" s="5">
        <f t="shared" si="6"/>
        <v>13209</v>
      </c>
      <c r="AB51" s="5">
        <f t="shared" si="6"/>
        <v>1.3551084138492597</v>
      </c>
      <c r="AC51" s="5">
        <f t="shared" si="6"/>
        <v>8.7093266075810132E-3</v>
      </c>
      <c r="AD51" s="5">
        <f t="shared" si="6"/>
        <v>0</v>
      </c>
      <c r="AE51" s="5">
        <f t="shared" si="6"/>
        <v>0</v>
      </c>
      <c r="AF51" s="5">
        <f t="shared" si="6"/>
        <v>0</v>
      </c>
      <c r="AG51" s="5">
        <f t="shared" si="6"/>
        <v>1.3638023763694047</v>
      </c>
    </row>
    <row r="52" spans="1:33" x14ac:dyDescent="0.35">
      <c r="A52" s="5"/>
      <c r="B52" s="6"/>
      <c r="C52" s="7"/>
      <c r="D52" s="10" t="s">
        <v>299</v>
      </c>
      <c r="E52" s="5">
        <f>MEDIAN(E2:E40)</f>
        <v>887931</v>
      </c>
      <c r="F52" s="5">
        <f t="shared" ref="F52:AG52" si="7">MEDIAN(F2:F40)</f>
        <v>453800</v>
      </c>
      <c r="G52" s="5">
        <f t="shared" si="7"/>
        <v>48.93</v>
      </c>
      <c r="H52" s="5">
        <f t="shared" si="7"/>
        <v>1076</v>
      </c>
      <c r="I52" s="5">
        <f t="shared" si="7"/>
        <v>1.0657373999999999</v>
      </c>
      <c r="J52" s="5">
        <f t="shared" si="7"/>
        <v>25</v>
      </c>
      <c r="K52" s="5">
        <f t="shared" si="7"/>
        <v>43497</v>
      </c>
      <c r="L52" s="5">
        <f t="shared" si="7"/>
        <v>1060</v>
      </c>
      <c r="M52" s="5">
        <f t="shared" si="7"/>
        <v>14</v>
      </c>
      <c r="N52" s="5">
        <f t="shared" si="7"/>
        <v>0</v>
      </c>
      <c r="O52" s="5">
        <f t="shared" si="7"/>
        <v>0</v>
      </c>
      <c r="P52" s="5">
        <f t="shared" si="7"/>
        <v>0</v>
      </c>
      <c r="Q52" s="5">
        <f t="shared" si="7"/>
        <v>1.0502918491455147</v>
      </c>
      <c r="R52" s="5">
        <f t="shared" si="7"/>
        <v>1.4398364345810315E-2</v>
      </c>
      <c r="S52" s="5">
        <f t="shared" si="7"/>
        <v>0</v>
      </c>
      <c r="T52" s="5">
        <f t="shared" si="7"/>
        <v>0</v>
      </c>
      <c r="U52" s="5">
        <f t="shared" si="7"/>
        <v>0</v>
      </c>
      <c r="V52" s="5">
        <f t="shared" si="7"/>
        <v>31224</v>
      </c>
      <c r="W52" s="5">
        <f t="shared" si="7"/>
        <v>396</v>
      </c>
      <c r="X52" s="5">
        <f t="shared" si="7"/>
        <v>0</v>
      </c>
      <c r="Y52" s="5">
        <f t="shared" si="7"/>
        <v>0</v>
      </c>
      <c r="Z52" s="5">
        <f t="shared" si="7"/>
        <v>0</v>
      </c>
      <c r="AA52" s="5">
        <f t="shared" si="7"/>
        <v>31719</v>
      </c>
      <c r="AB52" s="5">
        <f t="shared" si="7"/>
        <v>3.0344728812678765</v>
      </c>
      <c r="AC52" s="5">
        <f t="shared" si="7"/>
        <v>4.1635270233301498E-2</v>
      </c>
      <c r="AD52" s="5">
        <f t="shared" si="7"/>
        <v>0</v>
      </c>
      <c r="AE52" s="5">
        <f t="shared" si="7"/>
        <v>0</v>
      </c>
      <c r="AF52" s="5">
        <f t="shared" si="7"/>
        <v>0</v>
      </c>
      <c r="AG52" s="5">
        <f t="shared" si="7"/>
        <v>3.0787030861449938</v>
      </c>
    </row>
    <row r="53" spans="1:33" x14ac:dyDescent="0.35">
      <c r="A53" s="5"/>
      <c r="B53" s="6"/>
      <c r="C53" s="7"/>
      <c r="D53" s="10" t="s">
        <v>300</v>
      </c>
      <c r="E53" s="5">
        <f>QUARTILE(E2:E40,3)</f>
        <v>1030105.5</v>
      </c>
      <c r="F53" s="5">
        <f t="shared" ref="F53:AG53" si="8">QUARTILE(F2:F40,3)</f>
        <v>507722.5</v>
      </c>
      <c r="G53" s="5">
        <f t="shared" si="8"/>
        <v>54.545000000000002</v>
      </c>
      <c r="H53" s="5">
        <f t="shared" si="8"/>
        <v>1313</v>
      </c>
      <c r="I53" s="5">
        <f t="shared" si="8"/>
        <v>1.7102238499999949</v>
      </c>
      <c r="J53" s="5">
        <f t="shared" si="8"/>
        <v>25</v>
      </c>
      <c r="K53" s="5">
        <f t="shared" si="8"/>
        <v>43497</v>
      </c>
      <c r="L53" s="5">
        <f t="shared" si="8"/>
        <v>1292</v>
      </c>
      <c r="M53" s="5">
        <f t="shared" si="8"/>
        <v>19</v>
      </c>
      <c r="N53" s="5">
        <f t="shared" si="8"/>
        <v>1</v>
      </c>
      <c r="O53" s="5">
        <f t="shared" si="8"/>
        <v>0</v>
      </c>
      <c r="P53" s="5">
        <f t="shared" si="8"/>
        <v>0</v>
      </c>
      <c r="Q53" s="5">
        <f t="shared" si="8"/>
        <v>1.6786500047954731</v>
      </c>
      <c r="R53" s="5">
        <f t="shared" si="8"/>
        <v>2.557390056676017E-2</v>
      </c>
      <c r="S53" s="5">
        <f t="shared" si="8"/>
        <v>1.1793571141982208E-3</v>
      </c>
      <c r="T53" s="5">
        <f t="shared" si="8"/>
        <v>0</v>
      </c>
      <c r="U53" s="5">
        <f t="shared" si="8"/>
        <v>0</v>
      </c>
      <c r="V53" s="5">
        <f t="shared" si="8"/>
        <v>37865</v>
      </c>
      <c r="W53" s="5">
        <f t="shared" si="8"/>
        <v>556</v>
      </c>
      <c r="X53" s="5">
        <f t="shared" si="8"/>
        <v>28</v>
      </c>
      <c r="Y53" s="5">
        <f t="shared" si="8"/>
        <v>0</v>
      </c>
      <c r="Z53" s="5">
        <f t="shared" si="8"/>
        <v>0</v>
      </c>
      <c r="AA53" s="5">
        <f t="shared" si="8"/>
        <v>38477</v>
      </c>
      <c r="AB53" s="5">
        <f t="shared" si="8"/>
        <v>4.9269026472701034</v>
      </c>
      <c r="AC53" s="5">
        <f t="shared" si="8"/>
        <v>7.4837309026940302E-2</v>
      </c>
      <c r="AD53" s="5">
        <f t="shared" si="8"/>
        <v>3.3021999197550183E-3</v>
      </c>
      <c r="AE53" s="5">
        <f t="shared" si="8"/>
        <v>0</v>
      </c>
      <c r="AF53" s="5">
        <f t="shared" si="8"/>
        <v>0</v>
      </c>
      <c r="AG53" s="5">
        <f t="shared" si="8"/>
        <v>5.0192296083177599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5C94B-C805-5D4F-AB75-135E0F68EAC4}">
  <sheetPr>
    <tabColor rgb="FFE7C2F9"/>
  </sheetPr>
  <dimension ref="A1:AG33"/>
  <sheetViews>
    <sheetView workbookViewId="0">
      <selection activeCell="D2" sqref="D2:D20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8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1962</v>
      </c>
      <c r="B2" s="6" t="s">
        <v>1963</v>
      </c>
      <c r="C2" s="7" t="s">
        <v>1964</v>
      </c>
      <c r="D2" s="15" t="s">
        <v>6858</v>
      </c>
      <c r="E2" s="5">
        <v>1088573</v>
      </c>
      <c r="F2" s="5">
        <v>410291</v>
      </c>
      <c r="G2" s="5">
        <v>37.69</v>
      </c>
      <c r="H2" s="5">
        <v>754</v>
      </c>
      <c r="I2" s="8">
        <v>0.69264989999999904</v>
      </c>
      <c r="J2" s="5">
        <v>25</v>
      </c>
      <c r="K2" s="9">
        <v>43497</v>
      </c>
      <c r="L2" s="5">
        <v>743</v>
      </c>
      <c r="M2" s="5">
        <v>11</v>
      </c>
      <c r="N2" s="5">
        <v>0</v>
      </c>
      <c r="O2" s="5">
        <v>0</v>
      </c>
      <c r="P2" s="5">
        <v>0</v>
      </c>
      <c r="Q2" s="5">
        <v>0.68254494645742647</v>
      </c>
      <c r="R2" s="5">
        <v>1.0104972289410081E-2</v>
      </c>
      <c r="S2" s="5">
        <v>0</v>
      </c>
      <c r="T2" s="5">
        <v>0</v>
      </c>
      <c r="U2" s="5">
        <v>0</v>
      </c>
      <c r="V2" s="5">
        <v>22049</v>
      </c>
      <c r="W2" s="5">
        <v>356</v>
      </c>
      <c r="X2" s="5">
        <v>0</v>
      </c>
      <c r="Y2" s="5">
        <v>0</v>
      </c>
      <c r="Z2" s="5">
        <v>0</v>
      </c>
      <c r="AA2" s="5">
        <v>22405</v>
      </c>
      <c r="AB2" s="5">
        <v>2.0254957637200262</v>
      </c>
      <c r="AC2" s="5">
        <v>3.2703364863908992E-2</v>
      </c>
      <c r="AD2" s="5">
        <v>0</v>
      </c>
      <c r="AE2" s="5">
        <v>0</v>
      </c>
      <c r="AF2" s="5">
        <v>0</v>
      </c>
      <c r="AG2" s="5">
        <v>2.0581991285839352</v>
      </c>
    </row>
    <row r="3" spans="1:33" x14ac:dyDescent="0.35">
      <c r="A3" s="5" t="s">
        <v>1965</v>
      </c>
      <c r="B3" s="6" t="s">
        <v>1966</v>
      </c>
      <c r="C3" s="7" t="s">
        <v>1964</v>
      </c>
      <c r="D3" s="15" t="s">
        <v>6858</v>
      </c>
      <c r="E3" s="5">
        <v>402733</v>
      </c>
      <c r="F3" s="5">
        <v>138438</v>
      </c>
      <c r="G3" s="5">
        <v>34.369999999999997</v>
      </c>
      <c r="H3" s="5">
        <v>107</v>
      </c>
      <c r="I3" s="8">
        <v>0.2656847</v>
      </c>
      <c r="J3" s="5">
        <v>25</v>
      </c>
      <c r="K3" s="9">
        <v>43497</v>
      </c>
      <c r="L3" s="5">
        <v>104</v>
      </c>
      <c r="M3" s="5">
        <v>3</v>
      </c>
      <c r="N3" s="5">
        <v>0</v>
      </c>
      <c r="O3" s="5">
        <v>0</v>
      </c>
      <c r="P3" s="5">
        <v>0</v>
      </c>
      <c r="Q3" s="5">
        <v>0.25823560522728456</v>
      </c>
      <c r="R3" s="5">
        <v>7.4491039969409008E-3</v>
      </c>
      <c r="S3" s="5">
        <v>0</v>
      </c>
      <c r="T3" s="5">
        <v>0</v>
      </c>
      <c r="U3" s="5">
        <v>0</v>
      </c>
      <c r="V3" s="5">
        <v>3052</v>
      </c>
      <c r="W3" s="5">
        <v>121</v>
      </c>
      <c r="X3" s="5">
        <v>0</v>
      </c>
      <c r="Y3" s="5">
        <v>0</v>
      </c>
      <c r="Z3" s="5">
        <v>0</v>
      </c>
      <c r="AA3" s="5">
        <v>3173</v>
      </c>
      <c r="AB3" s="5">
        <v>0.75782217995545431</v>
      </c>
      <c r="AC3" s="5">
        <v>3.0044719454328302E-2</v>
      </c>
      <c r="AD3" s="5">
        <v>0</v>
      </c>
      <c r="AE3" s="5">
        <v>0</v>
      </c>
      <c r="AF3" s="5">
        <v>0</v>
      </c>
      <c r="AG3" s="5">
        <v>0.78786689940978261</v>
      </c>
    </row>
    <row r="4" spans="1:33" x14ac:dyDescent="0.35">
      <c r="A4" s="5" t="s">
        <v>1967</v>
      </c>
      <c r="B4" s="6" t="s">
        <v>1968</v>
      </c>
      <c r="C4" s="7" t="s">
        <v>1964</v>
      </c>
      <c r="D4" s="15" t="s">
        <v>6858</v>
      </c>
      <c r="E4" s="5">
        <v>302064</v>
      </c>
      <c r="F4" s="5">
        <v>142035</v>
      </c>
      <c r="G4" s="5">
        <v>47.02</v>
      </c>
      <c r="H4" s="5">
        <v>705</v>
      </c>
      <c r="I4" s="8">
        <v>2.3339427000000001</v>
      </c>
      <c r="J4" s="5">
        <v>25</v>
      </c>
      <c r="K4" s="9">
        <v>43497</v>
      </c>
      <c r="L4" s="5">
        <v>690</v>
      </c>
      <c r="M4" s="5">
        <v>15</v>
      </c>
      <c r="N4" s="5">
        <v>0</v>
      </c>
      <c r="O4" s="5">
        <v>0</v>
      </c>
      <c r="P4" s="5">
        <v>0</v>
      </c>
      <c r="Q4" s="5">
        <v>2.2842841252184969</v>
      </c>
      <c r="R4" s="5">
        <v>4.9658350548228196E-2</v>
      </c>
      <c r="S4" s="5">
        <v>0</v>
      </c>
      <c r="T4" s="5">
        <v>0</v>
      </c>
      <c r="U4" s="5">
        <v>0</v>
      </c>
      <c r="V4" s="5">
        <v>20874</v>
      </c>
      <c r="W4" s="5">
        <v>461</v>
      </c>
      <c r="X4" s="5">
        <v>0</v>
      </c>
      <c r="Y4" s="5">
        <v>0</v>
      </c>
      <c r="Z4" s="5">
        <v>0</v>
      </c>
      <c r="AA4" s="5">
        <v>21335</v>
      </c>
      <c r="AB4" s="5">
        <v>6.9104560622914351</v>
      </c>
      <c r="AC4" s="5">
        <v>0.1526166640182213</v>
      </c>
      <c r="AD4" s="5">
        <v>0</v>
      </c>
      <c r="AE4" s="5">
        <v>0</v>
      </c>
      <c r="AF4" s="5">
        <v>0</v>
      </c>
      <c r="AG4" s="5">
        <v>7.063072726309656</v>
      </c>
    </row>
    <row r="5" spans="1:33" x14ac:dyDescent="0.35">
      <c r="A5" s="5" t="s">
        <v>1969</v>
      </c>
      <c r="B5" s="6" t="s">
        <v>1970</v>
      </c>
      <c r="C5" s="7" t="s">
        <v>1964</v>
      </c>
      <c r="D5" s="15" t="s">
        <v>6858</v>
      </c>
      <c r="E5" s="5">
        <v>1130899</v>
      </c>
      <c r="F5" s="5">
        <v>420619</v>
      </c>
      <c r="G5" s="5">
        <v>37.19</v>
      </c>
      <c r="H5" s="5">
        <v>326</v>
      </c>
      <c r="I5" s="8">
        <v>0.28826624000000001</v>
      </c>
      <c r="J5" s="5">
        <v>25</v>
      </c>
      <c r="K5" s="9">
        <v>43497</v>
      </c>
      <c r="L5" s="5">
        <v>325</v>
      </c>
      <c r="M5" s="5">
        <v>1</v>
      </c>
      <c r="N5" s="5">
        <v>0</v>
      </c>
      <c r="O5" s="5">
        <v>0</v>
      </c>
      <c r="P5" s="5">
        <v>0</v>
      </c>
      <c r="Q5" s="5">
        <v>0.28738198548234634</v>
      </c>
      <c r="R5" s="5">
        <v>8.8425226302260411E-4</v>
      </c>
      <c r="S5" s="5">
        <v>0</v>
      </c>
      <c r="T5" s="5">
        <v>0</v>
      </c>
      <c r="U5" s="5">
        <v>0</v>
      </c>
      <c r="V5" s="5">
        <v>9676</v>
      </c>
      <c r="W5" s="5">
        <v>27</v>
      </c>
      <c r="X5" s="5">
        <v>0</v>
      </c>
      <c r="Y5" s="5">
        <v>0</v>
      </c>
      <c r="Z5" s="5">
        <v>0</v>
      </c>
      <c r="AA5" s="5">
        <v>9703</v>
      </c>
      <c r="AB5" s="5">
        <v>0.85560248970067176</v>
      </c>
      <c r="AC5" s="5">
        <v>2.3874811101610312E-3</v>
      </c>
      <c r="AD5" s="5">
        <v>0</v>
      </c>
      <c r="AE5" s="5">
        <v>0</v>
      </c>
      <c r="AF5" s="5">
        <v>0</v>
      </c>
      <c r="AG5" s="5">
        <v>0.85798997081083284</v>
      </c>
    </row>
    <row r="6" spans="1:33" x14ac:dyDescent="0.35">
      <c r="A6" s="5" t="s">
        <v>1971</v>
      </c>
      <c r="B6" s="6" t="s">
        <v>1972</v>
      </c>
      <c r="C6" s="7" t="s">
        <v>1964</v>
      </c>
      <c r="D6" s="15" t="s">
        <v>6858</v>
      </c>
      <c r="E6" s="5">
        <v>316537</v>
      </c>
      <c r="F6" s="5">
        <v>140363</v>
      </c>
      <c r="G6" s="5">
        <v>44.34</v>
      </c>
      <c r="H6" s="5">
        <v>195</v>
      </c>
      <c r="I6" s="8">
        <v>0.61604169999999903</v>
      </c>
      <c r="J6" s="5">
        <v>25</v>
      </c>
      <c r="K6" s="9">
        <v>43497</v>
      </c>
      <c r="L6" s="5">
        <v>192</v>
      </c>
      <c r="M6" s="5">
        <v>2</v>
      </c>
      <c r="N6" s="5">
        <v>1</v>
      </c>
      <c r="O6" s="5">
        <v>0</v>
      </c>
      <c r="P6" s="5">
        <v>0</v>
      </c>
      <c r="Q6" s="5">
        <v>0.60656416153561832</v>
      </c>
      <c r="R6" s="5">
        <v>6.3183766826626899E-3</v>
      </c>
      <c r="S6" s="5">
        <v>3.159188341331345E-3</v>
      </c>
      <c r="T6" s="5">
        <v>0</v>
      </c>
      <c r="U6" s="5">
        <v>0</v>
      </c>
      <c r="V6" s="5">
        <v>5554</v>
      </c>
      <c r="W6" s="5">
        <v>58</v>
      </c>
      <c r="X6" s="5">
        <v>29</v>
      </c>
      <c r="Y6" s="5">
        <v>0</v>
      </c>
      <c r="Z6" s="5">
        <v>0</v>
      </c>
      <c r="AA6" s="5">
        <v>5641</v>
      </c>
      <c r="AB6" s="5">
        <v>1.754613204775429</v>
      </c>
      <c r="AC6" s="5">
        <v>1.8323292379721801E-2</v>
      </c>
      <c r="AD6" s="5">
        <v>9.1616461898609003E-3</v>
      </c>
      <c r="AE6" s="5">
        <v>0</v>
      </c>
      <c r="AF6" s="5">
        <v>0</v>
      </c>
      <c r="AG6" s="5">
        <v>1.7820981433450118</v>
      </c>
    </row>
    <row r="7" spans="1:33" x14ac:dyDescent="0.35">
      <c r="A7" s="5" t="s">
        <v>1973</v>
      </c>
      <c r="B7" s="6" t="s">
        <v>1974</v>
      </c>
      <c r="C7" s="7" t="s">
        <v>1964</v>
      </c>
      <c r="D7" s="15" t="s">
        <v>6858</v>
      </c>
      <c r="E7" s="5">
        <v>940694</v>
      </c>
      <c r="F7" s="5">
        <v>322224</v>
      </c>
      <c r="G7" s="5">
        <v>34.25</v>
      </c>
      <c r="H7" s="5">
        <v>361</v>
      </c>
      <c r="I7" s="8">
        <v>0.38375923000000001</v>
      </c>
      <c r="J7" s="5">
        <v>25</v>
      </c>
      <c r="K7" s="9">
        <v>43497</v>
      </c>
      <c r="L7" s="5">
        <v>356</v>
      </c>
      <c r="M7" s="5">
        <v>5</v>
      </c>
      <c r="N7" s="5">
        <v>0</v>
      </c>
      <c r="O7" s="5">
        <v>0</v>
      </c>
      <c r="P7" s="5">
        <v>0</v>
      </c>
      <c r="Q7" s="5">
        <v>0.37844399985542587</v>
      </c>
      <c r="R7" s="5">
        <v>5.3152247170705881E-3</v>
      </c>
      <c r="S7" s="5">
        <v>0</v>
      </c>
      <c r="T7" s="5">
        <v>0</v>
      </c>
      <c r="U7" s="5">
        <v>0</v>
      </c>
      <c r="V7" s="5">
        <v>10737</v>
      </c>
      <c r="W7" s="5">
        <v>145</v>
      </c>
      <c r="X7" s="5">
        <v>0</v>
      </c>
      <c r="Y7" s="5">
        <v>0</v>
      </c>
      <c r="Z7" s="5">
        <v>0</v>
      </c>
      <c r="AA7" s="5">
        <v>10882</v>
      </c>
      <c r="AB7" s="5">
        <v>1.1413913557437381</v>
      </c>
      <c r="AC7" s="5">
        <v>1.5414151679504707E-2</v>
      </c>
      <c r="AD7" s="5">
        <v>0</v>
      </c>
      <c r="AE7" s="5">
        <v>0</v>
      </c>
      <c r="AF7" s="5">
        <v>0</v>
      </c>
      <c r="AG7" s="5">
        <v>1.1568055074232428</v>
      </c>
    </row>
    <row r="8" spans="1:33" x14ac:dyDescent="0.35">
      <c r="A8" s="5" t="s">
        <v>1975</v>
      </c>
      <c r="B8" s="6" t="s">
        <v>1976</v>
      </c>
      <c r="C8" s="7" t="s">
        <v>1964</v>
      </c>
      <c r="D8" s="15" t="s">
        <v>6858</v>
      </c>
      <c r="E8" s="5">
        <v>473849</v>
      </c>
      <c r="F8" s="5">
        <v>182125</v>
      </c>
      <c r="G8" s="5">
        <v>38.44</v>
      </c>
      <c r="H8" s="5">
        <v>116</v>
      </c>
      <c r="I8" s="8">
        <v>0.24480373</v>
      </c>
      <c r="J8" s="5">
        <v>25</v>
      </c>
      <c r="K8" s="9">
        <v>43497</v>
      </c>
      <c r="L8" s="5">
        <v>115</v>
      </c>
      <c r="M8" s="5">
        <v>1</v>
      </c>
      <c r="N8" s="5">
        <v>0</v>
      </c>
      <c r="O8" s="5">
        <v>0</v>
      </c>
      <c r="P8" s="5">
        <v>0</v>
      </c>
      <c r="Q8" s="5">
        <v>0.24269334745878962</v>
      </c>
      <c r="R8" s="5">
        <v>2.1103769344242573E-3</v>
      </c>
      <c r="S8" s="5">
        <v>0</v>
      </c>
      <c r="T8" s="5">
        <v>0</v>
      </c>
      <c r="U8" s="5">
        <v>0</v>
      </c>
      <c r="V8" s="5">
        <v>3411</v>
      </c>
      <c r="W8" s="5">
        <v>55</v>
      </c>
      <c r="X8" s="5">
        <v>0</v>
      </c>
      <c r="Y8" s="5">
        <v>0</v>
      </c>
      <c r="Z8" s="5">
        <v>0</v>
      </c>
      <c r="AA8" s="5">
        <v>3466</v>
      </c>
      <c r="AB8" s="5">
        <v>0.71984957233211422</v>
      </c>
      <c r="AC8" s="5">
        <v>1.1607073139333417E-2</v>
      </c>
      <c r="AD8" s="5">
        <v>0</v>
      </c>
      <c r="AE8" s="5">
        <v>0</v>
      </c>
      <c r="AF8" s="5">
        <v>0</v>
      </c>
      <c r="AG8" s="5">
        <v>0.73145664547144762</v>
      </c>
    </row>
    <row r="9" spans="1:33" x14ac:dyDescent="0.35">
      <c r="A9" s="5" t="s">
        <v>1977</v>
      </c>
      <c r="B9" s="6" t="s">
        <v>1978</v>
      </c>
      <c r="C9" s="7" t="s">
        <v>1964</v>
      </c>
      <c r="D9" s="15" t="s">
        <v>6858</v>
      </c>
      <c r="E9" s="5">
        <v>551902</v>
      </c>
      <c r="F9" s="5">
        <v>195024</v>
      </c>
      <c r="G9" s="5">
        <v>35.340000000000003</v>
      </c>
      <c r="H9" s="5">
        <v>148</v>
      </c>
      <c r="I9" s="8">
        <v>0.26816352999999998</v>
      </c>
      <c r="J9" s="5">
        <v>25</v>
      </c>
      <c r="K9" s="9">
        <v>43497</v>
      </c>
      <c r="L9" s="5">
        <v>145</v>
      </c>
      <c r="M9" s="5">
        <v>3</v>
      </c>
      <c r="N9" s="5">
        <v>0</v>
      </c>
      <c r="O9" s="5">
        <v>0</v>
      </c>
      <c r="P9" s="5">
        <v>0</v>
      </c>
      <c r="Q9" s="5">
        <v>0.26272780312446775</v>
      </c>
      <c r="R9" s="5">
        <v>5.4357476508510565E-3</v>
      </c>
      <c r="S9" s="5">
        <v>0</v>
      </c>
      <c r="T9" s="5">
        <v>0</v>
      </c>
      <c r="U9" s="5">
        <v>0</v>
      </c>
      <c r="V9" s="5">
        <v>4185</v>
      </c>
      <c r="W9" s="5">
        <v>84</v>
      </c>
      <c r="X9" s="5">
        <v>0</v>
      </c>
      <c r="Y9" s="5">
        <v>0</v>
      </c>
      <c r="Z9" s="5">
        <v>0</v>
      </c>
      <c r="AA9" s="5">
        <v>4269</v>
      </c>
      <c r="AB9" s="5">
        <v>0.75828679729372239</v>
      </c>
      <c r="AC9" s="5">
        <v>1.5220093422382959E-2</v>
      </c>
      <c r="AD9" s="5">
        <v>0</v>
      </c>
      <c r="AE9" s="5">
        <v>0</v>
      </c>
      <c r="AF9" s="5">
        <v>0</v>
      </c>
      <c r="AG9" s="5">
        <v>0.77350689071610534</v>
      </c>
    </row>
    <row r="10" spans="1:33" x14ac:dyDescent="0.35">
      <c r="A10" s="5" t="s">
        <v>1979</v>
      </c>
      <c r="B10" s="6" t="s">
        <v>1980</v>
      </c>
      <c r="C10" s="7" t="s">
        <v>1964</v>
      </c>
      <c r="D10" s="15" t="s">
        <v>6858</v>
      </c>
      <c r="E10" s="5">
        <v>913608</v>
      </c>
      <c r="F10" s="5">
        <v>295573</v>
      </c>
      <c r="G10" s="5">
        <v>32.35</v>
      </c>
      <c r="H10" s="5">
        <v>318</v>
      </c>
      <c r="I10" s="8">
        <v>0.34807052999999999</v>
      </c>
      <c r="J10" s="5">
        <v>25</v>
      </c>
      <c r="K10" s="9">
        <v>43497</v>
      </c>
      <c r="L10" s="5">
        <v>314</v>
      </c>
      <c r="M10" s="5">
        <v>4</v>
      </c>
      <c r="N10" s="5">
        <v>0</v>
      </c>
      <c r="O10" s="5">
        <v>0</v>
      </c>
      <c r="P10" s="5">
        <v>0</v>
      </c>
      <c r="Q10" s="5">
        <v>0.34369226188912533</v>
      </c>
      <c r="R10" s="5">
        <v>4.3782453743837621E-3</v>
      </c>
      <c r="S10" s="5">
        <v>0</v>
      </c>
      <c r="T10" s="5">
        <v>0</v>
      </c>
      <c r="U10" s="5">
        <v>0</v>
      </c>
      <c r="V10" s="5">
        <v>9474</v>
      </c>
      <c r="W10" s="5">
        <v>144</v>
      </c>
      <c r="X10" s="5">
        <v>0</v>
      </c>
      <c r="Y10" s="5">
        <v>0</v>
      </c>
      <c r="Z10" s="5">
        <v>0</v>
      </c>
      <c r="AA10" s="5">
        <v>9618</v>
      </c>
      <c r="AB10" s="5">
        <v>1.0369874169227939</v>
      </c>
      <c r="AC10" s="5">
        <v>1.5761683347781542E-2</v>
      </c>
      <c r="AD10" s="5">
        <v>0</v>
      </c>
      <c r="AE10" s="5">
        <v>0</v>
      </c>
      <c r="AF10" s="5">
        <v>0</v>
      </c>
      <c r="AG10" s="5">
        <v>1.0527491002705756</v>
      </c>
    </row>
    <row r="11" spans="1:33" x14ac:dyDescent="0.35">
      <c r="A11" s="5" t="s">
        <v>1981</v>
      </c>
      <c r="B11" s="6" t="s">
        <v>1982</v>
      </c>
      <c r="C11" s="7" t="s">
        <v>1964</v>
      </c>
      <c r="D11" s="15" t="s">
        <v>6858</v>
      </c>
      <c r="E11" s="5">
        <v>745175</v>
      </c>
      <c r="F11" s="5">
        <v>307616</v>
      </c>
      <c r="G11" s="5">
        <v>41.28</v>
      </c>
      <c r="H11" s="5">
        <v>400</v>
      </c>
      <c r="I11" s="8">
        <v>0.53678669999999995</v>
      </c>
      <c r="J11" s="5">
        <v>25</v>
      </c>
      <c r="K11" s="9">
        <v>43497</v>
      </c>
      <c r="L11" s="5">
        <v>400</v>
      </c>
      <c r="M11" s="5">
        <v>0</v>
      </c>
      <c r="N11" s="5">
        <v>0</v>
      </c>
      <c r="O11" s="5">
        <v>0</v>
      </c>
      <c r="P11" s="5">
        <v>0</v>
      </c>
      <c r="Q11" s="5">
        <v>0.53678666085147786</v>
      </c>
      <c r="R11" s="5">
        <v>0</v>
      </c>
      <c r="S11" s="5">
        <v>0</v>
      </c>
      <c r="T11" s="5">
        <v>0</v>
      </c>
      <c r="U11" s="5">
        <v>0</v>
      </c>
      <c r="V11" s="5">
        <v>11724</v>
      </c>
      <c r="W11" s="5">
        <v>0</v>
      </c>
      <c r="X11" s="5">
        <v>0</v>
      </c>
      <c r="Y11" s="5">
        <v>0</v>
      </c>
      <c r="Z11" s="5">
        <v>0</v>
      </c>
      <c r="AA11" s="5">
        <v>11724</v>
      </c>
      <c r="AB11" s="5">
        <v>1.5733217029556816</v>
      </c>
      <c r="AC11" s="5">
        <v>0</v>
      </c>
      <c r="AD11" s="5">
        <v>0</v>
      </c>
      <c r="AE11" s="5">
        <v>0</v>
      </c>
      <c r="AF11" s="5">
        <v>0</v>
      </c>
      <c r="AG11" s="5">
        <v>1.5733217029556816</v>
      </c>
    </row>
    <row r="12" spans="1:33" x14ac:dyDescent="0.35">
      <c r="A12" s="5" t="s">
        <v>1983</v>
      </c>
      <c r="B12" s="6" t="s">
        <v>1984</v>
      </c>
      <c r="C12" s="7" t="s">
        <v>1964</v>
      </c>
      <c r="D12" s="15" t="s">
        <v>6858</v>
      </c>
      <c r="E12" s="5">
        <v>520608</v>
      </c>
      <c r="F12" s="5">
        <v>200093</v>
      </c>
      <c r="G12" s="5">
        <v>38.43</v>
      </c>
      <c r="H12" s="5">
        <v>225</v>
      </c>
      <c r="I12" s="8">
        <v>0.43218699999999999</v>
      </c>
      <c r="J12" s="5">
        <v>25</v>
      </c>
      <c r="K12" s="9">
        <v>43497</v>
      </c>
      <c r="L12" s="5">
        <v>220</v>
      </c>
      <c r="M12" s="5">
        <v>5</v>
      </c>
      <c r="N12" s="5">
        <v>0</v>
      </c>
      <c r="O12" s="5">
        <v>0</v>
      </c>
      <c r="P12" s="5">
        <v>0</v>
      </c>
      <c r="Q12" s="5">
        <v>0.42258282623394183</v>
      </c>
      <c r="R12" s="5">
        <v>9.6041551416804968E-3</v>
      </c>
      <c r="S12" s="5">
        <v>0</v>
      </c>
      <c r="T12" s="5">
        <v>0</v>
      </c>
      <c r="U12" s="5">
        <v>0</v>
      </c>
      <c r="V12" s="5">
        <v>6534</v>
      </c>
      <c r="W12" s="5">
        <v>180</v>
      </c>
      <c r="X12" s="5">
        <v>0</v>
      </c>
      <c r="Y12" s="5">
        <v>0</v>
      </c>
      <c r="Z12" s="5">
        <v>0</v>
      </c>
      <c r="AA12" s="5">
        <v>6714</v>
      </c>
      <c r="AB12" s="5">
        <v>1.2550709939148073</v>
      </c>
      <c r="AC12" s="5">
        <v>3.457495851004979E-2</v>
      </c>
      <c r="AD12" s="5">
        <v>0</v>
      </c>
      <c r="AE12" s="5">
        <v>0</v>
      </c>
      <c r="AF12" s="5">
        <v>0</v>
      </c>
      <c r="AG12" s="5">
        <v>1.2896459524248571</v>
      </c>
    </row>
    <row r="13" spans="1:33" x14ac:dyDescent="0.35">
      <c r="A13" s="5" t="s">
        <v>1985</v>
      </c>
      <c r="B13" s="6" t="s">
        <v>1986</v>
      </c>
      <c r="C13" s="7" t="s">
        <v>1964</v>
      </c>
      <c r="D13" s="15" t="s">
        <v>6858</v>
      </c>
      <c r="E13" s="5">
        <v>568419</v>
      </c>
      <c r="F13" s="5">
        <v>197899</v>
      </c>
      <c r="G13" s="5">
        <v>34.82</v>
      </c>
      <c r="H13" s="5">
        <v>135</v>
      </c>
      <c r="I13" s="8">
        <v>0.23750086000000001</v>
      </c>
      <c r="J13" s="5">
        <v>25</v>
      </c>
      <c r="K13" s="9">
        <v>43497</v>
      </c>
      <c r="L13" s="5">
        <v>133</v>
      </c>
      <c r="M13" s="5">
        <v>2</v>
      </c>
      <c r="N13" s="5">
        <v>0</v>
      </c>
      <c r="O13" s="5">
        <v>0</v>
      </c>
      <c r="P13" s="5">
        <v>0</v>
      </c>
      <c r="Q13" s="5">
        <v>0.23398232641766023</v>
      </c>
      <c r="R13" s="5">
        <v>3.5185312243257178E-3</v>
      </c>
      <c r="S13" s="5">
        <v>0</v>
      </c>
      <c r="T13" s="5">
        <v>0</v>
      </c>
      <c r="U13" s="5">
        <v>0</v>
      </c>
      <c r="V13" s="5">
        <v>3789</v>
      </c>
      <c r="W13" s="5">
        <v>54</v>
      </c>
      <c r="X13" s="5">
        <v>0</v>
      </c>
      <c r="Y13" s="5">
        <v>0</v>
      </c>
      <c r="Z13" s="5">
        <v>0</v>
      </c>
      <c r="AA13" s="5">
        <v>3843</v>
      </c>
      <c r="AB13" s="5">
        <v>0.66658574044850716</v>
      </c>
      <c r="AC13" s="5">
        <v>9.5000343056794376E-3</v>
      </c>
      <c r="AD13" s="5">
        <v>0</v>
      </c>
      <c r="AE13" s="5">
        <v>0</v>
      </c>
      <c r="AF13" s="5">
        <v>0</v>
      </c>
      <c r="AG13" s="5">
        <v>0.67608577475418663</v>
      </c>
    </row>
    <row r="14" spans="1:33" x14ac:dyDescent="0.35">
      <c r="A14" s="5" t="s">
        <v>1987</v>
      </c>
      <c r="B14" s="6" t="s">
        <v>1988</v>
      </c>
      <c r="C14" s="7" t="s">
        <v>1964</v>
      </c>
      <c r="D14" s="15" t="s">
        <v>6858</v>
      </c>
      <c r="E14" s="5">
        <v>534583</v>
      </c>
      <c r="F14" s="5">
        <v>169856</v>
      </c>
      <c r="G14" s="5">
        <v>31.77</v>
      </c>
      <c r="H14" s="5">
        <v>161</v>
      </c>
      <c r="I14" s="8">
        <v>0.30116929999999997</v>
      </c>
      <c r="J14" s="5">
        <v>25</v>
      </c>
      <c r="K14" s="9">
        <v>43497</v>
      </c>
      <c r="L14" s="5">
        <v>158</v>
      </c>
      <c r="M14" s="5">
        <v>3</v>
      </c>
      <c r="N14" s="5">
        <v>0</v>
      </c>
      <c r="O14" s="5">
        <v>0</v>
      </c>
      <c r="P14" s="5">
        <v>0</v>
      </c>
      <c r="Q14" s="5">
        <v>0.29555747189865744</v>
      </c>
      <c r="R14" s="5">
        <v>5.6118507322529898E-3</v>
      </c>
      <c r="S14" s="5">
        <v>0</v>
      </c>
      <c r="T14" s="5">
        <v>0</v>
      </c>
      <c r="U14" s="5">
        <v>0</v>
      </c>
      <c r="V14" s="5">
        <v>4641</v>
      </c>
      <c r="W14" s="5">
        <v>89</v>
      </c>
      <c r="X14" s="5">
        <v>0</v>
      </c>
      <c r="Y14" s="5">
        <v>0</v>
      </c>
      <c r="Z14" s="5">
        <v>0</v>
      </c>
      <c r="AA14" s="5">
        <v>4730</v>
      </c>
      <c r="AB14" s="5">
        <v>0.86815330827953752</v>
      </c>
      <c r="AC14" s="5">
        <v>1.6648490505683868E-2</v>
      </c>
      <c r="AD14" s="5">
        <v>0</v>
      </c>
      <c r="AE14" s="5">
        <v>0</v>
      </c>
      <c r="AF14" s="5">
        <v>0</v>
      </c>
      <c r="AG14" s="5">
        <v>0.88480179878522136</v>
      </c>
    </row>
    <row r="15" spans="1:33" x14ac:dyDescent="0.35">
      <c r="A15" s="5" t="s">
        <v>1989</v>
      </c>
      <c r="B15" s="6" t="s">
        <v>1990</v>
      </c>
      <c r="C15" s="7" t="s">
        <v>1964</v>
      </c>
      <c r="D15" s="15" t="s">
        <v>6858</v>
      </c>
      <c r="E15" s="5">
        <v>747636</v>
      </c>
      <c r="F15" s="5">
        <v>221840</v>
      </c>
      <c r="G15" s="5">
        <v>29.67</v>
      </c>
      <c r="H15" s="5">
        <v>97</v>
      </c>
      <c r="I15" s="8">
        <v>0.12974227999999999</v>
      </c>
      <c r="J15" s="5">
        <v>25</v>
      </c>
      <c r="K15" s="9">
        <v>43497</v>
      </c>
      <c r="L15" s="5">
        <v>97</v>
      </c>
      <c r="M15" s="5">
        <v>0</v>
      </c>
      <c r="N15" s="5">
        <v>0</v>
      </c>
      <c r="O15" s="5">
        <v>0</v>
      </c>
      <c r="P15" s="5">
        <v>0</v>
      </c>
      <c r="Q15" s="5">
        <v>0.12974228100305496</v>
      </c>
      <c r="R15" s="5">
        <v>0</v>
      </c>
      <c r="S15" s="5">
        <v>0</v>
      </c>
      <c r="T15" s="5">
        <v>0</v>
      </c>
      <c r="U15" s="5">
        <v>0</v>
      </c>
      <c r="V15" s="5">
        <v>2835</v>
      </c>
      <c r="W15" s="5">
        <v>0</v>
      </c>
      <c r="X15" s="5">
        <v>0</v>
      </c>
      <c r="Y15" s="5">
        <v>0</v>
      </c>
      <c r="Z15" s="5">
        <v>0</v>
      </c>
      <c r="AA15" s="5">
        <v>2835</v>
      </c>
      <c r="AB15" s="5">
        <v>0.3791952233439802</v>
      </c>
      <c r="AC15" s="5">
        <v>0</v>
      </c>
      <c r="AD15" s="5">
        <v>0</v>
      </c>
      <c r="AE15" s="5">
        <v>0</v>
      </c>
      <c r="AF15" s="5">
        <v>0</v>
      </c>
      <c r="AG15" s="5">
        <v>0.3791952233439802</v>
      </c>
    </row>
    <row r="16" spans="1:33" x14ac:dyDescent="0.35">
      <c r="A16" s="5" t="s">
        <v>1991</v>
      </c>
      <c r="B16" s="6" t="s">
        <v>1992</v>
      </c>
      <c r="C16" s="7" t="s">
        <v>1964</v>
      </c>
      <c r="D16" s="15" t="s">
        <v>6858</v>
      </c>
      <c r="E16" s="5">
        <v>1044951</v>
      </c>
      <c r="F16" s="5">
        <v>321912</v>
      </c>
      <c r="G16" s="5">
        <v>30.81</v>
      </c>
      <c r="H16" s="5">
        <v>111</v>
      </c>
      <c r="I16" s="8">
        <v>0.10622507</v>
      </c>
      <c r="J16" s="5">
        <v>25</v>
      </c>
      <c r="K16" s="9">
        <v>43497</v>
      </c>
      <c r="L16" s="5">
        <v>111</v>
      </c>
      <c r="M16" s="5">
        <v>0</v>
      </c>
      <c r="N16" s="5">
        <v>0</v>
      </c>
      <c r="O16" s="5">
        <v>0</v>
      </c>
      <c r="P16" s="5">
        <v>0</v>
      </c>
      <c r="Q16" s="5">
        <v>0.10622507658253832</v>
      </c>
      <c r="R16" s="5">
        <v>0</v>
      </c>
      <c r="S16" s="5">
        <v>0</v>
      </c>
      <c r="T16" s="5">
        <v>0</v>
      </c>
      <c r="U16" s="5">
        <v>0</v>
      </c>
      <c r="V16" s="5">
        <v>3313</v>
      </c>
      <c r="W16" s="5">
        <v>0</v>
      </c>
      <c r="X16" s="5">
        <v>0</v>
      </c>
      <c r="Y16" s="5">
        <v>0</v>
      </c>
      <c r="Z16" s="5">
        <v>0</v>
      </c>
      <c r="AA16" s="5">
        <v>3313</v>
      </c>
      <c r="AB16" s="5">
        <v>0.31704835920535984</v>
      </c>
      <c r="AC16" s="5">
        <v>0</v>
      </c>
      <c r="AD16" s="5">
        <v>0</v>
      </c>
      <c r="AE16" s="5">
        <v>0</v>
      </c>
      <c r="AF16" s="5">
        <v>0</v>
      </c>
      <c r="AG16" s="5">
        <v>0.31704835920535984</v>
      </c>
    </row>
    <row r="17" spans="1:33" x14ac:dyDescent="0.35">
      <c r="A17" s="5" t="s">
        <v>1993</v>
      </c>
      <c r="B17" s="6" t="s">
        <v>1994</v>
      </c>
      <c r="C17" s="7" t="s">
        <v>1964</v>
      </c>
      <c r="D17" s="15" t="s">
        <v>6858</v>
      </c>
      <c r="E17" s="5">
        <v>829326</v>
      </c>
      <c r="F17" s="5">
        <v>374696</v>
      </c>
      <c r="G17" s="5">
        <v>45.18</v>
      </c>
      <c r="H17" s="5">
        <v>870</v>
      </c>
      <c r="I17" s="8">
        <v>1.0490446</v>
      </c>
      <c r="J17" s="5">
        <v>25</v>
      </c>
      <c r="K17" s="9">
        <v>43497</v>
      </c>
      <c r="L17" s="5">
        <v>853</v>
      </c>
      <c r="M17" s="5">
        <v>17</v>
      </c>
      <c r="N17" s="5">
        <v>0</v>
      </c>
      <c r="O17" s="5">
        <v>0</v>
      </c>
      <c r="P17" s="5">
        <v>0</v>
      </c>
      <c r="Q17" s="5">
        <v>1.02854607235273</v>
      </c>
      <c r="R17" s="5">
        <v>2.0498573540441274E-2</v>
      </c>
      <c r="S17" s="5">
        <v>0</v>
      </c>
      <c r="T17" s="5">
        <v>0</v>
      </c>
      <c r="U17" s="5">
        <v>0</v>
      </c>
      <c r="V17" s="5">
        <v>25181</v>
      </c>
      <c r="W17" s="5">
        <v>525</v>
      </c>
      <c r="X17" s="5">
        <v>0</v>
      </c>
      <c r="Y17" s="5">
        <v>0</v>
      </c>
      <c r="Z17" s="5">
        <v>0</v>
      </c>
      <c r="AA17" s="5">
        <v>25706</v>
      </c>
      <c r="AB17" s="5">
        <v>3.0363210607167748</v>
      </c>
      <c r="AC17" s="5">
        <v>6.330441828665688E-2</v>
      </c>
      <c r="AD17" s="5">
        <v>0</v>
      </c>
      <c r="AE17" s="5">
        <v>0</v>
      </c>
      <c r="AF17" s="5">
        <v>0</v>
      </c>
      <c r="AG17" s="5">
        <v>3.0996254790034317</v>
      </c>
    </row>
    <row r="18" spans="1:33" x14ac:dyDescent="0.35">
      <c r="A18" s="5" t="s">
        <v>1995</v>
      </c>
      <c r="B18" s="6" t="s">
        <v>1996</v>
      </c>
      <c r="C18" s="7" t="s">
        <v>1964</v>
      </c>
      <c r="D18" s="15" t="s">
        <v>6858</v>
      </c>
      <c r="E18" s="5">
        <v>478209</v>
      </c>
      <c r="F18" s="5">
        <v>146360</v>
      </c>
      <c r="G18" s="5">
        <v>30.61</v>
      </c>
      <c r="H18" s="5">
        <v>52</v>
      </c>
      <c r="I18" s="8">
        <v>0.10873906</v>
      </c>
      <c r="J18" s="5">
        <v>25</v>
      </c>
      <c r="K18" s="9">
        <v>43497</v>
      </c>
      <c r="L18" s="5">
        <v>52</v>
      </c>
      <c r="M18" s="5">
        <v>0</v>
      </c>
      <c r="N18" s="5">
        <v>0</v>
      </c>
      <c r="O18" s="5">
        <v>0</v>
      </c>
      <c r="P18" s="5">
        <v>0</v>
      </c>
      <c r="Q18" s="5">
        <v>0.10873906597324601</v>
      </c>
      <c r="R18" s="5">
        <v>0</v>
      </c>
      <c r="S18" s="5">
        <v>0</v>
      </c>
      <c r="T18" s="5">
        <v>0</v>
      </c>
      <c r="U18" s="5">
        <v>0</v>
      </c>
      <c r="V18" s="5">
        <v>1484</v>
      </c>
      <c r="W18" s="5">
        <v>0</v>
      </c>
      <c r="X18" s="5">
        <v>0</v>
      </c>
      <c r="Y18" s="5">
        <v>0</v>
      </c>
      <c r="Z18" s="5">
        <v>0</v>
      </c>
      <c r="AA18" s="5">
        <v>1484</v>
      </c>
      <c r="AB18" s="5">
        <v>0.31032456520057128</v>
      </c>
      <c r="AC18" s="5">
        <v>0</v>
      </c>
      <c r="AD18" s="5">
        <v>0</v>
      </c>
      <c r="AE18" s="5">
        <v>0</v>
      </c>
      <c r="AF18" s="5">
        <v>0</v>
      </c>
      <c r="AG18" s="5">
        <v>0.31032456520057128</v>
      </c>
    </row>
    <row r="19" spans="1:33" x14ac:dyDescent="0.35">
      <c r="A19" s="5" t="s">
        <v>1997</v>
      </c>
      <c r="B19" s="6" t="s">
        <v>1998</v>
      </c>
      <c r="C19" s="7" t="s">
        <v>1964</v>
      </c>
      <c r="D19" s="15" t="s">
        <v>6858</v>
      </c>
      <c r="E19" s="5">
        <v>516013</v>
      </c>
      <c r="F19" s="5">
        <v>206745</v>
      </c>
      <c r="G19" s="5">
        <v>40.07</v>
      </c>
      <c r="H19" s="5">
        <v>107</v>
      </c>
      <c r="I19" s="8">
        <v>0.20735912000000001</v>
      </c>
      <c r="J19" s="5">
        <v>25</v>
      </c>
      <c r="K19" s="9">
        <v>43497</v>
      </c>
      <c r="L19" s="5">
        <v>105</v>
      </c>
      <c r="M19" s="5">
        <v>2</v>
      </c>
      <c r="N19" s="5">
        <v>0</v>
      </c>
      <c r="O19" s="5">
        <v>0</v>
      </c>
      <c r="P19" s="5">
        <v>0</v>
      </c>
      <c r="Q19" s="5">
        <v>0.20348324557714631</v>
      </c>
      <c r="R19" s="5">
        <v>3.8758713443265962E-3</v>
      </c>
      <c r="S19" s="5">
        <v>0</v>
      </c>
      <c r="T19" s="5">
        <v>0</v>
      </c>
      <c r="U19" s="5">
        <v>0</v>
      </c>
      <c r="V19" s="5">
        <v>3085</v>
      </c>
      <c r="W19" s="5">
        <v>81</v>
      </c>
      <c r="X19" s="5">
        <v>0</v>
      </c>
      <c r="Y19" s="5">
        <v>0</v>
      </c>
      <c r="Z19" s="5">
        <v>0</v>
      </c>
      <c r="AA19" s="5">
        <v>3166</v>
      </c>
      <c r="AB19" s="5">
        <v>0.59785315486237744</v>
      </c>
      <c r="AC19" s="5">
        <v>1.5697278944522716E-2</v>
      </c>
      <c r="AD19" s="5">
        <v>0</v>
      </c>
      <c r="AE19" s="5">
        <v>0</v>
      </c>
      <c r="AF19" s="5">
        <v>0</v>
      </c>
      <c r="AG19" s="5">
        <v>0.61355043380690022</v>
      </c>
    </row>
    <row r="20" spans="1:33" x14ac:dyDescent="0.35">
      <c r="A20" s="5" t="s">
        <v>1999</v>
      </c>
      <c r="B20" s="6" t="s">
        <v>2000</v>
      </c>
      <c r="C20" s="7" t="s">
        <v>1964</v>
      </c>
      <c r="D20" s="15" t="s">
        <v>6858</v>
      </c>
      <c r="E20" s="5">
        <v>1098042</v>
      </c>
      <c r="F20" s="5">
        <v>520319</v>
      </c>
      <c r="G20" s="5">
        <v>47.39</v>
      </c>
      <c r="H20" s="5">
        <v>889</v>
      </c>
      <c r="I20" s="8">
        <v>0.80962294000000001</v>
      </c>
      <c r="J20" s="5">
        <v>25</v>
      </c>
      <c r="K20" s="9">
        <v>43497</v>
      </c>
      <c r="L20" s="5">
        <v>877</v>
      </c>
      <c r="M20" s="5">
        <v>12</v>
      </c>
      <c r="N20" s="5">
        <v>0</v>
      </c>
      <c r="O20" s="5">
        <v>0</v>
      </c>
      <c r="P20" s="5">
        <v>0</v>
      </c>
      <c r="Q20" s="5">
        <v>0.79869440331062025</v>
      </c>
      <c r="R20" s="5">
        <v>1.0928543716907003E-2</v>
      </c>
      <c r="S20" s="5">
        <v>0</v>
      </c>
      <c r="T20" s="5">
        <v>0</v>
      </c>
      <c r="U20" s="5">
        <v>0</v>
      </c>
      <c r="V20" s="5">
        <v>25521</v>
      </c>
      <c r="W20" s="5">
        <v>343</v>
      </c>
      <c r="X20" s="5">
        <v>0</v>
      </c>
      <c r="Y20" s="5">
        <v>0</v>
      </c>
      <c r="Z20" s="5">
        <v>0</v>
      </c>
      <c r="AA20" s="5">
        <v>25864</v>
      </c>
      <c r="AB20" s="5">
        <v>2.324228034993197</v>
      </c>
      <c r="AC20" s="5">
        <v>3.1237420790825851E-2</v>
      </c>
      <c r="AD20" s="5">
        <v>0</v>
      </c>
      <c r="AE20" s="5">
        <v>0</v>
      </c>
      <c r="AF20" s="5">
        <v>0</v>
      </c>
      <c r="AG20" s="5">
        <v>2.3554654557840227</v>
      </c>
    </row>
    <row r="21" spans="1:33" x14ac:dyDescent="0.35">
      <c r="A21" s="5"/>
      <c r="B21" s="6"/>
      <c r="C21" s="7"/>
      <c r="D21" s="15"/>
      <c r="E21" s="5"/>
      <c r="F21" s="5"/>
      <c r="G21" s="5"/>
      <c r="H21" s="5"/>
      <c r="I21" s="8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</row>
    <row r="22" spans="1:33" x14ac:dyDescent="0.35">
      <c r="A22" s="5"/>
      <c r="B22" s="6"/>
      <c r="C22" s="7"/>
      <c r="D22" s="15"/>
      <c r="E22" s="5"/>
      <c r="F22" s="5"/>
      <c r="G22" s="5"/>
      <c r="H22" s="5"/>
      <c r="I22" s="8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</row>
    <row r="23" spans="1:33" x14ac:dyDescent="0.35">
      <c r="A23" s="5"/>
      <c r="B23" s="6"/>
      <c r="C23" s="7"/>
      <c r="D23" s="10" t="s">
        <v>290</v>
      </c>
      <c r="E23" s="11" t="s">
        <v>3</v>
      </c>
      <c r="F23" s="11" t="s">
        <v>4</v>
      </c>
      <c r="G23" s="11" t="s">
        <v>5</v>
      </c>
      <c r="H23" s="11" t="s">
        <v>6</v>
      </c>
      <c r="I23" s="12" t="s">
        <v>7</v>
      </c>
      <c r="J23" s="11" t="s">
        <v>8</v>
      </c>
      <c r="K23" s="11" t="s">
        <v>9</v>
      </c>
      <c r="L23" s="11" t="s">
        <v>10</v>
      </c>
      <c r="M23" s="11" t="s">
        <v>11</v>
      </c>
      <c r="N23" s="11" t="s">
        <v>12</v>
      </c>
      <c r="O23" s="11" t="s">
        <v>13</v>
      </c>
      <c r="P23" s="11" t="s">
        <v>14</v>
      </c>
      <c r="Q23" s="11" t="s">
        <v>15</v>
      </c>
      <c r="R23" s="11" t="s">
        <v>16</v>
      </c>
      <c r="S23" s="11" t="s">
        <v>17</v>
      </c>
      <c r="T23" s="11" t="s">
        <v>18</v>
      </c>
      <c r="U23" s="11" t="s">
        <v>19</v>
      </c>
      <c r="V23" s="11" t="s">
        <v>20</v>
      </c>
      <c r="W23" s="11" t="s">
        <v>21</v>
      </c>
      <c r="X23" s="11" t="s">
        <v>22</v>
      </c>
      <c r="Y23" s="11" t="s">
        <v>23</v>
      </c>
      <c r="Z23" s="11" t="s">
        <v>24</v>
      </c>
      <c r="AA23" s="11" t="s">
        <v>25</v>
      </c>
      <c r="AB23" s="11" t="s">
        <v>26</v>
      </c>
      <c r="AC23" s="11" t="s">
        <v>27</v>
      </c>
      <c r="AD23" s="11" t="s">
        <v>28</v>
      </c>
      <c r="AE23" s="11" t="s">
        <v>29</v>
      </c>
      <c r="AF23" s="11" t="s">
        <v>30</v>
      </c>
      <c r="AG23" s="11" t="s">
        <v>31</v>
      </c>
    </row>
    <row r="24" spans="1:33" x14ac:dyDescent="0.35">
      <c r="A24" s="5"/>
      <c r="B24" s="6"/>
      <c r="C24" s="7"/>
      <c r="D24" s="10" t="s">
        <v>291</v>
      </c>
      <c r="E24" s="5">
        <f>SUM(E2:E20)</f>
        <v>13203821</v>
      </c>
      <c r="F24" s="5">
        <f t="shared" ref="F24:AG24" si="0">SUM(F2:F20)</f>
        <v>4914028</v>
      </c>
      <c r="G24" s="5">
        <f t="shared" si="0"/>
        <v>711.01999999999987</v>
      </c>
      <c r="H24" s="5">
        <f t="shared" si="0"/>
        <v>6077</v>
      </c>
      <c r="I24" s="5">
        <f t="shared" si="0"/>
        <v>9.3597591899999966</v>
      </c>
      <c r="J24" s="5">
        <f t="shared" si="0"/>
        <v>475</v>
      </c>
      <c r="K24" s="5">
        <f t="shared" si="0"/>
        <v>826443</v>
      </c>
      <c r="L24" s="5">
        <f t="shared" si="0"/>
        <v>5990</v>
      </c>
      <c r="M24" s="5">
        <f t="shared" si="0"/>
        <v>86</v>
      </c>
      <c r="N24" s="5">
        <f t="shared" si="0"/>
        <v>1</v>
      </c>
      <c r="O24" s="5">
        <f t="shared" si="0"/>
        <v>0</v>
      </c>
      <c r="P24" s="5">
        <f t="shared" si="0"/>
        <v>0</v>
      </c>
      <c r="Q24" s="5">
        <f t="shared" si="0"/>
        <v>9.2109076664500549</v>
      </c>
      <c r="R24" s="5">
        <f t="shared" si="0"/>
        <v>0.14569217615692823</v>
      </c>
      <c r="S24" s="5">
        <f t="shared" si="0"/>
        <v>3.159188341331345E-3</v>
      </c>
      <c r="T24" s="5">
        <f t="shared" si="0"/>
        <v>0</v>
      </c>
      <c r="U24" s="5">
        <f t="shared" si="0"/>
        <v>0</v>
      </c>
      <c r="V24" s="5">
        <f t="shared" si="0"/>
        <v>177119</v>
      </c>
      <c r="W24" s="5">
        <f t="shared" si="0"/>
        <v>2723</v>
      </c>
      <c r="X24" s="5">
        <f t="shared" si="0"/>
        <v>29</v>
      </c>
      <c r="Y24" s="5">
        <f t="shared" si="0"/>
        <v>0</v>
      </c>
      <c r="Z24" s="5">
        <f t="shared" si="0"/>
        <v>0</v>
      </c>
      <c r="AA24" s="5">
        <f t="shared" si="0"/>
        <v>179871</v>
      </c>
      <c r="AB24" s="5">
        <f t="shared" si="0"/>
        <v>27.28860698665618</v>
      </c>
      <c r="AC24" s="5">
        <f t="shared" si="0"/>
        <v>0.46504112475876253</v>
      </c>
      <c r="AD24" s="5">
        <f t="shared" si="0"/>
        <v>9.1616461898609003E-3</v>
      </c>
      <c r="AE24" s="5">
        <f t="shared" si="0"/>
        <v>0</v>
      </c>
      <c r="AF24" s="5">
        <f t="shared" si="0"/>
        <v>0</v>
      </c>
      <c r="AG24" s="5">
        <f t="shared" si="0"/>
        <v>27.762809757604799</v>
      </c>
    </row>
    <row r="25" spans="1:33" x14ac:dyDescent="0.35">
      <c r="A25" s="5"/>
      <c r="B25" s="6"/>
      <c r="C25" s="7"/>
      <c r="D25" s="10" t="s">
        <v>292</v>
      </c>
      <c r="E25" s="5">
        <v>19</v>
      </c>
      <c r="F25" s="5">
        <v>19</v>
      </c>
      <c r="G25" s="5">
        <v>19</v>
      </c>
      <c r="H25" s="5">
        <v>19</v>
      </c>
      <c r="I25" s="5">
        <v>19</v>
      </c>
      <c r="J25" s="5">
        <v>19</v>
      </c>
      <c r="K25" s="5">
        <v>19</v>
      </c>
      <c r="L25" s="5">
        <v>19</v>
      </c>
      <c r="M25" s="5">
        <v>19</v>
      </c>
      <c r="N25" s="5">
        <v>19</v>
      </c>
      <c r="O25" s="5">
        <v>19</v>
      </c>
      <c r="P25" s="5">
        <v>19</v>
      </c>
      <c r="Q25" s="5">
        <v>19</v>
      </c>
      <c r="R25" s="5">
        <v>19</v>
      </c>
      <c r="S25" s="5">
        <v>19</v>
      </c>
      <c r="T25" s="5">
        <v>19</v>
      </c>
      <c r="U25" s="5">
        <v>19</v>
      </c>
      <c r="V25" s="5">
        <v>19</v>
      </c>
      <c r="W25" s="5">
        <v>19</v>
      </c>
      <c r="X25" s="5">
        <v>19</v>
      </c>
      <c r="Y25" s="5">
        <v>19</v>
      </c>
      <c r="Z25" s="5">
        <v>19</v>
      </c>
      <c r="AA25" s="5">
        <v>19</v>
      </c>
      <c r="AB25" s="5">
        <v>19</v>
      </c>
      <c r="AC25" s="5">
        <v>19</v>
      </c>
      <c r="AD25" s="5">
        <v>19</v>
      </c>
      <c r="AE25" s="5">
        <v>19</v>
      </c>
      <c r="AF25" s="5">
        <v>19</v>
      </c>
      <c r="AG25" s="5">
        <v>19</v>
      </c>
    </row>
    <row r="26" spans="1:33" x14ac:dyDescent="0.35">
      <c r="A26" s="5"/>
      <c r="B26" s="6"/>
      <c r="C26" s="7"/>
      <c r="D26" s="10" t="s">
        <v>293</v>
      </c>
      <c r="E26" s="5">
        <f>AVERAGEA(E2:E20)</f>
        <v>694937.94736842101</v>
      </c>
      <c r="F26" s="5">
        <f t="shared" ref="F26:AG26" si="1">AVERAGEA(F2:F20)</f>
        <v>258633.05263157896</v>
      </c>
      <c r="G26" s="5">
        <f>AVERAGEA(G2:G20)</f>
        <v>37.422105263157889</v>
      </c>
      <c r="H26" s="5">
        <f t="shared" si="1"/>
        <v>319.84210526315792</v>
      </c>
      <c r="I26" s="5">
        <f t="shared" si="1"/>
        <v>0.49261890473684194</v>
      </c>
      <c r="J26" s="5">
        <f t="shared" si="1"/>
        <v>25</v>
      </c>
      <c r="K26" s="5">
        <f t="shared" si="1"/>
        <v>43497</v>
      </c>
      <c r="L26" s="5">
        <f t="shared" si="1"/>
        <v>315.26315789473682</v>
      </c>
      <c r="M26" s="5">
        <f t="shared" si="1"/>
        <v>4.5263157894736841</v>
      </c>
      <c r="N26" s="5">
        <f t="shared" si="1"/>
        <v>5.2631578947368418E-2</v>
      </c>
      <c r="O26" s="5">
        <f t="shared" si="1"/>
        <v>0</v>
      </c>
      <c r="P26" s="5">
        <f t="shared" si="1"/>
        <v>0</v>
      </c>
      <c r="Q26" s="5">
        <f t="shared" si="1"/>
        <v>0.48478461402368711</v>
      </c>
      <c r="R26" s="5">
        <f t="shared" si="1"/>
        <v>7.6680092714172749E-3</v>
      </c>
      <c r="S26" s="5">
        <f t="shared" si="1"/>
        <v>1.6627307059638658E-4</v>
      </c>
      <c r="T26" s="5">
        <f t="shared" si="1"/>
        <v>0</v>
      </c>
      <c r="U26" s="5">
        <f t="shared" si="1"/>
        <v>0</v>
      </c>
      <c r="V26" s="5">
        <f t="shared" si="1"/>
        <v>9322.0526315789466</v>
      </c>
      <c r="W26" s="5">
        <f t="shared" si="1"/>
        <v>143.31578947368422</v>
      </c>
      <c r="X26" s="5">
        <f t="shared" si="1"/>
        <v>1.5263157894736843</v>
      </c>
      <c r="Y26" s="5">
        <f t="shared" si="1"/>
        <v>0</v>
      </c>
      <c r="Z26" s="5">
        <f t="shared" si="1"/>
        <v>0</v>
      </c>
      <c r="AA26" s="5">
        <f t="shared" si="1"/>
        <v>9466.894736842105</v>
      </c>
      <c r="AB26" s="5">
        <f t="shared" si="1"/>
        <v>1.4362424729819043</v>
      </c>
      <c r="AC26" s="5">
        <f t="shared" si="1"/>
        <v>2.4475848671513818E-2</v>
      </c>
      <c r="AD26" s="5">
        <f t="shared" si="1"/>
        <v>4.8219190472952104E-4</v>
      </c>
      <c r="AE26" s="5">
        <f t="shared" si="1"/>
        <v>0</v>
      </c>
      <c r="AF26" s="5">
        <f t="shared" si="1"/>
        <v>0</v>
      </c>
      <c r="AG26" s="5">
        <f t="shared" si="1"/>
        <v>1.4612005135581474</v>
      </c>
    </row>
    <row r="27" spans="1:33" x14ac:dyDescent="0.35">
      <c r="A27" s="5"/>
      <c r="B27" s="6"/>
      <c r="C27" s="7"/>
      <c r="D27" s="10" t="s">
        <v>294</v>
      </c>
      <c r="E27" s="5">
        <f>MIN(E2:E20)</f>
        <v>302064</v>
      </c>
      <c r="F27" s="5">
        <f t="shared" ref="F27:AG27" si="2">MIN(F2:F20)</f>
        <v>138438</v>
      </c>
      <c r="G27" s="5">
        <f t="shared" si="2"/>
        <v>29.67</v>
      </c>
      <c r="H27" s="5">
        <f t="shared" si="2"/>
        <v>52</v>
      </c>
      <c r="I27" s="5">
        <f t="shared" si="2"/>
        <v>0.10622507</v>
      </c>
      <c r="J27" s="5">
        <f t="shared" si="2"/>
        <v>25</v>
      </c>
      <c r="K27" s="5">
        <f t="shared" si="2"/>
        <v>43497</v>
      </c>
      <c r="L27" s="5">
        <f t="shared" si="2"/>
        <v>52</v>
      </c>
      <c r="M27" s="5">
        <f t="shared" si="2"/>
        <v>0</v>
      </c>
      <c r="N27" s="5">
        <f t="shared" si="2"/>
        <v>0</v>
      </c>
      <c r="O27" s="5">
        <f t="shared" si="2"/>
        <v>0</v>
      </c>
      <c r="P27" s="5">
        <f t="shared" si="2"/>
        <v>0</v>
      </c>
      <c r="Q27" s="5">
        <f t="shared" si="2"/>
        <v>0.10622507658253832</v>
      </c>
      <c r="R27" s="5">
        <f t="shared" si="2"/>
        <v>0</v>
      </c>
      <c r="S27" s="5">
        <f t="shared" si="2"/>
        <v>0</v>
      </c>
      <c r="T27" s="5">
        <f t="shared" si="2"/>
        <v>0</v>
      </c>
      <c r="U27" s="5">
        <f t="shared" si="2"/>
        <v>0</v>
      </c>
      <c r="V27" s="5">
        <f t="shared" si="2"/>
        <v>1484</v>
      </c>
      <c r="W27" s="5">
        <f t="shared" si="2"/>
        <v>0</v>
      </c>
      <c r="X27" s="5">
        <f t="shared" si="2"/>
        <v>0</v>
      </c>
      <c r="Y27" s="5">
        <f t="shared" si="2"/>
        <v>0</v>
      </c>
      <c r="Z27" s="5">
        <f t="shared" si="2"/>
        <v>0</v>
      </c>
      <c r="AA27" s="5">
        <f t="shared" si="2"/>
        <v>1484</v>
      </c>
      <c r="AB27" s="5">
        <f t="shared" si="2"/>
        <v>0.31032456520057128</v>
      </c>
      <c r="AC27" s="5">
        <f t="shared" si="2"/>
        <v>0</v>
      </c>
      <c r="AD27" s="5">
        <f t="shared" si="2"/>
        <v>0</v>
      </c>
      <c r="AE27" s="5">
        <f t="shared" si="2"/>
        <v>0</v>
      </c>
      <c r="AF27" s="5">
        <f t="shared" si="2"/>
        <v>0</v>
      </c>
      <c r="AG27" s="5">
        <f t="shared" si="2"/>
        <v>0.31032456520057128</v>
      </c>
    </row>
    <row r="28" spans="1:33" x14ac:dyDescent="0.35">
      <c r="A28" s="5"/>
      <c r="B28" s="6"/>
      <c r="C28" s="7"/>
      <c r="D28" s="10" t="s">
        <v>295</v>
      </c>
      <c r="E28" s="5">
        <f>MAX(E2:E20)</f>
        <v>1130899</v>
      </c>
      <c r="F28" s="5">
        <f t="shared" ref="F28:AG28" si="3">MAX(F2:F20)</f>
        <v>520319</v>
      </c>
      <c r="G28" s="5">
        <f t="shared" si="3"/>
        <v>47.39</v>
      </c>
      <c r="H28" s="5">
        <f t="shared" si="3"/>
        <v>889</v>
      </c>
      <c r="I28" s="5">
        <f t="shared" si="3"/>
        <v>2.3339427000000001</v>
      </c>
      <c r="J28" s="5">
        <f t="shared" si="3"/>
        <v>25</v>
      </c>
      <c r="K28" s="5">
        <f t="shared" si="3"/>
        <v>43497</v>
      </c>
      <c r="L28" s="5">
        <f t="shared" si="3"/>
        <v>877</v>
      </c>
      <c r="M28" s="5">
        <f t="shared" si="3"/>
        <v>17</v>
      </c>
      <c r="N28" s="5">
        <f t="shared" si="3"/>
        <v>1</v>
      </c>
      <c r="O28" s="5">
        <f t="shared" si="3"/>
        <v>0</v>
      </c>
      <c r="P28" s="5">
        <f t="shared" si="3"/>
        <v>0</v>
      </c>
      <c r="Q28" s="5">
        <f t="shared" si="3"/>
        <v>2.2842841252184969</v>
      </c>
      <c r="R28" s="5">
        <f t="shared" si="3"/>
        <v>4.9658350548228196E-2</v>
      </c>
      <c r="S28" s="5">
        <f t="shared" si="3"/>
        <v>3.159188341331345E-3</v>
      </c>
      <c r="T28" s="5">
        <f t="shared" si="3"/>
        <v>0</v>
      </c>
      <c r="U28" s="5">
        <f t="shared" si="3"/>
        <v>0</v>
      </c>
      <c r="V28" s="5">
        <f t="shared" si="3"/>
        <v>25521</v>
      </c>
      <c r="W28" s="5">
        <f t="shared" si="3"/>
        <v>525</v>
      </c>
      <c r="X28" s="5">
        <f t="shared" si="3"/>
        <v>29</v>
      </c>
      <c r="Y28" s="5">
        <f t="shared" si="3"/>
        <v>0</v>
      </c>
      <c r="Z28" s="5">
        <f t="shared" si="3"/>
        <v>0</v>
      </c>
      <c r="AA28" s="5">
        <f t="shared" si="3"/>
        <v>25864</v>
      </c>
      <c r="AB28" s="5">
        <f t="shared" si="3"/>
        <v>6.9104560622914351</v>
      </c>
      <c r="AC28" s="5">
        <f t="shared" si="3"/>
        <v>0.1526166640182213</v>
      </c>
      <c r="AD28" s="5">
        <f t="shared" si="3"/>
        <v>9.1616461898609003E-3</v>
      </c>
      <c r="AE28" s="5">
        <f t="shared" si="3"/>
        <v>0</v>
      </c>
      <c r="AF28" s="5">
        <f t="shared" si="3"/>
        <v>0</v>
      </c>
      <c r="AG28" s="5">
        <f t="shared" si="3"/>
        <v>7.063072726309656</v>
      </c>
    </row>
    <row r="29" spans="1:33" x14ac:dyDescent="0.35">
      <c r="A29" s="5"/>
      <c r="B29" s="6"/>
      <c r="C29" s="7"/>
      <c r="D29" s="10" t="s">
        <v>296</v>
      </c>
      <c r="E29" s="5">
        <f>_xlfn.VAR.S(E2:E20)</f>
        <v>75830224519.719299</v>
      </c>
      <c r="F29" s="5">
        <f t="shared" ref="F29:AG29" si="4">_xlfn.VAR.S(F2:F20)</f>
        <v>12587737012.052626</v>
      </c>
      <c r="G29" s="5">
        <f t="shared" si="4"/>
        <v>31.220506432748962</v>
      </c>
      <c r="H29" s="5">
        <f t="shared" si="4"/>
        <v>76793.918128654972</v>
      </c>
      <c r="I29" s="5">
        <f t="shared" si="4"/>
        <v>0.2617041053880978</v>
      </c>
      <c r="J29" s="5">
        <f t="shared" si="4"/>
        <v>0</v>
      </c>
      <c r="K29" s="5">
        <f t="shared" si="4"/>
        <v>0</v>
      </c>
      <c r="L29" s="5">
        <f t="shared" si="4"/>
        <v>74214.426900584789</v>
      </c>
      <c r="M29" s="5">
        <f t="shared" si="4"/>
        <v>27.596491228070178</v>
      </c>
      <c r="N29" s="5">
        <f t="shared" si="4"/>
        <v>5.2631578947368425E-2</v>
      </c>
      <c r="O29" s="5">
        <f t="shared" si="4"/>
        <v>0</v>
      </c>
      <c r="P29" s="5">
        <f t="shared" si="4"/>
        <v>0</v>
      </c>
      <c r="Q29" s="5">
        <f t="shared" si="4"/>
        <v>0.25060910472420506</v>
      </c>
      <c r="R29" s="5">
        <f t="shared" si="4"/>
        <v>1.2884820015825318E-4</v>
      </c>
      <c r="S29" s="5">
        <f t="shared" si="4"/>
        <v>5.2528794610546818E-7</v>
      </c>
      <c r="T29" s="5">
        <f t="shared" si="4"/>
        <v>0</v>
      </c>
      <c r="U29" s="5">
        <f t="shared" si="4"/>
        <v>0</v>
      </c>
      <c r="V29" s="5">
        <f t="shared" si="4"/>
        <v>65051268.608187132</v>
      </c>
      <c r="W29" s="5">
        <f t="shared" si="4"/>
        <v>25703.116959064329</v>
      </c>
      <c r="X29" s="5">
        <f t="shared" si="4"/>
        <v>44.263157894736842</v>
      </c>
      <c r="Y29" s="5">
        <f t="shared" si="4"/>
        <v>0</v>
      </c>
      <c r="Z29" s="5">
        <f t="shared" si="4"/>
        <v>0</v>
      </c>
      <c r="AA29" s="5">
        <f t="shared" si="4"/>
        <v>67344459.432748541</v>
      </c>
      <c r="AB29" s="5">
        <f t="shared" si="4"/>
        <v>2.2826770957188769</v>
      </c>
      <c r="AC29" s="5">
        <f t="shared" si="4"/>
        <v>1.2148939698699052E-3</v>
      </c>
      <c r="AD29" s="5">
        <f t="shared" si="4"/>
        <v>4.4176716267469868E-6</v>
      </c>
      <c r="AE29" s="5">
        <f t="shared" si="4"/>
        <v>0</v>
      </c>
      <c r="AF29" s="5">
        <f t="shared" si="4"/>
        <v>0</v>
      </c>
      <c r="AG29" s="5">
        <f t="shared" si="4"/>
        <v>2.384453787085997</v>
      </c>
    </row>
    <row r="30" spans="1:33" x14ac:dyDescent="0.35">
      <c r="A30" s="5"/>
      <c r="B30" s="6"/>
      <c r="C30" s="7"/>
      <c r="D30" s="10" t="s">
        <v>297</v>
      </c>
      <c r="E30" s="5">
        <f>STDEVA(E2:E20)</f>
        <v>275372.88268767367</v>
      </c>
      <c r="F30" s="5">
        <f t="shared" ref="F30:AG30" si="5">STDEVA(F2:F20)</f>
        <v>112195.08461627286</v>
      </c>
      <c r="G30" s="5">
        <f t="shared" si="5"/>
        <v>5.5875313361760188</v>
      </c>
      <c r="H30" s="5">
        <f t="shared" si="5"/>
        <v>277.11715596233836</v>
      </c>
      <c r="I30" s="5">
        <f t="shared" si="5"/>
        <v>0.51157023504900845</v>
      </c>
      <c r="J30" s="5">
        <f t="shared" si="5"/>
        <v>0</v>
      </c>
      <c r="K30" s="5">
        <f t="shared" si="5"/>
        <v>0</v>
      </c>
      <c r="L30" s="5">
        <f t="shared" si="5"/>
        <v>272.42324955954984</v>
      </c>
      <c r="M30" s="5">
        <f t="shared" si="5"/>
        <v>5.2532362623501125</v>
      </c>
      <c r="N30" s="5">
        <f t="shared" si="5"/>
        <v>0.22941573387056177</v>
      </c>
      <c r="O30" s="5">
        <f t="shared" si="5"/>
        <v>0</v>
      </c>
      <c r="P30" s="5">
        <f t="shared" si="5"/>
        <v>0</v>
      </c>
      <c r="Q30" s="5">
        <f t="shared" si="5"/>
        <v>0.50060873416691909</v>
      </c>
      <c r="R30" s="5">
        <f t="shared" si="5"/>
        <v>1.1351132109100536E-2</v>
      </c>
      <c r="S30" s="5">
        <f t="shared" si="5"/>
        <v>7.2476751176185335E-4</v>
      </c>
      <c r="T30" s="5">
        <f t="shared" si="5"/>
        <v>0</v>
      </c>
      <c r="U30" s="5">
        <f t="shared" si="5"/>
        <v>0</v>
      </c>
      <c r="V30" s="5">
        <f t="shared" si="5"/>
        <v>8065.4366656856919</v>
      </c>
      <c r="W30" s="5">
        <f t="shared" si="5"/>
        <v>160.32191665229158</v>
      </c>
      <c r="X30" s="5">
        <f t="shared" si="5"/>
        <v>6.6530562822462915</v>
      </c>
      <c r="Y30" s="5">
        <f t="shared" si="5"/>
        <v>0</v>
      </c>
      <c r="Z30" s="5">
        <f t="shared" si="5"/>
        <v>0</v>
      </c>
      <c r="AA30" s="5">
        <f t="shared" si="5"/>
        <v>8206.3670057308882</v>
      </c>
      <c r="AB30" s="5">
        <f t="shared" si="5"/>
        <v>1.5108531019655342</v>
      </c>
      <c r="AC30" s="5">
        <f t="shared" si="5"/>
        <v>3.4855329145912613E-2</v>
      </c>
      <c r="AD30" s="5">
        <f t="shared" si="5"/>
        <v>2.1018257841093745E-3</v>
      </c>
      <c r="AE30" s="5">
        <f t="shared" si="5"/>
        <v>0</v>
      </c>
      <c r="AF30" s="5">
        <f t="shared" si="5"/>
        <v>0</v>
      </c>
      <c r="AG30" s="5">
        <f t="shared" si="5"/>
        <v>1.5441676680613401</v>
      </c>
    </row>
    <row r="31" spans="1:33" x14ac:dyDescent="0.35">
      <c r="A31" s="5"/>
      <c r="B31" s="6"/>
      <c r="C31" s="7"/>
      <c r="D31" s="10" t="s">
        <v>298</v>
      </c>
      <c r="E31" s="5">
        <f>QUARTILE(E2:E20,1)</f>
        <v>497111</v>
      </c>
      <c r="F31" s="5">
        <f t="shared" ref="F31:AG31" si="6">QUARTILE(F2:F20,1)</f>
        <v>175990.5</v>
      </c>
      <c r="G31" s="5">
        <f t="shared" si="6"/>
        <v>33.299999999999997</v>
      </c>
      <c r="H31" s="5">
        <f t="shared" si="6"/>
        <v>113.5</v>
      </c>
      <c r="I31" s="5">
        <f t="shared" si="6"/>
        <v>0.24115229500000002</v>
      </c>
      <c r="J31" s="5">
        <f t="shared" si="6"/>
        <v>25</v>
      </c>
      <c r="K31" s="5">
        <f t="shared" si="6"/>
        <v>43497</v>
      </c>
      <c r="L31" s="5">
        <f t="shared" si="6"/>
        <v>113</v>
      </c>
      <c r="M31" s="5">
        <f t="shared" si="6"/>
        <v>1</v>
      </c>
      <c r="N31" s="5">
        <f t="shared" si="6"/>
        <v>0</v>
      </c>
      <c r="O31" s="5">
        <f t="shared" si="6"/>
        <v>0</v>
      </c>
      <c r="P31" s="5">
        <f t="shared" si="6"/>
        <v>0</v>
      </c>
      <c r="Q31" s="5">
        <f t="shared" si="6"/>
        <v>0.23833783693822491</v>
      </c>
      <c r="R31" s="5">
        <f t="shared" si="6"/>
        <v>1.4973145987234307E-3</v>
      </c>
      <c r="S31" s="5">
        <f t="shared" si="6"/>
        <v>0</v>
      </c>
      <c r="T31" s="5">
        <f t="shared" si="6"/>
        <v>0</v>
      </c>
      <c r="U31" s="5">
        <f t="shared" si="6"/>
        <v>0</v>
      </c>
      <c r="V31" s="5">
        <f t="shared" si="6"/>
        <v>3362</v>
      </c>
      <c r="W31" s="5">
        <f t="shared" si="6"/>
        <v>40.5</v>
      </c>
      <c r="X31" s="5">
        <f t="shared" si="6"/>
        <v>0</v>
      </c>
      <c r="Y31" s="5">
        <f t="shared" si="6"/>
        <v>0</v>
      </c>
      <c r="Z31" s="5">
        <f t="shared" si="6"/>
        <v>0</v>
      </c>
      <c r="AA31" s="5">
        <f t="shared" si="6"/>
        <v>3389.5</v>
      </c>
      <c r="AB31" s="5">
        <f t="shared" si="6"/>
        <v>0.69321765639031074</v>
      </c>
      <c r="AC31" s="5">
        <f t="shared" si="6"/>
        <v>5.9437577079202338E-3</v>
      </c>
      <c r="AD31" s="5">
        <f t="shared" si="6"/>
        <v>0</v>
      </c>
      <c r="AE31" s="5">
        <f t="shared" si="6"/>
        <v>0</v>
      </c>
      <c r="AF31" s="5">
        <f t="shared" si="6"/>
        <v>0</v>
      </c>
      <c r="AG31" s="5">
        <f t="shared" si="6"/>
        <v>0.70377121011281707</v>
      </c>
    </row>
    <row r="32" spans="1:33" x14ac:dyDescent="0.35">
      <c r="A32" s="5"/>
      <c r="B32" s="6"/>
      <c r="C32" s="7"/>
      <c r="D32" s="10" t="s">
        <v>299</v>
      </c>
      <c r="E32" s="5">
        <f>MEDIAN(E2:E20)</f>
        <v>568419</v>
      </c>
      <c r="F32" s="5">
        <f t="shared" ref="F32:AG32" si="7">MEDIAN(F2:F20)</f>
        <v>206745</v>
      </c>
      <c r="G32" s="5">
        <f t="shared" si="7"/>
        <v>37.19</v>
      </c>
      <c r="H32" s="5">
        <f t="shared" si="7"/>
        <v>195</v>
      </c>
      <c r="I32" s="5">
        <f t="shared" si="7"/>
        <v>0.30116929999999997</v>
      </c>
      <c r="J32" s="5">
        <f t="shared" si="7"/>
        <v>25</v>
      </c>
      <c r="K32" s="5">
        <f t="shared" si="7"/>
        <v>43497</v>
      </c>
      <c r="L32" s="5">
        <f t="shared" si="7"/>
        <v>192</v>
      </c>
      <c r="M32" s="5">
        <f t="shared" si="7"/>
        <v>3</v>
      </c>
      <c r="N32" s="5">
        <f t="shared" si="7"/>
        <v>0</v>
      </c>
      <c r="O32" s="5">
        <f t="shared" si="7"/>
        <v>0</v>
      </c>
      <c r="P32" s="5">
        <f t="shared" si="7"/>
        <v>0</v>
      </c>
      <c r="Q32" s="5">
        <f t="shared" si="7"/>
        <v>0.29555747189865744</v>
      </c>
      <c r="R32" s="5">
        <f t="shared" si="7"/>
        <v>5.3152247170705881E-3</v>
      </c>
      <c r="S32" s="5">
        <f t="shared" si="7"/>
        <v>0</v>
      </c>
      <c r="T32" s="5">
        <f t="shared" si="7"/>
        <v>0</v>
      </c>
      <c r="U32" s="5">
        <f t="shared" si="7"/>
        <v>0</v>
      </c>
      <c r="V32" s="5">
        <f t="shared" si="7"/>
        <v>5554</v>
      </c>
      <c r="W32" s="5">
        <f t="shared" si="7"/>
        <v>84</v>
      </c>
      <c r="X32" s="5">
        <f t="shared" si="7"/>
        <v>0</v>
      </c>
      <c r="Y32" s="5">
        <f t="shared" si="7"/>
        <v>0</v>
      </c>
      <c r="Z32" s="5">
        <f t="shared" si="7"/>
        <v>0</v>
      </c>
      <c r="AA32" s="5">
        <f t="shared" si="7"/>
        <v>5641</v>
      </c>
      <c r="AB32" s="5">
        <f t="shared" si="7"/>
        <v>0.86815330827953752</v>
      </c>
      <c r="AC32" s="5">
        <f t="shared" si="7"/>
        <v>1.5697278944522716E-2</v>
      </c>
      <c r="AD32" s="5">
        <f t="shared" si="7"/>
        <v>0</v>
      </c>
      <c r="AE32" s="5">
        <f t="shared" si="7"/>
        <v>0</v>
      </c>
      <c r="AF32" s="5">
        <f t="shared" si="7"/>
        <v>0</v>
      </c>
      <c r="AG32" s="5">
        <f t="shared" si="7"/>
        <v>0.88480179878522136</v>
      </c>
    </row>
    <row r="33" spans="1:33" x14ac:dyDescent="0.35">
      <c r="A33" s="5"/>
      <c r="B33" s="6"/>
      <c r="C33" s="7"/>
      <c r="D33" s="10" t="s">
        <v>300</v>
      </c>
      <c r="E33" s="5">
        <f>QUARTILE(E2:E20,3)</f>
        <v>927151</v>
      </c>
      <c r="F33" s="5">
        <f t="shared" ref="F33:AG33" si="8">QUARTILE(F2:F20,3)</f>
        <v>322068</v>
      </c>
      <c r="G33" s="5">
        <f t="shared" si="8"/>
        <v>40.674999999999997</v>
      </c>
      <c r="H33" s="5">
        <f t="shared" si="8"/>
        <v>380.5</v>
      </c>
      <c r="I33" s="5">
        <f t="shared" si="8"/>
        <v>0.57641419999999943</v>
      </c>
      <c r="J33" s="5">
        <f t="shared" si="8"/>
        <v>25</v>
      </c>
      <c r="K33" s="5">
        <f t="shared" si="8"/>
        <v>43497</v>
      </c>
      <c r="L33" s="5">
        <f t="shared" si="8"/>
        <v>378</v>
      </c>
      <c r="M33" s="5">
        <f t="shared" si="8"/>
        <v>5</v>
      </c>
      <c r="N33" s="5">
        <f t="shared" si="8"/>
        <v>0</v>
      </c>
      <c r="O33" s="5">
        <f t="shared" si="8"/>
        <v>0</v>
      </c>
      <c r="P33" s="5">
        <f t="shared" si="8"/>
        <v>0</v>
      </c>
      <c r="Q33" s="5">
        <f t="shared" si="8"/>
        <v>0.57167541119354803</v>
      </c>
      <c r="R33" s="5">
        <f t="shared" si="8"/>
        <v>8.5266295693106984E-3</v>
      </c>
      <c r="S33" s="5">
        <f t="shared" si="8"/>
        <v>0</v>
      </c>
      <c r="T33" s="5">
        <f t="shared" si="8"/>
        <v>0</v>
      </c>
      <c r="U33" s="5">
        <f t="shared" si="8"/>
        <v>0</v>
      </c>
      <c r="V33" s="5">
        <f t="shared" si="8"/>
        <v>11230.5</v>
      </c>
      <c r="W33" s="5">
        <f t="shared" si="8"/>
        <v>162.5</v>
      </c>
      <c r="X33" s="5">
        <f t="shared" si="8"/>
        <v>0</v>
      </c>
      <c r="Y33" s="5">
        <f t="shared" si="8"/>
        <v>0</v>
      </c>
      <c r="Z33" s="5">
        <f t="shared" si="8"/>
        <v>0</v>
      </c>
      <c r="AA33" s="5">
        <f t="shared" si="8"/>
        <v>11303</v>
      </c>
      <c r="AB33" s="5">
        <f t="shared" si="8"/>
        <v>1.6639674538655553</v>
      </c>
      <c r="AC33" s="5">
        <f t="shared" si="8"/>
        <v>3.0641070122577076E-2</v>
      </c>
      <c r="AD33" s="5">
        <f t="shared" si="8"/>
        <v>0</v>
      </c>
      <c r="AE33" s="5">
        <f t="shared" si="8"/>
        <v>0</v>
      </c>
      <c r="AF33" s="5">
        <f t="shared" si="8"/>
        <v>0</v>
      </c>
      <c r="AG33" s="5">
        <f t="shared" si="8"/>
        <v>1.6777099231503467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E46CB-571E-284E-9209-7E6A87A22D26}">
  <sheetPr>
    <tabColor rgb="FFE7C2F9"/>
  </sheetPr>
  <dimension ref="A1:AG53"/>
  <sheetViews>
    <sheetView topLeftCell="Y14" workbookViewId="0">
      <selection activeCell="C1" sqref="C1:D1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6706</v>
      </c>
      <c r="B2" s="6" t="s">
        <v>6707</v>
      </c>
      <c r="C2" s="14" t="s">
        <v>6838</v>
      </c>
      <c r="D2" s="30" t="s">
        <v>6858</v>
      </c>
      <c r="E2" s="5">
        <v>842113</v>
      </c>
      <c r="F2" s="5">
        <v>289414</v>
      </c>
      <c r="G2" s="5">
        <v>34.369999999999997</v>
      </c>
      <c r="H2" s="5">
        <v>136</v>
      </c>
      <c r="I2" s="8">
        <v>0.16149852000000001</v>
      </c>
      <c r="J2" s="5">
        <v>25</v>
      </c>
      <c r="K2" s="9">
        <v>43497</v>
      </c>
      <c r="L2" s="5">
        <v>134</v>
      </c>
      <c r="M2" s="5">
        <v>2</v>
      </c>
      <c r="N2" s="5">
        <v>0</v>
      </c>
      <c r="O2" s="5">
        <v>0</v>
      </c>
      <c r="P2" s="5">
        <v>0</v>
      </c>
      <c r="Q2" s="5">
        <v>0.15912353805249413</v>
      </c>
      <c r="R2" s="5">
        <v>2.3749781798879724E-3</v>
      </c>
      <c r="S2" s="5">
        <v>0</v>
      </c>
      <c r="T2" s="5">
        <v>0</v>
      </c>
      <c r="U2" s="5">
        <v>0</v>
      </c>
      <c r="V2" s="5">
        <v>3965</v>
      </c>
      <c r="W2" s="5">
        <v>58</v>
      </c>
      <c r="X2" s="5">
        <v>0</v>
      </c>
      <c r="Y2" s="5">
        <v>0</v>
      </c>
      <c r="Z2" s="5">
        <v>0</v>
      </c>
      <c r="AA2" s="5">
        <v>4023</v>
      </c>
      <c r="AB2" s="5">
        <v>0.47083942416279051</v>
      </c>
      <c r="AC2" s="5">
        <v>6.8874367216751192E-3</v>
      </c>
      <c r="AD2" s="5">
        <v>0</v>
      </c>
      <c r="AE2" s="5">
        <v>0</v>
      </c>
      <c r="AF2" s="5">
        <v>0</v>
      </c>
      <c r="AG2" s="5">
        <v>0.47772686088446564</v>
      </c>
    </row>
    <row r="3" spans="1:33" x14ac:dyDescent="0.35">
      <c r="A3" s="5" t="s">
        <v>6684</v>
      </c>
      <c r="B3" s="6" t="s">
        <v>6685</v>
      </c>
      <c r="C3" s="14" t="s">
        <v>6838</v>
      </c>
      <c r="D3" s="30" t="s">
        <v>6858</v>
      </c>
      <c r="E3" s="5">
        <v>732724</v>
      </c>
      <c r="F3" s="5">
        <v>244870</v>
      </c>
      <c r="G3" s="5">
        <v>33.42</v>
      </c>
      <c r="H3" s="5">
        <v>127</v>
      </c>
      <c r="I3" s="8">
        <v>0.17332584000000001</v>
      </c>
      <c r="J3" s="5">
        <v>25</v>
      </c>
      <c r="K3" s="9">
        <v>43497</v>
      </c>
      <c r="L3" s="5">
        <v>126</v>
      </c>
      <c r="M3" s="5">
        <v>1</v>
      </c>
      <c r="N3" s="5">
        <v>0</v>
      </c>
      <c r="O3" s="5">
        <v>0</v>
      </c>
      <c r="P3" s="5">
        <v>0</v>
      </c>
      <c r="Q3" s="5">
        <v>0.17196106583106327</v>
      </c>
      <c r="R3" s="5">
        <v>1.3647703637385974E-3</v>
      </c>
      <c r="S3" s="5">
        <v>0</v>
      </c>
      <c r="T3" s="5">
        <v>0</v>
      </c>
      <c r="U3" s="5">
        <v>0</v>
      </c>
      <c r="V3" s="5">
        <v>3622</v>
      </c>
      <c r="W3" s="5">
        <v>28</v>
      </c>
      <c r="X3" s="5">
        <v>0</v>
      </c>
      <c r="Y3" s="5">
        <v>0</v>
      </c>
      <c r="Z3" s="5">
        <v>0</v>
      </c>
      <c r="AA3" s="5">
        <v>3650</v>
      </c>
      <c r="AB3" s="5">
        <v>0.49431982574611993</v>
      </c>
      <c r="AC3" s="5">
        <v>3.8213570184680726E-3</v>
      </c>
      <c r="AD3" s="5">
        <v>0</v>
      </c>
      <c r="AE3" s="5">
        <v>0</v>
      </c>
      <c r="AF3" s="5">
        <v>0</v>
      </c>
      <c r="AG3" s="5">
        <v>0.49814118276458802</v>
      </c>
    </row>
    <row r="4" spans="1:33" x14ac:dyDescent="0.35">
      <c r="A4" s="5" t="s">
        <v>6688</v>
      </c>
      <c r="B4" s="6" t="s">
        <v>6689</v>
      </c>
      <c r="C4" s="14" t="s">
        <v>6838</v>
      </c>
      <c r="D4" s="30" t="s">
        <v>6858</v>
      </c>
      <c r="E4" s="5">
        <v>748133</v>
      </c>
      <c r="F4" s="5">
        <v>260213</v>
      </c>
      <c r="G4" s="5">
        <v>34.78</v>
      </c>
      <c r="H4" s="5">
        <v>130</v>
      </c>
      <c r="I4" s="8">
        <v>0.17376588000000001</v>
      </c>
      <c r="J4" s="5">
        <v>25</v>
      </c>
      <c r="K4" s="9">
        <v>43497</v>
      </c>
      <c r="L4" s="5">
        <v>128</v>
      </c>
      <c r="M4" s="5">
        <v>2</v>
      </c>
      <c r="N4" s="5">
        <v>0</v>
      </c>
      <c r="O4" s="5">
        <v>0</v>
      </c>
      <c r="P4" s="5">
        <v>0</v>
      </c>
      <c r="Q4" s="5">
        <v>0.17109257311200013</v>
      </c>
      <c r="R4" s="5">
        <v>2.673321454875002E-3</v>
      </c>
      <c r="S4" s="5">
        <v>0</v>
      </c>
      <c r="T4" s="5">
        <v>0</v>
      </c>
      <c r="U4" s="5">
        <v>0</v>
      </c>
      <c r="V4" s="5">
        <v>3798</v>
      </c>
      <c r="W4" s="5">
        <v>58</v>
      </c>
      <c r="X4" s="5">
        <v>0</v>
      </c>
      <c r="Y4" s="5">
        <v>0</v>
      </c>
      <c r="Z4" s="5">
        <v>0</v>
      </c>
      <c r="AA4" s="5">
        <v>3856</v>
      </c>
      <c r="AB4" s="5">
        <v>0.50766374428076289</v>
      </c>
      <c r="AC4" s="5">
        <v>7.7526322191375065E-3</v>
      </c>
      <c r="AD4" s="5">
        <v>0</v>
      </c>
      <c r="AE4" s="5">
        <v>0</v>
      </c>
      <c r="AF4" s="5">
        <v>0</v>
      </c>
      <c r="AG4" s="5">
        <v>0.51541637649990046</v>
      </c>
    </row>
    <row r="5" spans="1:33" x14ac:dyDescent="0.35">
      <c r="A5" s="5" t="s">
        <v>6696</v>
      </c>
      <c r="B5" s="6" t="s">
        <v>6697</v>
      </c>
      <c r="C5" s="14" t="s">
        <v>6838</v>
      </c>
      <c r="D5" s="30" t="s">
        <v>6858</v>
      </c>
      <c r="E5" s="5">
        <v>811532</v>
      </c>
      <c r="F5" s="5">
        <v>278150</v>
      </c>
      <c r="G5" s="5">
        <v>34.270000000000003</v>
      </c>
      <c r="H5" s="5">
        <v>126</v>
      </c>
      <c r="I5" s="8">
        <v>0.15526189999999901</v>
      </c>
      <c r="J5" s="5">
        <v>25</v>
      </c>
      <c r="K5" s="9">
        <v>43497</v>
      </c>
      <c r="L5" s="5">
        <v>125</v>
      </c>
      <c r="M5" s="5">
        <v>1</v>
      </c>
      <c r="N5" s="5">
        <v>0</v>
      </c>
      <c r="O5" s="5">
        <v>0</v>
      </c>
      <c r="P5" s="5">
        <v>0</v>
      </c>
      <c r="Q5" s="5">
        <v>0.15402966241626947</v>
      </c>
      <c r="R5" s="5">
        <v>1.2322372993301559E-3</v>
      </c>
      <c r="S5" s="5">
        <v>0</v>
      </c>
      <c r="T5" s="5">
        <v>0</v>
      </c>
      <c r="U5" s="5">
        <v>0</v>
      </c>
      <c r="V5" s="5">
        <v>3692</v>
      </c>
      <c r="W5" s="5">
        <v>27</v>
      </c>
      <c r="X5" s="5">
        <v>0</v>
      </c>
      <c r="Y5" s="5">
        <v>0</v>
      </c>
      <c r="Z5" s="5">
        <v>0</v>
      </c>
      <c r="AA5" s="5">
        <v>3719</v>
      </c>
      <c r="AB5" s="5">
        <v>0.45494201091269354</v>
      </c>
      <c r="AC5" s="5">
        <v>3.3270407081914207E-3</v>
      </c>
      <c r="AD5" s="5">
        <v>0</v>
      </c>
      <c r="AE5" s="5">
        <v>0</v>
      </c>
      <c r="AF5" s="5">
        <v>0</v>
      </c>
      <c r="AG5" s="5">
        <v>0.45826905162088494</v>
      </c>
    </row>
    <row r="6" spans="1:33" x14ac:dyDescent="0.35">
      <c r="A6" s="5" t="s">
        <v>6700</v>
      </c>
      <c r="B6" s="6" t="s">
        <v>6701</v>
      </c>
      <c r="C6" s="14" t="s">
        <v>6838</v>
      </c>
      <c r="D6" s="30" t="s">
        <v>6858</v>
      </c>
      <c r="E6" s="5">
        <v>779372</v>
      </c>
      <c r="F6" s="5">
        <v>262057</v>
      </c>
      <c r="G6" s="5">
        <v>33.619999999999997</v>
      </c>
      <c r="H6" s="5">
        <v>144</v>
      </c>
      <c r="I6" s="8">
        <v>0.18476414999999999</v>
      </c>
      <c r="J6" s="5">
        <v>25</v>
      </c>
      <c r="K6" s="9">
        <v>43497</v>
      </c>
      <c r="L6" s="5">
        <v>142</v>
      </c>
      <c r="M6" s="5">
        <v>2</v>
      </c>
      <c r="N6" s="5">
        <v>0</v>
      </c>
      <c r="O6" s="5">
        <v>0</v>
      </c>
      <c r="P6" s="5">
        <v>0</v>
      </c>
      <c r="Q6" s="5">
        <v>0.18219797477969443</v>
      </c>
      <c r="R6" s="5">
        <v>2.5661686588689357E-3</v>
      </c>
      <c r="S6" s="5">
        <v>0</v>
      </c>
      <c r="T6" s="5">
        <v>0</v>
      </c>
      <c r="U6" s="5">
        <v>0</v>
      </c>
      <c r="V6" s="5">
        <v>4110</v>
      </c>
      <c r="W6" s="5">
        <v>59</v>
      </c>
      <c r="X6" s="5">
        <v>0</v>
      </c>
      <c r="Y6" s="5">
        <v>0</v>
      </c>
      <c r="Z6" s="5">
        <v>0</v>
      </c>
      <c r="AA6" s="5">
        <v>4169</v>
      </c>
      <c r="AB6" s="5">
        <v>0.52734765939756623</v>
      </c>
      <c r="AC6" s="5">
        <v>7.5701975436633599E-3</v>
      </c>
      <c r="AD6" s="5">
        <v>0</v>
      </c>
      <c r="AE6" s="5">
        <v>0</v>
      </c>
      <c r="AF6" s="5">
        <v>0</v>
      </c>
      <c r="AG6" s="5">
        <v>0.53491785694122962</v>
      </c>
    </row>
    <row r="7" spans="1:33" x14ac:dyDescent="0.35">
      <c r="A7" s="5" t="s">
        <v>6698</v>
      </c>
      <c r="B7" s="6" t="s">
        <v>6699</v>
      </c>
      <c r="C7" s="14" t="s">
        <v>6838</v>
      </c>
      <c r="D7" s="30" t="s">
        <v>6858</v>
      </c>
      <c r="E7" s="5">
        <v>841354</v>
      </c>
      <c r="F7" s="5">
        <v>289384</v>
      </c>
      <c r="G7" s="5">
        <v>34.4</v>
      </c>
      <c r="H7" s="5">
        <v>142</v>
      </c>
      <c r="I7" s="8">
        <v>0.16877557000000001</v>
      </c>
      <c r="J7" s="5">
        <v>25</v>
      </c>
      <c r="K7" s="9">
        <v>43497</v>
      </c>
      <c r="L7" s="5">
        <v>140</v>
      </c>
      <c r="M7" s="5">
        <v>2</v>
      </c>
      <c r="N7" s="5">
        <v>0</v>
      </c>
      <c r="O7" s="5">
        <v>0</v>
      </c>
      <c r="P7" s="5">
        <v>0</v>
      </c>
      <c r="Q7" s="5">
        <v>0.16639844821561436</v>
      </c>
      <c r="R7" s="5">
        <v>2.377120688794491E-3</v>
      </c>
      <c r="S7" s="5">
        <v>0</v>
      </c>
      <c r="T7" s="5">
        <v>0</v>
      </c>
      <c r="U7" s="5">
        <v>0</v>
      </c>
      <c r="V7" s="5">
        <v>4136</v>
      </c>
      <c r="W7" s="5">
        <v>58</v>
      </c>
      <c r="X7" s="5">
        <v>0</v>
      </c>
      <c r="Y7" s="5">
        <v>0</v>
      </c>
      <c r="Z7" s="5">
        <v>0</v>
      </c>
      <c r="AA7" s="5">
        <v>4194</v>
      </c>
      <c r="AB7" s="5">
        <v>0.49158855844270072</v>
      </c>
      <c r="AC7" s="5">
        <v>6.8936499975040229E-3</v>
      </c>
      <c r="AD7" s="5">
        <v>0</v>
      </c>
      <c r="AE7" s="5">
        <v>0</v>
      </c>
      <c r="AF7" s="5">
        <v>0</v>
      </c>
      <c r="AG7" s="5">
        <v>0.49848220844020474</v>
      </c>
    </row>
    <row r="8" spans="1:33" x14ac:dyDescent="0.35">
      <c r="A8" s="5" t="s">
        <v>6680</v>
      </c>
      <c r="B8" s="6" t="s">
        <v>6681</v>
      </c>
      <c r="C8" s="14" t="s">
        <v>6838</v>
      </c>
      <c r="D8" s="30" t="s">
        <v>6858</v>
      </c>
      <c r="E8" s="5">
        <v>818639</v>
      </c>
      <c r="F8" s="5">
        <v>274239</v>
      </c>
      <c r="G8" s="5">
        <v>33.5</v>
      </c>
      <c r="H8" s="5">
        <v>150</v>
      </c>
      <c r="I8" s="8">
        <v>0.18323095</v>
      </c>
      <c r="J8" s="5">
        <v>25</v>
      </c>
      <c r="K8" s="9">
        <v>43497</v>
      </c>
      <c r="L8" s="5">
        <v>149</v>
      </c>
      <c r="M8" s="5">
        <v>1</v>
      </c>
      <c r="N8" s="5">
        <v>0</v>
      </c>
      <c r="O8" s="5">
        <v>0</v>
      </c>
      <c r="P8" s="5">
        <v>0</v>
      </c>
      <c r="Q8" s="5">
        <v>0.18200940829840748</v>
      </c>
      <c r="R8" s="5">
        <v>1.2215396530094462E-3</v>
      </c>
      <c r="S8" s="5">
        <v>0</v>
      </c>
      <c r="T8" s="5">
        <v>0</v>
      </c>
      <c r="U8" s="5">
        <v>0</v>
      </c>
      <c r="V8" s="5">
        <v>4283</v>
      </c>
      <c r="W8" s="5">
        <v>28</v>
      </c>
      <c r="X8" s="5">
        <v>0</v>
      </c>
      <c r="Y8" s="5">
        <v>0</v>
      </c>
      <c r="Z8" s="5">
        <v>0</v>
      </c>
      <c r="AA8" s="5">
        <v>4311</v>
      </c>
      <c r="AB8" s="5">
        <v>0.52318543338394574</v>
      </c>
      <c r="AC8" s="5">
        <v>3.4203110284264492E-3</v>
      </c>
      <c r="AD8" s="5">
        <v>0</v>
      </c>
      <c r="AE8" s="5">
        <v>0</v>
      </c>
      <c r="AF8" s="5">
        <v>0</v>
      </c>
      <c r="AG8" s="5">
        <v>0.52660574441237229</v>
      </c>
    </row>
    <row r="9" spans="1:33" x14ac:dyDescent="0.35">
      <c r="A9" s="5" t="s">
        <v>6682</v>
      </c>
      <c r="B9" s="6" t="s">
        <v>6683</v>
      </c>
      <c r="C9" s="14" t="s">
        <v>6838</v>
      </c>
      <c r="D9" s="30" t="s">
        <v>6858</v>
      </c>
      <c r="E9" s="5">
        <v>808072</v>
      </c>
      <c r="F9" s="5">
        <v>277621</v>
      </c>
      <c r="G9" s="5">
        <v>34.36</v>
      </c>
      <c r="H9" s="5">
        <v>128</v>
      </c>
      <c r="I9" s="8">
        <v>0.15840172999999999</v>
      </c>
      <c r="J9" s="5">
        <v>25</v>
      </c>
      <c r="K9" s="9">
        <v>43497</v>
      </c>
      <c r="L9" s="5">
        <v>127</v>
      </c>
      <c r="M9" s="5">
        <v>1</v>
      </c>
      <c r="N9" s="5">
        <v>0</v>
      </c>
      <c r="O9" s="5">
        <v>0</v>
      </c>
      <c r="P9" s="5">
        <v>0</v>
      </c>
      <c r="Q9" s="5">
        <v>0.15716421308992268</v>
      </c>
      <c r="R9" s="5">
        <v>1.237513488897029E-3</v>
      </c>
      <c r="S9" s="5">
        <v>0</v>
      </c>
      <c r="T9" s="5">
        <v>0</v>
      </c>
      <c r="U9" s="5">
        <v>0</v>
      </c>
      <c r="V9" s="5">
        <v>3766</v>
      </c>
      <c r="W9" s="5">
        <v>27</v>
      </c>
      <c r="X9" s="5">
        <v>0</v>
      </c>
      <c r="Y9" s="5">
        <v>0</v>
      </c>
      <c r="Z9" s="5">
        <v>0</v>
      </c>
      <c r="AA9" s="5">
        <v>3793</v>
      </c>
      <c r="AB9" s="5">
        <v>0.46604757991862111</v>
      </c>
      <c r="AC9" s="5">
        <v>3.3412864200219783E-3</v>
      </c>
      <c r="AD9" s="5">
        <v>0</v>
      </c>
      <c r="AE9" s="5">
        <v>0</v>
      </c>
      <c r="AF9" s="5">
        <v>0</v>
      </c>
      <c r="AG9" s="5">
        <v>0.46938886633864307</v>
      </c>
    </row>
    <row r="10" spans="1:33" x14ac:dyDescent="0.35">
      <c r="A10" s="5" t="s">
        <v>6690</v>
      </c>
      <c r="B10" s="6" t="s">
        <v>6691</v>
      </c>
      <c r="C10" s="14" t="s">
        <v>6838</v>
      </c>
      <c r="D10" s="30" t="s">
        <v>6858</v>
      </c>
      <c r="E10" s="5">
        <v>801774</v>
      </c>
      <c r="F10" s="5">
        <v>269555</v>
      </c>
      <c r="G10" s="5">
        <v>33.619999999999997</v>
      </c>
      <c r="H10" s="5">
        <v>147</v>
      </c>
      <c r="I10" s="8">
        <v>0.18334344</v>
      </c>
      <c r="J10" s="5">
        <v>25</v>
      </c>
      <c r="K10" s="9">
        <v>43497</v>
      </c>
      <c r="L10" s="5">
        <v>146</v>
      </c>
      <c r="M10" s="5">
        <v>1</v>
      </c>
      <c r="N10" s="5">
        <v>0</v>
      </c>
      <c r="O10" s="5">
        <v>0</v>
      </c>
      <c r="P10" s="5">
        <v>0</v>
      </c>
      <c r="Q10" s="5">
        <v>0.18209620167279059</v>
      </c>
      <c r="R10" s="5">
        <v>1.2472342580328122E-3</v>
      </c>
      <c r="S10" s="5">
        <v>0</v>
      </c>
      <c r="T10" s="5">
        <v>0</v>
      </c>
      <c r="U10" s="5">
        <v>0</v>
      </c>
      <c r="V10" s="5">
        <v>4234</v>
      </c>
      <c r="W10" s="5">
        <v>28</v>
      </c>
      <c r="X10" s="5">
        <v>0</v>
      </c>
      <c r="Y10" s="5">
        <v>0</v>
      </c>
      <c r="Z10" s="5">
        <v>0</v>
      </c>
      <c r="AA10" s="5">
        <v>4262</v>
      </c>
      <c r="AB10" s="5">
        <v>0.52807898485109273</v>
      </c>
      <c r="AC10" s="5">
        <v>3.4922559224918742E-3</v>
      </c>
      <c r="AD10" s="5">
        <v>0</v>
      </c>
      <c r="AE10" s="5">
        <v>0</v>
      </c>
      <c r="AF10" s="5">
        <v>0</v>
      </c>
      <c r="AG10" s="5">
        <v>0.53157124077358453</v>
      </c>
    </row>
    <row r="11" spans="1:33" x14ac:dyDescent="0.35">
      <c r="A11" s="5" t="s">
        <v>6676</v>
      </c>
      <c r="B11" s="6" t="s">
        <v>6677</v>
      </c>
      <c r="C11" s="14" t="s">
        <v>6838</v>
      </c>
      <c r="D11" s="30" t="s">
        <v>6858</v>
      </c>
      <c r="E11" s="5">
        <v>785518</v>
      </c>
      <c r="F11" s="5">
        <v>263838</v>
      </c>
      <c r="G11" s="5">
        <v>33.590000000000003</v>
      </c>
      <c r="H11" s="5">
        <v>142</v>
      </c>
      <c r="I11" s="8">
        <v>0.18077244000000001</v>
      </c>
      <c r="J11" s="5">
        <v>25</v>
      </c>
      <c r="K11" s="9">
        <v>43497</v>
      </c>
      <c r="L11" s="5">
        <v>140</v>
      </c>
      <c r="M11" s="5">
        <v>2</v>
      </c>
      <c r="N11" s="5">
        <v>0</v>
      </c>
      <c r="O11" s="5">
        <v>0</v>
      </c>
      <c r="P11" s="5">
        <v>0</v>
      </c>
      <c r="Q11" s="5">
        <v>0.17822634236261931</v>
      </c>
      <c r="R11" s="5">
        <v>2.5460906051802761E-3</v>
      </c>
      <c r="S11" s="5">
        <v>0</v>
      </c>
      <c r="T11" s="5">
        <v>0</v>
      </c>
      <c r="U11" s="5">
        <v>0</v>
      </c>
      <c r="V11" s="5">
        <v>4000</v>
      </c>
      <c r="W11" s="5">
        <v>59</v>
      </c>
      <c r="X11" s="5">
        <v>0</v>
      </c>
      <c r="Y11" s="5">
        <v>0</v>
      </c>
      <c r="Z11" s="5">
        <v>0</v>
      </c>
      <c r="AA11" s="5">
        <v>4059</v>
      </c>
      <c r="AB11" s="5">
        <v>0.50921812103605524</v>
      </c>
      <c r="AC11" s="5">
        <v>7.5109672852818141E-3</v>
      </c>
      <c r="AD11" s="5">
        <v>0</v>
      </c>
      <c r="AE11" s="5">
        <v>0</v>
      </c>
      <c r="AF11" s="5">
        <v>0</v>
      </c>
      <c r="AG11" s="5">
        <v>0.51672908832133702</v>
      </c>
    </row>
    <row r="12" spans="1:33" x14ac:dyDescent="0.35">
      <c r="A12" s="5" t="s">
        <v>6704</v>
      </c>
      <c r="B12" s="6" t="s">
        <v>6705</v>
      </c>
      <c r="C12" s="14" t="s">
        <v>6838</v>
      </c>
      <c r="D12" s="30" t="s">
        <v>6858</v>
      </c>
      <c r="E12" s="5">
        <v>830517</v>
      </c>
      <c r="F12" s="5">
        <v>285793</v>
      </c>
      <c r="G12" s="5">
        <v>34.409999999999997</v>
      </c>
      <c r="H12" s="5">
        <v>138</v>
      </c>
      <c r="I12" s="8">
        <v>0.16616154999999999</v>
      </c>
      <c r="J12" s="5">
        <v>25</v>
      </c>
      <c r="K12" s="9">
        <v>43497</v>
      </c>
      <c r="L12" s="5">
        <v>137</v>
      </c>
      <c r="M12" s="5">
        <v>1</v>
      </c>
      <c r="N12" s="5">
        <v>0</v>
      </c>
      <c r="O12" s="5">
        <v>0</v>
      </c>
      <c r="P12" s="5">
        <v>0</v>
      </c>
      <c r="Q12" s="5">
        <v>0.16495749033433393</v>
      </c>
      <c r="R12" s="5">
        <v>1.2040692725133863E-3</v>
      </c>
      <c r="S12" s="5">
        <v>0</v>
      </c>
      <c r="T12" s="5">
        <v>0</v>
      </c>
      <c r="U12" s="5">
        <v>0</v>
      </c>
      <c r="V12" s="5">
        <v>4061</v>
      </c>
      <c r="W12" s="5">
        <v>27</v>
      </c>
      <c r="X12" s="5">
        <v>0</v>
      </c>
      <c r="Y12" s="5">
        <v>0</v>
      </c>
      <c r="Z12" s="5">
        <v>0</v>
      </c>
      <c r="AA12" s="5">
        <v>4088</v>
      </c>
      <c r="AB12" s="5">
        <v>0.48897253156768616</v>
      </c>
      <c r="AC12" s="5">
        <v>3.250987035786143E-3</v>
      </c>
      <c r="AD12" s="5">
        <v>0</v>
      </c>
      <c r="AE12" s="5">
        <v>0</v>
      </c>
      <c r="AF12" s="5">
        <v>0</v>
      </c>
      <c r="AG12" s="5">
        <v>0.4922235186034723</v>
      </c>
    </row>
    <row r="13" spans="1:33" x14ac:dyDescent="0.35">
      <c r="A13" s="5" t="s">
        <v>6692</v>
      </c>
      <c r="B13" s="6" t="s">
        <v>6693</v>
      </c>
      <c r="C13" s="14" t="s">
        <v>6838</v>
      </c>
      <c r="D13" s="30" t="s">
        <v>6858</v>
      </c>
      <c r="E13" s="5">
        <v>100212</v>
      </c>
      <c r="F13" s="5">
        <v>33608</v>
      </c>
      <c r="G13" s="5">
        <v>33.54</v>
      </c>
      <c r="H13" s="5">
        <v>16</v>
      </c>
      <c r="I13" s="8">
        <v>0.15966152</v>
      </c>
      <c r="J13" s="5">
        <v>25</v>
      </c>
      <c r="K13" s="9">
        <v>43497</v>
      </c>
      <c r="L13" s="5">
        <v>16</v>
      </c>
      <c r="M13" s="5">
        <v>0</v>
      </c>
      <c r="N13" s="5">
        <v>0</v>
      </c>
      <c r="O13" s="5">
        <v>0</v>
      </c>
      <c r="P13" s="5">
        <v>0</v>
      </c>
      <c r="Q13" s="5">
        <v>0.15966151758272462</v>
      </c>
      <c r="R13" s="5">
        <v>0</v>
      </c>
      <c r="S13" s="5">
        <v>0</v>
      </c>
      <c r="T13" s="5">
        <v>0</v>
      </c>
      <c r="U13" s="5">
        <v>0</v>
      </c>
      <c r="V13" s="5">
        <v>492</v>
      </c>
      <c r="W13" s="5">
        <v>0</v>
      </c>
      <c r="X13" s="5">
        <v>0</v>
      </c>
      <c r="Y13" s="5">
        <v>0</v>
      </c>
      <c r="Z13" s="5">
        <v>0</v>
      </c>
      <c r="AA13" s="5">
        <v>492</v>
      </c>
      <c r="AB13" s="5">
        <v>0.49095916656687821</v>
      </c>
      <c r="AC13" s="5">
        <v>0</v>
      </c>
      <c r="AD13" s="5">
        <v>0</v>
      </c>
      <c r="AE13" s="5">
        <v>0</v>
      </c>
      <c r="AF13" s="5">
        <v>0</v>
      </c>
      <c r="AG13" s="5">
        <v>0.49095916656687821</v>
      </c>
    </row>
    <row r="14" spans="1:33" x14ac:dyDescent="0.35">
      <c r="A14" s="5" t="s">
        <v>5484</v>
      </c>
      <c r="B14" s="6" t="s">
        <v>5485</v>
      </c>
      <c r="C14" s="14" t="s">
        <v>6838</v>
      </c>
      <c r="D14" s="20" t="s">
        <v>6858</v>
      </c>
      <c r="E14" s="5">
        <v>2087968</v>
      </c>
      <c r="F14" s="5">
        <v>852561</v>
      </c>
      <c r="G14" s="5">
        <v>40.83</v>
      </c>
      <c r="H14" s="5">
        <v>3925</v>
      </c>
      <c r="I14" s="8">
        <v>1.8798181</v>
      </c>
      <c r="J14" s="5">
        <v>25</v>
      </c>
      <c r="K14" s="9">
        <v>43497</v>
      </c>
      <c r="L14" s="5">
        <v>3857</v>
      </c>
      <c r="M14" s="5">
        <v>65</v>
      </c>
      <c r="N14" s="5">
        <v>3</v>
      </c>
      <c r="O14" s="5">
        <v>0</v>
      </c>
      <c r="P14" s="5">
        <v>0</v>
      </c>
      <c r="Q14" s="5">
        <v>1.847250532575212</v>
      </c>
      <c r="R14" s="5">
        <v>3.1130745298778524E-2</v>
      </c>
      <c r="S14" s="5">
        <v>1.4368036291743933E-3</v>
      </c>
      <c r="T14" s="5">
        <v>0</v>
      </c>
      <c r="U14" s="5">
        <v>0</v>
      </c>
      <c r="V14" s="5">
        <v>117339</v>
      </c>
      <c r="W14" s="5">
        <v>1958</v>
      </c>
      <c r="X14" s="5">
        <v>86</v>
      </c>
      <c r="Y14" s="5">
        <v>0</v>
      </c>
      <c r="Z14" s="5">
        <v>0</v>
      </c>
      <c r="AA14" s="5">
        <v>119383</v>
      </c>
      <c r="AB14" s="5">
        <v>5.6197700347898056</v>
      </c>
      <c r="AC14" s="5">
        <v>9.3775383530782075E-2</v>
      </c>
      <c r="AD14" s="5">
        <v>4.1188370702999284E-3</v>
      </c>
      <c r="AE14" s="5">
        <v>0</v>
      </c>
      <c r="AF14" s="5">
        <v>0</v>
      </c>
      <c r="AG14" s="5">
        <v>5.7176642553908872</v>
      </c>
    </row>
    <row r="15" spans="1:33" x14ac:dyDescent="0.35">
      <c r="A15" s="5" t="s">
        <v>5708</v>
      </c>
      <c r="B15" s="6" t="s">
        <v>5709</v>
      </c>
      <c r="C15" s="14" t="s">
        <v>6838</v>
      </c>
      <c r="D15" s="20" t="s">
        <v>6858</v>
      </c>
      <c r="E15" s="5">
        <v>3188023</v>
      </c>
      <c r="F15" s="5">
        <v>1267444</v>
      </c>
      <c r="G15" s="5">
        <v>39.76</v>
      </c>
      <c r="H15" s="5">
        <v>4415</v>
      </c>
      <c r="I15" s="8">
        <v>1.3848708999999999</v>
      </c>
      <c r="J15" s="5">
        <v>25</v>
      </c>
      <c r="K15" s="9">
        <v>43497</v>
      </c>
      <c r="L15" s="5">
        <v>4331</v>
      </c>
      <c r="M15" s="5">
        <v>83</v>
      </c>
      <c r="N15" s="5">
        <v>1</v>
      </c>
      <c r="O15" s="5">
        <v>0</v>
      </c>
      <c r="P15" s="5">
        <v>0</v>
      </c>
      <c r="Q15" s="5">
        <v>1.3585221938486642</v>
      </c>
      <c r="R15" s="5">
        <v>2.6034943913516306E-2</v>
      </c>
      <c r="S15" s="5">
        <v>3.1367402305441336E-4</v>
      </c>
      <c r="T15" s="5">
        <v>0</v>
      </c>
      <c r="U15" s="5">
        <v>0</v>
      </c>
      <c r="V15" s="5">
        <v>131866</v>
      </c>
      <c r="W15" s="5">
        <v>2822</v>
      </c>
      <c r="X15" s="5">
        <v>33</v>
      </c>
      <c r="Y15" s="5">
        <v>0</v>
      </c>
      <c r="Z15" s="5">
        <v>0</v>
      </c>
      <c r="AA15" s="5">
        <v>134721</v>
      </c>
      <c r="AB15" s="5">
        <v>4.1362938724093272</v>
      </c>
      <c r="AC15" s="5">
        <v>8.8518809305955445E-2</v>
      </c>
      <c r="AD15" s="5">
        <v>1.0351242760795641E-3</v>
      </c>
      <c r="AE15" s="5">
        <v>0</v>
      </c>
      <c r="AF15" s="5">
        <v>0</v>
      </c>
      <c r="AG15" s="5">
        <v>4.2258478059913624</v>
      </c>
    </row>
    <row r="16" spans="1:33" x14ac:dyDescent="0.35">
      <c r="A16" s="5" t="s">
        <v>5950</v>
      </c>
      <c r="B16" s="6" t="s">
        <v>5951</v>
      </c>
      <c r="C16" s="14" t="s">
        <v>6838</v>
      </c>
      <c r="D16" s="20" t="s">
        <v>6858</v>
      </c>
      <c r="E16" s="5">
        <v>2549736</v>
      </c>
      <c r="F16" s="5">
        <v>946468</v>
      </c>
      <c r="G16" s="5">
        <v>37.119999999999997</v>
      </c>
      <c r="H16" s="5">
        <v>2053</v>
      </c>
      <c r="I16" s="8">
        <v>0.80518140000000005</v>
      </c>
      <c r="J16" s="5">
        <v>25</v>
      </c>
      <c r="K16" s="9">
        <v>43497</v>
      </c>
      <c r="L16" s="5">
        <v>2001</v>
      </c>
      <c r="M16" s="5">
        <v>42</v>
      </c>
      <c r="N16" s="5">
        <v>9</v>
      </c>
      <c r="O16" s="5">
        <v>1</v>
      </c>
      <c r="P16" s="5">
        <v>0</v>
      </c>
      <c r="Q16" s="5">
        <v>0.78478713090296404</v>
      </c>
      <c r="R16" s="5">
        <v>1.6472293602161167E-2</v>
      </c>
      <c r="S16" s="5">
        <v>3.5297772004631066E-3</v>
      </c>
      <c r="T16" s="5">
        <v>3.9219746671812302E-4</v>
      </c>
      <c r="U16" s="5">
        <v>0</v>
      </c>
      <c r="V16" s="5">
        <v>61657</v>
      </c>
      <c r="W16" s="5">
        <v>1766</v>
      </c>
      <c r="X16" s="5">
        <v>550</v>
      </c>
      <c r="Y16" s="5">
        <v>118</v>
      </c>
      <c r="Z16" s="5">
        <v>0</v>
      </c>
      <c r="AA16" s="5">
        <v>64091</v>
      </c>
      <c r="AB16" s="5">
        <v>2.4181719205439309</v>
      </c>
      <c r="AC16" s="5">
        <v>6.9262072622420512E-2</v>
      </c>
      <c r="AD16" s="5">
        <v>2.1570860669496764E-2</v>
      </c>
      <c r="AE16" s="5">
        <v>4.627930107273851E-3</v>
      </c>
      <c r="AF16" s="5">
        <v>0</v>
      </c>
      <c r="AG16" s="5">
        <v>2.5136327839431218</v>
      </c>
    </row>
    <row r="17" spans="1:33" x14ac:dyDescent="0.35">
      <c r="A17" s="5" t="s">
        <v>5450</v>
      </c>
      <c r="B17" s="6" t="s">
        <v>5451</v>
      </c>
      <c r="C17" s="14" t="s">
        <v>6838</v>
      </c>
      <c r="D17" s="20" t="s">
        <v>6859</v>
      </c>
      <c r="E17" s="5">
        <v>1390915</v>
      </c>
      <c r="F17" s="5">
        <v>666033</v>
      </c>
      <c r="G17" s="5">
        <v>47.88</v>
      </c>
      <c r="H17" s="5">
        <v>2318</v>
      </c>
      <c r="I17" s="8">
        <v>1.6665288</v>
      </c>
      <c r="J17" s="5">
        <v>25</v>
      </c>
      <c r="K17" s="9">
        <v>43497</v>
      </c>
      <c r="L17" s="5">
        <v>2286</v>
      </c>
      <c r="M17" s="5">
        <v>32</v>
      </c>
      <c r="N17" s="5">
        <v>0</v>
      </c>
      <c r="O17" s="5">
        <v>0</v>
      </c>
      <c r="P17" s="5">
        <v>0</v>
      </c>
      <c r="Q17" s="5">
        <v>1.6435224294798747</v>
      </c>
      <c r="R17" s="5">
        <v>2.3006438207942254E-2</v>
      </c>
      <c r="S17" s="5">
        <v>0</v>
      </c>
      <c r="T17" s="5">
        <v>0</v>
      </c>
      <c r="U17" s="5">
        <v>0</v>
      </c>
      <c r="V17" s="5">
        <v>68270</v>
      </c>
      <c r="W17" s="5">
        <v>975</v>
      </c>
      <c r="X17" s="5">
        <v>0</v>
      </c>
      <c r="Y17" s="5">
        <v>0</v>
      </c>
      <c r="Z17" s="5">
        <v>0</v>
      </c>
      <c r="AA17" s="5">
        <v>69245</v>
      </c>
      <c r="AB17" s="5">
        <v>4.9082798014256799</v>
      </c>
      <c r="AC17" s="5">
        <v>7.0097741414824055E-2</v>
      </c>
      <c r="AD17" s="5">
        <v>0</v>
      </c>
      <c r="AE17" s="5">
        <v>0</v>
      </c>
      <c r="AF17" s="5">
        <v>0</v>
      </c>
      <c r="AG17" s="5">
        <v>4.9783775428405042</v>
      </c>
    </row>
    <row r="18" spans="1:33" x14ac:dyDescent="0.35">
      <c r="A18" s="5" t="s">
        <v>6136</v>
      </c>
      <c r="B18" s="6" t="s">
        <v>6137</v>
      </c>
      <c r="C18" s="14" t="s">
        <v>6838</v>
      </c>
      <c r="D18" s="20" t="s">
        <v>6858</v>
      </c>
      <c r="E18" s="5">
        <v>1660967</v>
      </c>
      <c r="F18" s="5">
        <v>534628</v>
      </c>
      <c r="G18" s="5">
        <v>32.19</v>
      </c>
      <c r="H18" s="5">
        <v>543</v>
      </c>
      <c r="I18" s="8">
        <v>0.32691799999999999</v>
      </c>
      <c r="J18" s="5">
        <v>25</v>
      </c>
      <c r="K18" s="9">
        <v>43497</v>
      </c>
      <c r="L18" s="5">
        <v>537</v>
      </c>
      <c r="M18" s="5">
        <v>6</v>
      </c>
      <c r="N18" s="5">
        <v>0</v>
      </c>
      <c r="O18" s="5">
        <v>0</v>
      </c>
      <c r="P18" s="5">
        <v>0</v>
      </c>
      <c r="Q18" s="5">
        <v>0.32330564062982592</v>
      </c>
      <c r="R18" s="5">
        <v>3.6123535265902332E-3</v>
      </c>
      <c r="S18" s="5">
        <v>0</v>
      </c>
      <c r="T18" s="5">
        <v>0</v>
      </c>
      <c r="U18" s="5">
        <v>0</v>
      </c>
      <c r="V18" s="5">
        <v>16125</v>
      </c>
      <c r="W18" s="5">
        <v>171</v>
      </c>
      <c r="X18" s="5">
        <v>0</v>
      </c>
      <c r="Y18" s="5">
        <v>0</v>
      </c>
      <c r="Z18" s="5">
        <v>0</v>
      </c>
      <c r="AA18" s="5">
        <v>16296</v>
      </c>
      <c r="AB18" s="5">
        <v>0.97082001027112519</v>
      </c>
      <c r="AC18" s="5">
        <v>1.0295207550782165E-2</v>
      </c>
      <c r="AD18" s="5">
        <v>0</v>
      </c>
      <c r="AE18" s="5">
        <v>0</v>
      </c>
      <c r="AF18" s="5">
        <v>0</v>
      </c>
      <c r="AG18" s="5">
        <v>0.98111521782190736</v>
      </c>
    </row>
    <row r="19" spans="1:33" x14ac:dyDescent="0.35">
      <c r="A19" s="5" t="s">
        <v>5980</v>
      </c>
      <c r="B19" s="6" t="s">
        <v>5981</v>
      </c>
      <c r="C19" s="14" t="s">
        <v>6838</v>
      </c>
      <c r="D19" s="20" t="s">
        <v>6858</v>
      </c>
      <c r="E19" s="5">
        <v>1446933</v>
      </c>
      <c r="F19" s="5">
        <v>460016</v>
      </c>
      <c r="G19" s="5">
        <v>31.79</v>
      </c>
      <c r="H19" s="5">
        <v>443</v>
      </c>
      <c r="I19" s="8">
        <v>0.30616485999999998</v>
      </c>
      <c r="J19" s="5">
        <v>25</v>
      </c>
      <c r="K19" s="9">
        <v>43497</v>
      </c>
      <c r="L19" s="5">
        <v>438</v>
      </c>
      <c r="M19" s="5">
        <v>5</v>
      </c>
      <c r="N19" s="5">
        <v>0</v>
      </c>
      <c r="O19" s="5">
        <v>0</v>
      </c>
      <c r="P19" s="5">
        <v>0</v>
      </c>
      <c r="Q19" s="5">
        <v>0.30270924776751928</v>
      </c>
      <c r="R19" s="5">
        <v>3.4555850201771609E-3</v>
      </c>
      <c r="S19" s="5">
        <v>0</v>
      </c>
      <c r="T19" s="5">
        <v>0</v>
      </c>
      <c r="U19" s="5">
        <v>0</v>
      </c>
      <c r="V19" s="5">
        <v>12943</v>
      </c>
      <c r="W19" s="5">
        <v>154</v>
      </c>
      <c r="X19" s="5">
        <v>0</v>
      </c>
      <c r="Y19" s="5">
        <v>0</v>
      </c>
      <c r="Z19" s="5">
        <v>0</v>
      </c>
      <c r="AA19" s="5">
        <v>13097</v>
      </c>
      <c r="AB19" s="5">
        <v>0.89451273832305989</v>
      </c>
      <c r="AC19" s="5">
        <v>1.0643201862145655E-2</v>
      </c>
      <c r="AD19" s="5">
        <v>0</v>
      </c>
      <c r="AE19" s="5">
        <v>0</v>
      </c>
      <c r="AF19" s="5">
        <v>0</v>
      </c>
      <c r="AG19" s="5">
        <v>0.90515594018520551</v>
      </c>
    </row>
    <row r="20" spans="1:33" x14ac:dyDescent="0.35">
      <c r="A20" s="5" t="s">
        <v>5978</v>
      </c>
      <c r="B20" s="6" t="s">
        <v>5979</v>
      </c>
      <c r="C20" s="14" t="s">
        <v>6838</v>
      </c>
      <c r="D20" s="20" t="s">
        <v>6858</v>
      </c>
      <c r="E20" s="5">
        <v>919319</v>
      </c>
      <c r="F20" s="5">
        <v>407439</v>
      </c>
      <c r="G20" s="5">
        <v>44.32</v>
      </c>
      <c r="H20" s="5">
        <v>1855</v>
      </c>
      <c r="I20" s="8">
        <v>2.017798</v>
      </c>
      <c r="J20" s="5">
        <v>25</v>
      </c>
      <c r="K20" s="9">
        <v>43497</v>
      </c>
      <c r="L20" s="5">
        <v>1826</v>
      </c>
      <c r="M20" s="5">
        <v>28</v>
      </c>
      <c r="N20" s="5">
        <v>1</v>
      </c>
      <c r="O20" s="5">
        <v>0</v>
      </c>
      <c r="P20" s="5">
        <v>0</v>
      </c>
      <c r="Q20" s="5">
        <v>1.9862528676117865</v>
      </c>
      <c r="R20" s="5">
        <v>3.0457327652316551E-2</v>
      </c>
      <c r="S20" s="5">
        <v>1.0877617018684484E-3</v>
      </c>
      <c r="T20" s="5">
        <v>0</v>
      </c>
      <c r="U20" s="5">
        <v>0</v>
      </c>
      <c r="V20" s="5">
        <v>55530</v>
      </c>
      <c r="W20" s="5">
        <v>850</v>
      </c>
      <c r="X20" s="5">
        <v>28</v>
      </c>
      <c r="Y20" s="5">
        <v>0</v>
      </c>
      <c r="Z20" s="5">
        <v>0</v>
      </c>
      <c r="AA20" s="5">
        <v>56408</v>
      </c>
      <c r="AB20" s="5">
        <v>6.040340730475493</v>
      </c>
      <c r="AC20" s="5">
        <v>9.2459744658818108E-2</v>
      </c>
      <c r="AD20" s="5">
        <v>3.0457327652316552E-3</v>
      </c>
      <c r="AE20" s="5">
        <v>0</v>
      </c>
      <c r="AF20" s="5">
        <v>0</v>
      </c>
      <c r="AG20" s="5">
        <v>6.1358462078995428</v>
      </c>
    </row>
    <row r="21" spans="1:33" x14ac:dyDescent="0.35">
      <c r="A21" s="5" t="s">
        <v>5938</v>
      </c>
      <c r="B21" s="6" t="s">
        <v>5939</v>
      </c>
      <c r="C21" s="14" t="s">
        <v>6838</v>
      </c>
      <c r="D21" s="20" t="s">
        <v>6858</v>
      </c>
      <c r="E21" s="5">
        <v>1040602</v>
      </c>
      <c r="F21" s="5">
        <v>445904</v>
      </c>
      <c r="G21" s="5">
        <v>42.85</v>
      </c>
      <c r="H21" s="5">
        <v>2102</v>
      </c>
      <c r="I21" s="8">
        <v>2.01998469999999</v>
      </c>
      <c r="J21" s="5">
        <v>25</v>
      </c>
      <c r="K21" s="9">
        <v>43497</v>
      </c>
      <c r="L21" s="5">
        <v>2056</v>
      </c>
      <c r="M21" s="5">
        <v>44</v>
      </c>
      <c r="N21" s="5">
        <v>2</v>
      </c>
      <c r="O21" s="5">
        <v>0</v>
      </c>
      <c r="P21" s="5">
        <v>0</v>
      </c>
      <c r="Q21" s="5">
        <v>1.9757794046138675</v>
      </c>
      <c r="R21" s="5">
        <v>4.2283216830257875E-2</v>
      </c>
      <c r="S21" s="5">
        <v>1.9219644013753578E-3</v>
      </c>
      <c r="T21" s="5">
        <v>0</v>
      </c>
      <c r="U21" s="5">
        <v>0</v>
      </c>
      <c r="V21" s="5">
        <v>62428</v>
      </c>
      <c r="W21" s="5">
        <v>1326</v>
      </c>
      <c r="X21" s="5">
        <v>66</v>
      </c>
      <c r="Y21" s="5">
        <v>0</v>
      </c>
      <c r="Z21" s="5">
        <v>0</v>
      </c>
      <c r="AA21" s="5">
        <v>63820</v>
      </c>
      <c r="AB21" s="5">
        <v>5.9992196824530417</v>
      </c>
      <c r="AC21" s="5">
        <v>0.12742623981118623</v>
      </c>
      <c r="AD21" s="5">
        <v>6.3424825245386807E-3</v>
      </c>
      <c r="AE21" s="5">
        <v>0</v>
      </c>
      <c r="AF21" s="5">
        <v>0</v>
      </c>
      <c r="AG21" s="5">
        <v>6.1329884047887662</v>
      </c>
    </row>
    <row r="22" spans="1:33" x14ac:dyDescent="0.35">
      <c r="A22" s="5" t="s">
        <v>5940</v>
      </c>
      <c r="B22" s="6" t="s">
        <v>5941</v>
      </c>
      <c r="C22" s="14" t="s">
        <v>6838</v>
      </c>
      <c r="D22" s="20" t="s">
        <v>6858</v>
      </c>
      <c r="E22" s="5">
        <v>1395301</v>
      </c>
      <c r="F22" s="5">
        <v>636438</v>
      </c>
      <c r="G22" s="5">
        <v>45.61</v>
      </c>
      <c r="H22" s="5">
        <v>3334</v>
      </c>
      <c r="I22" s="8">
        <v>2.3894486000000001</v>
      </c>
      <c r="J22" s="5">
        <v>25</v>
      </c>
      <c r="K22" s="9">
        <v>43497</v>
      </c>
      <c r="L22" s="5">
        <v>3273</v>
      </c>
      <c r="M22" s="5">
        <v>59</v>
      </c>
      <c r="N22" s="5">
        <v>2</v>
      </c>
      <c r="O22" s="5">
        <v>0</v>
      </c>
      <c r="P22" s="5">
        <v>0</v>
      </c>
      <c r="Q22" s="5">
        <v>2.3457304194578805</v>
      </c>
      <c r="R22" s="5">
        <v>4.2284782996643733E-2</v>
      </c>
      <c r="S22" s="5">
        <v>1.4333824744624996E-3</v>
      </c>
      <c r="T22" s="5">
        <v>0</v>
      </c>
      <c r="U22" s="5">
        <v>0</v>
      </c>
      <c r="V22" s="5">
        <v>99936</v>
      </c>
      <c r="W22" s="5">
        <v>1865</v>
      </c>
      <c r="X22" s="5">
        <v>58</v>
      </c>
      <c r="Y22" s="5">
        <v>0</v>
      </c>
      <c r="Z22" s="5">
        <v>0</v>
      </c>
      <c r="AA22" s="5">
        <v>101859</v>
      </c>
      <c r="AB22" s="5">
        <v>7.1623255483942172</v>
      </c>
      <c r="AC22" s="5">
        <v>0.13366291574362807</v>
      </c>
      <c r="AD22" s="5">
        <v>4.1568091759412486E-3</v>
      </c>
      <c r="AE22" s="5">
        <v>0</v>
      </c>
      <c r="AF22" s="5">
        <v>0</v>
      </c>
      <c r="AG22" s="5">
        <v>7.3001452733137864</v>
      </c>
    </row>
    <row r="23" spans="1:33" x14ac:dyDescent="0.35">
      <c r="A23" s="5" t="s">
        <v>5668</v>
      </c>
      <c r="B23" s="6" t="s">
        <v>5669</v>
      </c>
      <c r="C23" s="14" t="s">
        <v>6838</v>
      </c>
      <c r="D23" s="20" t="s">
        <v>6858</v>
      </c>
      <c r="E23" s="5">
        <v>1297126</v>
      </c>
      <c r="F23" s="5">
        <v>421234</v>
      </c>
      <c r="G23" s="5">
        <v>32.47</v>
      </c>
      <c r="H23" s="5">
        <v>447</v>
      </c>
      <c r="I23" s="8">
        <v>0.34460799999999903</v>
      </c>
      <c r="J23" s="5">
        <v>25</v>
      </c>
      <c r="K23" s="9">
        <v>43497</v>
      </c>
      <c r="L23" s="5">
        <v>441</v>
      </c>
      <c r="M23" s="5">
        <v>6</v>
      </c>
      <c r="N23" s="5">
        <v>0</v>
      </c>
      <c r="O23" s="5">
        <v>0</v>
      </c>
      <c r="P23" s="5">
        <v>0</v>
      </c>
      <c r="Q23" s="5">
        <v>0.33998239184165607</v>
      </c>
      <c r="R23" s="5">
        <v>4.6256107733558651E-3</v>
      </c>
      <c r="S23" s="5">
        <v>0</v>
      </c>
      <c r="T23" s="5">
        <v>0</v>
      </c>
      <c r="U23" s="5">
        <v>0</v>
      </c>
      <c r="V23" s="5">
        <v>13155</v>
      </c>
      <c r="W23" s="5">
        <v>171</v>
      </c>
      <c r="X23" s="5">
        <v>0</v>
      </c>
      <c r="Y23" s="5">
        <v>0</v>
      </c>
      <c r="Z23" s="5">
        <v>0</v>
      </c>
      <c r="AA23" s="5">
        <v>13326</v>
      </c>
      <c r="AB23" s="5">
        <v>1.0141651620582735</v>
      </c>
      <c r="AC23" s="5">
        <v>1.3182990704064215E-2</v>
      </c>
      <c r="AD23" s="5">
        <v>0</v>
      </c>
      <c r="AE23" s="5">
        <v>0</v>
      </c>
      <c r="AF23" s="5">
        <v>0</v>
      </c>
      <c r="AG23" s="5">
        <v>1.0273481527623376</v>
      </c>
    </row>
    <row r="24" spans="1:33" x14ac:dyDescent="0.35">
      <c r="A24" s="5" t="s">
        <v>5814</v>
      </c>
      <c r="B24" s="6" t="s">
        <v>5815</v>
      </c>
      <c r="C24" s="14" t="s">
        <v>6838</v>
      </c>
      <c r="D24" s="20" t="s">
        <v>6858</v>
      </c>
      <c r="E24" s="5">
        <v>1498923</v>
      </c>
      <c r="F24" s="5">
        <v>484743</v>
      </c>
      <c r="G24" s="5">
        <v>32.340000000000003</v>
      </c>
      <c r="H24" s="5">
        <v>512</v>
      </c>
      <c r="I24" s="8">
        <v>0.34157859999999901</v>
      </c>
      <c r="J24" s="5">
        <v>25</v>
      </c>
      <c r="K24" s="9">
        <v>43497</v>
      </c>
      <c r="L24" s="5">
        <v>505</v>
      </c>
      <c r="M24" s="5">
        <v>7</v>
      </c>
      <c r="N24" s="5">
        <v>0</v>
      </c>
      <c r="O24" s="5">
        <v>0</v>
      </c>
      <c r="P24" s="5">
        <v>0</v>
      </c>
      <c r="Q24" s="5">
        <v>0.33690856701778543</v>
      </c>
      <c r="R24" s="5">
        <v>4.6700197408405903E-3</v>
      </c>
      <c r="S24" s="5">
        <v>0</v>
      </c>
      <c r="T24" s="5">
        <v>0</v>
      </c>
      <c r="U24" s="5">
        <v>0</v>
      </c>
      <c r="V24" s="5">
        <v>15169</v>
      </c>
      <c r="W24" s="5">
        <v>198</v>
      </c>
      <c r="X24" s="5">
        <v>0</v>
      </c>
      <c r="Y24" s="5">
        <v>0</v>
      </c>
      <c r="Z24" s="5">
        <v>0</v>
      </c>
      <c r="AA24" s="5">
        <v>15367</v>
      </c>
      <c r="AB24" s="5">
        <v>1.0119932778401559</v>
      </c>
      <c r="AC24" s="5">
        <v>1.3209484409806242E-2</v>
      </c>
      <c r="AD24" s="5">
        <v>0</v>
      </c>
      <c r="AE24" s="5">
        <v>0</v>
      </c>
      <c r="AF24" s="5">
        <v>0</v>
      </c>
      <c r="AG24" s="5">
        <v>1.0252027622499622</v>
      </c>
    </row>
    <row r="25" spans="1:33" x14ac:dyDescent="0.35">
      <c r="A25" s="5" t="s">
        <v>5926</v>
      </c>
      <c r="B25" s="6" t="s">
        <v>5927</v>
      </c>
      <c r="C25" s="14" t="s">
        <v>6838</v>
      </c>
      <c r="D25" s="20" t="s">
        <v>6858</v>
      </c>
      <c r="E25" s="5">
        <v>1007260</v>
      </c>
      <c r="F25" s="5">
        <v>326194</v>
      </c>
      <c r="G25" s="5">
        <v>32.380000000000003</v>
      </c>
      <c r="H25" s="5">
        <v>353</v>
      </c>
      <c r="I25" s="8">
        <v>0.35045569999999998</v>
      </c>
      <c r="J25" s="5">
        <v>25</v>
      </c>
      <c r="K25" s="9">
        <v>43497</v>
      </c>
      <c r="L25" s="5">
        <v>347</v>
      </c>
      <c r="M25" s="5">
        <v>6</v>
      </c>
      <c r="N25" s="5">
        <v>0</v>
      </c>
      <c r="O25" s="5">
        <v>0</v>
      </c>
      <c r="P25" s="5">
        <v>0</v>
      </c>
      <c r="Q25" s="5">
        <v>0.34449893771220935</v>
      </c>
      <c r="R25" s="5">
        <v>5.9567539662053488E-3</v>
      </c>
      <c r="S25" s="5">
        <v>0</v>
      </c>
      <c r="T25" s="5">
        <v>0</v>
      </c>
      <c r="U25" s="5">
        <v>0</v>
      </c>
      <c r="V25" s="5">
        <v>10287</v>
      </c>
      <c r="W25" s="5">
        <v>171</v>
      </c>
      <c r="X25" s="5">
        <v>0</v>
      </c>
      <c r="Y25" s="5">
        <v>0</v>
      </c>
      <c r="Z25" s="5">
        <v>0</v>
      </c>
      <c r="AA25" s="5">
        <v>10458</v>
      </c>
      <c r="AB25" s="5">
        <v>1.0212854675059071</v>
      </c>
      <c r="AC25" s="5">
        <v>1.6976748803685247E-2</v>
      </c>
      <c r="AD25" s="5">
        <v>0</v>
      </c>
      <c r="AE25" s="5">
        <v>0</v>
      </c>
      <c r="AF25" s="5">
        <v>0</v>
      </c>
      <c r="AG25" s="5">
        <v>1.0382622163095923</v>
      </c>
    </row>
    <row r="26" spans="1:33" x14ac:dyDescent="0.35">
      <c r="A26" s="5" t="s">
        <v>5684</v>
      </c>
      <c r="B26" s="6" t="s">
        <v>5685</v>
      </c>
      <c r="C26" s="14" t="s">
        <v>6838</v>
      </c>
      <c r="D26" s="20" t="s">
        <v>6858</v>
      </c>
      <c r="E26" s="5">
        <v>1287166</v>
      </c>
      <c r="F26" s="5">
        <v>415374</v>
      </c>
      <c r="G26" s="5">
        <v>32.270000000000003</v>
      </c>
      <c r="H26" s="5">
        <v>439</v>
      </c>
      <c r="I26" s="8">
        <v>0.34105935999999998</v>
      </c>
      <c r="J26" s="5">
        <v>25</v>
      </c>
      <c r="K26" s="9">
        <v>43497</v>
      </c>
      <c r="L26" s="5">
        <v>433</v>
      </c>
      <c r="M26" s="5">
        <v>6</v>
      </c>
      <c r="N26" s="5">
        <v>0</v>
      </c>
      <c r="O26" s="5">
        <v>0</v>
      </c>
      <c r="P26" s="5">
        <v>0</v>
      </c>
      <c r="Q26" s="5">
        <v>0.33639794711793192</v>
      </c>
      <c r="R26" s="5">
        <v>4.6614034242669555E-3</v>
      </c>
      <c r="S26" s="5">
        <v>0</v>
      </c>
      <c r="T26" s="5">
        <v>0</v>
      </c>
      <c r="U26" s="5">
        <v>0</v>
      </c>
      <c r="V26" s="5">
        <v>13056</v>
      </c>
      <c r="W26" s="5">
        <v>171</v>
      </c>
      <c r="X26" s="5">
        <v>0</v>
      </c>
      <c r="Y26" s="5">
        <v>0</v>
      </c>
      <c r="Z26" s="5">
        <v>0</v>
      </c>
      <c r="AA26" s="5">
        <v>13227</v>
      </c>
      <c r="AB26" s="5">
        <v>1.0143213851204895</v>
      </c>
      <c r="AC26" s="5">
        <v>1.3284999759160823E-2</v>
      </c>
      <c r="AD26" s="5">
        <v>0</v>
      </c>
      <c r="AE26" s="5">
        <v>0</v>
      </c>
      <c r="AF26" s="5">
        <v>0</v>
      </c>
      <c r="AG26" s="5">
        <v>1.0276063848796504</v>
      </c>
    </row>
    <row r="27" spans="1:33" x14ac:dyDescent="0.35">
      <c r="A27" s="5" t="s">
        <v>5808</v>
      </c>
      <c r="B27" s="6" t="s">
        <v>5809</v>
      </c>
      <c r="C27" s="14" t="s">
        <v>6838</v>
      </c>
      <c r="D27" s="20" t="s">
        <v>6858</v>
      </c>
      <c r="E27" s="5">
        <v>1027157</v>
      </c>
      <c r="F27" s="5">
        <v>329991</v>
      </c>
      <c r="G27" s="5">
        <v>32.130000000000003</v>
      </c>
      <c r="H27" s="5">
        <v>357</v>
      </c>
      <c r="I27" s="8">
        <v>0.34756129999999902</v>
      </c>
      <c r="J27" s="5">
        <v>25</v>
      </c>
      <c r="K27" s="9">
        <v>43497</v>
      </c>
      <c r="L27" s="5">
        <v>353</v>
      </c>
      <c r="M27" s="5">
        <v>4</v>
      </c>
      <c r="N27" s="5">
        <v>0</v>
      </c>
      <c r="O27" s="5">
        <v>0</v>
      </c>
      <c r="P27" s="5">
        <v>0</v>
      </c>
      <c r="Q27" s="5">
        <v>0.34366703434820578</v>
      </c>
      <c r="R27" s="5">
        <v>3.8942440152771197E-3</v>
      </c>
      <c r="S27" s="5">
        <v>0</v>
      </c>
      <c r="T27" s="5">
        <v>0</v>
      </c>
      <c r="U27" s="5">
        <v>0</v>
      </c>
      <c r="V27" s="5">
        <v>10544</v>
      </c>
      <c r="W27" s="5">
        <v>116</v>
      </c>
      <c r="X27" s="5">
        <v>0</v>
      </c>
      <c r="Y27" s="5">
        <v>0</v>
      </c>
      <c r="Z27" s="5">
        <v>0</v>
      </c>
      <c r="AA27" s="5">
        <v>10660</v>
      </c>
      <c r="AB27" s="5">
        <v>1.0265227224270486</v>
      </c>
      <c r="AC27" s="5">
        <v>1.1293307644303646E-2</v>
      </c>
      <c r="AD27" s="5">
        <v>0</v>
      </c>
      <c r="AE27" s="5">
        <v>0</v>
      </c>
      <c r="AF27" s="5">
        <v>0</v>
      </c>
      <c r="AG27" s="5">
        <v>1.0378160300713524</v>
      </c>
    </row>
    <row r="28" spans="1:33" x14ac:dyDescent="0.35">
      <c r="A28" s="5" t="s">
        <v>5386</v>
      </c>
      <c r="B28" s="6" t="s">
        <v>5387</v>
      </c>
      <c r="C28" s="14" t="s">
        <v>6838</v>
      </c>
      <c r="D28" s="20" t="s">
        <v>6858</v>
      </c>
      <c r="E28" s="5">
        <v>686909</v>
      </c>
      <c r="F28" s="5">
        <v>237912</v>
      </c>
      <c r="G28" s="5">
        <v>34.64</v>
      </c>
      <c r="H28" s="5">
        <v>421</v>
      </c>
      <c r="I28" s="8">
        <v>0.61289053999999998</v>
      </c>
      <c r="J28" s="5">
        <v>25</v>
      </c>
      <c r="K28" s="9">
        <v>43497</v>
      </c>
      <c r="L28" s="5">
        <v>413</v>
      </c>
      <c r="M28" s="5">
        <v>7</v>
      </c>
      <c r="N28" s="5">
        <v>1</v>
      </c>
      <c r="O28" s="5">
        <v>0</v>
      </c>
      <c r="P28" s="5">
        <v>0</v>
      </c>
      <c r="Q28" s="5">
        <v>0.60124412403971994</v>
      </c>
      <c r="R28" s="5">
        <v>1.0190578373554577E-2</v>
      </c>
      <c r="S28" s="5">
        <v>1.4557969105077966E-3</v>
      </c>
      <c r="T28" s="5">
        <v>0</v>
      </c>
      <c r="U28" s="5">
        <v>0</v>
      </c>
      <c r="V28" s="5">
        <v>12543</v>
      </c>
      <c r="W28" s="5">
        <v>200</v>
      </c>
      <c r="X28" s="5">
        <v>28</v>
      </c>
      <c r="Y28" s="5">
        <v>0</v>
      </c>
      <c r="Z28" s="5">
        <v>0</v>
      </c>
      <c r="AA28" s="5">
        <v>12771</v>
      </c>
      <c r="AB28" s="5">
        <v>1.8260060648499292</v>
      </c>
      <c r="AC28" s="5">
        <v>2.9115938210155932E-2</v>
      </c>
      <c r="AD28" s="5">
        <v>4.0762313494218305E-3</v>
      </c>
      <c r="AE28" s="5">
        <v>0</v>
      </c>
      <c r="AF28" s="5">
        <v>0</v>
      </c>
      <c r="AG28" s="5">
        <v>1.859198234409507</v>
      </c>
    </row>
    <row r="29" spans="1:33" x14ac:dyDescent="0.35">
      <c r="A29" s="5" t="s">
        <v>6036</v>
      </c>
      <c r="B29" s="6" t="s">
        <v>6037</v>
      </c>
      <c r="C29" s="14" t="s">
        <v>6838</v>
      </c>
      <c r="D29" s="20" t="s">
        <v>6858</v>
      </c>
      <c r="E29" s="5">
        <v>1538931</v>
      </c>
      <c r="F29" s="5">
        <v>503168</v>
      </c>
      <c r="G29" s="5">
        <v>32.700000000000003</v>
      </c>
      <c r="H29" s="5">
        <v>461</v>
      </c>
      <c r="I29" s="8">
        <v>0.29955859999999901</v>
      </c>
      <c r="J29" s="5">
        <v>25</v>
      </c>
      <c r="K29" s="9">
        <v>43497</v>
      </c>
      <c r="L29" s="5">
        <v>453</v>
      </c>
      <c r="M29" s="5">
        <v>7</v>
      </c>
      <c r="N29" s="5">
        <v>1</v>
      </c>
      <c r="O29" s="5">
        <v>0</v>
      </c>
      <c r="P29" s="5">
        <v>0</v>
      </c>
      <c r="Q29" s="5">
        <v>0.29436017599229597</v>
      </c>
      <c r="R29" s="5">
        <v>4.5486119910509316E-3</v>
      </c>
      <c r="S29" s="5">
        <v>6.4980171300727592E-4</v>
      </c>
      <c r="T29" s="5">
        <v>0</v>
      </c>
      <c r="U29" s="5">
        <v>0</v>
      </c>
      <c r="V29" s="5">
        <v>13459</v>
      </c>
      <c r="W29" s="5">
        <v>204</v>
      </c>
      <c r="X29" s="5">
        <v>29</v>
      </c>
      <c r="Y29" s="5">
        <v>0</v>
      </c>
      <c r="Z29" s="5">
        <v>0</v>
      </c>
      <c r="AA29" s="5">
        <v>13692</v>
      </c>
      <c r="AB29" s="5">
        <v>0.87456812553649255</v>
      </c>
      <c r="AC29" s="5">
        <v>1.3255954945348427E-2</v>
      </c>
      <c r="AD29" s="5">
        <v>1.8844249677210999E-3</v>
      </c>
      <c r="AE29" s="5">
        <v>0</v>
      </c>
      <c r="AF29" s="5">
        <v>0</v>
      </c>
      <c r="AG29" s="5">
        <v>0.88970850544956204</v>
      </c>
    </row>
    <row r="30" spans="1:33" x14ac:dyDescent="0.35">
      <c r="A30" s="5" t="s">
        <v>6014</v>
      </c>
      <c r="B30" s="6" t="s">
        <v>6015</v>
      </c>
      <c r="C30" s="14" t="s">
        <v>6838</v>
      </c>
      <c r="D30" s="20" t="s">
        <v>6858</v>
      </c>
      <c r="E30" s="5">
        <v>2012983</v>
      </c>
      <c r="F30" s="5">
        <v>663592</v>
      </c>
      <c r="G30" s="5">
        <v>32.97</v>
      </c>
      <c r="H30" s="5">
        <v>658</v>
      </c>
      <c r="I30" s="8">
        <v>0.32687807000000002</v>
      </c>
      <c r="J30" s="5">
        <v>25</v>
      </c>
      <c r="K30" s="9">
        <v>43497</v>
      </c>
      <c r="L30" s="5">
        <v>646</v>
      </c>
      <c r="M30" s="5">
        <v>12</v>
      </c>
      <c r="N30" s="5">
        <v>0</v>
      </c>
      <c r="O30" s="5">
        <v>0</v>
      </c>
      <c r="P30" s="5">
        <v>0</v>
      </c>
      <c r="Q30" s="5">
        <v>0.3209167687953649</v>
      </c>
      <c r="R30" s="5">
        <v>5.961302206725045E-3</v>
      </c>
      <c r="S30" s="5">
        <v>0</v>
      </c>
      <c r="T30" s="5">
        <v>0</v>
      </c>
      <c r="U30" s="5">
        <v>0</v>
      </c>
      <c r="V30" s="5">
        <v>19282</v>
      </c>
      <c r="W30" s="5">
        <v>354</v>
      </c>
      <c r="X30" s="5">
        <v>0</v>
      </c>
      <c r="Y30" s="5">
        <v>0</v>
      </c>
      <c r="Z30" s="5">
        <v>0</v>
      </c>
      <c r="AA30" s="5">
        <v>19636</v>
      </c>
      <c r="AB30" s="5">
        <v>0.95788190958393593</v>
      </c>
      <c r="AC30" s="5">
        <v>1.7585841509838881E-2</v>
      </c>
      <c r="AD30" s="5">
        <v>0</v>
      </c>
      <c r="AE30" s="5">
        <v>0</v>
      </c>
      <c r="AF30" s="5">
        <v>0</v>
      </c>
      <c r="AG30" s="5">
        <v>0.97546775109377482</v>
      </c>
    </row>
    <row r="31" spans="1:33" x14ac:dyDescent="0.35">
      <c r="A31" s="5" t="s">
        <v>6702</v>
      </c>
      <c r="B31" s="6" t="s">
        <v>6703</v>
      </c>
      <c r="C31" s="14" t="s">
        <v>6838</v>
      </c>
      <c r="D31" s="30" t="s">
        <v>6858</v>
      </c>
      <c r="E31" s="5">
        <v>417602</v>
      </c>
      <c r="F31" s="5">
        <v>126088</v>
      </c>
      <c r="G31" s="5">
        <v>30.19</v>
      </c>
      <c r="H31" s="5">
        <v>131</v>
      </c>
      <c r="I31" s="8">
        <v>0.31369582000000001</v>
      </c>
      <c r="J31" s="5">
        <v>25</v>
      </c>
      <c r="K31" s="9">
        <v>43497</v>
      </c>
      <c r="L31" s="5">
        <v>130</v>
      </c>
      <c r="M31" s="5">
        <v>1</v>
      </c>
      <c r="N31" s="5">
        <v>0</v>
      </c>
      <c r="O31" s="5">
        <v>0</v>
      </c>
      <c r="P31" s="5">
        <v>0</v>
      </c>
      <c r="Q31" s="5">
        <v>0.3113011910862496</v>
      </c>
      <c r="R31" s="5">
        <v>2.3946245468173043E-3</v>
      </c>
      <c r="S31" s="5">
        <v>0</v>
      </c>
      <c r="T31" s="5">
        <v>0</v>
      </c>
      <c r="U31" s="5">
        <v>0</v>
      </c>
      <c r="V31" s="5">
        <v>3896</v>
      </c>
      <c r="W31" s="5">
        <v>37</v>
      </c>
      <c r="X31" s="5">
        <v>0</v>
      </c>
      <c r="Y31" s="5">
        <v>0</v>
      </c>
      <c r="Z31" s="5">
        <v>0</v>
      </c>
      <c r="AA31" s="5">
        <v>3933</v>
      </c>
      <c r="AB31" s="5">
        <v>0.9329457234400218</v>
      </c>
      <c r="AC31" s="5">
        <v>8.8601108232240263E-3</v>
      </c>
      <c r="AD31" s="5">
        <v>0</v>
      </c>
      <c r="AE31" s="5">
        <v>0</v>
      </c>
      <c r="AF31" s="5">
        <v>0</v>
      </c>
      <c r="AG31" s="5">
        <v>0.94180583426324582</v>
      </c>
    </row>
    <row r="32" spans="1:33" x14ac:dyDescent="0.35">
      <c r="A32" s="5" t="s">
        <v>6686</v>
      </c>
      <c r="B32" s="6" t="s">
        <v>6687</v>
      </c>
      <c r="C32" s="14" t="s">
        <v>6838</v>
      </c>
      <c r="D32" s="30" t="s">
        <v>6858</v>
      </c>
      <c r="E32" s="5">
        <v>337918</v>
      </c>
      <c r="F32" s="5">
        <v>102340</v>
      </c>
      <c r="G32" s="5">
        <v>30.29</v>
      </c>
      <c r="H32" s="5">
        <v>72</v>
      </c>
      <c r="I32" s="8">
        <v>0.21306944999999999</v>
      </c>
      <c r="J32" s="5">
        <v>25</v>
      </c>
      <c r="K32" s="9">
        <v>43497</v>
      </c>
      <c r="L32" s="5">
        <v>70</v>
      </c>
      <c r="M32" s="5">
        <v>2</v>
      </c>
      <c r="N32" s="5">
        <v>0</v>
      </c>
      <c r="O32" s="5">
        <v>0</v>
      </c>
      <c r="P32" s="5">
        <v>0</v>
      </c>
      <c r="Q32" s="5">
        <v>0.20715084724696523</v>
      </c>
      <c r="R32" s="5">
        <v>5.9185956356275788E-3</v>
      </c>
      <c r="S32" s="5">
        <v>0</v>
      </c>
      <c r="T32" s="5">
        <v>0</v>
      </c>
      <c r="U32" s="5">
        <v>0</v>
      </c>
      <c r="V32" s="5">
        <v>2158</v>
      </c>
      <c r="W32" s="5">
        <v>54</v>
      </c>
      <c r="X32" s="5">
        <v>0</v>
      </c>
      <c r="Y32" s="5">
        <v>0</v>
      </c>
      <c r="Z32" s="5">
        <v>0</v>
      </c>
      <c r="AA32" s="5">
        <v>2212</v>
      </c>
      <c r="AB32" s="5">
        <v>0.63861646908421565</v>
      </c>
      <c r="AC32" s="5">
        <v>1.5980208216194461E-2</v>
      </c>
      <c r="AD32" s="5">
        <v>0</v>
      </c>
      <c r="AE32" s="5">
        <v>0</v>
      </c>
      <c r="AF32" s="5">
        <v>0</v>
      </c>
      <c r="AG32" s="5">
        <v>0.65459667730041016</v>
      </c>
    </row>
    <row r="33" spans="1:33" x14ac:dyDescent="0.35">
      <c r="A33" s="5" t="s">
        <v>6678</v>
      </c>
      <c r="B33" s="6" t="s">
        <v>6679</v>
      </c>
      <c r="C33" s="14" t="s">
        <v>6838</v>
      </c>
      <c r="D33" s="30" t="s">
        <v>6858</v>
      </c>
      <c r="E33" s="5">
        <v>636346</v>
      </c>
      <c r="F33" s="5">
        <v>177687</v>
      </c>
      <c r="G33" s="5">
        <v>27.92</v>
      </c>
      <c r="H33" s="5">
        <v>108</v>
      </c>
      <c r="I33" s="8">
        <v>0.16971897999999999</v>
      </c>
      <c r="J33" s="5">
        <v>25</v>
      </c>
      <c r="K33" s="9">
        <v>43497</v>
      </c>
      <c r="L33" s="5">
        <v>106</v>
      </c>
      <c r="M33" s="5">
        <v>2</v>
      </c>
      <c r="N33" s="5">
        <v>0</v>
      </c>
      <c r="O33" s="5">
        <v>0</v>
      </c>
      <c r="P33" s="5">
        <v>0</v>
      </c>
      <c r="Q33" s="5">
        <v>0.16657604510753582</v>
      </c>
      <c r="R33" s="5">
        <v>3.1429442473119972E-3</v>
      </c>
      <c r="S33" s="5">
        <v>0</v>
      </c>
      <c r="T33" s="5">
        <v>0</v>
      </c>
      <c r="U33" s="5">
        <v>0</v>
      </c>
      <c r="V33" s="5">
        <v>3187</v>
      </c>
      <c r="W33" s="5">
        <v>55</v>
      </c>
      <c r="X33" s="5">
        <v>0</v>
      </c>
      <c r="Y33" s="5">
        <v>0</v>
      </c>
      <c r="Z33" s="5">
        <v>0</v>
      </c>
      <c r="AA33" s="5">
        <v>3242</v>
      </c>
      <c r="AB33" s="5">
        <v>0.50082816580916667</v>
      </c>
      <c r="AC33" s="5">
        <v>8.6430966801079919E-3</v>
      </c>
      <c r="AD33" s="5">
        <v>0</v>
      </c>
      <c r="AE33" s="5">
        <v>0</v>
      </c>
      <c r="AF33" s="5">
        <v>0</v>
      </c>
      <c r="AG33" s="5">
        <v>0.50947126248927466</v>
      </c>
    </row>
    <row r="34" spans="1:33" x14ac:dyDescent="0.35">
      <c r="A34" s="5" t="s">
        <v>6694</v>
      </c>
      <c r="B34" s="6" t="s">
        <v>6695</v>
      </c>
      <c r="C34" s="14" t="s">
        <v>6838</v>
      </c>
      <c r="D34" s="30" t="s">
        <v>6858</v>
      </c>
      <c r="E34" s="5">
        <v>536796</v>
      </c>
      <c r="F34" s="5">
        <v>163825</v>
      </c>
      <c r="G34" s="5">
        <v>30.52</v>
      </c>
      <c r="H34" s="5">
        <v>78</v>
      </c>
      <c r="I34" s="8">
        <v>0.14530659000000001</v>
      </c>
      <c r="J34" s="5">
        <v>25</v>
      </c>
      <c r="K34" s="9">
        <v>43497</v>
      </c>
      <c r="L34" s="5">
        <v>76</v>
      </c>
      <c r="M34" s="5">
        <v>2</v>
      </c>
      <c r="N34" s="5">
        <v>0</v>
      </c>
      <c r="O34" s="5">
        <v>0</v>
      </c>
      <c r="P34" s="5">
        <v>0</v>
      </c>
      <c r="Q34" s="5">
        <v>0.14158078674207708</v>
      </c>
      <c r="R34" s="5">
        <v>3.7258101774230805E-3</v>
      </c>
      <c r="S34" s="5">
        <v>0</v>
      </c>
      <c r="T34" s="5">
        <v>0</v>
      </c>
      <c r="U34" s="5">
        <v>0</v>
      </c>
      <c r="V34" s="5">
        <v>2303</v>
      </c>
      <c r="W34" s="5">
        <v>56</v>
      </c>
      <c r="X34" s="5">
        <v>0</v>
      </c>
      <c r="Y34" s="5">
        <v>0</v>
      </c>
      <c r="Z34" s="5">
        <v>0</v>
      </c>
      <c r="AA34" s="5">
        <v>2359</v>
      </c>
      <c r="AB34" s="5">
        <v>0.42902704193026775</v>
      </c>
      <c r="AC34" s="5">
        <v>1.0432268496784625E-2</v>
      </c>
      <c r="AD34" s="5">
        <v>0</v>
      </c>
      <c r="AE34" s="5">
        <v>0</v>
      </c>
      <c r="AF34" s="5">
        <v>0</v>
      </c>
      <c r="AG34" s="5">
        <v>0.43945931042705239</v>
      </c>
    </row>
    <row r="35" spans="1:33" x14ac:dyDescent="0.35">
      <c r="A35" s="5" t="s">
        <v>5474</v>
      </c>
      <c r="B35" s="6" t="s">
        <v>5475</v>
      </c>
      <c r="C35" s="14" t="s">
        <v>6838</v>
      </c>
      <c r="D35" s="20" t="s">
        <v>6858</v>
      </c>
      <c r="E35" s="5">
        <v>1171794</v>
      </c>
      <c r="F35" s="5">
        <v>459049</v>
      </c>
      <c r="G35" s="5">
        <v>39.17</v>
      </c>
      <c r="H35" s="5">
        <v>1431</v>
      </c>
      <c r="I35" s="8">
        <v>1.2212044</v>
      </c>
      <c r="J35" s="5">
        <v>25</v>
      </c>
      <c r="K35" s="9">
        <v>43497</v>
      </c>
      <c r="L35" s="5">
        <v>1407</v>
      </c>
      <c r="M35" s="5">
        <v>22</v>
      </c>
      <c r="N35" s="5">
        <v>2</v>
      </c>
      <c r="O35" s="5">
        <v>0</v>
      </c>
      <c r="P35" s="5">
        <v>0</v>
      </c>
      <c r="Q35" s="5">
        <v>1.2007229939733435</v>
      </c>
      <c r="R35" s="5">
        <v>1.8774631035830529E-2</v>
      </c>
      <c r="S35" s="5">
        <v>1.7067846396209574E-3</v>
      </c>
      <c r="T35" s="5">
        <v>0</v>
      </c>
      <c r="U35" s="5">
        <v>0</v>
      </c>
      <c r="V35" s="5">
        <v>42883</v>
      </c>
      <c r="W35" s="5">
        <v>624</v>
      </c>
      <c r="X35" s="5">
        <v>58</v>
      </c>
      <c r="Y35" s="5">
        <v>0</v>
      </c>
      <c r="Z35" s="5">
        <v>0</v>
      </c>
      <c r="AA35" s="5">
        <v>43565</v>
      </c>
      <c r="AB35" s="5">
        <v>3.6596022850432757</v>
      </c>
      <c r="AC35" s="5">
        <v>5.3251680756173869E-2</v>
      </c>
      <c r="AD35" s="5">
        <v>4.9496754549007765E-3</v>
      </c>
      <c r="AE35" s="5">
        <v>0</v>
      </c>
      <c r="AF35" s="5">
        <v>0</v>
      </c>
      <c r="AG35" s="5">
        <v>3.71780364125435</v>
      </c>
    </row>
    <row r="36" spans="1:33" x14ac:dyDescent="0.35">
      <c r="A36" s="5" t="s">
        <v>5482</v>
      </c>
      <c r="B36" s="6" t="s">
        <v>5483</v>
      </c>
      <c r="C36" s="14" t="s">
        <v>6838</v>
      </c>
      <c r="D36" s="20" t="s">
        <v>6858</v>
      </c>
      <c r="E36" s="5">
        <v>684711</v>
      </c>
      <c r="F36" s="5">
        <v>294166</v>
      </c>
      <c r="G36" s="5">
        <v>42.96</v>
      </c>
      <c r="H36" s="5">
        <v>1456</v>
      </c>
      <c r="I36" s="8">
        <v>2.1264446000000001</v>
      </c>
      <c r="J36" s="5">
        <v>25</v>
      </c>
      <c r="K36" s="9">
        <v>43497</v>
      </c>
      <c r="L36" s="5">
        <v>1429</v>
      </c>
      <c r="M36" s="5">
        <v>26</v>
      </c>
      <c r="N36" s="5">
        <v>1</v>
      </c>
      <c r="O36" s="5">
        <v>0</v>
      </c>
      <c r="P36" s="5">
        <v>0</v>
      </c>
      <c r="Q36" s="5">
        <v>2.0870118926087065</v>
      </c>
      <c r="R36" s="5">
        <v>3.7972224778045044E-2</v>
      </c>
      <c r="S36" s="5">
        <v>1.4604701837709632E-3</v>
      </c>
      <c r="T36" s="5">
        <v>0</v>
      </c>
      <c r="U36" s="5">
        <v>0</v>
      </c>
      <c r="V36" s="5">
        <v>43494</v>
      </c>
      <c r="W36" s="5">
        <v>837</v>
      </c>
      <c r="X36" s="5">
        <v>29</v>
      </c>
      <c r="Y36" s="5">
        <v>0</v>
      </c>
      <c r="Z36" s="5">
        <v>0</v>
      </c>
      <c r="AA36" s="5">
        <v>44360</v>
      </c>
      <c r="AB36" s="5">
        <v>6.3521690172934271</v>
      </c>
      <c r="AC36" s="5">
        <v>0.12224135438162963</v>
      </c>
      <c r="AD36" s="5">
        <v>4.2353635329357934E-3</v>
      </c>
      <c r="AE36" s="5">
        <v>0</v>
      </c>
      <c r="AF36" s="5">
        <v>0</v>
      </c>
      <c r="AG36" s="5">
        <v>6.4786457352079925</v>
      </c>
    </row>
    <row r="37" spans="1:33" x14ac:dyDescent="0.35">
      <c r="A37" s="5" t="s">
        <v>5306</v>
      </c>
      <c r="B37" s="6" t="s">
        <v>5307</v>
      </c>
      <c r="C37" s="14" t="s">
        <v>6838</v>
      </c>
      <c r="D37" s="20" t="s">
        <v>6858</v>
      </c>
      <c r="E37" s="5">
        <v>805595</v>
      </c>
      <c r="F37" s="5">
        <v>316707</v>
      </c>
      <c r="G37" s="5">
        <v>39.31</v>
      </c>
      <c r="H37" s="5">
        <v>657</v>
      </c>
      <c r="I37" s="8">
        <v>0.81554629999999995</v>
      </c>
      <c r="J37" s="5">
        <v>25</v>
      </c>
      <c r="K37" s="9">
        <v>43497</v>
      </c>
      <c r="L37" s="5">
        <v>651</v>
      </c>
      <c r="M37" s="5">
        <v>6</v>
      </c>
      <c r="N37" s="5">
        <v>0</v>
      </c>
      <c r="O37" s="5">
        <v>0</v>
      </c>
      <c r="P37" s="5">
        <v>0</v>
      </c>
      <c r="Q37" s="5">
        <v>0.80809836208020158</v>
      </c>
      <c r="R37" s="5">
        <v>7.4479111712460969E-3</v>
      </c>
      <c r="S37" s="5">
        <v>0</v>
      </c>
      <c r="T37" s="5">
        <v>0</v>
      </c>
      <c r="U37" s="5">
        <v>0</v>
      </c>
      <c r="V37" s="5">
        <v>19305</v>
      </c>
      <c r="W37" s="5">
        <v>172</v>
      </c>
      <c r="X37" s="5">
        <v>0</v>
      </c>
      <c r="Y37" s="5">
        <v>0</v>
      </c>
      <c r="Z37" s="5">
        <v>0</v>
      </c>
      <c r="AA37" s="5">
        <v>19477</v>
      </c>
      <c r="AB37" s="5">
        <v>2.3963654193484318</v>
      </c>
      <c r="AC37" s="5">
        <v>2.135067869090548E-2</v>
      </c>
      <c r="AD37" s="5">
        <v>0</v>
      </c>
      <c r="AE37" s="5">
        <v>0</v>
      </c>
      <c r="AF37" s="5">
        <v>0</v>
      </c>
      <c r="AG37" s="5">
        <v>2.4177160980393375</v>
      </c>
    </row>
    <row r="38" spans="1:33" x14ac:dyDescent="0.35">
      <c r="A38" s="5" t="s">
        <v>5642</v>
      </c>
      <c r="B38" s="6" t="s">
        <v>5643</v>
      </c>
      <c r="C38" s="14" t="s">
        <v>6838</v>
      </c>
      <c r="D38" s="20" t="s">
        <v>6858</v>
      </c>
      <c r="E38" s="5">
        <v>1218797</v>
      </c>
      <c r="F38" s="5">
        <v>466906</v>
      </c>
      <c r="G38" s="5">
        <v>38.31</v>
      </c>
      <c r="H38" s="5">
        <v>1346</v>
      </c>
      <c r="I38" s="8">
        <v>1.1043676</v>
      </c>
      <c r="J38" s="5">
        <v>25</v>
      </c>
      <c r="K38" s="9">
        <v>43497</v>
      </c>
      <c r="L38" s="5">
        <v>1328</v>
      </c>
      <c r="M38" s="5">
        <v>17</v>
      </c>
      <c r="N38" s="5">
        <v>1</v>
      </c>
      <c r="O38" s="5">
        <v>0</v>
      </c>
      <c r="P38" s="5">
        <v>0</v>
      </c>
      <c r="Q38" s="5">
        <v>1.0895990062331955</v>
      </c>
      <c r="R38" s="5">
        <v>1.3948180049671931E-2</v>
      </c>
      <c r="S38" s="5">
        <v>8.2048117939246656E-4</v>
      </c>
      <c r="T38" s="5">
        <v>0</v>
      </c>
      <c r="U38" s="5">
        <v>0</v>
      </c>
      <c r="V38" s="5">
        <v>40144</v>
      </c>
      <c r="W38" s="5">
        <v>484</v>
      </c>
      <c r="X38" s="5">
        <v>28</v>
      </c>
      <c r="Y38" s="5">
        <v>0</v>
      </c>
      <c r="Z38" s="5">
        <v>0</v>
      </c>
      <c r="AA38" s="5">
        <v>40656</v>
      </c>
      <c r="AB38" s="5">
        <v>3.2937396465531177</v>
      </c>
      <c r="AC38" s="5">
        <v>3.9711289082595379E-2</v>
      </c>
      <c r="AD38" s="5">
        <v>2.2973473022989063E-3</v>
      </c>
      <c r="AE38" s="5">
        <v>0</v>
      </c>
      <c r="AF38" s="5">
        <v>0</v>
      </c>
      <c r="AG38" s="5">
        <v>3.3357482829380118</v>
      </c>
    </row>
    <row r="39" spans="1:33" x14ac:dyDescent="0.35">
      <c r="A39" s="5" t="s">
        <v>5872</v>
      </c>
      <c r="B39" s="6" t="s">
        <v>5873</v>
      </c>
      <c r="C39" s="14" t="s">
        <v>6838</v>
      </c>
      <c r="D39" s="20" t="s">
        <v>6858</v>
      </c>
      <c r="E39" s="5">
        <v>873974</v>
      </c>
      <c r="F39" s="5">
        <v>306181</v>
      </c>
      <c r="G39" s="5">
        <v>35.03</v>
      </c>
      <c r="H39" s="5">
        <v>707</v>
      </c>
      <c r="I39" s="8">
        <v>0.80894849999999996</v>
      </c>
      <c r="J39" s="5">
        <v>25</v>
      </c>
      <c r="K39" s="9">
        <v>43497</v>
      </c>
      <c r="L39" s="5">
        <v>698</v>
      </c>
      <c r="M39" s="5">
        <v>9</v>
      </c>
      <c r="N39" s="5">
        <v>0</v>
      </c>
      <c r="O39" s="5">
        <v>0</v>
      </c>
      <c r="P39" s="5">
        <v>0</v>
      </c>
      <c r="Q39" s="5">
        <v>0.79865076077778052</v>
      </c>
      <c r="R39" s="5">
        <v>1.029778917908313E-2</v>
      </c>
      <c r="S39" s="5">
        <v>0</v>
      </c>
      <c r="T39" s="5">
        <v>0</v>
      </c>
      <c r="U39" s="5">
        <v>0</v>
      </c>
      <c r="V39" s="5">
        <v>21277</v>
      </c>
      <c r="W39" s="5">
        <v>250</v>
      </c>
      <c r="X39" s="5">
        <v>0</v>
      </c>
      <c r="Y39" s="5">
        <v>0</v>
      </c>
      <c r="Z39" s="5">
        <v>0</v>
      </c>
      <c r="AA39" s="5">
        <v>21527</v>
      </c>
      <c r="AB39" s="5">
        <v>2.4345117818150195</v>
      </c>
      <c r="AC39" s="5">
        <v>2.8604969941897585E-2</v>
      </c>
      <c r="AD39" s="5">
        <v>0</v>
      </c>
      <c r="AE39" s="5">
        <v>0</v>
      </c>
      <c r="AF39" s="5">
        <v>0</v>
      </c>
      <c r="AG39" s="5">
        <v>2.4631167517569175</v>
      </c>
    </row>
    <row r="40" spans="1:33" x14ac:dyDescent="0.35">
      <c r="A40" s="5" t="s">
        <v>5380</v>
      </c>
      <c r="B40" s="6" t="s">
        <v>5381</v>
      </c>
      <c r="C40" s="14" t="s">
        <v>6838</v>
      </c>
      <c r="D40" s="20" t="s">
        <v>6858</v>
      </c>
      <c r="E40" s="5">
        <v>937638</v>
      </c>
      <c r="F40" s="5">
        <v>359262</v>
      </c>
      <c r="G40" s="5">
        <v>38.32</v>
      </c>
      <c r="H40" s="5">
        <v>1038</v>
      </c>
      <c r="I40" s="8">
        <v>1.1070371000000001</v>
      </c>
      <c r="J40" s="5">
        <v>25</v>
      </c>
      <c r="K40" s="9">
        <v>43497</v>
      </c>
      <c r="L40" s="5">
        <v>1020</v>
      </c>
      <c r="M40" s="5">
        <v>17</v>
      </c>
      <c r="N40" s="5">
        <v>1</v>
      </c>
      <c r="O40" s="5">
        <v>0</v>
      </c>
      <c r="P40" s="5">
        <v>0</v>
      </c>
      <c r="Q40" s="5">
        <v>1.0878398699711402</v>
      </c>
      <c r="R40" s="5">
        <v>1.8130664499519004E-2</v>
      </c>
      <c r="S40" s="5">
        <v>1.0665096764422943E-3</v>
      </c>
      <c r="T40" s="5">
        <v>0</v>
      </c>
      <c r="U40" s="5">
        <v>0</v>
      </c>
      <c r="V40" s="5">
        <v>30884</v>
      </c>
      <c r="W40" s="5">
        <v>492</v>
      </c>
      <c r="X40" s="5">
        <v>28</v>
      </c>
      <c r="Y40" s="5">
        <v>0</v>
      </c>
      <c r="Z40" s="5">
        <v>0</v>
      </c>
      <c r="AA40" s="5">
        <v>31404</v>
      </c>
      <c r="AB40" s="5">
        <v>3.2938084847243818</v>
      </c>
      <c r="AC40" s="5">
        <v>5.2472276080960882E-2</v>
      </c>
      <c r="AD40" s="5">
        <v>2.9862270940384243E-3</v>
      </c>
      <c r="AE40" s="5">
        <v>0</v>
      </c>
      <c r="AF40" s="5">
        <v>0</v>
      </c>
      <c r="AG40" s="5">
        <v>3.349266987899381</v>
      </c>
    </row>
    <row r="41" spans="1:33" x14ac:dyDescent="0.35">
      <c r="A41" s="5" t="s">
        <v>5988</v>
      </c>
      <c r="B41" s="6" t="s">
        <v>5989</v>
      </c>
      <c r="C41" s="14" t="s">
        <v>6838</v>
      </c>
      <c r="D41" s="20" t="s">
        <v>6858</v>
      </c>
      <c r="E41" s="5">
        <v>594497</v>
      </c>
      <c r="F41" s="5">
        <v>229108</v>
      </c>
      <c r="G41" s="5">
        <v>38.54</v>
      </c>
      <c r="H41" s="5">
        <v>660</v>
      </c>
      <c r="I41" s="8">
        <v>1.1101823</v>
      </c>
      <c r="J41" s="5">
        <v>25</v>
      </c>
      <c r="K41" s="9">
        <v>43497</v>
      </c>
      <c r="L41" s="5">
        <v>645</v>
      </c>
      <c r="M41" s="5">
        <v>15</v>
      </c>
      <c r="N41" s="5">
        <v>0</v>
      </c>
      <c r="O41" s="5">
        <v>0</v>
      </c>
      <c r="P41" s="5">
        <v>0</v>
      </c>
      <c r="Q41" s="5">
        <v>1.0849508071529377</v>
      </c>
      <c r="R41" s="5">
        <v>2.523141411983576E-2</v>
      </c>
      <c r="S41" s="5">
        <v>0</v>
      </c>
      <c r="T41" s="5">
        <v>0</v>
      </c>
      <c r="U41" s="5">
        <v>0</v>
      </c>
      <c r="V41" s="5">
        <v>19411</v>
      </c>
      <c r="W41" s="5">
        <v>434</v>
      </c>
      <c r="X41" s="5">
        <v>0</v>
      </c>
      <c r="Y41" s="5">
        <v>0</v>
      </c>
      <c r="Z41" s="5">
        <v>0</v>
      </c>
      <c r="AA41" s="5">
        <v>19845</v>
      </c>
      <c r="AB41" s="5">
        <v>3.2651131965342128</v>
      </c>
      <c r="AC41" s="5">
        <v>7.3002891520058136E-2</v>
      </c>
      <c r="AD41" s="5">
        <v>0</v>
      </c>
      <c r="AE41" s="5">
        <v>0</v>
      </c>
      <c r="AF41" s="5">
        <v>0</v>
      </c>
      <c r="AG41" s="5">
        <v>3.3381160880542713</v>
      </c>
    </row>
    <row r="43" spans="1:33" x14ac:dyDescent="0.35">
      <c r="D43" s="10" t="s">
        <v>290</v>
      </c>
      <c r="E43" s="11" t="s">
        <v>3</v>
      </c>
      <c r="F43" s="11" t="s">
        <v>4</v>
      </c>
      <c r="G43" s="11" t="s">
        <v>5</v>
      </c>
      <c r="H43" s="11" t="s">
        <v>6</v>
      </c>
      <c r="I43" s="12" t="s">
        <v>7</v>
      </c>
      <c r="J43" s="11" t="s">
        <v>8</v>
      </c>
      <c r="K43" s="11" t="s">
        <v>9</v>
      </c>
      <c r="L43" s="11" t="s">
        <v>10</v>
      </c>
      <c r="M43" s="11" t="s">
        <v>11</v>
      </c>
      <c r="N43" s="11" t="s">
        <v>12</v>
      </c>
      <c r="O43" s="11" t="s">
        <v>13</v>
      </c>
      <c r="P43" s="11" t="s">
        <v>14</v>
      </c>
      <c r="Q43" s="11" t="s">
        <v>15</v>
      </c>
      <c r="R43" s="11" t="s">
        <v>16</v>
      </c>
      <c r="S43" s="11" t="s">
        <v>17</v>
      </c>
      <c r="T43" s="11" t="s">
        <v>18</v>
      </c>
      <c r="U43" s="11" t="s">
        <v>19</v>
      </c>
      <c r="V43" s="11" t="s">
        <v>20</v>
      </c>
      <c r="W43" s="11" t="s">
        <v>21</v>
      </c>
      <c r="X43" s="11" t="s">
        <v>22</v>
      </c>
      <c r="Y43" s="11" t="s">
        <v>23</v>
      </c>
      <c r="Z43" s="11" t="s">
        <v>24</v>
      </c>
      <c r="AA43" s="11" t="s">
        <v>25</v>
      </c>
      <c r="AB43" s="11" t="s">
        <v>26</v>
      </c>
      <c r="AC43" s="11" t="s">
        <v>27</v>
      </c>
      <c r="AD43" s="11" t="s">
        <v>28</v>
      </c>
      <c r="AE43" s="11" t="s">
        <v>29</v>
      </c>
      <c r="AF43" s="11" t="s">
        <v>30</v>
      </c>
      <c r="AG43" s="11" t="s">
        <v>31</v>
      </c>
    </row>
    <row r="44" spans="1:33" x14ac:dyDescent="0.35">
      <c r="D44" s="10" t="s">
        <v>291</v>
      </c>
      <c r="E44" s="5">
        <f>SUM(E2:E41)</f>
        <v>43151847</v>
      </c>
      <c r="F44" s="5">
        <f t="shared" ref="F44:AG44" si="0">SUM(F2:F41)</f>
        <v>15629200</v>
      </c>
      <c r="G44" s="5">
        <f t="shared" si="0"/>
        <v>1422.69</v>
      </c>
      <c r="H44" s="5">
        <f t="shared" si="0"/>
        <v>33846</v>
      </c>
      <c r="I44" s="5">
        <f t="shared" si="0"/>
        <v>26.945788659999977</v>
      </c>
      <c r="J44" s="5">
        <f t="shared" si="0"/>
        <v>1000</v>
      </c>
      <c r="K44" s="5">
        <f t="shared" si="0"/>
        <v>1739880</v>
      </c>
      <c r="L44" s="5">
        <f t="shared" si="0"/>
        <v>33266</v>
      </c>
      <c r="M44" s="5">
        <f t="shared" si="0"/>
        <v>554</v>
      </c>
      <c r="N44" s="5">
        <f t="shared" si="0"/>
        <v>25</v>
      </c>
      <c r="O44" s="5">
        <f t="shared" si="0"/>
        <v>1</v>
      </c>
      <c r="P44" s="5">
        <f t="shared" si="0"/>
        <v>0</v>
      </c>
      <c r="Q44" s="5">
        <f t="shared" si="0"/>
        <v>26.498236812480837</v>
      </c>
      <c r="R44" s="5">
        <f t="shared" si="0"/>
        <v>0.43027604490319982</v>
      </c>
      <c r="S44" s="5">
        <f t="shared" si="0"/>
        <v>1.6883207733139977E-2</v>
      </c>
      <c r="T44" s="5">
        <f t="shared" si="0"/>
        <v>3.9219746671812302E-4</v>
      </c>
      <c r="U44" s="5">
        <f t="shared" si="0"/>
        <v>0</v>
      </c>
      <c r="V44" s="5">
        <f t="shared" si="0"/>
        <v>1006690</v>
      </c>
      <c r="W44" s="5">
        <f t="shared" si="0"/>
        <v>17424</v>
      </c>
      <c r="X44" s="5">
        <f t="shared" si="0"/>
        <v>1021</v>
      </c>
      <c r="Y44" s="5">
        <f t="shared" si="0"/>
        <v>118</v>
      </c>
      <c r="Z44" s="5">
        <f t="shared" si="0"/>
        <v>0</v>
      </c>
      <c r="AA44" s="5">
        <f t="shared" si="0"/>
        <v>1025253</v>
      </c>
      <c r="AB44" s="5">
        <f t="shared" si="0"/>
        <v>80.046368725850357</v>
      </c>
      <c r="AC44" s="5">
        <f t="shared" si="0"/>
        <v>1.3158655290580858</v>
      </c>
      <c r="AD44" s="5">
        <f t="shared" si="0"/>
        <v>6.0699116182904668E-2</v>
      </c>
      <c r="AE44" s="5">
        <f t="shared" si="0"/>
        <v>4.627930107273851E-3</v>
      </c>
      <c r="AF44" s="5">
        <f t="shared" si="0"/>
        <v>0</v>
      </c>
      <c r="AG44" s="5">
        <f t="shared" si="0"/>
        <v>81.427561301198637</v>
      </c>
    </row>
    <row r="45" spans="1:33" x14ac:dyDescent="0.35">
      <c r="D45" s="10" t="s">
        <v>292</v>
      </c>
      <c r="E45" s="5">
        <v>40</v>
      </c>
      <c r="F45" s="5">
        <v>40</v>
      </c>
      <c r="G45" s="5">
        <v>40</v>
      </c>
      <c r="H45" s="5">
        <v>40</v>
      </c>
      <c r="I45" s="5">
        <v>40</v>
      </c>
      <c r="J45" s="5">
        <v>40</v>
      </c>
      <c r="K45" s="5">
        <v>40</v>
      </c>
      <c r="L45" s="5">
        <v>40</v>
      </c>
      <c r="M45" s="5">
        <v>40</v>
      </c>
      <c r="N45" s="5">
        <v>40</v>
      </c>
      <c r="O45" s="5">
        <v>40</v>
      </c>
      <c r="P45" s="5">
        <v>40</v>
      </c>
      <c r="Q45" s="5">
        <v>40</v>
      </c>
      <c r="R45" s="5">
        <v>40</v>
      </c>
      <c r="S45" s="5">
        <v>40</v>
      </c>
      <c r="T45" s="5">
        <v>40</v>
      </c>
      <c r="U45" s="5">
        <v>40</v>
      </c>
      <c r="V45" s="5">
        <v>40</v>
      </c>
      <c r="W45" s="5">
        <v>40</v>
      </c>
      <c r="X45" s="5">
        <v>40</v>
      </c>
      <c r="Y45" s="5">
        <v>40</v>
      </c>
      <c r="Z45" s="5">
        <v>40</v>
      </c>
      <c r="AA45" s="5">
        <v>40</v>
      </c>
      <c r="AB45" s="5">
        <v>40</v>
      </c>
      <c r="AC45" s="5">
        <v>40</v>
      </c>
      <c r="AD45" s="5">
        <v>40</v>
      </c>
      <c r="AE45" s="5">
        <v>40</v>
      </c>
      <c r="AF45" s="5">
        <v>40</v>
      </c>
      <c r="AG45" s="5">
        <v>40</v>
      </c>
    </row>
    <row r="46" spans="1:33" x14ac:dyDescent="0.35">
      <c r="D46" s="10" t="s">
        <v>293</v>
      </c>
      <c r="E46" s="5">
        <f>AVERAGEA(E2:E41)</f>
        <v>1078796.175</v>
      </c>
      <c r="F46" s="5">
        <f t="shared" ref="F46:AG46" si="1">AVERAGEA(F2:F41)</f>
        <v>390730</v>
      </c>
      <c r="G46" s="5">
        <f t="shared" si="1"/>
        <v>35.567250000000001</v>
      </c>
      <c r="H46" s="5">
        <f t="shared" si="1"/>
        <v>846.15</v>
      </c>
      <c r="I46" s="5">
        <f t="shared" si="1"/>
        <v>0.67364471649999946</v>
      </c>
      <c r="J46" s="5">
        <f t="shared" si="1"/>
        <v>25</v>
      </c>
      <c r="K46" s="5">
        <f t="shared" si="1"/>
        <v>43497</v>
      </c>
      <c r="L46" s="5">
        <f t="shared" si="1"/>
        <v>831.65</v>
      </c>
      <c r="M46" s="5">
        <f t="shared" si="1"/>
        <v>13.85</v>
      </c>
      <c r="N46" s="5">
        <f t="shared" si="1"/>
        <v>0.625</v>
      </c>
      <c r="O46" s="5">
        <f t="shared" si="1"/>
        <v>2.5000000000000001E-2</v>
      </c>
      <c r="P46" s="5">
        <f t="shared" si="1"/>
        <v>0</v>
      </c>
      <c r="Q46" s="5">
        <f t="shared" si="1"/>
        <v>0.66245592031202094</v>
      </c>
      <c r="R46" s="5">
        <f t="shared" si="1"/>
        <v>1.0756901122579996E-2</v>
      </c>
      <c r="S46" s="5">
        <f t="shared" si="1"/>
        <v>4.2208019332849939E-4</v>
      </c>
      <c r="T46" s="5">
        <f t="shared" si="1"/>
        <v>9.8049366679530756E-6</v>
      </c>
      <c r="U46" s="5">
        <f t="shared" si="1"/>
        <v>0</v>
      </c>
      <c r="V46" s="5">
        <f t="shared" si="1"/>
        <v>25167.25</v>
      </c>
      <c r="W46" s="5">
        <f t="shared" si="1"/>
        <v>435.6</v>
      </c>
      <c r="X46" s="5">
        <f t="shared" si="1"/>
        <v>25.524999999999999</v>
      </c>
      <c r="Y46" s="5">
        <f t="shared" si="1"/>
        <v>2.95</v>
      </c>
      <c r="Z46" s="5">
        <f t="shared" si="1"/>
        <v>0</v>
      </c>
      <c r="AA46" s="5">
        <f t="shared" si="1"/>
        <v>25631.325000000001</v>
      </c>
      <c r="AB46" s="5">
        <f t="shared" si="1"/>
        <v>2.0011592181462587</v>
      </c>
      <c r="AC46" s="5">
        <f t="shared" si="1"/>
        <v>3.2896638226452148E-2</v>
      </c>
      <c r="AD46" s="5">
        <f t="shared" si="1"/>
        <v>1.5174779045726166E-3</v>
      </c>
      <c r="AE46" s="5">
        <f t="shared" si="1"/>
        <v>1.1569825268184627E-4</v>
      </c>
      <c r="AF46" s="5">
        <f t="shared" si="1"/>
        <v>0</v>
      </c>
      <c r="AG46" s="5">
        <f t="shared" si="1"/>
        <v>2.0356890325299659</v>
      </c>
    </row>
    <row r="47" spans="1:33" x14ac:dyDescent="0.35">
      <c r="D47" s="10" t="s">
        <v>294</v>
      </c>
      <c r="E47" s="5">
        <f>MIN(E2:E41)</f>
        <v>100212</v>
      </c>
      <c r="F47" s="5">
        <f t="shared" ref="F47:AG47" si="2">MIN(F2:F41)</f>
        <v>33608</v>
      </c>
      <c r="G47" s="5">
        <f t="shared" si="2"/>
        <v>27.92</v>
      </c>
      <c r="H47" s="5">
        <f t="shared" si="2"/>
        <v>16</v>
      </c>
      <c r="I47" s="5">
        <f t="shared" si="2"/>
        <v>0.14530659000000001</v>
      </c>
      <c r="J47" s="5">
        <f t="shared" si="2"/>
        <v>25</v>
      </c>
      <c r="K47" s="5">
        <f t="shared" si="2"/>
        <v>43497</v>
      </c>
      <c r="L47" s="5">
        <f t="shared" si="2"/>
        <v>16</v>
      </c>
      <c r="M47" s="5">
        <f t="shared" si="2"/>
        <v>0</v>
      </c>
      <c r="N47" s="5">
        <f t="shared" si="2"/>
        <v>0</v>
      </c>
      <c r="O47" s="5">
        <f t="shared" si="2"/>
        <v>0</v>
      </c>
      <c r="P47" s="5">
        <f t="shared" si="2"/>
        <v>0</v>
      </c>
      <c r="Q47" s="5">
        <f t="shared" si="2"/>
        <v>0.14158078674207708</v>
      </c>
      <c r="R47" s="5">
        <f t="shared" si="2"/>
        <v>0</v>
      </c>
      <c r="S47" s="5">
        <f t="shared" si="2"/>
        <v>0</v>
      </c>
      <c r="T47" s="5">
        <f t="shared" si="2"/>
        <v>0</v>
      </c>
      <c r="U47" s="5">
        <f t="shared" si="2"/>
        <v>0</v>
      </c>
      <c r="V47" s="5">
        <f t="shared" si="2"/>
        <v>492</v>
      </c>
      <c r="W47" s="5">
        <f t="shared" si="2"/>
        <v>0</v>
      </c>
      <c r="X47" s="5">
        <f t="shared" si="2"/>
        <v>0</v>
      </c>
      <c r="Y47" s="5">
        <f t="shared" si="2"/>
        <v>0</v>
      </c>
      <c r="Z47" s="5">
        <f t="shared" si="2"/>
        <v>0</v>
      </c>
      <c r="AA47" s="5">
        <f t="shared" si="2"/>
        <v>492</v>
      </c>
      <c r="AB47" s="5">
        <f t="shared" si="2"/>
        <v>0.42902704193026775</v>
      </c>
      <c r="AC47" s="5">
        <f t="shared" si="2"/>
        <v>0</v>
      </c>
      <c r="AD47" s="5">
        <f t="shared" si="2"/>
        <v>0</v>
      </c>
      <c r="AE47" s="5">
        <f t="shared" si="2"/>
        <v>0</v>
      </c>
      <c r="AF47" s="5">
        <f t="shared" si="2"/>
        <v>0</v>
      </c>
      <c r="AG47" s="5">
        <f t="shared" si="2"/>
        <v>0.43945931042705239</v>
      </c>
    </row>
    <row r="48" spans="1:33" x14ac:dyDescent="0.35">
      <c r="D48" s="10" t="s">
        <v>295</v>
      </c>
      <c r="E48" s="5">
        <f>MAX(E2:E41)</f>
        <v>3188023</v>
      </c>
      <c r="F48" s="5">
        <f t="shared" ref="F48:AG48" si="3">MAX(F2:F41)</f>
        <v>1267444</v>
      </c>
      <c r="G48" s="5">
        <f t="shared" si="3"/>
        <v>47.88</v>
      </c>
      <c r="H48" s="5">
        <f t="shared" si="3"/>
        <v>4415</v>
      </c>
      <c r="I48" s="5">
        <f t="shared" si="3"/>
        <v>2.3894486000000001</v>
      </c>
      <c r="J48" s="5">
        <f t="shared" si="3"/>
        <v>25</v>
      </c>
      <c r="K48" s="5">
        <f t="shared" si="3"/>
        <v>43497</v>
      </c>
      <c r="L48" s="5">
        <f t="shared" si="3"/>
        <v>4331</v>
      </c>
      <c r="M48" s="5">
        <f t="shared" si="3"/>
        <v>83</v>
      </c>
      <c r="N48" s="5">
        <f t="shared" si="3"/>
        <v>9</v>
      </c>
      <c r="O48" s="5">
        <f t="shared" si="3"/>
        <v>1</v>
      </c>
      <c r="P48" s="5">
        <f t="shared" si="3"/>
        <v>0</v>
      </c>
      <c r="Q48" s="5">
        <f t="shared" si="3"/>
        <v>2.3457304194578805</v>
      </c>
      <c r="R48" s="5">
        <f t="shared" si="3"/>
        <v>4.2284782996643733E-2</v>
      </c>
      <c r="S48" s="5">
        <f t="shared" si="3"/>
        <v>3.5297772004631066E-3</v>
      </c>
      <c r="T48" s="5">
        <f t="shared" si="3"/>
        <v>3.9219746671812302E-4</v>
      </c>
      <c r="U48" s="5">
        <f t="shared" si="3"/>
        <v>0</v>
      </c>
      <c r="V48" s="5">
        <f t="shared" si="3"/>
        <v>131866</v>
      </c>
      <c r="W48" s="5">
        <f t="shared" si="3"/>
        <v>2822</v>
      </c>
      <c r="X48" s="5">
        <f t="shared" si="3"/>
        <v>550</v>
      </c>
      <c r="Y48" s="5">
        <f t="shared" si="3"/>
        <v>118</v>
      </c>
      <c r="Z48" s="5">
        <f t="shared" si="3"/>
        <v>0</v>
      </c>
      <c r="AA48" s="5">
        <f t="shared" si="3"/>
        <v>134721</v>
      </c>
      <c r="AB48" s="5">
        <f t="shared" si="3"/>
        <v>7.1623255483942172</v>
      </c>
      <c r="AC48" s="5">
        <f t="shared" si="3"/>
        <v>0.13366291574362807</v>
      </c>
      <c r="AD48" s="5">
        <f t="shared" si="3"/>
        <v>2.1570860669496764E-2</v>
      </c>
      <c r="AE48" s="5">
        <f t="shared" si="3"/>
        <v>4.627930107273851E-3</v>
      </c>
      <c r="AF48" s="5">
        <f t="shared" si="3"/>
        <v>0</v>
      </c>
      <c r="AG48" s="5">
        <f t="shared" si="3"/>
        <v>7.3001452733137864</v>
      </c>
    </row>
    <row r="49" spans="4:33" x14ac:dyDescent="0.35">
      <c r="D49" s="10" t="s">
        <v>296</v>
      </c>
      <c r="E49" s="5">
        <f>_xlfn.VAR.S(E2:E41)</f>
        <v>351257572432.04547</v>
      </c>
      <c r="F49" s="5">
        <f t="shared" ref="F49:AG49" si="4">_xlfn.VAR.S(F2:F41)</f>
        <v>55841537622.666664</v>
      </c>
      <c r="G49" s="5">
        <f t="shared" si="4"/>
        <v>20.59277429487198</v>
      </c>
      <c r="H49" s="5">
        <f t="shared" si="4"/>
        <v>1172175.3102564104</v>
      </c>
      <c r="I49" s="5">
        <f t="shared" si="4"/>
        <v>0.44897326545453536</v>
      </c>
      <c r="J49" s="5">
        <f t="shared" si="4"/>
        <v>0</v>
      </c>
      <c r="K49" s="5">
        <f t="shared" si="4"/>
        <v>0</v>
      </c>
      <c r="L49" s="5">
        <f t="shared" si="4"/>
        <v>1128789.5153846154</v>
      </c>
      <c r="M49" s="5">
        <f t="shared" si="4"/>
        <v>385.25897435897434</v>
      </c>
      <c r="N49" s="5">
        <f t="shared" si="4"/>
        <v>2.3942307692307692</v>
      </c>
      <c r="O49" s="5">
        <f t="shared" si="4"/>
        <v>2.4999999999999998E-2</v>
      </c>
      <c r="P49" s="5">
        <f t="shared" si="4"/>
        <v>0</v>
      </c>
      <c r="Q49" s="5">
        <f t="shared" si="4"/>
        <v>0.43247567656782704</v>
      </c>
      <c r="R49" s="5">
        <f t="shared" si="4"/>
        <v>1.498598847345707E-4</v>
      </c>
      <c r="S49" s="5">
        <f t="shared" si="4"/>
        <v>6.1092614592394261E-7</v>
      </c>
      <c r="T49" s="5">
        <f t="shared" si="4"/>
        <v>3.8454713225028343E-9</v>
      </c>
      <c r="U49" s="5">
        <f t="shared" si="4"/>
        <v>0</v>
      </c>
      <c r="V49" s="5">
        <f t="shared" si="4"/>
        <v>1048407629.9358975</v>
      </c>
      <c r="W49" s="5">
        <f t="shared" si="4"/>
        <v>423460.2974358974</v>
      </c>
      <c r="X49" s="5">
        <f t="shared" si="4"/>
        <v>7713.4865384615377</v>
      </c>
      <c r="Y49" s="5">
        <f t="shared" si="4"/>
        <v>348.09999999999997</v>
      </c>
      <c r="Z49" s="5">
        <f t="shared" si="4"/>
        <v>0</v>
      </c>
      <c r="AA49" s="5">
        <f t="shared" si="4"/>
        <v>1092221035.3532052</v>
      </c>
      <c r="AB49" s="5">
        <f t="shared" si="4"/>
        <v>4.0154030318690523</v>
      </c>
      <c r="AC49" s="5">
        <f t="shared" si="4"/>
        <v>1.4812137855591294E-3</v>
      </c>
      <c r="AD49" s="5">
        <f t="shared" si="4"/>
        <v>1.3713104265789152E-5</v>
      </c>
      <c r="AE49" s="5">
        <f t="shared" si="4"/>
        <v>5.3544342694529393E-7</v>
      </c>
      <c r="AF49" s="5">
        <f t="shared" si="4"/>
        <v>0</v>
      </c>
      <c r="AG49" s="5">
        <f t="shared" si="4"/>
        <v>4.1724282464679892</v>
      </c>
    </row>
    <row r="50" spans="4:33" x14ac:dyDescent="0.35">
      <c r="D50" s="10" t="s">
        <v>297</v>
      </c>
      <c r="E50" s="5">
        <f>STDEVA(E2:E41)</f>
        <v>592669.8679973915</v>
      </c>
      <c r="F50" s="5">
        <f t="shared" ref="F50:AG50" si="5">STDEVA(F2:F41)</f>
        <v>236308.14125346308</v>
      </c>
      <c r="G50" s="5">
        <f t="shared" si="5"/>
        <v>4.5379262108227341</v>
      </c>
      <c r="H50" s="5">
        <f t="shared" si="5"/>
        <v>1082.6704532111378</v>
      </c>
      <c r="I50" s="5">
        <f t="shared" si="5"/>
        <v>0.6700546734816013</v>
      </c>
      <c r="J50" s="5">
        <f t="shared" si="5"/>
        <v>0</v>
      </c>
      <c r="K50" s="5">
        <f t="shared" si="5"/>
        <v>0</v>
      </c>
      <c r="L50" s="5">
        <f t="shared" si="5"/>
        <v>1062.4450646431633</v>
      </c>
      <c r="M50" s="5">
        <f t="shared" si="5"/>
        <v>19.628015038688307</v>
      </c>
      <c r="N50" s="5">
        <f t="shared" si="5"/>
        <v>1.5473302069147261</v>
      </c>
      <c r="O50" s="5">
        <f t="shared" si="5"/>
        <v>0.15811388300841897</v>
      </c>
      <c r="P50" s="5">
        <f t="shared" si="5"/>
        <v>0</v>
      </c>
      <c r="Q50" s="5">
        <f t="shared" si="5"/>
        <v>0.65762882887524554</v>
      </c>
      <c r="R50" s="5">
        <f t="shared" si="5"/>
        <v>1.2241727195725719E-2</v>
      </c>
      <c r="S50" s="5">
        <f t="shared" si="5"/>
        <v>7.8161764688621416E-4</v>
      </c>
      <c r="T50" s="5">
        <f t="shared" si="5"/>
        <v>6.2011864368867632E-5</v>
      </c>
      <c r="U50" s="5">
        <f t="shared" si="5"/>
        <v>0</v>
      </c>
      <c r="V50" s="5">
        <f t="shared" si="5"/>
        <v>32379.123365772233</v>
      </c>
      <c r="W50" s="5">
        <f t="shared" si="5"/>
        <v>650.73827107055672</v>
      </c>
      <c r="X50" s="5">
        <f t="shared" si="5"/>
        <v>87.826456939020019</v>
      </c>
      <c r="Y50" s="5">
        <f t="shared" si="5"/>
        <v>18.657438194993436</v>
      </c>
      <c r="Z50" s="5">
        <f t="shared" si="5"/>
        <v>0</v>
      </c>
      <c r="AA50" s="5">
        <f t="shared" si="5"/>
        <v>33048.767531531419</v>
      </c>
      <c r="AB50" s="5">
        <f t="shared" si="5"/>
        <v>2.0038470580034424</v>
      </c>
      <c r="AC50" s="5">
        <f t="shared" si="5"/>
        <v>3.8486540316831928E-2</v>
      </c>
      <c r="AD50" s="5">
        <f t="shared" si="5"/>
        <v>3.7031208818764142E-3</v>
      </c>
      <c r="AE50" s="5">
        <f t="shared" si="5"/>
        <v>7.3173999955263751E-4</v>
      </c>
      <c r="AF50" s="5">
        <f t="shared" si="5"/>
        <v>0</v>
      </c>
      <c r="AG50" s="5">
        <f t="shared" si="5"/>
        <v>2.0426522578422373</v>
      </c>
    </row>
    <row r="51" spans="4:33" x14ac:dyDescent="0.35">
      <c r="D51" s="10" t="s">
        <v>298</v>
      </c>
      <c r="E51" s="5">
        <f>QUARTILE(E2:E41,1)</f>
        <v>771562.25</v>
      </c>
      <c r="F51" s="5">
        <f t="shared" ref="F51:AG51" si="6">QUARTILE(F2:F41,1)</f>
        <v>263392.75</v>
      </c>
      <c r="G51" s="5">
        <f t="shared" si="6"/>
        <v>32.447499999999998</v>
      </c>
      <c r="H51" s="5">
        <f t="shared" si="6"/>
        <v>137.5</v>
      </c>
      <c r="I51" s="5">
        <f t="shared" si="6"/>
        <v>0.17902080000000001</v>
      </c>
      <c r="J51" s="5">
        <f t="shared" si="6"/>
        <v>25</v>
      </c>
      <c r="K51" s="5">
        <f t="shared" si="6"/>
        <v>43497</v>
      </c>
      <c r="L51" s="5">
        <f t="shared" si="6"/>
        <v>136.25</v>
      </c>
      <c r="M51" s="5">
        <f t="shared" si="6"/>
        <v>2</v>
      </c>
      <c r="N51" s="5">
        <f t="shared" si="6"/>
        <v>0</v>
      </c>
      <c r="O51" s="5">
        <f t="shared" si="6"/>
        <v>0</v>
      </c>
      <c r="P51" s="5">
        <f t="shared" si="6"/>
        <v>0</v>
      </c>
      <c r="Q51" s="5">
        <f t="shared" si="6"/>
        <v>0.17666002322973029</v>
      </c>
      <c r="R51" s="5">
        <f t="shared" si="6"/>
        <v>2.5082240905895331E-3</v>
      </c>
      <c r="S51" s="5">
        <f t="shared" si="6"/>
        <v>0</v>
      </c>
      <c r="T51" s="5">
        <f t="shared" si="6"/>
        <v>0</v>
      </c>
      <c r="U51" s="5">
        <f t="shared" si="6"/>
        <v>0</v>
      </c>
      <c r="V51" s="5">
        <f t="shared" si="6"/>
        <v>3991.25</v>
      </c>
      <c r="W51" s="5">
        <f t="shared" si="6"/>
        <v>55.75</v>
      </c>
      <c r="X51" s="5">
        <f t="shared" si="6"/>
        <v>0</v>
      </c>
      <c r="Y51" s="5">
        <f t="shared" si="6"/>
        <v>0</v>
      </c>
      <c r="Z51" s="5">
        <f t="shared" si="6"/>
        <v>0</v>
      </c>
      <c r="AA51" s="5">
        <f t="shared" si="6"/>
        <v>4050</v>
      </c>
      <c r="AB51" s="5">
        <f t="shared" si="6"/>
        <v>0.50882952684723215</v>
      </c>
      <c r="AC51" s="5">
        <f t="shared" si="6"/>
        <v>7.5553899790679734E-3</v>
      </c>
      <c r="AD51" s="5">
        <f t="shared" si="6"/>
        <v>0</v>
      </c>
      <c r="AE51" s="5">
        <f t="shared" si="6"/>
        <v>0</v>
      </c>
      <c r="AF51" s="5">
        <f t="shared" si="6"/>
        <v>0</v>
      </c>
      <c r="AG51" s="5">
        <f t="shared" si="6"/>
        <v>0.51640091036597791</v>
      </c>
    </row>
    <row r="52" spans="4:33" x14ac:dyDescent="0.35">
      <c r="D52" s="10" t="s">
        <v>299</v>
      </c>
      <c r="E52" s="5">
        <f>MEDIAN(E2:E41)</f>
        <v>858043.5</v>
      </c>
      <c r="F52" s="5">
        <f t="shared" ref="F52:AG52" si="7">MEDIAN(F2:F41)</f>
        <v>311444</v>
      </c>
      <c r="G52" s="5">
        <f t="shared" si="7"/>
        <v>34.314999999999998</v>
      </c>
      <c r="H52" s="5">
        <f t="shared" si="7"/>
        <v>441</v>
      </c>
      <c r="I52" s="5">
        <f t="shared" si="7"/>
        <v>0.33398867999999998</v>
      </c>
      <c r="J52" s="5">
        <f t="shared" si="7"/>
        <v>25</v>
      </c>
      <c r="K52" s="5">
        <f t="shared" si="7"/>
        <v>43497</v>
      </c>
      <c r="L52" s="5">
        <f t="shared" si="7"/>
        <v>435.5</v>
      </c>
      <c r="M52" s="5">
        <f t="shared" si="7"/>
        <v>6</v>
      </c>
      <c r="N52" s="5">
        <f t="shared" si="7"/>
        <v>0</v>
      </c>
      <c r="O52" s="5">
        <f t="shared" si="7"/>
        <v>0</v>
      </c>
      <c r="P52" s="5">
        <f t="shared" si="7"/>
        <v>0</v>
      </c>
      <c r="Q52" s="5">
        <f t="shared" si="7"/>
        <v>0.32985179387387892</v>
      </c>
      <c r="R52" s="5">
        <f t="shared" si="7"/>
        <v>4.6435070988114103E-3</v>
      </c>
      <c r="S52" s="5">
        <f t="shared" si="7"/>
        <v>0</v>
      </c>
      <c r="T52" s="5">
        <f t="shared" si="7"/>
        <v>0</v>
      </c>
      <c r="U52" s="5">
        <f t="shared" si="7"/>
        <v>0</v>
      </c>
      <c r="V52" s="5">
        <f t="shared" si="7"/>
        <v>12999.5</v>
      </c>
      <c r="W52" s="5">
        <f t="shared" si="7"/>
        <v>171</v>
      </c>
      <c r="X52" s="5">
        <f t="shared" si="7"/>
        <v>0</v>
      </c>
      <c r="Y52" s="5">
        <f t="shared" si="7"/>
        <v>0</v>
      </c>
      <c r="Z52" s="5">
        <f t="shared" si="7"/>
        <v>0</v>
      </c>
      <c r="AA52" s="5">
        <f t="shared" si="7"/>
        <v>13162</v>
      </c>
      <c r="AB52" s="5">
        <f t="shared" si="7"/>
        <v>0.99140664405564061</v>
      </c>
      <c r="AC52" s="5">
        <f t="shared" si="7"/>
        <v>1.3232719677577335E-2</v>
      </c>
      <c r="AD52" s="5">
        <f t="shared" si="7"/>
        <v>0</v>
      </c>
      <c r="AE52" s="5">
        <f t="shared" si="7"/>
        <v>0</v>
      </c>
      <c r="AF52" s="5">
        <f t="shared" si="7"/>
        <v>0</v>
      </c>
      <c r="AG52" s="5">
        <f t="shared" si="7"/>
        <v>1.0031589900359348</v>
      </c>
    </row>
    <row r="53" spans="4:33" x14ac:dyDescent="0.35">
      <c r="D53" s="10" t="s">
        <v>300</v>
      </c>
      <c r="E53" s="5">
        <f>QUARTILE(E2:E41,3)</f>
        <v>1320573.25</v>
      </c>
      <c r="F53" s="5">
        <f t="shared" ref="F53:AG53" si="8">QUARTILE(F2:F41,3)</f>
        <v>461738.5</v>
      </c>
      <c r="G53" s="5">
        <f t="shared" si="8"/>
        <v>38.375</v>
      </c>
      <c r="H53" s="5">
        <f t="shared" si="8"/>
        <v>1115</v>
      </c>
      <c r="I53" s="5">
        <f t="shared" si="8"/>
        <v>1.1050349750000001</v>
      </c>
      <c r="J53" s="5">
        <f t="shared" si="8"/>
        <v>25</v>
      </c>
      <c r="K53" s="5">
        <f t="shared" si="8"/>
        <v>43497</v>
      </c>
      <c r="L53" s="5">
        <f t="shared" si="8"/>
        <v>1097</v>
      </c>
      <c r="M53" s="5">
        <f t="shared" si="8"/>
        <v>17</v>
      </c>
      <c r="N53" s="5">
        <f t="shared" si="8"/>
        <v>1</v>
      </c>
      <c r="O53" s="5">
        <f t="shared" si="8"/>
        <v>0</v>
      </c>
      <c r="P53" s="5">
        <f t="shared" si="8"/>
        <v>0</v>
      </c>
      <c r="Q53" s="5">
        <f t="shared" si="8"/>
        <v>1.0856730728574884</v>
      </c>
      <c r="R53" s="5">
        <f t="shared" si="8"/>
        <v>1.6886886326500625E-2</v>
      </c>
      <c r="S53" s="5">
        <f t="shared" si="8"/>
        <v>6.9247157960357353E-4</v>
      </c>
      <c r="T53" s="5">
        <f t="shared" si="8"/>
        <v>0</v>
      </c>
      <c r="U53" s="5">
        <f t="shared" si="8"/>
        <v>0</v>
      </c>
      <c r="V53" s="5">
        <f t="shared" si="8"/>
        <v>33199</v>
      </c>
      <c r="W53" s="5">
        <f t="shared" si="8"/>
        <v>486</v>
      </c>
      <c r="X53" s="5">
        <f t="shared" si="8"/>
        <v>28</v>
      </c>
      <c r="Y53" s="5">
        <f t="shared" si="8"/>
        <v>0</v>
      </c>
      <c r="Z53" s="5">
        <f t="shared" si="8"/>
        <v>0</v>
      </c>
      <c r="AA53" s="5">
        <f t="shared" si="8"/>
        <v>33717</v>
      </c>
      <c r="AB53" s="5">
        <f t="shared" si="8"/>
        <v>3.272269809038939</v>
      </c>
      <c r="AC53" s="5">
        <f t="shared" si="8"/>
        <v>5.2667127249764127E-2</v>
      </c>
      <c r="AD53" s="5">
        <f t="shared" si="8"/>
        <v>1.9876555513655514E-3</v>
      </c>
      <c r="AE53" s="5">
        <f t="shared" si="8"/>
        <v>0</v>
      </c>
      <c r="AF53" s="5">
        <f t="shared" si="8"/>
        <v>0</v>
      </c>
      <c r="AG53" s="5">
        <f t="shared" si="8"/>
        <v>3.3363402342170767</v>
      </c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820B7-91E6-F145-A095-0CA64698297A}">
  <sheetPr>
    <tabColor theme="7" tint="0.59999389629810485"/>
  </sheetPr>
  <dimension ref="A1:AG26"/>
  <sheetViews>
    <sheetView topLeftCell="AA1" workbookViewId="0">
      <selection activeCell="C1" sqref="C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13"/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1443</v>
      </c>
      <c r="B2" s="6" t="s">
        <v>1444</v>
      </c>
      <c r="C2" s="7" t="s">
        <v>1445</v>
      </c>
      <c r="D2" s="15"/>
      <c r="E2" s="5">
        <v>1072899</v>
      </c>
      <c r="F2" s="5">
        <v>601285</v>
      </c>
      <c r="G2" s="5">
        <v>56.04</v>
      </c>
      <c r="H2" s="5">
        <v>10279</v>
      </c>
      <c r="I2" s="8">
        <v>9.5805854999999998</v>
      </c>
      <c r="J2" s="5">
        <v>25</v>
      </c>
      <c r="K2" s="9">
        <v>43497</v>
      </c>
      <c r="L2" s="5">
        <v>10056</v>
      </c>
      <c r="M2" s="5">
        <v>211</v>
      </c>
      <c r="N2" s="5">
        <v>12</v>
      </c>
      <c r="O2" s="5">
        <v>0</v>
      </c>
      <c r="P2" s="5">
        <v>0</v>
      </c>
      <c r="Q2" s="5">
        <v>9.3727368559389088</v>
      </c>
      <c r="R2" s="5">
        <v>0.19666343243865453</v>
      </c>
      <c r="S2" s="5">
        <v>1.1184650186084617E-2</v>
      </c>
      <c r="T2" s="5">
        <v>0</v>
      </c>
      <c r="U2" s="5">
        <v>0</v>
      </c>
      <c r="V2" s="5">
        <v>321897</v>
      </c>
      <c r="W2" s="5">
        <v>6973</v>
      </c>
      <c r="X2" s="5">
        <v>359</v>
      </c>
      <c r="Y2" s="5">
        <v>0</v>
      </c>
      <c r="Z2" s="5">
        <v>0</v>
      </c>
      <c r="AA2" s="5">
        <v>329229</v>
      </c>
      <c r="AB2" s="5">
        <v>30.002544507917335</v>
      </c>
      <c r="AC2" s="5">
        <v>0.64992138122973364</v>
      </c>
      <c r="AD2" s="5">
        <v>3.3460745140036482E-2</v>
      </c>
      <c r="AE2" s="5">
        <v>0</v>
      </c>
      <c r="AF2" s="5">
        <v>0</v>
      </c>
      <c r="AG2" s="5">
        <v>30.685926634287103</v>
      </c>
    </row>
    <row r="3" spans="1:33" x14ac:dyDescent="0.35">
      <c r="A3" s="5" t="s">
        <v>1446</v>
      </c>
      <c r="B3" s="6" t="s">
        <v>1447</v>
      </c>
      <c r="C3" s="7" t="s">
        <v>1445</v>
      </c>
      <c r="D3" s="15"/>
      <c r="E3" s="5">
        <v>1241441</v>
      </c>
      <c r="F3" s="5">
        <v>807060</v>
      </c>
      <c r="G3" s="5">
        <v>65.010000000000005</v>
      </c>
      <c r="H3" s="5">
        <v>19007</v>
      </c>
      <c r="I3" s="8">
        <v>15.3104329999999</v>
      </c>
      <c r="J3" s="5">
        <v>25</v>
      </c>
      <c r="K3" s="9">
        <v>43497</v>
      </c>
      <c r="L3" s="5">
        <v>18072</v>
      </c>
      <c r="M3" s="5">
        <v>859</v>
      </c>
      <c r="N3" s="5">
        <v>74</v>
      </c>
      <c r="O3" s="5">
        <v>2</v>
      </c>
      <c r="P3" s="5">
        <v>0</v>
      </c>
      <c r="Q3" s="5">
        <v>14.557276584227523</v>
      </c>
      <c r="R3" s="5">
        <v>0.69193783675583453</v>
      </c>
      <c r="S3" s="5">
        <v>5.9608148917266304E-2</v>
      </c>
      <c r="T3" s="5">
        <v>1.6110310518180084E-3</v>
      </c>
      <c r="U3" s="5">
        <v>0</v>
      </c>
      <c r="V3" s="5">
        <v>592762</v>
      </c>
      <c r="W3" s="5">
        <v>38359</v>
      </c>
      <c r="X3" s="5">
        <v>3715</v>
      </c>
      <c r="Y3" s="5">
        <v>170</v>
      </c>
      <c r="Z3" s="5">
        <v>0</v>
      </c>
      <c r="AA3" s="5">
        <v>635006</v>
      </c>
      <c r="AB3" s="5">
        <v>47.747899416887314</v>
      </c>
      <c r="AC3" s="5">
        <v>3.089877005834349</v>
      </c>
      <c r="AD3" s="5">
        <v>0.29924901787519503</v>
      </c>
      <c r="AE3" s="5">
        <v>1.3693763940453071E-2</v>
      </c>
      <c r="AF3" s="5">
        <v>0</v>
      </c>
      <c r="AG3" s="5">
        <v>51.15071920453731</v>
      </c>
    </row>
    <row r="4" spans="1:33" x14ac:dyDescent="0.35">
      <c r="A4" s="5" t="s">
        <v>1448</v>
      </c>
      <c r="B4" s="6" t="s">
        <v>1449</v>
      </c>
      <c r="C4" s="7" t="s">
        <v>1445</v>
      </c>
      <c r="D4" s="15"/>
      <c r="E4" s="5">
        <v>1206198</v>
      </c>
      <c r="F4" s="5">
        <v>586819</v>
      </c>
      <c r="G4" s="5">
        <v>48.65</v>
      </c>
      <c r="H4" s="5">
        <v>3459</v>
      </c>
      <c r="I4" s="8">
        <v>2.8676884</v>
      </c>
      <c r="J4" s="5">
        <v>25</v>
      </c>
      <c r="K4" s="9">
        <v>43497</v>
      </c>
      <c r="L4" s="5">
        <v>3391</v>
      </c>
      <c r="M4" s="5">
        <v>61</v>
      </c>
      <c r="N4" s="5">
        <v>7</v>
      </c>
      <c r="O4" s="5">
        <v>0</v>
      </c>
      <c r="P4" s="5">
        <v>0</v>
      </c>
      <c r="Q4" s="5">
        <v>2.8113129021935039</v>
      </c>
      <c r="R4" s="5">
        <v>5.0572128290711803E-2</v>
      </c>
      <c r="S4" s="5">
        <v>5.8033589841800437E-3</v>
      </c>
      <c r="T4" s="5">
        <v>0</v>
      </c>
      <c r="U4" s="5">
        <v>0</v>
      </c>
      <c r="V4" s="5">
        <v>103245</v>
      </c>
      <c r="W4" s="5">
        <v>1923</v>
      </c>
      <c r="X4" s="5">
        <v>202</v>
      </c>
      <c r="Y4" s="5">
        <v>0</v>
      </c>
      <c r="Z4" s="5">
        <v>0</v>
      </c>
      <c r="AA4" s="5">
        <v>105370</v>
      </c>
      <c r="AB4" s="5">
        <v>8.5595399760238369</v>
      </c>
      <c r="AC4" s="5">
        <v>0.15942656180826034</v>
      </c>
      <c r="AD4" s="5">
        <v>1.6746835925776696E-2</v>
      </c>
      <c r="AE4" s="5">
        <v>0</v>
      </c>
      <c r="AF4" s="5">
        <v>0</v>
      </c>
      <c r="AG4" s="5">
        <v>8.7357133737578732</v>
      </c>
    </row>
    <row r="5" spans="1:33" x14ac:dyDescent="0.35">
      <c r="A5" s="5" t="s">
        <v>1450</v>
      </c>
      <c r="B5" s="6" t="s">
        <v>1451</v>
      </c>
      <c r="C5" s="7" t="s">
        <v>1445</v>
      </c>
      <c r="D5" s="15"/>
      <c r="E5" s="5">
        <v>629636</v>
      </c>
      <c r="F5" s="5">
        <v>326029</v>
      </c>
      <c r="G5" s="5">
        <v>51.78</v>
      </c>
      <c r="H5" s="5">
        <v>1395</v>
      </c>
      <c r="I5" s="8">
        <v>2.2155659999999999</v>
      </c>
      <c r="J5" s="5">
        <v>25</v>
      </c>
      <c r="K5" s="9">
        <v>43497</v>
      </c>
      <c r="L5" s="5">
        <v>1370</v>
      </c>
      <c r="M5" s="5">
        <v>23</v>
      </c>
      <c r="N5" s="5">
        <v>2</v>
      </c>
      <c r="O5" s="5">
        <v>0</v>
      </c>
      <c r="P5" s="5">
        <v>0</v>
      </c>
      <c r="Q5" s="5">
        <v>2.1758603383542239</v>
      </c>
      <c r="R5" s="5">
        <v>3.6529042176749738E-2</v>
      </c>
      <c r="S5" s="5">
        <v>3.1764384501521514E-3</v>
      </c>
      <c r="T5" s="5">
        <v>0</v>
      </c>
      <c r="U5" s="5">
        <v>0</v>
      </c>
      <c r="V5" s="5">
        <v>40678</v>
      </c>
      <c r="W5" s="5">
        <v>649</v>
      </c>
      <c r="X5" s="5">
        <v>56</v>
      </c>
      <c r="Y5" s="5">
        <v>0</v>
      </c>
      <c r="Z5" s="5">
        <v>0</v>
      </c>
      <c r="AA5" s="5">
        <v>41383</v>
      </c>
      <c r="AB5" s="5">
        <v>6.4605581637644605</v>
      </c>
      <c r="AC5" s="5">
        <v>0.10307542770743731</v>
      </c>
      <c r="AD5" s="5">
        <v>8.8940276604260234E-3</v>
      </c>
      <c r="AE5" s="5">
        <v>0</v>
      </c>
      <c r="AF5" s="5">
        <v>0</v>
      </c>
      <c r="AG5" s="5">
        <v>6.5725276191323241</v>
      </c>
    </row>
    <row r="6" spans="1:33" x14ac:dyDescent="0.35">
      <c r="A6" s="5" t="s">
        <v>1452</v>
      </c>
      <c r="B6" s="6" t="s">
        <v>1453</v>
      </c>
      <c r="C6" s="7" t="s">
        <v>1445</v>
      </c>
      <c r="D6" s="15"/>
      <c r="E6" s="5">
        <v>928769</v>
      </c>
      <c r="F6" s="5">
        <v>475739</v>
      </c>
      <c r="G6" s="5">
        <v>51.22</v>
      </c>
      <c r="H6" s="5">
        <v>1794</v>
      </c>
      <c r="I6" s="8">
        <v>1.931589</v>
      </c>
      <c r="J6" s="5">
        <v>25</v>
      </c>
      <c r="K6" s="9">
        <v>43497</v>
      </c>
      <c r="L6" s="5">
        <v>1779</v>
      </c>
      <c r="M6" s="5">
        <v>14</v>
      </c>
      <c r="N6" s="5">
        <v>1</v>
      </c>
      <c r="O6" s="5">
        <v>0</v>
      </c>
      <c r="P6" s="5">
        <v>0</v>
      </c>
      <c r="Q6" s="5">
        <v>1.9154386074470615</v>
      </c>
      <c r="R6" s="5">
        <v>1.5073715853995988E-2</v>
      </c>
      <c r="S6" s="5">
        <v>1.0766939895711419E-3</v>
      </c>
      <c r="T6" s="5">
        <v>0</v>
      </c>
      <c r="U6" s="5">
        <v>0</v>
      </c>
      <c r="V6" s="5">
        <v>52795</v>
      </c>
      <c r="W6" s="5">
        <v>399</v>
      </c>
      <c r="X6" s="5">
        <v>29</v>
      </c>
      <c r="Y6" s="5">
        <v>0</v>
      </c>
      <c r="Z6" s="5">
        <v>0</v>
      </c>
      <c r="AA6" s="5">
        <v>53223</v>
      </c>
      <c r="AB6" s="5">
        <v>5.6844059179408442</v>
      </c>
      <c r="AC6" s="5">
        <v>4.2960090183888563E-2</v>
      </c>
      <c r="AD6" s="5">
        <v>3.1224125697563118E-3</v>
      </c>
      <c r="AE6" s="5">
        <v>0</v>
      </c>
      <c r="AF6" s="5">
        <v>0</v>
      </c>
      <c r="AG6" s="5">
        <v>5.7304884206944893</v>
      </c>
    </row>
    <row r="7" spans="1:33" x14ac:dyDescent="0.35">
      <c r="A7" s="5" t="s">
        <v>1454</v>
      </c>
      <c r="B7" s="6" t="s">
        <v>1455</v>
      </c>
      <c r="C7" s="7" t="s">
        <v>1445</v>
      </c>
      <c r="D7" s="15"/>
      <c r="E7" s="5">
        <v>451393</v>
      </c>
      <c r="F7" s="5">
        <v>248575</v>
      </c>
      <c r="G7" s="5">
        <v>55.07</v>
      </c>
      <c r="H7" s="5">
        <v>1262</v>
      </c>
      <c r="I7" s="8">
        <v>2.7957900000000002</v>
      </c>
      <c r="J7" s="5">
        <v>25</v>
      </c>
      <c r="K7" s="9">
        <v>43497</v>
      </c>
      <c r="L7" s="5">
        <v>1247</v>
      </c>
      <c r="M7" s="5">
        <v>11</v>
      </c>
      <c r="N7" s="5">
        <v>4</v>
      </c>
      <c r="O7" s="5">
        <v>0</v>
      </c>
      <c r="P7" s="5">
        <v>0</v>
      </c>
      <c r="Q7" s="5">
        <v>2.7625594548431187</v>
      </c>
      <c r="R7" s="5">
        <v>2.436900882379656E-2</v>
      </c>
      <c r="S7" s="5">
        <v>8.8614577541078401E-3</v>
      </c>
      <c r="T7" s="5">
        <v>0</v>
      </c>
      <c r="U7" s="5">
        <v>0</v>
      </c>
      <c r="V7" s="5">
        <v>37151</v>
      </c>
      <c r="W7" s="5">
        <v>312</v>
      </c>
      <c r="X7" s="5">
        <v>129</v>
      </c>
      <c r="Y7" s="5">
        <v>0</v>
      </c>
      <c r="Z7" s="5">
        <v>0</v>
      </c>
      <c r="AA7" s="5">
        <v>37592</v>
      </c>
      <c r="AB7" s="5">
        <v>8.2303004255715084</v>
      </c>
      <c r="AC7" s="5">
        <v>6.9119370482041143E-2</v>
      </c>
      <c r="AD7" s="5">
        <v>2.8578201256997782E-2</v>
      </c>
      <c r="AE7" s="5">
        <v>0</v>
      </c>
      <c r="AF7" s="5">
        <v>0</v>
      </c>
      <c r="AG7" s="5">
        <v>8.3279979973105469</v>
      </c>
    </row>
    <row r="8" spans="1:33" x14ac:dyDescent="0.35">
      <c r="A8" s="5" t="s">
        <v>1456</v>
      </c>
      <c r="B8" s="6" t="s">
        <v>1457</v>
      </c>
      <c r="C8" s="7" t="s">
        <v>1445</v>
      </c>
      <c r="D8" s="15"/>
      <c r="E8" s="5">
        <v>786381</v>
      </c>
      <c r="F8" s="5">
        <v>396804</v>
      </c>
      <c r="G8" s="5">
        <v>50.46</v>
      </c>
      <c r="H8" s="5">
        <v>1621</v>
      </c>
      <c r="I8" s="8">
        <v>2.0613418000000001</v>
      </c>
      <c r="J8" s="5">
        <v>25</v>
      </c>
      <c r="K8" s="9">
        <v>43497</v>
      </c>
      <c r="L8" s="5">
        <v>1602</v>
      </c>
      <c r="M8" s="5">
        <v>19</v>
      </c>
      <c r="N8" s="5">
        <v>0</v>
      </c>
      <c r="O8" s="5">
        <v>0</v>
      </c>
      <c r="P8" s="5">
        <v>0</v>
      </c>
      <c r="Q8" s="5">
        <v>2.0371804506975626</v>
      </c>
      <c r="R8" s="5">
        <v>2.4161316206775085E-2</v>
      </c>
      <c r="S8" s="5">
        <v>0</v>
      </c>
      <c r="T8" s="5">
        <v>0</v>
      </c>
      <c r="U8" s="5">
        <v>0</v>
      </c>
      <c r="V8" s="5">
        <v>47473</v>
      </c>
      <c r="W8" s="5">
        <v>559</v>
      </c>
      <c r="X8" s="5">
        <v>0</v>
      </c>
      <c r="Y8" s="5">
        <v>0</v>
      </c>
      <c r="Z8" s="5">
        <v>0</v>
      </c>
      <c r="AA8" s="5">
        <v>48032</v>
      </c>
      <c r="AB8" s="5">
        <v>6.0368956014959672</v>
      </c>
      <c r="AC8" s="5">
        <v>7.1085135576775121E-2</v>
      </c>
      <c r="AD8" s="5">
        <v>0</v>
      </c>
      <c r="AE8" s="5">
        <v>0</v>
      </c>
      <c r="AF8" s="5">
        <v>0</v>
      </c>
      <c r="AG8" s="5">
        <v>6.1079807370727419</v>
      </c>
    </row>
    <row r="9" spans="1:33" x14ac:dyDescent="0.35">
      <c r="A9" s="5" t="s">
        <v>1458</v>
      </c>
      <c r="B9" s="6" t="s">
        <v>1459</v>
      </c>
      <c r="C9" s="7" t="s">
        <v>1445</v>
      </c>
      <c r="D9" s="15"/>
      <c r="E9" s="5">
        <v>617632</v>
      </c>
      <c r="F9" s="5">
        <v>314263</v>
      </c>
      <c r="G9" s="5">
        <v>50.88</v>
      </c>
      <c r="H9" s="5">
        <v>779</v>
      </c>
      <c r="I9" s="8">
        <v>1.2612688999999999</v>
      </c>
      <c r="J9" s="5">
        <v>25</v>
      </c>
      <c r="K9" s="9">
        <v>43497</v>
      </c>
      <c r="L9" s="5">
        <v>764</v>
      </c>
      <c r="M9" s="5">
        <v>15</v>
      </c>
      <c r="N9" s="5">
        <v>0</v>
      </c>
      <c r="O9" s="5">
        <v>0</v>
      </c>
      <c r="P9" s="5">
        <v>0</v>
      </c>
      <c r="Q9" s="5">
        <v>1.2369825397647791</v>
      </c>
      <c r="R9" s="5">
        <v>2.4286306408994353E-2</v>
      </c>
      <c r="S9" s="5">
        <v>0</v>
      </c>
      <c r="T9" s="5">
        <v>0</v>
      </c>
      <c r="U9" s="5">
        <v>0</v>
      </c>
      <c r="V9" s="5">
        <v>22528</v>
      </c>
      <c r="W9" s="5">
        <v>458</v>
      </c>
      <c r="X9" s="5">
        <v>0</v>
      </c>
      <c r="Y9" s="5">
        <v>0</v>
      </c>
      <c r="Z9" s="5">
        <v>0</v>
      </c>
      <c r="AA9" s="5">
        <v>22986</v>
      </c>
      <c r="AB9" s="5">
        <v>3.6474794052121653</v>
      </c>
      <c r="AC9" s="5">
        <v>7.4154188902129423E-2</v>
      </c>
      <c r="AD9" s="5">
        <v>0</v>
      </c>
      <c r="AE9" s="5">
        <v>0</v>
      </c>
      <c r="AF9" s="5">
        <v>0</v>
      </c>
      <c r="AG9" s="5">
        <v>3.7216335941142944</v>
      </c>
    </row>
    <row r="10" spans="1:33" x14ac:dyDescent="0.35">
      <c r="A10" s="5" t="s">
        <v>1460</v>
      </c>
      <c r="B10" s="6" t="s">
        <v>1461</v>
      </c>
      <c r="C10" s="7" t="s">
        <v>1445</v>
      </c>
      <c r="D10" s="15"/>
      <c r="E10" s="5">
        <v>1231125</v>
      </c>
      <c r="F10" s="5">
        <v>675151</v>
      </c>
      <c r="G10" s="5">
        <v>54.84</v>
      </c>
      <c r="H10" s="5">
        <v>3729</v>
      </c>
      <c r="I10" s="8">
        <v>3.0289368999999899</v>
      </c>
      <c r="J10" s="5">
        <v>25</v>
      </c>
      <c r="K10" s="9">
        <v>43497</v>
      </c>
      <c r="L10" s="5">
        <v>3677</v>
      </c>
      <c r="M10" s="5">
        <v>48</v>
      </c>
      <c r="N10" s="5">
        <v>4</v>
      </c>
      <c r="O10" s="5">
        <v>0</v>
      </c>
      <c r="P10" s="5">
        <v>0</v>
      </c>
      <c r="Q10" s="5">
        <v>2.9866991572748502</v>
      </c>
      <c r="R10" s="5">
        <v>3.8988729820286325E-2</v>
      </c>
      <c r="S10" s="5">
        <v>3.2490608183571939E-3</v>
      </c>
      <c r="T10" s="5">
        <v>0</v>
      </c>
      <c r="U10" s="5">
        <v>0</v>
      </c>
      <c r="V10" s="5">
        <v>108581</v>
      </c>
      <c r="W10" s="5">
        <v>1602</v>
      </c>
      <c r="X10" s="5">
        <v>120</v>
      </c>
      <c r="Y10" s="5">
        <v>0</v>
      </c>
      <c r="Z10" s="5">
        <v>0</v>
      </c>
      <c r="AA10" s="5">
        <v>110303</v>
      </c>
      <c r="AB10" s="5">
        <v>8.8196568179510617</v>
      </c>
      <c r="AC10" s="5">
        <v>0.13012488577520562</v>
      </c>
      <c r="AD10" s="5">
        <v>9.7471824550715812E-3</v>
      </c>
      <c r="AE10" s="5">
        <v>0</v>
      </c>
      <c r="AF10" s="5">
        <v>0</v>
      </c>
      <c r="AG10" s="5">
        <v>8.9595288861813387</v>
      </c>
    </row>
    <row r="11" spans="1:33" x14ac:dyDescent="0.35">
      <c r="A11" s="5" t="s">
        <v>1462</v>
      </c>
      <c r="B11" s="6" t="s">
        <v>1463</v>
      </c>
      <c r="C11" s="7" t="s">
        <v>1445</v>
      </c>
      <c r="D11" s="15"/>
      <c r="E11" s="5">
        <v>730922</v>
      </c>
      <c r="F11" s="5">
        <v>366193</v>
      </c>
      <c r="G11" s="5">
        <v>50.1</v>
      </c>
      <c r="H11" s="5">
        <v>1303</v>
      </c>
      <c r="I11" s="8">
        <v>1.7826799</v>
      </c>
      <c r="J11" s="5">
        <v>25</v>
      </c>
      <c r="K11" s="9">
        <v>43497</v>
      </c>
      <c r="L11" s="5">
        <v>1287</v>
      </c>
      <c r="M11" s="5">
        <v>15</v>
      </c>
      <c r="N11" s="5">
        <v>1</v>
      </c>
      <c r="O11" s="5">
        <v>0</v>
      </c>
      <c r="P11" s="5">
        <v>0</v>
      </c>
      <c r="Q11" s="5">
        <v>1.7607897969961228</v>
      </c>
      <c r="R11" s="5">
        <v>2.0522025606015418E-2</v>
      </c>
      <c r="S11" s="5">
        <v>1.3681350404010277E-3</v>
      </c>
      <c r="T11" s="5">
        <v>0</v>
      </c>
      <c r="U11" s="5">
        <v>0</v>
      </c>
      <c r="V11" s="5">
        <v>38193</v>
      </c>
      <c r="W11" s="5">
        <v>419</v>
      </c>
      <c r="X11" s="5">
        <v>29</v>
      </c>
      <c r="Y11" s="5">
        <v>0</v>
      </c>
      <c r="Z11" s="5">
        <v>0</v>
      </c>
      <c r="AA11" s="5">
        <v>38641</v>
      </c>
      <c r="AB11" s="5">
        <v>5.2253181598036456</v>
      </c>
      <c r="AC11" s="5">
        <v>5.7324858192803065E-2</v>
      </c>
      <c r="AD11" s="5">
        <v>3.9675916171629808E-3</v>
      </c>
      <c r="AE11" s="5">
        <v>0</v>
      </c>
      <c r="AF11" s="5">
        <v>0</v>
      </c>
      <c r="AG11" s="5">
        <v>5.2866106096136116</v>
      </c>
    </row>
    <row r="12" spans="1:33" x14ac:dyDescent="0.35">
      <c r="A12" s="5" t="s">
        <v>1464</v>
      </c>
      <c r="B12" s="6" t="s">
        <v>1465</v>
      </c>
      <c r="C12" s="7" t="s">
        <v>1445</v>
      </c>
      <c r="D12" s="15"/>
      <c r="E12" s="5">
        <v>518473</v>
      </c>
      <c r="F12" s="5">
        <v>285111</v>
      </c>
      <c r="G12" s="5">
        <v>54.99</v>
      </c>
      <c r="H12" s="5">
        <v>1432</v>
      </c>
      <c r="I12" s="8">
        <v>2.7619566999999998</v>
      </c>
      <c r="J12" s="5">
        <v>25</v>
      </c>
      <c r="K12" s="9">
        <v>43497</v>
      </c>
      <c r="L12" s="5">
        <v>1409</v>
      </c>
      <c r="M12" s="5">
        <v>20</v>
      </c>
      <c r="N12" s="5">
        <v>2</v>
      </c>
      <c r="O12" s="5">
        <v>0</v>
      </c>
      <c r="P12" s="5">
        <v>1</v>
      </c>
      <c r="Q12" s="5">
        <v>2.7175957089375915</v>
      </c>
      <c r="R12" s="5">
        <v>3.8574814889107051E-2</v>
      </c>
      <c r="S12" s="5">
        <v>3.8574814889107047E-3</v>
      </c>
      <c r="T12" s="5">
        <v>0</v>
      </c>
      <c r="U12" s="5">
        <v>1.9287407444553524E-3</v>
      </c>
      <c r="V12" s="5">
        <v>42010</v>
      </c>
      <c r="W12" s="5">
        <v>578</v>
      </c>
      <c r="X12" s="5">
        <v>71</v>
      </c>
      <c r="Y12" s="5">
        <v>0</v>
      </c>
      <c r="Z12" s="5">
        <v>87</v>
      </c>
      <c r="AA12" s="5">
        <v>42746</v>
      </c>
      <c r="AB12" s="5">
        <v>8.1026398674569364</v>
      </c>
      <c r="AC12" s="5">
        <v>0.11148121502951938</v>
      </c>
      <c r="AD12" s="5">
        <v>1.3694059285633003E-2</v>
      </c>
      <c r="AE12" s="5">
        <v>0</v>
      </c>
      <c r="AF12" s="5">
        <v>1.6780044476761569E-2</v>
      </c>
      <c r="AG12" s="5">
        <v>8.2445951862488496</v>
      </c>
    </row>
    <row r="13" spans="1:33" x14ac:dyDescent="0.35">
      <c r="A13" s="5" t="s">
        <v>1466</v>
      </c>
      <c r="B13" s="6" t="s">
        <v>1467</v>
      </c>
      <c r="C13" s="7" t="s">
        <v>1445</v>
      </c>
      <c r="D13" s="15"/>
      <c r="E13" s="5">
        <v>1064460</v>
      </c>
      <c r="F13" s="5">
        <v>597908</v>
      </c>
      <c r="G13" s="5">
        <v>56.17</v>
      </c>
      <c r="H13" s="5">
        <v>10309</v>
      </c>
      <c r="I13" s="8">
        <v>9.684723</v>
      </c>
      <c r="J13" s="5">
        <v>25</v>
      </c>
      <c r="K13" s="9">
        <v>43497</v>
      </c>
      <c r="L13" s="5">
        <v>10084</v>
      </c>
      <c r="M13" s="5">
        <v>213</v>
      </c>
      <c r="N13" s="5">
        <v>12</v>
      </c>
      <c r="O13" s="5">
        <v>0</v>
      </c>
      <c r="P13" s="5">
        <v>0</v>
      </c>
      <c r="Q13" s="5">
        <v>9.4733479886515237</v>
      </c>
      <c r="R13" s="5">
        <v>0.20010145989515812</v>
      </c>
      <c r="S13" s="5">
        <v>1.1273321684234261E-2</v>
      </c>
      <c r="T13" s="5">
        <v>0</v>
      </c>
      <c r="U13" s="5">
        <v>0</v>
      </c>
      <c r="V13" s="5">
        <v>323578</v>
      </c>
      <c r="W13" s="5">
        <v>7133</v>
      </c>
      <c r="X13" s="5">
        <v>354</v>
      </c>
      <c r="Y13" s="5">
        <v>0</v>
      </c>
      <c r="Z13" s="5">
        <v>0</v>
      </c>
      <c r="AA13" s="5">
        <v>331065</v>
      </c>
      <c r="AB13" s="5">
        <v>30.398324032842943</v>
      </c>
      <c r="AC13" s="5">
        <v>0.67010502978035813</v>
      </c>
      <c r="AD13" s="5">
        <v>3.3256298968491069E-2</v>
      </c>
      <c r="AE13" s="5">
        <v>0</v>
      </c>
      <c r="AF13" s="5">
        <v>0</v>
      </c>
      <c r="AG13" s="5">
        <v>31.101685361591795</v>
      </c>
    </row>
    <row r="14" spans="1:33" x14ac:dyDescent="0.35">
      <c r="A14" s="5"/>
      <c r="B14" s="6"/>
      <c r="C14" s="7"/>
      <c r="D14" s="15"/>
      <c r="E14" s="5"/>
      <c r="F14" s="5"/>
      <c r="G14" s="5"/>
      <c r="H14" s="5"/>
      <c r="I14" s="8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</row>
    <row r="15" spans="1:33" x14ac:dyDescent="0.35">
      <c r="A15" s="5"/>
      <c r="B15" s="6"/>
      <c r="C15" s="7"/>
      <c r="D15" s="15"/>
      <c r="E15" s="5"/>
      <c r="F15" s="5"/>
      <c r="G15" s="5"/>
      <c r="H15" s="5"/>
      <c r="I15" s="8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</row>
    <row r="16" spans="1:33" x14ac:dyDescent="0.35">
      <c r="A16" s="5"/>
      <c r="B16" s="6"/>
      <c r="C16" s="7"/>
      <c r="D16" s="10" t="s">
        <v>290</v>
      </c>
      <c r="E16" s="11" t="s">
        <v>3</v>
      </c>
      <c r="F16" s="11" t="s">
        <v>4</v>
      </c>
      <c r="G16" s="11" t="s">
        <v>5</v>
      </c>
      <c r="H16" s="11" t="s">
        <v>6</v>
      </c>
      <c r="I16" s="12" t="s">
        <v>7</v>
      </c>
      <c r="J16" s="11" t="s">
        <v>8</v>
      </c>
      <c r="K16" s="11" t="s">
        <v>9</v>
      </c>
      <c r="L16" s="11" t="s">
        <v>10</v>
      </c>
      <c r="M16" s="11" t="s">
        <v>11</v>
      </c>
      <c r="N16" s="11" t="s">
        <v>12</v>
      </c>
      <c r="O16" s="11" t="s">
        <v>13</v>
      </c>
      <c r="P16" s="11" t="s">
        <v>14</v>
      </c>
      <c r="Q16" s="11" t="s">
        <v>15</v>
      </c>
      <c r="R16" s="11" t="s">
        <v>16</v>
      </c>
      <c r="S16" s="11" t="s">
        <v>17</v>
      </c>
      <c r="T16" s="11" t="s">
        <v>18</v>
      </c>
      <c r="U16" s="11" t="s">
        <v>19</v>
      </c>
      <c r="V16" s="11" t="s">
        <v>20</v>
      </c>
      <c r="W16" s="11" t="s">
        <v>21</v>
      </c>
      <c r="X16" s="11" t="s">
        <v>22</v>
      </c>
      <c r="Y16" s="11" t="s">
        <v>23</v>
      </c>
      <c r="Z16" s="11" t="s">
        <v>24</v>
      </c>
      <c r="AA16" s="11" t="s">
        <v>25</v>
      </c>
      <c r="AB16" s="11" t="s">
        <v>26</v>
      </c>
      <c r="AC16" s="11" t="s">
        <v>27</v>
      </c>
      <c r="AD16" s="11" t="s">
        <v>28</v>
      </c>
      <c r="AE16" s="11" t="s">
        <v>29</v>
      </c>
      <c r="AF16" s="11" t="s">
        <v>30</v>
      </c>
      <c r="AG16" s="11" t="s">
        <v>31</v>
      </c>
    </row>
    <row r="17" spans="1:33" x14ac:dyDescent="0.35">
      <c r="A17" s="5"/>
      <c r="B17" s="6"/>
      <c r="C17" s="7"/>
      <c r="D17" s="10" t="s">
        <v>291</v>
      </c>
      <c r="E17" s="5">
        <f>SUM(E2:E13)</f>
        <v>10479329</v>
      </c>
      <c r="F17" s="5">
        <f t="shared" ref="F17:AG17" si="0">SUM(F2:F13)</f>
        <v>5680937</v>
      </c>
      <c r="G17" s="5">
        <f t="shared" si="0"/>
        <v>645.21</v>
      </c>
      <c r="H17" s="5">
        <f t="shared" si="0"/>
        <v>56369</v>
      </c>
      <c r="I17" s="5">
        <f t="shared" si="0"/>
        <v>55.282559099999887</v>
      </c>
      <c r="J17" s="5">
        <f t="shared" si="0"/>
        <v>300</v>
      </c>
      <c r="K17" s="5">
        <f t="shared" si="0"/>
        <v>521964</v>
      </c>
      <c r="L17" s="5">
        <f t="shared" si="0"/>
        <v>54738</v>
      </c>
      <c r="M17" s="5">
        <f t="shared" si="0"/>
        <v>1509</v>
      </c>
      <c r="N17" s="5">
        <f t="shared" si="0"/>
        <v>119</v>
      </c>
      <c r="O17" s="5">
        <f t="shared" si="0"/>
        <v>2</v>
      </c>
      <c r="P17" s="5">
        <f t="shared" si="0"/>
        <v>1</v>
      </c>
      <c r="Q17" s="5">
        <f t="shared" si="0"/>
        <v>53.807780385326772</v>
      </c>
      <c r="R17" s="5">
        <f t="shared" si="0"/>
        <v>1.3617798171660795</v>
      </c>
      <c r="S17" s="5">
        <f t="shared" si="0"/>
        <v>0.10945874731326527</v>
      </c>
      <c r="T17" s="5">
        <f t="shared" si="0"/>
        <v>1.6110310518180084E-3</v>
      </c>
      <c r="U17" s="5">
        <f t="shared" si="0"/>
        <v>1.9287407444553524E-3</v>
      </c>
      <c r="V17" s="5">
        <f t="shared" si="0"/>
        <v>1730891</v>
      </c>
      <c r="W17" s="5">
        <f t="shared" si="0"/>
        <v>59364</v>
      </c>
      <c r="X17" s="5">
        <f t="shared" si="0"/>
        <v>5064</v>
      </c>
      <c r="Y17" s="5">
        <f t="shared" si="0"/>
        <v>170</v>
      </c>
      <c r="Z17" s="5">
        <f t="shared" si="0"/>
        <v>87</v>
      </c>
      <c r="AA17" s="5">
        <f t="shared" si="0"/>
        <v>1795576</v>
      </c>
      <c r="AB17" s="5">
        <f t="shared" si="0"/>
        <v>168.915562292868</v>
      </c>
      <c r="AC17" s="5">
        <f t="shared" si="0"/>
        <v>5.2286551505025001</v>
      </c>
      <c r="AD17" s="5">
        <f t="shared" si="0"/>
        <v>0.45071637275454696</v>
      </c>
      <c r="AE17" s="5">
        <f t="shared" si="0"/>
        <v>1.3693763940453071E-2</v>
      </c>
      <c r="AF17" s="5">
        <f t="shared" si="0"/>
        <v>1.6780044476761569E-2</v>
      </c>
      <c r="AG17" s="5">
        <f t="shared" si="0"/>
        <v>174.62540762454228</v>
      </c>
    </row>
    <row r="18" spans="1:33" x14ac:dyDescent="0.35">
      <c r="A18" s="5"/>
      <c r="B18" s="6"/>
      <c r="C18" s="7"/>
      <c r="D18" s="10" t="s">
        <v>292</v>
      </c>
      <c r="E18" s="5">
        <v>12</v>
      </c>
      <c r="F18" s="5">
        <v>12</v>
      </c>
      <c r="G18" s="5">
        <v>12</v>
      </c>
      <c r="H18" s="5">
        <v>12</v>
      </c>
      <c r="I18" s="5">
        <v>12</v>
      </c>
      <c r="J18" s="5">
        <v>12</v>
      </c>
      <c r="K18" s="5">
        <v>12</v>
      </c>
      <c r="L18" s="5">
        <v>12</v>
      </c>
      <c r="M18" s="5">
        <v>12</v>
      </c>
      <c r="N18" s="5">
        <v>12</v>
      </c>
      <c r="O18" s="5">
        <v>12</v>
      </c>
      <c r="P18" s="5">
        <v>12</v>
      </c>
      <c r="Q18" s="5">
        <v>12</v>
      </c>
      <c r="R18" s="5">
        <v>12</v>
      </c>
      <c r="S18" s="5">
        <v>12</v>
      </c>
      <c r="T18" s="5">
        <v>12</v>
      </c>
      <c r="U18" s="5">
        <v>12</v>
      </c>
      <c r="V18" s="5">
        <v>12</v>
      </c>
      <c r="W18" s="5">
        <v>12</v>
      </c>
      <c r="X18" s="5">
        <v>12</v>
      </c>
      <c r="Y18" s="5">
        <v>12</v>
      </c>
      <c r="Z18" s="5">
        <v>12</v>
      </c>
      <c r="AA18" s="5">
        <v>12</v>
      </c>
      <c r="AB18" s="5">
        <v>12</v>
      </c>
      <c r="AC18" s="5">
        <v>12</v>
      </c>
      <c r="AD18" s="5">
        <v>12</v>
      </c>
      <c r="AE18" s="5">
        <v>12</v>
      </c>
      <c r="AF18" s="5">
        <v>12</v>
      </c>
      <c r="AG18" s="5">
        <v>12</v>
      </c>
    </row>
    <row r="19" spans="1:33" x14ac:dyDescent="0.35">
      <c r="A19" s="5"/>
      <c r="B19" s="6"/>
      <c r="C19" s="7"/>
      <c r="D19" s="10" t="s">
        <v>293</v>
      </c>
      <c r="E19" s="5">
        <f>AVERAGEA(E2:E13)</f>
        <v>873277.41666666663</v>
      </c>
      <c r="F19" s="5">
        <f t="shared" ref="F19:AG19" si="1">AVERAGEA(F2:F13)</f>
        <v>473411.41666666669</v>
      </c>
      <c r="G19" s="5">
        <f t="shared" si="1"/>
        <v>53.767500000000005</v>
      </c>
      <c r="H19" s="5">
        <f t="shared" si="1"/>
        <v>4697.416666666667</v>
      </c>
      <c r="I19" s="5">
        <f t="shared" si="1"/>
        <v>4.6068799249999905</v>
      </c>
      <c r="J19" s="5">
        <f t="shared" si="1"/>
        <v>25</v>
      </c>
      <c r="K19" s="5">
        <f t="shared" si="1"/>
        <v>43497</v>
      </c>
      <c r="L19" s="5">
        <f t="shared" si="1"/>
        <v>4561.5</v>
      </c>
      <c r="M19" s="5">
        <f t="shared" si="1"/>
        <v>125.75</v>
      </c>
      <c r="N19" s="5">
        <f t="shared" si="1"/>
        <v>9.9166666666666661</v>
      </c>
      <c r="O19" s="5">
        <f t="shared" si="1"/>
        <v>0.16666666666666666</v>
      </c>
      <c r="P19" s="5">
        <f t="shared" si="1"/>
        <v>8.3333333333333329E-2</v>
      </c>
      <c r="Q19" s="5">
        <f t="shared" si="1"/>
        <v>4.4839816987772307</v>
      </c>
      <c r="R19" s="5">
        <f t="shared" si="1"/>
        <v>0.11348165143050663</v>
      </c>
      <c r="S19" s="5">
        <f t="shared" si="1"/>
        <v>9.1215622761054386E-3</v>
      </c>
      <c r="T19" s="5">
        <f t="shared" si="1"/>
        <v>1.3425258765150069E-4</v>
      </c>
      <c r="U19" s="5">
        <f t="shared" si="1"/>
        <v>1.6072839537127937E-4</v>
      </c>
      <c r="V19" s="5">
        <f t="shared" si="1"/>
        <v>144240.91666666666</v>
      </c>
      <c r="W19" s="5">
        <f t="shared" si="1"/>
        <v>4947</v>
      </c>
      <c r="X19" s="5">
        <f t="shared" si="1"/>
        <v>422</v>
      </c>
      <c r="Y19" s="5">
        <f t="shared" si="1"/>
        <v>14.166666666666666</v>
      </c>
      <c r="Z19" s="5">
        <f t="shared" si="1"/>
        <v>7.25</v>
      </c>
      <c r="AA19" s="5">
        <f t="shared" si="1"/>
        <v>149631.33333333334</v>
      </c>
      <c r="AB19" s="5">
        <f t="shared" si="1"/>
        <v>14.076296857739001</v>
      </c>
      <c r="AC19" s="5">
        <f t="shared" si="1"/>
        <v>0.43572126254187499</v>
      </c>
      <c r="AD19" s="5">
        <f t="shared" si="1"/>
        <v>3.755969772954558E-2</v>
      </c>
      <c r="AE19" s="5">
        <f t="shared" si="1"/>
        <v>1.141146995037756E-3</v>
      </c>
      <c r="AF19" s="5">
        <f t="shared" si="1"/>
        <v>1.3983370397301308E-3</v>
      </c>
      <c r="AG19" s="5">
        <f t="shared" si="1"/>
        <v>14.55211730204519</v>
      </c>
    </row>
    <row r="20" spans="1:33" x14ac:dyDescent="0.35">
      <c r="A20" s="5"/>
      <c r="B20" s="6"/>
      <c r="C20" s="7"/>
      <c r="D20" s="10" t="s">
        <v>294</v>
      </c>
      <c r="E20" s="5">
        <f>MIN(E2:E13)</f>
        <v>451393</v>
      </c>
      <c r="F20" s="5">
        <f t="shared" ref="F20:AG20" si="2">MIN(F2:F13)</f>
        <v>248575</v>
      </c>
      <c r="G20" s="5">
        <f t="shared" si="2"/>
        <v>48.65</v>
      </c>
      <c r="H20" s="5">
        <f t="shared" si="2"/>
        <v>779</v>
      </c>
      <c r="I20" s="5">
        <f t="shared" si="2"/>
        <v>1.2612688999999999</v>
      </c>
      <c r="J20" s="5">
        <f t="shared" si="2"/>
        <v>25</v>
      </c>
      <c r="K20" s="5">
        <f t="shared" si="2"/>
        <v>43497</v>
      </c>
      <c r="L20" s="5">
        <f t="shared" si="2"/>
        <v>764</v>
      </c>
      <c r="M20" s="5">
        <f t="shared" si="2"/>
        <v>11</v>
      </c>
      <c r="N20" s="5">
        <f t="shared" si="2"/>
        <v>0</v>
      </c>
      <c r="O20" s="5">
        <f t="shared" si="2"/>
        <v>0</v>
      </c>
      <c r="P20" s="5">
        <f t="shared" si="2"/>
        <v>0</v>
      </c>
      <c r="Q20" s="5">
        <f t="shared" si="2"/>
        <v>1.2369825397647791</v>
      </c>
      <c r="R20" s="5">
        <f t="shared" si="2"/>
        <v>1.5073715853995988E-2</v>
      </c>
      <c r="S20" s="5">
        <f t="shared" si="2"/>
        <v>0</v>
      </c>
      <c r="T20" s="5">
        <f t="shared" si="2"/>
        <v>0</v>
      </c>
      <c r="U20" s="5">
        <f t="shared" si="2"/>
        <v>0</v>
      </c>
      <c r="V20" s="5">
        <f t="shared" si="2"/>
        <v>22528</v>
      </c>
      <c r="W20" s="5">
        <f t="shared" si="2"/>
        <v>312</v>
      </c>
      <c r="X20" s="5">
        <f t="shared" si="2"/>
        <v>0</v>
      </c>
      <c r="Y20" s="5">
        <f t="shared" si="2"/>
        <v>0</v>
      </c>
      <c r="Z20" s="5">
        <f t="shared" si="2"/>
        <v>0</v>
      </c>
      <c r="AA20" s="5">
        <f t="shared" si="2"/>
        <v>22986</v>
      </c>
      <c r="AB20" s="5">
        <f t="shared" si="2"/>
        <v>3.6474794052121653</v>
      </c>
      <c r="AC20" s="5">
        <f t="shared" si="2"/>
        <v>4.2960090183888563E-2</v>
      </c>
      <c r="AD20" s="5">
        <f t="shared" si="2"/>
        <v>0</v>
      </c>
      <c r="AE20" s="5">
        <f t="shared" si="2"/>
        <v>0</v>
      </c>
      <c r="AF20" s="5">
        <f t="shared" si="2"/>
        <v>0</v>
      </c>
      <c r="AG20" s="5">
        <f t="shared" si="2"/>
        <v>3.7216335941142944</v>
      </c>
    </row>
    <row r="21" spans="1:33" x14ac:dyDescent="0.35">
      <c r="A21" s="5"/>
      <c r="B21" s="6"/>
      <c r="C21" s="7"/>
      <c r="D21" s="10" t="s">
        <v>295</v>
      </c>
      <c r="E21" s="5">
        <f>MAX(E2:E13)</f>
        <v>1241441</v>
      </c>
      <c r="F21" s="5">
        <f t="shared" ref="F21:AG21" si="3">MAX(F2:F13)</f>
        <v>807060</v>
      </c>
      <c r="G21" s="5">
        <f t="shared" si="3"/>
        <v>65.010000000000005</v>
      </c>
      <c r="H21" s="5">
        <f t="shared" si="3"/>
        <v>19007</v>
      </c>
      <c r="I21" s="5">
        <f t="shared" si="3"/>
        <v>15.3104329999999</v>
      </c>
      <c r="J21" s="5">
        <f t="shared" si="3"/>
        <v>25</v>
      </c>
      <c r="K21" s="5">
        <f t="shared" si="3"/>
        <v>43497</v>
      </c>
      <c r="L21" s="5">
        <f t="shared" si="3"/>
        <v>18072</v>
      </c>
      <c r="M21" s="5">
        <f t="shared" si="3"/>
        <v>859</v>
      </c>
      <c r="N21" s="5">
        <f t="shared" si="3"/>
        <v>74</v>
      </c>
      <c r="O21" s="5">
        <f t="shared" si="3"/>
        <v>2</v>
      </c>
      <c r="P21" s="5">
        <f t="shared" si="3"/>
        <v>1</v>
      </c>
      <c r="Q21" s="5">
        <f t="shared" si="3"/>
        <v>14.557276584227523</v>
      </c>
      <c r="R21" s="5">
        <f t="shared" si="3"/>
        <v>0.69193783675583453</v>
      </c>
      <c r="S21" s="5">
        <f t="shared" si="3"/>
        <v>5.9608148917266304E-2</v>
      </c>
      <c r="T21" s="5">
        <f t="shared" si="3"/>
        <v>1.6110310518180084E-3</v>
      </c>
      <c r="U21" s="5">
        <f t="shared" si="3"/>
        <v>1.9287407444553524E-3</v>
      </c>
      <c r="V21" s="5">
        <f t="shared" si="3"/>
        <v>592762</v>
      </c>
      <c r="W21" s="5">
        <f t="shared" si="3"/>
        <v>38359</v>
      </c>
      <c r="X21" s="5">
        <f t="shared" si="3"/>
        <v>3715</v>
      </c>
      <c r="Y21" s="5">
        <f t="shared" si="3"/>
        <v>170</v>
      </c>
      <c r="Z21" s="5">
        <f t="shared" si="3"/>
        <v>87</v>
      </c>
      <c r="AA21" s="5">
        <f t="shared" si="3"/>
        <v>635006</v>
      </c>
      <c r="AB21" s="5">
        <f t="shared" si="3"/>
        <v>47.747899416887314</v>
      </c>
      <c r="AC21" s="5">
        <f t="shared" si="3"/>
        <v>3.089877005834349</v>
      </c>
      <c r="AD21" s="5">
        <f t="shared" si="3"/>
        <v>0.29924901787519503</v>
      </c>
      <c r="AE21" s="5">
        <f t="shared" si="3"/>
        <v>1.3693763940453071E-2</v>
      </c>
      <c r="AF21" s="5">
        <f t="shared" si="3"/>
        <v>1.6780044476761569E-2</v>
      </c>
      <c r="AG21" s="5">
        <f t="shared" si="3"/>
        <v>51.15071920453731</v>
      </c>
    </row>
    <row r="22" spans="1:33" x14ac:dyDescent="0.35">
      <c r="A22" s="5"/>
      <c r="B22" s="6"/>
      <c r="C22" s="7"/>
      <c r="D22" s="10" t="s">
        <v>296</v>
      </c>
      <c r="E22" s="5">
        <f>_xlfn.VAR.S(E2:E13)</f>
        <v>82756246390.446915</v>
      </c>
      <c r="F22" s="5">
        <f t="shared" ref="F22:AG22" si="4">_xlfn.VAR.S(F2:F13)</f>
        <v>31560066220.810593</v>
      </c>
      <c r="G22" s="5">
        <f t="shared" si="4"/>
        <v>19.184347727272737</v>
      </c>
      <c r="H22" s="5">
        <f t="shared" si="4"/>
        <v>31638257.537878785</v>
      </c>
      <c r="I22" s="5">
        <f t="shared" si="4"/>
        <v>19.619210247521519</v>
      </c>
      <c r="J22" s="5">
        <f t="shared" si="4"/>
        <v>0</v>
      </c>
      <c r="K22" s="5">
        <f t="shared" si="4"/>
        <v>0</v>
      </c>
      <c r="L22" s="5">
        <f t="shared" si="4"/>
        <v>28920699.90909091</v>
      </c>
      <c r="M22" s="5">
        <f t="shared" si="4"/>
        <v>58736.022727272728</v>
      </c>
      <c r="N22" s="5">
        <f t="shared" si="4"/>
        <v>424.99242424242425</v>
      </c>
      <c r="O22" s="5">
        <f t="shared" si="4"/>
        <v>0.33333333333333331</v>
      </c>
      <c r="P22" s="5">
        <f t="shared" si="4"/>
        <v>8.3333333333333329E-2</v>
      </c>
      <c r="Q22" s="5">
        <f t="shared" si="4"/>
        <v>17.93259223420295</v>
      </c>
      <c r="R22" s="5">
        <f t="shared" si="4"/>
        <v>3.747944624570658E-2</v>
      </c>
      <c r="S22" s="5">
        <f t="shared" si="4"/>
        <v>2.6887660108829061E-4</v>
      </c>
      <c r="T22" s="5">
        <f t="shared" si="4"/>
        <v>2.1628508749348654E-7</v>
      </c>
      <c r="U22" s="5">
        <f t="shared" si="4"/>
        <v>3.1000340494351557E-7</v>
      </c>
      <c r="V22" s="5">
        <f t="shared" si="4"/>
        <v>31298018073.17424</v>
      </c>
      <c r="W22" s="5">
        <f t="shared" si="4"/>
        <v>116837778.18181819</v>
      </c>
      <c r="X22" s="5">
        <f t="shared" si="4"/>
        <v>1090919.8181818181</v>
      </c>
      <c r="Y22" s="5">
        <f t="shared" si="4"/>
        <v>2408.3333333333335</v>
      </c>
      <c r="Z22" s="5">
        <f t="shared" si="4"/>
        <v>630.75</v>
      </c>
      <c r="AA22" s="5">
        <f t="shared" si="4"/>
        <v>35267065629.878784</v>
      </c>
      <c r="AB22" s="5">
        <f t="shared" si="4"/>
        <v>196.53756515198938</v>
      </c>
      <c r="AC22" s="5">
        <f t="shared" si="4"/>
        <v>0.74785502693271155</v>
      </c>
      <c r="AD22" s="5">
        <f t="shared" si="4"/>
        <v>6.9391915237200915E-3</v>
      </c>
      <c r="AE22" s="5">
        <f t="shared" si="4"/>
        <v>1.5626597571404403E-5</v>
      </c>
      <c r="AF22" s="5">
        <f t="shared" si="4"/>
        <v>2.3464157720174704E-5</v>
      </c>
      <c r="AG22" s="5">
        <f t="shared" si="4"/>
        <v>221.20228959290617</v>
      </c>
    </row>
    <row r="23" spans="1:33" x14ac:dyDescent="0.35">
      <c r="A23" s="5"/>
      <c r="B23" s="6"/>
      <c r="C23" s="7"/>
      <c r="D23" s="10" t="s">
        <v>297</v>
      </c>
      <c r="E23" s="5">
        <f>STDEVA(E2:E13)</f>
        <v>287673.85420028516</v>
      </c>
      <c r="F23" s="5">
        <f t="shared" ref="F23:AG23" si="5">STDEVA(F2:F13)</f>
        <v>177651.53030810232</v>
      </c>
      <c r="G23" s="5">
        <f t="shared" si="5"/>
        <v>4.379994032789627</v>
      </c>
      <c r="H23" s="5">
        <f t="shared" si="5"/>
        <v>5624.7895549859277</v>
      </c>
      <c r="I23" s="5">
        <f t="shared" si="5"/>
        <v>4.4293577691942563</v>
      </c>
      <c r="J23" s="5">
        <f t="shared" si="5"/>
        <v>0</v>
      </c>
      <c r="K23" s="5">
        <f t="shared" si="5"/>
        <v>0</v>
      </c>
      <c r="L23" s="5">
        <f t="shared" si="5"/>
        <v>5377.796938253704</v>
      </c>
      <c r="M23" s="5">
        <f t="shared" si="5"/>
        <v>242.35515824358419</v>
      </c>
      <c r="N23" s="5">
        <f t="shared" si="5"/>
        <v>20.615344388159617</v>
      </c>
      <c r="O23" s="5">
        <f t="shared" si="5"/>
        <v>0.57735026918962573</v>
      </c>
      <c r="P23" s="5">
        <f t="shared" si="5"/>
        <v>0.28867513459481287</v>
      </c>
      <c r="Q23" s="5">
        <f t="shared" si="5"/>
        <v>4.2346891543775618</v>
      </c>
      <c r="R23" s="5">
        <f t="shared" si="5"/>
        <v>0.19359609047113163</v>
      </c>
      <c r="S23" s="5">
        <f t="shared" si="5"/>
        <v>1.6397457153116475E-2</v>
      </c>
      <c r="T23" s="5">
        <f t="shared" si="5"/>
        <v>4.6506460571998654E-4</v>
      </c>
      <c r="U23" s="5">
        <f t="shared" si="5"/>
        <v>5.5677949400414844E-4</v>
      </c>
      <c r="V23" s="5">
        <f t="shared" si="5"/>
        <v>176912.45878449103</v>
      </c>
      <c r="W23" s="5">
        <f t="shared" si="5"/>
        <v>10809.152519130173</v>
      </c>
      <c r="X23" s="5">
        <f t="shared" si="5"/>
        <v>1044.4710710124134</v>
      </c>
      <c r="Y23" s="5">
        <f t="shared" si="5"/>
        <v>49.074772881118193</v>
      </c>
      <c r="Z23" s="5">
        <f t="shared" si="5"/>
        <v>25.114736709748719</v>
      </c>
      <c r="AA23" s="5">
        <f t="shared" si="5"/>
        <v>187795.27584547698</v>
      </c>
      <c r="AB23" s="5">
        <f t="shared" si="5"/>
        <v>14.019185609442133</v>
      </c>
      <c r="AC23" s="5">
        <f t="shared" si="5"/>
        <v>0.86478611629275803</v>
      </c>
      <c r="AD23" s="5">
        <f t="shared" si="5"/>
        <v>8.3301809846605929E-2</v>
      </c>
      <c r="AE23" s="5">
        <f t="shared" si="5"/>
        <v>3.9530491486198856E-3</v>
      </c>
      <c r="AF23" s="5">
        <f t="shared" si="5"/>
        <v>4.8439815978360921E-3</v>
      </c>
      <c r="AG23" s="5">
        <f t="shared" si="5"/>
        <v>14.872870926384932</v>
      </c>
    </row>
    <row r="24" spans="1:33" x14ac:dyDescent="0.35">
      <c r="A24" s="5"/>
      <c r="B24" s="6"/>
      <c r="C24" s="7"/>
      <c r="D24" s="10" t="s">
        <v>298</v>
      </c>
      <c r="E24" s="5">
        <f>QUARTILE(E2:E13,1)</f>
        <v>626635</v>
      </c>
      <c r="F24" s="5">
        <f t="shared" ref="F24:AG24" si="6">QUARTILE(F2:F13,1)</f>
        <v>323087.5</v>
      </c>
      <c r="G24" s="5">
        <f t="shared" si="6"/>
        <v>50.775000000000006</v>
      </c>
      <c r="H24" s="5">
        <f t="shared" si="6"/>
        <v>1372</v>
      </c>
      <c r="I24" s="5">
        <f t="shared" si="6"/>
        <v>2.0289036</v>
      </c>
      <c r="J24" s="5">
        <f t="shared" si="6"/>
        <v>25</v>
      </c>
      <c r="K24" s="5">
        <f t="shared" si="6"/>
        <v>43497</v>
      </c>
      <c r="L24" s="5">
        <f t="shared" si="6"/>
        <v>1349.25</v>
      </c>
      <c r="M24" s="5">
        <f t="shared" si="6"/>
        <v>15</v>
      </c>
      <c r="N24" s="5">
        <f t="shared" si="6"/>
        <v>1</v>
      </c>
      <c r="O24" s="5">
        <f t="shared" si="6"/>
        <v>0</v>
      </c>
      <c r="P24" s="5">
        <f t="shared" si="6"/>
        <v>0</v>
      </c>
      <c r="Q24" s="5">
        <f t="shared" si="6"/>
        <v>2.0067449898849374</v>
      </c>
      <c r="R24" s="5">
        <f t="shared" si="6"/>
        <v>2.4255058858439538E-2</v>
      </c>
      <c r="S24" s="5">
        <f t="shared" si="6"/>
        <v>1.2952747776935562E-3</v>
      </c>
      <c r="T24" s="5">
        <f t="shared" si="6"/>
        <v>0</v>
      </c>
      <c r="U24" s="5">
        <f t="shared" si="6"/>
        <v>0</v>
      </c>
      <c r="V24" s="5">
        <f t="shared" si="6"/>
        <v>40056.75</v>
      </c>
      <c r="W24" s="5">
        <f t="shared" si="6"/>
        <v>448.25</v>
      </c>
      <c r="X24" s="5">
        <f t="shared" si="6"/>
        <v>29</v>
      </c>
      <c r="Y24" s="5">
        <f t="shared" si="6"/>
        <v>0</v>
      </c>
      <c r="Z24" s="5">
        <f t="shared" si="6"/>
        <v>0</v>
      </c>
      <c r="AA24" s="5">
        <f t="shared" si="6"/>
        <v>40697.5</v>
      </c>
      <c r="AB24" s="5">
        <f t="shared" si="6"/>
        <v>5.9487731806071862</v>
      </c>
      <c r="AC24" s="5">
        <f t="shared" si="6"/>
        <v>7.059369430309162E-2</v>
      </c>
      <c r="AD24" s="5">
        <f t="shared" si="6"/>
        <v>3.7562968553113136E-3</v>
      </c>
      <c r="AE24" s="5">
        <f t="shared" si="6"/>
        <v>0</v>
      </c>
      <c r="AF24" s="5">
        <f t="shared" si="6"/>
        <v>0</v>
      </c>
      <c r="AG24" s="5">
        <f t="shared" si="6"/>
        <v>6.013607657978179</v>
      </c>
    </row>
    <row r="25" spans="1:33" x14ac:dyDescent="0.35">
      <c r="A25" s="5"/>
      <c r="B25" s="6"/>
      <c r="C25" s="7"/>
      <c r="D25" s="10" t="s">
        <v>299</v>
      </c>
      <c r="E25" s="5">
        <f>MEDIAN(E2:E13)</f>
        <v>857575</v>
      </c>
      <c r="F25" s="5">
        <f t="shared" ref="F25:AG25" si="7">MEDIAN(F2:F13)</f>
        <v>436271.5</v>
      </c>
      <c r="G25" s="5">
        <f t="shared" si="7"/>
        <v>53.31</v>
      </c>
      <c r="H25" s="5">
        <f t="shared" si="7"/>
        <v>1707.5</v>
      </c>
      <c r="I25" s="5">
        <f t="shared" si="7"/>
        <v>2.77887335</v>
      </c>
      <c r="J25" s="5">
        <f t="shared" si="7"/>
        <v>25</v>
      </c>
      <c r="K25" s="5">
        <f t="shared" si="7"/>
        <v>43497</v>
      </c>
      <c r="L25" s="5">
        <f t="shared" si="7"/>
        <v>1690.5</v>
      </c>
      <c r="M25" s="5">
        <f t="shared" si="7"/>
        <v>21.5</v>
      </c>
      <c r="N25" s="5">
        <f t="shared" si="7"/>
        <v>3</v>
      </c>
      <c r="O25" s="5">
        <f t="shared" si="7"/>
        <v>0</v>
      </c>
      <c r="P25" s="5">
        <f t="shared" si="7"/>
        <v>0</v>
      </c>
      <c r="Q25" s="5">
        <f t="shared" si="7"/>
        <v>2.7400775818903549</v>
      </c>
      <c r="R25" s="5">
        <f t="shared" si="7"/>
        <v>3.7551928532928394E-2</v>
      </c>
      <c r="S25" s="5">
        <f t="shared" si="7"/>
        <v>3.5532711536339495E-3</v>
      </c>
      <c r="T25" s="5">
        <f t="shared" si="7"/>
        <v>0</v>
      </c>
      <c r="U25" s="5">
        <f t="shared" si="7"/>
        <v>0</v>
      </c>
      <c r="V25" s="5">
        <f t="shared" si="7"/>
        <v>50134</v>
      </c>
      <c r="W25" s="5">
        <f t="shared" si="7"/>
        <v>613.5</v>
      </c>
      <c r="X25" s="5">
        <f t="shared" si="7"/>
        <v>95.5</v>
      </c>
      <c r="Y25" s="5">
        <f t="shared" si="7"/>
        <v>0</v>
      </c>
      <c r="Z25" s="5">
        <f t="shared" si="7"/>
        <v>0</v>
      </c>
      <c r="AA25" s="5">
        <f t="shared" si="7"/>
        <v>50627.5</v>
      </c>
      <c r="AB25" s="5">
        <f t="shared" si="7"/>
        <v>8.1664701465142215</v>
      </c>
      <c r="AC25" s="5">
        <f t="shared" si="7"/>
        <v>0.10727832136847834</v>
      </c>
      <c r="AD25" s="5">
        <f t="shared" si="7"/>
        <v>1.1720620870352291E-2</v>
      </c>
      <c r="AE25" s="5">
        <f t="shared" si="7"/>
        <v>0</v>
      </c>
      <c r="AF25" s="5">
        <f t="shared" si="7"/>
        <v>0</v>
      </c>
      <c r="AG25" s="5">
        <f t="shared" si="7"/>
        <v>8.2862965917796991</v>
      </c>
    </row>
    <row r="26" spans="1:33" x14ac:dyDescent="0.35">
      <c r="A26" s="5"/>
      <c r="B26" s="6"/>
      <c r="C26" s="7"/>
      <c r="D26" s="10" t="s">
        <v>300</v>
      </c>
      <c r="E26" s="5">
        <f>QUARTILE(E2:E13,3)</f>
        <v>1106223.75</v>
      </c>
      <c r="F26" s="5">
        <f t="shared" ref="F26:AG26" si="8">QUARTILE(F2:F13,3)</f>
        <v>598752.25</v>
      </c>
      <c r="G26" s="5">
        <f t="shared" si="8"/>
        <v>55.3125</v>
      </c>
      <c r="H26" s="5">
        <f t="shared" si="8"/>
        <v>5366.5</v>
      </c>
      <c r="I26" s="5">
        <f t="shared" si="8"/>
        <v>4.6668490499999926</v>
      </c>
      <c r="J26" s="5">
        <f t="shared" si="8"/>
        <v>25</v>
      </c>
      <c r="K26" s="5">
        <f t="shared" si="8"/>
        <v>43497</v>
      </c>
      <c r="L26" s="5">
        <f t="shared" si="8"/>
        <v>5271.75</v>
      </c>
      <c r="M26" s="5">
        <f t="shared" si="8"/>
        <v>98.5</v>
      </c>
      <c r="N26" s="5">
        <f t="shared" si="8"/>
        <v>8.25</v>
      </c>
      <c r="O26" s="5">
        <f t="shared" si="8"/>
        <v>0</v>
      </c>
      <c r="P26" s="5">
        <f t="shared" si="8"/>
        <v>0</v>
      </c>
      <c r="Q26" s="5">
        <f t="shared" si="8"/>
        <v>4.5832085819408643</v>
      </c>
      <c r="R26" s="5">
        <f t="shared" si="8"/>
        <v>8.7094954327697482E-2</v>
      </c>
      <c r="S26" s="5">
        <f t="shared" si="8"/>
        <v>9.442255862102034E-3</v>
      </c>
      <c r="T26" s="5">
        <f t="shared" si="8"/>
        <v>0</v>
      </c>
      <c r="U26" s="5">
        <f t="shared" si="8"/>
        <v>0</v>
      </c>
      <c r="V26" s="5">
        <f t="shared" si="8"/>
        <v>161910</v>
      </c>
      <c r="W26" s="5">
        <f t="shared" si="8"/>
        <v>3185.5</v>
      </c>
      <c r="X26" s="5">
        <f t="shared" si="8"/>
        <v>240</v>
      </c>
      <c r="Y26" s="5">
        <f t="shared" si="8"/>
        <v>0</v>
      </c>
      <c r="Z26" s="5">
        <f t="shared" si="8"/>
        <v>0</v>
      </c>
      <c r="AA26" s="5">
        <f t="shared" si="8"/>
        <v>165034.5</v>
      </c>
      <c r="AB26" s="5">
        <f t="shared" si="8"/>
        <v>14.11537874044263</v>
      </c>
      <c r="AC26" s="5">
        <f t="shared" si="8"/>
        <v>0.28205026666362865</v>
      </c>
      <c r="AD26" s="5">
        <f t="shared" si="8"/>
        <v>2.9747725684871103E-2</v>
      </c>
      <c r="AE26" s="5">
        <f t="shared" si="8"/>
        <v>0</v>
      </c>
      <c r="AF26" s="5">
        <f t="shared" si="8"/>
        <v>0</v>
      </c>
      <c r="AG26" s="5">
        <f t="shared" si="8"/>
        <v>14.391128323207781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3571D-7B55-604F-BF83-70171B08A7A9}">
  <sheetPr>
    <tabColor theme="7" tint="0.59999389629810485"/>
  </sheetPr>
  <dimension ref="A1:AG47"/>
  <sheetViews>
    <sheetView topLeftCell="Z1" workbookViewId="0">
      <selection activeCell="AM33" sqref="AM33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6070</v>
      </c>
      <c r="B2" s="6" t="s">
        <v>6071</v>
      </c>
      <c r="C2" s="14" t="s">
        <v>6853</v>
      </c>
      <c r="E2" s="5">
        <v>1161635</v>
      </c>
      <c r="F2" s="5">
        <v>543888</v>
      </c>
      <c r="G2" s="5">
        <v>46.82</v>
      </c>
      <c r="H2" s="5">
        <v>2402</v>
      </c>
      <c r="I2" s="8">
        <v>2.0677751999999998</v>
      </c>
      <c r="J2" s="5">
        <v>25</v>
      </c>
      <c r="K2" s="9">
        <v>43497</v>
      </c>
      <c r="L2" s="5">
        <v>2371</v>
      </c>
      <c r="M2" s="5">
        <v>29</v>
      </c>
      <c r="N2" s="5">
        <v>2</v>
      </c>
      <c r="O2" s="5">
        <v>0</v>
      </c>
      <c r="P2" s="5">
        <v>0</v>
      </c>
      <c r="Q2" s="5">
        <v>2.0410886379973054</v>
      </c>
      <c r="R2" s="5">
        <v>2.4964812527170758E-2</v>
      </c>
      <c r="S2" s="5">
        <v>1.7217112087703969E-3</v>
      </c>
      <c r="T2" s="5">
        <v>0</v>
      </c>
      <c r="U2" s="5">
        <v>0</v>
      </c>
      <c r="V2" s="5">
        <v>72241</v>
      </c>
      <c r="W2" s="5">
        <v>917</v>
      </c>
      <c r="X2" s="5">
        <v>58</v>
      </c>
      <c r="Y2" s="5">
        <v>0</v>
      </c>
      <c r="Z2" s="5">
        <v>0</v>
      </c>
      <c r="AA2" s="5">
        <v>73216</v>
      </c>
      <c r="AB2" s="5">
        <v>6.2189069716391119</v>
      </c>
      <c r="AC2" s="5">
        <v>7.8940458922122703E-2</v>
      </c>
      <c r="AD2" s="5">
        <v>4.9929625054341512E-3</v>
      </c>
      <c r="AE2" s="5">
        <v>0</v>
      </c>
      <c r="AF2" s="5">
        <v>0</v>
      </c>
      <c r="AG2" s="5">
        <v>6.3028403930666688</v>
      </c>
    </row>
    <row r="3" spans="1:33" x14ac:dyDescent="0.35">
      <c r="A3" s="5" t="s">
        <v>6022</v>
      </c>
      <c r="B3" s="6" t="s">
        <v>6023</v>
      </c>
      <c r="C3" s="14" t="s">
        <v>6853</v>
      </c>
      <c r="E3" s="5">
        <v>822059</v>
      </c>
      <c r="F3" s="5">
        <v>365026</v>
      </c>
      <c r="G3" s="5">
        <v>44.4</v>
      </c>
      <c r="H3" s="5">
        <v>1417</v>
      </c>
      <c r="I3" s="8">
        <v>1.7237206</v>
      </c>
      <c r="J3" s="5">
        <v>25</v>
      </c>
      <c r="K3" s="9">
        <v>43497</v>
      </c>
      <c r="L3" s="5">
        <v>1392</v>
      </c>
      <c r="M3" s="5">
        <v>24</v>
      </c>
      <c r="N3" s="5">
        <v>1</v>
      </c>
      <c r="O3" s="5">
        <v>0</v>
      </c>
      <c r="P3" s="5">
        <v>0</v>
      </c>
      <c r="Q3" s="5">
        <v>1.6933091177153952</v>
      </c>
      <c r="R3" s="5">
        <v>2.9194984788196467E-2</v>
      </c>
      <c r="S3" s="5">
        <v>1.2164576995081862E-3</v>
      </c>
      <c r="T3" s="5">
        <v>0</v>
      </c>
      <c r="U3" s="5">
        <v>0</v>
      </c>
      <c r="V3" s="5">
        <v>42128</v>
      </c>
      <c r="W3" s="5">
        <v>689</v>
      </c>
      <c r="X3" s="5">
        <v>29</v>
      </c>
      <c r="Y3" s="5">
        <v>0</v>
      </c>
      <c r="Z3" s="5">
        <v>0</v>
      </c>
      <c r="AA3" s="5">
        <v>42846</v>
      </c>
      <c r="AB3" s="5">
        <v>5.1246929964880863</v>
      </c>
      <c r="AC3" s="5">
        <v>8.3813935496114031E-2</v>
      </c>
      <c r="AD3" s="5">
        <v>3.5277273285737399E-3</v>
      </c>
      <c r="AE3" s="5">
        <v>0</v>
      </c>
      <c r="AF3" s="5">
        <v>0</v>
      </c>
      <c r="AG3" s="5">
        <v>5.2120346593127742</v>
      </c>
    </row>
    <row r="4" spans="1:33" x14ac:dyDescent="0.35">
      <c r="A4" s="5" t="s">
        <v>5996</v>
      </c>
      <c r="B4" s="6" t="s">
        <v>5997</v>
      </c>
      <c r="C4" s="14" t="s">
        <v>6853</v>
      </c>
      <c r="E4" s="5">
        <v>850372</v>
      </c>
      <c r="F4" s="5">
        <v>369190</v>
      </c>
      <c r="G4" s="5">
        <v>43.42</v>
      </c>
      <c r="H4" s="5">
        <v>1331</v>
      </c>
      <c r="I4" s="8">
        <v>1.5651972999999999</v>
      </c>
      <c r="J4" s="5">
        <v>25</v>
      </c>
      <c r="K4" s="9">
        <v>43497</v>
      </c>
      <c r="L4" s="5">
        <v>1314</v>
      </c>
      <c r="M4" s="5">
        <v>14</v>
      </c>
      <c r="N4" s="5">
        <v>3</v>
      </c>
      <c r="O4" s="5">
        <v>0</v>
      </c>
      <c r="P4" s="5">
        <v>0</v>
      </c>
      <c r="Q4" s="5">
        <v>1.5452060980370945</v>
      </c>
      <c r="R4" s="5">
        <v>1.6463383084109072E-2</v>
      </c>
      <c r="S4" s="5">
        <v>3.5278678037376585E-3</v>
      </c>
      <c r="T4" s="5">
        <v>0</v>
      </c>
      <c r="U4" s="5">
        <v>0</v>
      </c>
      <c r="V4" s="5">
        <v>39243</v>
      </c>
      <c r="W4" s="5">
        <v>402</v>
      </c>
      <c r="X4" s="5">
        <v>87</v>
      </c>
      <c r="Y4" s="5">
        <v>0</v>
      </c>
      <c r="Z4" s="5">
        <v>0</v>
      </c>
      <c r="AA4" s="5">
        <v>39732</v>
      </c>
      <c r="AB4" s="5">
        <v>4.6148038740692305</v>
      </c>
      <c r="AC4" s="5">
        <v>4.7273428570084625E-2</v>
      </c>
      <c r="AD4" s="5">
        <v>1.0230816630839209E-2</v>
      </c>
      <c r="AE4" s="5">
        <v>0</v>
      </c>
      <c r="AF4" s="5">
        <v>0</v>
      </c>
      <c r="AG4" s="5">
        <v>4.6723081192701548</v>
      </c>
    </row>
    <row r="5" spans="1:33" x14ac:dyDescent="0.35">
      <c r="A5" s="5" t="s">
        <v>5878</v>
      </c>
      <c r="B5" s="6" t="s">
        <v>5879</v>
      </c>
      <c r="C5" s="14" t="s">
        <v>6853</v>
      </c>
      <c r="E5" s="5">
        <v>382865</v>
      </c>
      <c r="F5" s="5">
        <v>179521</v>
      </c>
      <c r="G5" s="5">
        <v>46.89</v>
      </c>
      <c r="H5" s="5">
        <v>784</v>
      </c>
      <c r="I5" s="8">
        <v>2.0477192</v>
      </c>
      <c r="J5" s="5">
        <v>25</v>
      </c>
      <c r="K5" s="9">
        <v>43497</v>
      </c>
      <c r="L5" s="5">
        <v>769</v>
      </c>
      <c r="M5" s="5">
        <v>15</v>
      </c>
      <c r="N5" s="5">
        <v>0</v>
      </c>
      <c r="O5" s="5">
        <v>0</v>
      </c>
      <c r="P5" s="5">
        <v>0</v>
      </c>
      <c r="Q5" s="5">
        <v>2.008540869497081</v>
      </c>
      <c r="R5" s="5">
        <v>3.9178300445326684E-2</v>
      </c>
      <c r="S5" s="5">
        <v>0</v>
      </c>
      <c r="T5" s="5">
        <v>0</v>
      </c>
      <c r="U5" s="5">
        <v>0</v>
      </c>
      <c r="V5" s="5">
        <v>23385</v>
      </c>
      <c r="W5" s="5">
        <v>517</v>
      </c>
      <c r="X5" s="5">
        <v>0</v>
      </c>
      <c r="Y5" s="5">
        <v>0</v>
      </c>
      <c r="Z5" s="5">
        <v>0</v>
      </c>
      <c r="AA5" s="5">
        <v>23902</v>
      </c>
      <c r="AB5" s="5">
        <v>6.1078970394264296</v>
      </c>
      <c r="AC5" s="5">
        <v>0.1350345422015593</v>
      </c>
      <c r="AD5" s="5">
        <v>0</v>
      </c>
      <c r="AE5" s="5">
        <v>0</v>
      </c>
      <c r="AF5" s="5">
        <v>0</v>
      </c>
      <c r="AG5" s="5">
        <v>6.2429315816279889</v>
      </c>
    </row>
    <row r="6" spans="1:33" x14ac:dyDescent="0.35">
      <c r="A6" s="5" t="s">
        <v>6068</v>
      </c>
      <c r="B6" s="6" t="s">
        <v>6069</v>
      </c>
      <c r="C6" s="14" t="s">
        <v>6853</v>
      </c>
      <c r="E6" s="5">
        <v>883132</v>
      </c>
      <c r="F6" s="5">
        <v>416168</v>
      </c>
      <c r="G6" s="5">
        <v>47.12</v>
      </c>
      <c r="H6" s="5">
        <v>1999</v>
      </c>
      <c r="I6" s="8">
        <v>2.2635348</v>
      </c>
      <c r="J6" s="5">
        <v>25</v>
      </c>
      <c r="K6" s="9">
        <v>43497</v>
      </c>
      <c r="L6" s="5">
        <v>1958</v>
      </c>
      <c r="M6" s="5">
        <v>39</v>
      </c>
      <c r="N6" s="5">
        <v>2</v>
      </c>
      <c r="O6" s="5">
        <v>0</v>
      </c>
      <c r="P6" s="5">
        <v>0</v>
      </c>
      <c r="Q6" s="5">
        <v>2.2171091071323428</v>
      </c>
      <c r="R6" s="5">
        <v>4.4161008773320409E-2</v>
      </c>
      <c r="S6" s="5">
        <v>2.2646671165805336E-3</v>
      </c>
      <c r="T6" s="5">
        <v>0</v>
      </c>
      <c r="U6" s="5">
        <v>0</v>
      </c>
      <c r="V6" s="5">
        <v>59338</v>
      </c>
      <c r="W6" s="5">
        <v>1223</v>
      </c>
      <c r="X6" s="5">
        <v>57</v>
      </c>
      <c r="Y6" s="5">
        <v>0</v>
      </c>
      <c r="Z6" s="5">
        <v>0</v>
      </c>
      <c r="AA6" s="5">
        <v>60618</v>
      </c>
      <c r="AB6" s="5">
        <v>6.7190408681827858</v>
      </c>
      <c r="AC6" s="5">
        <v>0.13848439417889966</v>
      </c>
      <c r="AD6" s="5">
        <v>6.4543012822545218E-3</v>
      </c>
      <c r="AE6" s="5">
        <v>0</v>
      </c>
      <c r="AF6" s="5">
        <v>0</v>
      </c>
      <c r="AG6" s="5">
        <v>6.86397956364394</v>
      </c>
    </row>
    <row r="7" spans="1:33" x14ac:dyDescent="0.35">
      <c r="A7" s="5" t="s">
        <v>5364</v>
      </c>
      <c r="B7" s="6" t="s">
        <v>5365</v>
      </c>
      <c r="C7" s="14" t="s">
        <v>6853</v>
      </c>
      <c r="E7" s="5">
        <v>1412535</v>
      </c>
      <c r="F7" s="5">
        <v>663934</v>
      </c>
      <c r="G7" s="5">
        <v>47</v>
      </c>
      <c r="H7" s="5">
        <v>2983</v>
      </c>
      <c r="I7" s="8">
        <v>2.1118062000000002</v>
      </c>
      <c r="J7" s="5">
        <v>25</v>
      </c>
      <c r="K7" s="9">
        <v>43497</v>
      </c>
      <c r="L7" s="5">
        <v>2941</v>
      </c>
      <c r="M7" s="5">
        <v>40</v>
      </c>
      <c r="N7" s="5">
        <v>2</v>
      </c>
      <c r="O7" s="5">
        <v>0</v>
      </c>
      <c r="P7" s="5">
        <v>0</v>
      </c>
      <c r="Q7" s="5">
        <v>2.0820723026332093</v>
      </c>
      <c r="R7" s="5">
        <v>2.8317882388754968E-2</v>
      </c>
      <c r="S7" s="5">
        <v>1.4158941194377483E-3</v>
      </c>
      <c r="T7" s="5">
        <v>0</v>
      </c>
      <c r="U7" s="5">
        <v>0</v>
      </c>
      <c r="V7" s="5">
        <v>89191</v>
      </c>
      <c r="W7" s="5">
        <v>1179</v>
      </c>
      <c r="X7" s="5">
        <v>57</v>
      </c>
      <c r="Y7" s="5">
        <v>0</v>
      </c>
      <c r="Z7" s="5">
        <v>0</v>
      </c>
      <c r="AA7" s="5">
        <v>90427</v>
      </c>
      <c r="AB7" s="5">
        <v>6.3142506203386111</v>
      </c>
      <c r="AC7" s="5">
        <v>8.3466958340855268E-2</v>
      </c>
      <c r="AD7" s="5">
        <v>4.0352982403975834E-3</v>
      </c>
      <c r="AE7" s="5">
        <v>0</v>
      </c>
      <c r="AF7" s="5">
        <v>0</v>
      </c>
      <c r="AG7" s="5">
        <v>6.4017528769198639</v>
      </c>
    </row>
    <row r="8" spans="1:33" x14ac:dyDescent="0.35">
      <c r="A8" s="5" t="s">
        <v>5862</v>
      </c>
      <c r="B8" s="6" t="s">
        <v>5863</v>
      </c>
      <c r="C8" s="14" t="s">
        <v>6853</v>
      </c>
      <c r="E8" s="5">
        <v>825701</v>
      </c>
      <c r="F8" s="5">
        <v>360892</v>
      </c>
      <c r="G8" s="5">
        <v>43.71</v>
      </c>
      <c r="H8" s="5">
        <v>1318</v>
      </c>
      <c r="I8" s="8">
        <v>1.5962194999999999</v>
      </c>
      <c r="J8" s="5">
        <v>25</v>
      </c>
      <c r="K8" s="9">
        <v>43497</v>
      </c>
      <c r="L8" s="5">
        <v>1298</v>
      </c>
      <c r="M8" s="5">
        <v>17</v>
      </c>
      <c r="N8" s="5">
        <v>3</v>
      </c>
      <c r="O8" s="5">
        <v>0</v>
      </c>
      <c r="P8" s="5">
        <v>0</v>
      </c>
      <c r="Q8" s="5">
        <v>1.5719976117262786</v>
      </c>
      <c r="R8" s="5">
        <v>2.0588566563441248E-2</v>
      </c>
      <c r="S8" s="5">
        <v>3.6332764523719844E-3</v>
      </c>
      <c r="T8" s="5">
        <v>0</v>
      </c>
      <c r="U8" s="5">
        <v>0</v>
      </c>
      <c r="V8" s="5">
        <v>38834</v>
      </c>
      <c r="W8" s="5">
        <v>533</v>
      </c>
      <c r="X8" s="5">
        <v>84</v>
      </c>
      <c r="Y8" s="5">
        <v>0</v>
      </c>
      <c r="Z8" s="5">
        <v>0</v>
      </c>
      <c r="AA8" s="5">
        <v>39451</v>
      </c>
      <c r="AB8" s="5">
        <v>4.7031552583804546</v>
      </c>
      <c r="AC8" s="5">
        <v>6.4551211637142253E-2</v>
      </c>
      <c r="AD8" s="5">
        <v>1.0173174066641557E-2</v>
      </c>
      <c r="AE8" s="5">
        <v>0</v>
      </c>
      <c r="AF8" s="5">
        <v>0</v>
      </c>
      <c r="AG8" s="5">
        <v>4.7778796440842388</v>
      </c>
    </row>
    <row r="9" spans="1:33" x14ac:dyDescent="0.35">
      <c r="A9" s="5" t="s">
        <v>5970</v>
      </c>
      <c r="B9" s="6" t="s">
        <v>5971</v>
      </c>
      <c r="C9" s="14" t="s">
        <v>6853</v>
      </c>
      <c r="E9" s="5">
        <v>637942</v>
      </c>
      <c r="F9" s="5">
        <v>276614</v>
      </c>
      <c r="G9" s="5">
        <v>43.36</v>
      </c>
      <c r="H9" s="5">
        <v>1018</v>
      </c>
      <c r="I9" s="8">
        <v>1.59575639999999</v>
      </c>
      <c r="J9" s="5">
        <v>25</v>
      </c>
      <c r="K9" s="9">
        <v>43497</v>
      </c>
      <c r="L9" s="5">
        <v>1001</v>
      </c>
      <c r="M9" s="5">
        <v>17</v>
      </c>
      <c r="N9" s="5">
        <v>0</v>
      </c>
      <c r="O9" s="5">
        <v>0</v>
      </c>
      <c r="P9" s="5">
        <v>0</v>
      </c>
      <c r="Q9" s="5">
        <v>1.5691081634380555</v>
      </c>
      <c r="R9" s="5">
        <v>2.6648190587859083E-2</v>
      </c>
      <c r="S9" s="5">
        <v>0</v>
      </c>
      <c r="T9" s="5">
        <v>0</v>
      </c>
      <c r="U9" s="5">
        <v>0</v>
      </c>
      <c r="V9" s="5">
        <v>30501</v>
      </c>
      <c r="W9" s="5">
        <v>528</v>
      </c>
      <c r="X9" s="5">
        <v>0</v>
      </c>
      <c r="Y9" s="5">
        <v>0</v>
      </c>
      <c r="Z9" s="5">
        <v>0</v>
      </c>
      <c r="AA9" s="5">
        <v>31029</v>
      </c>
      <c r="AB9" s="5">
        <v>4.7811556536487645</v>
      </c>
      <c r="AC9" s="5">
        <v>8.2766144884644691E-2</v>
      </c>
      <c r="AD9" s="5">
        <v>0</v>
      </c>
      <c r="AE9" s="5">
        <v>0</v>
      </c>
      <c r="AF9" s="5">
        <v>0</v>
      </c>
      <c r="AG9" s="5">
        <v>4.8639217985334087</v>
      </c>
    </row>
    <row r="10" spans="1:33" x14ac:dyDescent="0.35">
      <c r="A10" s="5" t="s">
        <v>6048</v>
      </c>
      <c r="B10" s="6" t="s">
        <v>6049</v>
      </c>
      <c r="C10" s="14" t="s">
        <v>6853</v>
      </c>
      <c r="E10" s="5">
        <v>1344261</v>
      </c>
      <c r="F10" s="5">
        <v>597144</v>
      </c>
      <c r="G10" s="5">
        <v>44.42</v>
      </c>
      <c r="H10" s="5">
        <v>2345</v>
      </c>
      <c r="I10" s="8">
        <v>1.7444527999999999</v>
      </c>
      <c r="J10" s="5">
        <v>25</v>
      </c>
      <c r="K10" s="9">
        <v>43497</v>
      </c>
      <c r="L10" s="5">
        <v>2300</v>
      </c>
      <c r="M10" s="5">
        <v>41</v>
      </c>
      <c r="N10" s="5">
        <v>4</v>
      </c>
      <c r="O10" s="5">
        <v>0</v>
      </c>
      <c r="P10" s="5">
        <v>0</v>
      </c>
      <c r="Q10" s="5">
        <v>1.7109772581366267</v>
      </c>
      <c r="R10" s="5">
        <v>3.0500029384174652E-2</v>
      </c>
      <c r="S10" s="5">
        <v>2.9756126228463074E-3</v>
      </c>
      <c r="T10" s="5">
        <v>0</v>
      </c>
      <c r="U10" s="5">
        <v>0</v>
      </c>
      <c r="V10" s="5">
        <v>69753</v>
      </c>
      <c r="W10" s="5">
        <v>1280</v>
      </c>
      <c r="X10" s="5">
        <v>114</v>
      </c>
      <c r="Y10" s="5">
        <v>0</v>
      </c>
      <c r="Z10" s="5">
        <v>0</v>
      </c>
      <c r="AA10" s="5">
        <v>71147</v>
      </c>
      <c r="AB10" s="5">
        <v>5.1889476820349616</v>
      </c>
      <c r="AC10" s="5">
        <v>9.5219603931081837E-2</v>
      </c>
      <c r="AD10" s="5">
        <v>8.4804959751119766E-3</v>
      </c>
      <c r="AE10" s="5">
        <v>0</v>
      </c>
      <c r="AF10" s="5">
        <v>0</v>
      </c>
      <c r="AG10" s="5">
        <v>5.2926477819411559</v>
      </c>
    </row>
    <row r="11" spans="1:33" x14ac:dyDescent="0.35">
      <c r="A11" s="5" t="s">
        <v>5438</v>
      </c>
      <c r="B11" s="6" t="s">
        <v>5439</v>
      </c>
      <c r="C11" s="14" t="s">
        <v>6853</v>
      </c>
      <c r="E11" s="5">
        <v>766874</v>
      </c>
      <c r="F11" s="5">
        <v>330548</v>
      </c>
      <c r="G11" s="5">
        <v>43.1</v>
      </c>
      <c r="H11" s="5">
        <v>1114</v>
      </c>
      <c r="I11" s="8">
        <v>1.4526507</v>
      </c>
      <c r="J11" s="5">
        <v>25</v>
      </c>
      <c r="K11" s="9">
        <v>43497</v>
      </c>
      <c r="L11" s="5">
        <v>1100</v>
      </c>
      <c r="M11" s="5">
        <v>14</v>
      </c>
      <c r="N11" s="5">
        <v>0</v>
      </c>
      <c r="O11" s="5">
        <v>0</v>
      </c>
      <c r="P11" s="5">
        <v>0</v>
      </c>
      <c r="Q11" s="5">
        <v>1.4343946984771943</v>
      </c>
      <c r="R11" s="5">
        <v>1.8255932526073382E-2</v>
      </c>
      <c r="S11" s="5">
        <v>0</v>
      </c>
      <c r="T11" s="5">
        <v>0</v>
      </c>
      <c r="U11" s="5">
        <v>0</v>
      </c>
      <c r="V11" s="5">
        <v>33469</v>
      </c>
      <c r="W11" s="5">
        <v>416</v>
      </c>
      <c r="X11" s="5">
        <v>0</v>
      </c>
      <c r="Y11" s="5">
        <v>0</v>
      </c>
      <c r="Z11" s="5">
        <v>0</v>
      </c>
      <c r="AA11" s="5">
        <v>33885</v>
      </c>
      <c r="AB11" s="5">
        <v>4.3643414693939295</v>
      </c>
      <c r="AC11" s="5">
        <v>5.4246199506046623E-2</v>
      </c>
      <c r="AD11" s="5">
        <v>0</v>
      </c>
      <c r="AE11" s="5">
        <v>0</v>
      </c>
      <c r="AF11" s="5">
        <v>0</v>
      </c>
      <c r="AG11" s="5">
        <v>4.4185876688999759</v>
      </c>
    </row>
    <row r="12" spans="1:33" x14ac:dyDescent="0.35">
      <c r="A12" s="5" t="s">
        <v>5350</v>
      </c>
      <c r="B12" s="6" t="s">
        <v>5351</v>
      </c>
      <c r="C12" s="14" t="s">
        <v>6853</v>
      </c>
      <c r="E12" s="5">
        <v>893784</v>
      </c>
      <c r="F12" s="5">
        <v>401968</v>
      </c>
      <c r="G12" s="5">
        <v>44.97</v>
      </c>
      <c r="H12" s="5">
        <v>1561</v>
      </c>
      <c r="I12" s="8">
        <v>1.746507</v>
      </c>
      <c r="J12" s="5">
        <v>25</v>
      </c>
      <c r="K12" s="9">
        <v>43497</v>
      </c>
      <c r="L12" s="5">
        <v>1535</v>
      </c>
      <c r="M12" s="5">
        <v>24</v>
      </c>
      <c r="N12" s="5">
        <v>2</v>
      </c>
      <c r="O12" s="5">
        <v>0</v>
      </c>
      <c r="P12" s="5">
        <v>0</v>
      </c>
      <c r="Q12" s="5">
        <v>1.7174171835700796</v>
      </c>
      <c r="R12" s="5">
        <v>2.6852125345721112E-2</v>
      </c>
      <c r="S12" s="5">
        <v>2.237677112143426E-3</v>
      </c>
      <c r="T12" s="5">
        <v>0</v>
      </c>
      <c r="U12" s="5">
        <v>0</v>
      </c>
      <c r="V12" s="5">
        <v>46376</v>
      </c>
      <c r="W12" s="5">
        <v>748</v>
      </c>
      <c r="X12" s="5">
        <v>88</v>
      </c>
      <c r="Y12" s="5">
        <v>0</v>
      </c>
      <c r="Z12" s="5">
        <v>0</v>
      </c>
      <c r="AA12" s="5">
        <v>47212</v>
      </c>
      <c r="AB12" s="5">
        <v>5.1887256876381764</v>
      </c>
      <c r="AC12" s="5">
        <v>8.3689123994164144E-2</v>
      </c>
      <c r="AD12" s="5">
        <v>9.8457792934310753E-3</v>
      </c>
      <c r="AE12" s="5">
        <v>0</v>
      </c>
      <c r="AF12" s="5">
        <v>0</v>
      </c>
      <c r="AG12" s="5">
        <v>5.2822605909257714</v>
      </c>
    </row>
    <row r="13" spans="1:33" x14ac:dyDescent="0.35">
      <c r="A13" s="5" t="s">
        <v>5660</v>
      </c>
      <c r="B13" s="6" t="s">
        <v>5661</v>
      </c>
      <c r="C13" s="14" t="s">
        <v>6853</v>
      </c>
      <c r="E13" s="5">
        <v>865782</v>
      </c>
      <c r="F13" s="5">
        <v>382846</v>
      </c>
      <c r="G13" s="5">
        <v>44.22</v>
      </c>
      <c r="H13" s="5">
        <v>1447</v>
      </c>
      <c r="I13" s="8">
        <v>1.6713214999999999</v>
      </c>
      <c r="J13" s="5">
        <v>25</v>
      </c>
      <c r="K13" s="9">
        <v>43497</v>
      </c>
      <c r="L13" s="5">
        <v>1425</v>
      </c>
      <c r="M13" s="5">
        <v>21</v>
      </c>
      <c r="N13" s="5">
        <v>1</v>
      </c>
      <c r="O13" s="5">
        <v>0</v>
      </c>
      <c r="P13" s="5">
        <v>0</v>
      </c>
      <c r="Q13" s="5">
        <v>1.6459108643977352</v>
      </c>
      <c r="R13" s="5">
        <v>2.4255528527966627E-2</v>
      </c>
      <c r="S13" s="5">
        <v>1.1550251679984108E-3</v>
      </c>
      <c r="T13" s="5">
        <v>0</v>
      </c>
      <c r="U13" s="5">
        <v>0</v>
      </c>
      <c r="V13" s="5">
        <v>43403</v>
      </c>
      <c r="W13" s="5">
        <v>630</v>
      </c>
      <c r="X13" s="5">
        <v>29</v>
      </c>
      <c r="Y13" s="5">
        <v>0</v>
      </c>
      <c r="Z13" s="5">
        <v>0</v>
      </c>
      <c r="AA13" s="5">
        <v>44062</v>
      </c>
      <c r="AB13" s="5">
        <v>5.013155736663502</v>
      </c>
      <c r="AC13" s="5">
        <v>7.2766585583899868E-2</v>
      </c>
      <c r="AD13" s="5">
        <v>3.3495729871953909E-3</v>
      </c>
      <c r="AE13" s="5">
        <v>0</v>
      </c>
      <c r="AF13" s="5">
        <v>0</v>
      </c>
      <c r="AG13" s="5">
        <v>5.0892718952345968</v>
      </c>
    </row>
    <row r="14" spans="1:33" x14ac:dyDescent="0.35">
      <c r="A14" s="5" t="s">
        <v>5748</v>
      </c>
      <c r="B14" s="6" t="s">
        <v>5749</v>
      </c>
      <c r="C14" s="14" t="s">
        <v>6853</v>
      </c>
      <c r="E14" s="5">
        <v>1057572</v>
      </c>
      <c r="F14" s="5">
        <v>509068</v>
      </c>
      <c r="G14" s="5">
        <v>48.14</v>
      </c>
      <c r="H14" s="5">
        <v>2497</v>
      </c>
      <c r="I14" s="8">
        <v>2.3610685</v>
      </c>
      <c r="J14" s="5">
        <v>25</v>
      </c>
      <c r="K14" s="9">
        <v>43497</v>
      </c>
      <c r="L14" s="5">
        <v>2463</v>
      </c>
      <c r="M14" s="5">
        <v>34</v>
      </c>
      <c r="N14" s="5">
        <v>0</v>
      </c>
      <c r="O14" s="5">
        <v>0</v>
      </c>
      <c r="P14" s="5">
        <v>0</v>
      </c>
      <c r="Q14" s="5">
        <v>2.3289194494559236</v>
      </c>
      <c r="R14" s="5">
        <v>3.2149111360739502E-2</v>
      </c>
      <c r="S14" s="5">
        <v>0</v>
      </c>
      <c r="T14" s="5">
        <v>0</v>
      </c>
      <c r="U14" s="5">
        <v>0</v>
      </c>
      <c r="V14" s="5">
        <v>74747</v>
      </c>
      <c r="W14" s="5">
        <v>1043</v>
      </c>
      <c r="X14" s="5">
        <v>0</v>
      </c>
      <c r="Y14" s="5">
        <v>0</v>
      </c>
      <c r="Z14" s="5">
        <v>0</v>
      </c>
      <c r="AA14" s="5">
        <v>75790</v>
      </c>
      <c r="AB14" s="5">
        <v>7.0677930202388115</v>
      </c>
      <c r="AC14" s="5">
        <v>9.8622126909562652E-2</v>
      </c>
      <c r="AD14" s="5">
        <v>0</v>
      </c>
      <c r="AE14" s="5">
        <v>0</v>
      </c>
      <c r="AF14" s="5">
        <v>0</v>
      </c>
      <c r="AG14" s="5">
        <v>7.1664151471483741</v>
      </c>
    </row>
    <row r="15" spans="1:33" x14ac:dyDescent="0.35">
      <c r="A15" s="5" t="s">
        <v>6008</v>
      </c>
      <c r="B15" s="6" t="s">
        <v>6009</v>
      </c>
      <c r="C15" s="14" t="s">
        <v>6853</v>
      </c>
      <c r="E15" s="5">
        <v>628209</v>
      </c>
      <c r="F15" s="5">
        <v>287146</v>
      </c>
      <c r="G15" s="5">
        <v>45.71</v>
      </c>
      <c r="H15" s="5">
        <v>821</v>
      </c>
      <c r="I15" s="8">
        <v>1.3068899</v>
      </c>
      <c r="J15" s="5">
        <v>25</v>
      </c>
      <c r="K15" s="9">
        <v>43497</v>
      </c>
      <c r="L15" s="5">
        <v>814</v>
      </c>
      <c r="M15" s="5">
        <v>6</v>
      </c>
      <c r="N15" s="5">
        <v>1</v>
      </c>
      <c r="O15" s="5">
        <v>0</v>
      </c>
      <c r="P15" s="5">
        <v>0</v>
      </c>
      <c r="Q15" s="5">
        <v>1.2957471160075709</v>
      </c>
      <c r="R15" s="5">
        <v>9.5509615430533473E-3</v>
      </c>
      <c r="S15" s="5">
        <v>1.5918269238422245E-3</v>
      </c>
      <c r="T15" s="5">
        <v>0</v>
      </c>
      <c r="U15" s="5">
        <v>0</v>
      </c>
      <c r="V15" s="5">
        <v>24307</v>
      </c>
      <c r="W15" s="5">
        <v>179</v>
      </c>
      <c r="X15" s="5">
        <v>30</v>
      </c>
      <c r="Y15" s="5">
        <v>0</v>
      </c>
      <c r="Z15" s="5">
        <v>0</v>
      </c>
      <c r="AA15" s="5">
        <v>24516</v>
      </c>
      <c r="AB15" s="5">
        <v>3.8692537037832953</v>
      </c>
      <c r="AC15" s="5">
        <v>2.849370193677582E-2</v>
      </c>
      <c r="AD15" s="5">
        <v>4.7754807715266736E-3</v>
      </c>
      <c r="AE15" s="5">
        <v>0</v>
      </c>
      <c r="AF15" s="5">
        <v>0</v>
      </c>
      <c r="AG15" s="5">
        <v>3.9025228864915977</v>
      </c>
    </row>
    <row r="16" spans="1:33" x14ac:dyDescent="0.35">
      <c r="A16" s="5" t="s">
        <v>6092</v>
      </c>
      <c r="B16" s="6" t="s">
        <v>6093</v>
      </c>
      <c r="C16" s="14" t="s">
        <v>6853</v>
      </c>
      <c r="E16" s="5">
        <v>673667</v>
      </c>
      <c r="F16" s="5">
        <v>306495</v>
      </c>
      <c r="G16" s="5">
        <v>45.5</v>
      </c>
      <c r="H16" s="5">
        <v>1018</v>
      </c>
      <c r="I16" s="8">
        <v>1.5111323999999999</v>
      </c>
      <c r="J16" s="5">
        <v>25</v>
      </c>
      <c r="K16" s="9">
        <v>43497</v>
      </c>
      <c r="L16" s="5">
        <v>1005</v>
      </c>
      <c r="M16" s="5">
        <v>13</v>
      </c>
      <c r="N16" s="5">
        <v>0</v>
      </c>
      <c r="O16" s="5">
        <v>0</v>
      </c>
      <c r="P16" s="5">
        <v>0</v>
      </c>
      <c r="Q16" s="5">
        <v>1.4918349867219265</v>
      </c>
      <c r="R16" s="5">
        <v>1.9297367987447803E-2</v>
      </c>
      <c r="S16" s="5">
        <v>0</v>
      </c>
      <c r="T16" s="5">
        <v>0</v>
      </c>
      <c r="U16" s="5">
        <v>0</v>
      </c>
      <c r="V16" s="5">
        <v>30088</v>
      </c>
      <c r="W16" s="5">
        <v>383</v>
      </c>
      <c r="X16" s="5">
        <v>0</v>
      </c>
      <c r="Y16" s="5">
        <v>0</v>
      </c>
      <c r="Z16" s="5">
        <v>0</v>
      </c>
      <c r="AA16" s="5">
        <v>30471</v>
      </c>
      <c r="AB16" s="5">
        <v>4.4663016000486886</v>
      </c>
      <c r="AC16" s="5">
        <v>5.6853014916865452E-2</v>
      </c>
      <c r="AD16" s="5">
        <v>0</v>
      </c>
      <c r="AE16" s="5">
        <v>0</v>
      </c>
      <c r="AF16" s="5">
        <v>0</v>
      </c>
      <c r="AG16" s="5">
        <v>4.5231546149655539</v>
      </c>
    </row>
    <row r="17" spans="1:33" x14ac:dyDescent="0.35">
      <c r="A17" s="5" t="s">
        <v>5724</v>
      </c>
      <c r="B17" s="6" t="s">
        <v>5725</v>
      </c>
      <c r="C17" s="14" t="s">
        <v>6853</v>
      </c>
      <c r="E17" s="5">
        <v>523733</v>
      </c>
      <c r="F17" s="5">
        <v>240664</v>
      </c>
      <c r="G17" s="5">
        <v>45.95</v>
      </c>
      <c r="H17" s="5">
        <v>802</v>
      </c>
      <c r="I17" s="8">
        <v>1.5313146</v>
      </c>
      <c r="J17" s="5">
        <v>25</v>
      </c>
      <c r="K17" s="9">
        <v>43497</v>
      </c>
      <c r="L17" s="5">
        <v>788</v>
      </c>
      <c r="M17" s="5">
        <v>13</v>
      </c>
      <c r="N17" s="5">
        <v>1</v>
      </c>
      <c r="O17" s="5">
        <v>0</v>
      </c>
      <c r="P17" s="5">
        <v>0</v>
      </c>
      <c r="Q17" s="5">
        <v>1.504583442326529</v>
      </c>
      <c r="R17" s="5">
        <v>2.4821808058686393E-2</v>
      </c>
      <c r="S17" s="5">
        <v>1.9093698506681841E-3</v>
      </c>
      <c r="T17" s="5">
        <v>0</v>
      </c>
      <c r="U17" s="5">
        <v>0</v>
      </c>
      <c r="V17" s="5">
        <v>23784</v>
      </c>
      <c r="W17" s="5">
        <v>382</v>
      </c>
      <c r="X17" s="5">
        <v>28</v>
      </c>
      <c r="Y17" s="5">
        <v>0</v>
      </c>
      <c r="Z17" s="5">
        <v>0</v>
      </c>
      <c r="AA17" s="5">
        <v>24194</v>
      </c>
      <c r="AB17" s="5">
        <v>4.5412452528292091</v>
      </c>
      <c r="AC17" s="5">
        <v>7.2937928295524632E-2</v>
      </c>
      <c r="AD17" s="5">
        <v>5.3462355818709156E-3</v>
      </c>
      <c r="AE17" s="5">
        <v>0</v>
      </c>
      <c r="AF17" s="5">
        <v>0</v>
      </c>
      <c r="AG17" s="5">
        <v>4.6195294167066043</v>
      </c>
    </row>
    <row r="18" spans="1:33" x14ac:dyDescent="0.35">
      <c r="A18" s="5" t="s">
        <v>5644</v>
      </c>
      <c r="B18" s="6" t="s">
        <v>5645</v>
      </c>
      <c r="C18" s="14" t="s">
        <v>6853</v>
      </c>
      <c r="E18" s="5">
        <v>655981</v>
      </c>
      <c r="F18" s="5">
        <v>297247</v>
      </c>
      <c r="G18" s="5">
        <v>45.31</v>
      </c>
      <c r="H18" s="5">
        <v>938</v>
      </c>
      <c r="I18" s="8">
        <v>1.4299195</v>
      </c>
      <c r="J18" s="5">
        <v>25</v>
      </c>
      <c r="K18" s="9">
        <v>43497</v>
      </c>
      <c r="L18" s="5">
        <v>926</v>
      </c>
      <c r="M18" s="5">
        <v>11</v>
      </c>
      <c r="N18" s="5">
        <v>1</v>
      </c>
      <c r="O18" s="5">
        <v>0</v>
      </c>
      <c r="P18" s="5">
        <v>0</v>
      </c>
      <c r="Q18" s="5">
        <v>1.4116262513700855</v>
      </c>
      <c r="R18" s="5">
        <v>1.6768778364007492E-2</v>
      </c>
      <c r="S18" s="5">
        <v>1.5244343967279542E-3</v>
      </c>
      <c r="T18" s="5">
        <v>0</v>
      </c>
      <c r="U18" s="5">
        <v>0</v>
      </c>
      <c r="V18" s="5">
        <v>27681</v>
      </c>
      <c r="W18" s="5">
        <v>323</v>
      </c>
      <c r="X18" s="5">
        <v>28</v>
      </c>
      <c r="Y18" s="5">
        <v>0</v>
      </c>
      <c r="Z18" s="5">
        <v>0</v>
      </c>
      <c r="AA18" s="5">
        <v>28032</v>
      </c>
      <c r="AB18" s="5">
        <v>4.2197868535826499</v>
      </c>
      <c r="AC18" s="5">
        <v>4.9239231014312913E-2</v>
      </c>
      <c r="AD18" s="5">
        <v>4.2684163108382715E-3</v>
      </c>
      <c r="AE18" s="5">
        <v>0</v>
      </c>
      <c r="AF18" s="5">
        <v>0</v>
      </c>
      <c r="AG18" s="5">
        <v>4.2732945009078005</v>
      </c>
    </row>
    <row r="19" spans="1:33" x14ac:dyDescent="0.35">
      <c r="A19" s="5" t="s">
        <v>6018</v>
      </c>
      <c r="B19" s="6" t="s">
        <v>6019</v>
      </c>
      <c r="C19" s="14" t="s">
        <v>6853</v>
      </c>
      <c r="E19" s="5">
        <v>532132</v>
      </c>
      <c r="F19" s="5">
        <v>242596</v>
      </c>
      <c r="G19" s="5">
        <v>45.59</v>
      </c>
      <c r="H19" s="5">
        <v>799</v>
      </c>
      <c r="I19" s="8">
        <v>1.5015072</v>
      </c>
      <c r="J19" s="5">
        <v>25</v>
      </c>
      <c r="K19" s="9">
        <v>43497</v>
      </c>
      <c r="L19" s="5">
        <v>791</v>
      </c>
      <c r="M19" s="5">
        <v>8</v>
      </c>
      <c r="N19" s="5">
        <v>0</v>
      </c>
      <c r="O19" s="5">
        <v>0</v>
      </c>
      <c r="P19" s="5">
        <v>0</v>
      </c>
      <c r="Q19" s="5">
        <v>1.4864732810656003</v>
      </c>
      <c r="R19" s="5">
        <v>1.5033863778160307E-2</v>
      </c>
      <c r="S19" s="5">
        <v>0</v>
      </c>
      <c r="T19" s="5">
        <v>0</v>
      </c>
      <c r="U19" s="5">
        <v>0</v>
      </c>
      <c r="V19" s="5">
        <v>23854</v>
      </c>
      <c r="W19" s="5">
        <v>235</v>
      </c>
      <c r="X19" s="5">
        <v>0</v>
      </c>
      <c r="Y19" s="5">
        <v>0</v>
      </c>
      <c r="Z19" s="5">
        <v>0</v>
      </c>
      <c r="AA19" s="5">
        <v>24089</v>
      </c>
      <c r="AB19" s="5">
        <v>4.4827223320529495</v>
      </c>
      <c r="AC19" s="5">
        <v>4.41619748483459E-2</v>
      </c>
      <c r="AD19" s="5">
        <v>0</v>
      </c>
      <c r="AE19" s="5">
        <v>0</v>
      </c>
      <c r="AF19" s="5">
        <v>0</v>
      </c>
      <c r="AG19" s="5">
        <v>4.5268843069012954</v>
      </c>
    </row>
    <row r="20" spans="1:33" x14ac:dyDescent="0.35">
      <c r="A20" s="5" t="s">
        <v>5874</v>
      </c>
      <c r="B20" s="6" t="s">
        <v>5875</v>
      </c>
      <c r="C20" s="14" t="s">
        <v>6853</v>
      </c>
      <c r="E20" s="5">
        <v>729384</v>
      </c>
      <c r="F20" s="5">
        <v>331763</v>
      </c>
      <c r="G20" s="5">
        <v>45.49</v>
      </c>
      <c r="H20" s="5">
        <v>1010</v>
      </c>
      <c r="I20" s="8">
        <v>1.3847301000000001</v>
      </c>
      <c r="J20" s="5">
        <v>25</v>
      </c>
      <c r="K20" s="9">
        <v>43497</v>
      </c>
      <c r="L20" s="5">
        <v>996</v>
      </c>
      <c r="M20" s="5">
        <v>13</v>
      </c>
      <c r="N20" s="5">
        <v>1</v>
      </c>
      <c r="O20" s="5">
        <v>0</v>
      </c>
      <c r="P20" s="5">
        <v>0</v>
      </c>
      <c r="Q20" s="5">
        <v>1.3655358494291072</v>
      </c>
      <c r="R20" s="5">
        <v>1.7823259078893972E-2</v>
      </c>
      <c r="S20" s="5">
        <v>1.3710199291456901E-3</v>
      </c>
      <c r="T20" s="5">
        <v>0</v>
      </c>
      <c r="U20" s="5">
        <v>0</v>
      </c>
      <c r="V20" s="5">
        <v>29961</v>
      </c>
      <c r="W20" s="5">
        <v>385</v>
      </c>
      <c r="X20" s="5">
        <v>28</v>
      </c>
      <c r="Y20" s="5">
        <v>0</v>
      </c>
      <c r="Z20" s="5">
        <v>0</v>
      </c>
      <c r="AA20" s="5">
        <v>30374</v>
      </c>
      <c r="AB20" s="5">
        <v>4.1077128097134024</v>
      </c>
      <c r="AC20" s="5">
        <v>5.2784267272109067E-2</v>
      </c>
      <c r="AD20" s="5">
        <v>3.8388558016079323E-3</v>
      </c>
      <c r="AE20" s="5">
        <v>0</v>
      </c>
      <c r="AF20" s="5">
        <v>0</v>
      </c>
      <c r="AG20" s="5">
        <v>4.164335932787119</v>
      </c>
    </row>
    <row r="21" spans="1:33" x14ac:dyDescent="0.35">
      <c r="A21" s="5" t="s">
        <v>6024</v>
      </c>
      <c r="B21" s="6" t="s">
        <v>6025</v>
      </c>
      <c r="C21" s="14" t="s">
        <v>6853</v>
      </c>
      <c r="E21" s="5">
        <v>428287</v>
      </c>
      <c r="F21" s="5">
        <v>167975</v>
      </c>
      <c r="G21" s="5">
        <v>39.22</v>
      </c>
      <c r="H21" s="5">
        <v>351</v>
      </c>
      <c r="I21" s="8">
        <v>0.81954389999999999</v>
      </c>
      <c r="J21" s="5">
        <v>25</v>
      </c>
      <c r="K21" s="9">
        <v>43497</v>
      </c>
      <c r="L21" s="5">
        <v>347</v>
      </c>
      <c r="M21" s="5">
        <v>4</v>
      </c>
      <c r="N21" s="5">
        <v>0</v>
      </c>
      <c r="O21" s="5">
        <v>0</v>
      </c>
      <c r="P21" s="5">
        <v>0</v>
      </c>
      <c r="Q21" s="5">
        <v>0.81020437230175102</v>
      </c>
      <c r="R21" s="5">
        <v>9.339531669184449E-3</v>
      </c>
      <c r="S21" s="5">
        <v>0</v>
      </c>
      <c r="T21" s="5">
        <v>0</v>
      </c>
      <c r="U21" s="5">
        <v>0</v>
      </c>
      <c r="V21" s="5">
        <v>10697</v>
      </c>
      <c r="W21" s="5">
        <v>137</v>
      </c>
      <c r="X21" s="5">
        <v>0</v>
      </c>
      <c r="Y21" s="5">
        <v>0</v>
      </c>
      <c r="Z21" s="5">
        <v>0</v>
      </c>
      <c r="AA21" s="5">
        <v>10834</v>
      </c>
      <c r="AB21" s="5">
        <v>2.4976242566316511</v>
      </c>
      <c r="AC21" s="5">
        <v>3.1987895966956739E-2</v>
      </c>
      <c r="AD21" s="5">
        <v>0</v>
      </c>
      <c r="AE21" s="5">
        <v>0</v>
      </c>
      <c r="AF21" s="5">
        <v>0</v>
      </c>
      <c r="AG21" s="5">
        <v>2.5296121525986077</v>
      </c>
    </row>
    <row r="22" spans="1:33" x14ac:dyDescent="0.35">
      <c r="A22" s="5" t="s">
        <v>5968</v>
      </c>
      <c r="B22" s="6" t="s">
        <v>5969</v>
      </c>
      <c r="C22" s="14" t="s">
        <v>6853</v>
      </c>
      <c r="E22" s="5">
        <v>408808</v>
      </c>
      <c r="F22" s="5">
        <v>162631</v>
      </c>
      <c r="G22" s="5">
        <v>39.78</v>
      </c>
      <c r="H22" s="5">
        <v>356</v>
      </c>
      <c r="I22" s="8">
        <v>0.87082446000000002</v>
      </c>
      <c r="J22" s="5">
        <v>25</v>
      </c>
      <c r="K22" s="9">
        <v>43497</v>
      </c>
      <c r="L22" s="5">
        <v>351</v>
      </c>
      <c r="M22" s="5">
        <v>5</v>
      </c>
      <c r="N22" s="5">
        <v>0</v>
      </c>
      <c r="O22" s="5">
        <v>0</v>
      </c>
      <c r="P22" s="5">
        <v>0</v>
      </c>
      <c r="Q22" s="5">
        <v>0.85859376528835052</v>
      </c>
      <c r="R22" s="5">
        <v>1.223068041721297E-2</v>
      </c>
      <c r="S22" s="5">
        <v>0</v>
      </c>
      <c r="T22" s="5">
        <v>0</v>
      </c>
      <c r="U22" s="5">
        <v>0</v>
      </c>
      <c r="V22" s="5">
        <v>10618</v>
      </c>
      <c r="W22" s="5">
        <v>145</v>
      </c>
      <c r="X22" s="5">
        <v>0</v>
      </c>
      <c r="Y22" s="5">
        <v>0</v>
      </c>
      <c r="Z22" s="5">
        <v>0</v>
      </c>
      <c r="AA22" s="5">
        <v>10763</v>
      </c>
      <c r="AB22" s="5">
        <v>2.5973072933993464</v>
      </c>
      <c r="AC22" s="5">
        <v>3.5468973209917612E-2</v>
      </c>
      <c r="AD22" s="5">
        <v>0</v>
      </c>
      <c r="AE22" s="5">
        <v>0</v>
      </c>
      <c r="AF22" s="5">
        <v>0</v>
      </c>
      <c r="AG22" s="5">
        <v>2.6327762666092642</v>
      </c>
    </row>
    <row r="23" spans="1:33" x14ac:dyDescent="0.35">
      <c r="A23" s="5" t="s">
        <v>5588</v>
      </c>
      <c r="B23" s="6" t="s">
        <v>5589</v>
      </c>
      <c r="C23" s="14" t="s">
        <v>6853</v>
      </c>
      <c r="E23" s="5">
        <v>925397</v>
      </c>
      <c r="F23" s="5">
        <v>387103</v>
      </c>
      <c r="G23" s="5">
        <v>41.83</v>
      </c>
      <c r="H23" s="5">
        <v>1059</v>
      </c>
      <c r="I23" s="8">
        <v>1.1443736999999901</v>
      </c>
      <c r="J23" s="5">
        <v>25</v>
      </c>
      <c r="K23" s="9">
        <v>43497</v>
      </c>
      <c r="L23" s="5">
        <v>1039</v>
      </c>
      <c r="M23" s="5">
        <v>19</v>
      </c>
      <c r="N23" s="5">
        <v>1</v>
      </c>
      <c r="O23" s="5">
        <v>0</v>
      </c>
      <c r="P23" s="5">
        <v>0</v>
      </c>
      <c r="Q23" s="5">
        <v>1.1227613662028297</v>
      </c>
      <c r="R23" s="5">
        <v>2.0531728544613825E-2</v>
      </c>
      <c r="S23" s="5">
        <v>1.0806172918217804E-3</v>
      </c>
      <c r="T23" s="5">
        <v>0</v>
      </c>
      <c r="U23" s="5">
        <v>0</v>
      </c>
      <c r="V23" s="5">
        <v>31671</v>
      </c>
      <c r="W23" s="5">
        <v>558</v>
      </c>
      <c r="X23" s="5">
        <v>28</v>
      </c>
      <c r="Y23" s="5">
        <v>0</v>
      </c>
      <c r="Z23" s="5">
        <v>0</v>
      </c>
      <c r="AA23" s="5">
        <v>32257</v>
      </c>
      <c r="AB23" s="5">
        <v>3.4224230249287602</v>
      </c>
      <c r="AC23" s="5">
        <v>6.0298444883655336E-2</v>
      </c>
      <c r="AD23" s="5">
        <v>3.0257284171009849E-3</v>
      </c>
      <c r="AE23" s="5">
        <v>0</v>
      </c>
      <c r="AF23" s="5">
        <v>0</v>
      </c>
      <c r="AG23" s="5">
        <v>3.4857471982295167</v>
      </c>
    </row>
    <row r="24" spans="1:33" x14ac:dyDescent="0.35">
      <c r="A24" s="5" t="s">
        <v>5552</v>
      </c>
      <c r="B24" s="6" t="s">
        <v>5553</v>
      </c>
      <c r="C24" s="14" t="s">
        <v>6853</v>
      </c>
      <c r="E24" s="5">
        <v>546193</v>
      </c>
      <c r="F24" s="5">
        <v>225201</v>
      </c>
      <c r="G24" s="5">
        <v>41.23</v>
      </c>
      <c r="H24" s="5">
        <v>595</v>
      </c>
      <c r="I24" s="8">
        <v>1.0893583999999901</v>
      </c>
      <c r="J24" s="5">
        <v>25</v>
      </c>
      <c r="K24" s="9">
        <v>43497</v>
      </c>
      <c r="L24" s="5">
        <v>587</v>
      </c>
      <c r="M24" s="5">
        <v>7</v>
      </c>
      <c r="N24" s="5">
        <v>1</v>
      </c>
      <c r="O24" s="5">
        <v>0</v>
      </c>
      <c r="P24" s="5">
        <v>0</v>
      </c>
      <c r="Q24" s="5">
        <v>1.0747116861622175</v>
      </c>
      <c r="R24" s="5">
        <v>1.2815982628850973E-2</v>
      </c>
      <c r="S24" s="5">
        <v>1.830854661264425E-3</v>
      </c>
      <c r="T24" s="5">
        <v>0</v>
      </c>
      <c r="U24" s="5">
        <v>0</v>
      </c>
      <c r="V24" s="5">
        <v>17685</v>
      </c>
      <c r="W24" s="5">
        <v>206</v>
      </c>
      <c r="X24" s="5">
        <v>28</v>
      </c>
      <c r="Y24" s="5">
        <v>0</v>
      </c>
      <c r="Z24" s="5">
        <v>0</v>
      </c>
      <c r="AA24" s="5">
        <v>17919</v>
      </c>
      <c r="AB24" s="5">
        <v>3.2378664684461351</v>
      </c>
      <c r="AC24" s="5">
        <v>3.7715606022047155E-2</v>
      </c>
      <c r="AD24" s="5">
        <v>5.1263930515403899E-3</v>
      </c>
      <c r="AE24" s="5">
        <v>0</v>
      </c>
      <c r="AF24" s="5">
        <v>0</v>
      </c>
      <c r="AG24" s="5">
        <v>3.2807084675197227</v>
      </c>
    </row>
    <row r="25" spans="1:33" x14ac:dyDescent="0.35">
      <c r="A25" s="5" t="s">
        <v>5704</v>
      </c>
      <c r="B25" s="6" t="s">
        <v>5705</v>
      </c>
      <c r="C25" s="14" t="s">
        <v>6853</v>
      </c>
      <c r="E25" s="5">
        <v>336176</v>
      </c>
      <c r="F25" s="5">
        <v>140192</v>
      </c>
      <c r="G25" s="5">
        <v>41.7</v>
      </c>
      <c r="H25" s="5">
        <v>287</v>
      </c>
      <c r="I25" s="8">
        <v>0.85371949999999996</v>
      </c>
      <c r="J25" s="5">
        <v>25</v>
      </c>
      <c r="K25" s="9">
        <v>43497</v>
      </c>
      <c r="L25" s="5">
        <v>285</v>
      </c>
      <c r="M25" s="5">
        <v>2</v>
      </c>
      <c r="N25" s="5">
        <v>0</v>
      </c>
      <c r="O25" s="5">
        <v>0</v>
      </c>
      <c r="P25" s="5">
        <v>0</v>
      </c>
      <c r="Q25" s="5">
        <v>0.84777021560135157</v>
      </c>
      <c r="R25" s="5">
        <v>5.9492646708866779E-3</v>
      </c>
      <c r="S25" s="5">
        <v>0</v>
      </c>
      <c r="T25" s="5">
        <v>0</v>
      </c>
      <c r="U25" s="5">
        <v>0</v>
      </c>
      <c r="V25" s="5">
        <v>8504</v>
      </c>
      <c r="W25" s="5">
        <v>53</v>
      </c>
      <c r="X25" s="5">
        <v>0</v>
      </c>
      <c r="Y25" s="5">
        <v>0</v>
      </c>
      <c r="Z25" s="5">
        <v>0</v>
      </c>
      <c r="AA25" s="5">
        <v>8557</v>
      </c>
      <c r="AB25" s="5">
        <v>2.5296273380610157</v>
      </c>
      <c r="AC25" s="5">
        <v>1.5765551377849699E-2</v>
      </c>
      <c r="AD25" s="5">
        <v>0</v>
      </c>
      <c r="AE25" s="5">
        <v>0</v>
      </c>
      <c r="AF25" s="5">
        <v>0</v>
      </c>
      <c r="AG25" s="5">
        <v>2.5453928894388653</v>
      </c>
    </row>
    <row r="26" spans="1:33" x14ac:dyDescent="0.35">
      <c r="A26" s="5" t="s">
        <v>5902</v>
      </c>
      <c r="B26" s="6" t="s">
        <v>5903</v>
      </c>
      <c r="C26" s="14" t="s">
        <v>6853</v>
      </c>
      <c r="E26" s="5">
        <v>258290</v>
      </c>
      <c r="F26" s="5">
        <v>112286</v>
      </c>
      <c r="G26" s="5">
        <v>43.47</v>
      </c>
      <c r="H26" s="5">
        <v>389</v>
      </c>
      <c r="I26" s="8">
        <v>1.506059</v>
      </c>
      <c r="J26" s="5">
        <v>25</v>
      </c>
      <c r="K26" s="9">
        <v>43497</v>
      </c>
      <c r="L26" s="5">
        <v>382</v>
      </c>
      <c r="M26" s="5">
        <v>7</v>
      </c>
      <c r="N26" s="5">
        <v>0</v>
      </c>
      <c r="O26" s="5">
        <v>0</v>
      </c>
      <c r="P26" s="5">
        <v>0</v>
      </c>
      <c r="Q26" s="5">
        <v>1.4789577606566264</v>
      </c>
      <c r="R26" s="5">
        <v>2.7101320221456501E-2</v>
      </c>
      <c r="S26" s="5">
        <v>0</v>
      </c>
      <c r="T26" s="5">
        <v>0</v>
      </c>
      <c r="U26" s="5">
        <v>0</v>
      </c>
      <c r="V26" s="5">
        <v>11389</v>
      </c>
      <c r="W26" s="5">
        <v>204</v>
      </c>
      <c r="X26" s="5">
        <v>0</v>
      </c>
      <c r="Y26" s="5">
        <v>0</v>
      </c>
      <c r="Z26" s="5">
        <v>0</v>
      </c>
      <c r="AA26" s="5">
        <v>11593</v>
      </c>
      <c r="AB26" s="5">
        <v>4.4093848000309732</v>
      </c>
      <c r="AC26" s="5">
        <v>7.8980990359673237E-2</v>
      </c>
      <c r="AD26" s="5">
        <v>0</v>
      </c>
      <c r="AE26" s="5">
        <v>0</v>
      </c>
      <c r="AF26" s="5">
        <v>0</v>
      </c>
      <c r="AG26" s="5">
        <v>4.4883657903906462</v>
      </c>
    </row>
    <row r="27" spans="1:33" x14ac:dyDescent="0.35">
      <c r="A27" s="5" t="s">
        <v>6004</v>
      </c>
      <c r="B27" s="6" t="s">
        <v>6005</v>
      </c>
      <c r="C27" s="14" t="s">
        <v>6853</v>
      </c>
      <c r="E27" s="5">
        <v>378040</v>
      </c>
      <c r="F27" s="5">
        <v>164078</v>
      </c>
      <c r="G27" s="5">
        <v>43.4</v>
      </c>
      <c r="H27" s="5">
        <v>473</v>
      </c>
      <c r="I27" s="8">
        <v>1.2511903</v>
      </c>
      <c r="J27" s="5">
        <v>25</v>
      </c>
      <c r="K27" s="9">
        <v>43497</v>
      </c>
      <c r="L27" s="5">
        <v>465</v>
      </c>
      <c r="M27" s="5">
        <v>8</v>
      </c>
      <c r="N27" s="5">
        <v>0</v>
      </c>
      <c r="O27" s="5">
        <v>0</v>
      </c>
      <c r="P27" s="5">
        <v>0</v>
      </c>
      <c r="Q27" s="5">
        <v>1.2300285684054599</v>
      </c>
      <c r="R27" s="5">
        <v>2.1161781822029414E-2</v>
      </c>
      <c r="S27" s="5">
        <v>0</v>
      </c>
      <c r="T27" s="5">
        <v>0</v>
      </c>
      <c r="U27" s="5">
        <v>0</v>
      </c>
      <c r="V27" s="5">
        <v>13869</v>
      </c>
      <c r="W27" s="5">
        <v>229</v>
      </c>
      <c r="X27" s="5">
        <v>0</v>
      </c>
      <c r="Y27" s="5">
        <v>0</v>
      </c>
      <c r="Z27" s="5">
        <v>0</v>
      </c>
      <c r="AA27" s="5">
        <v>14098</v>
      </c>
      <c r="AB27" s="5">
        <v>3.6686594011215745</v>
      </c>
      <c r="AC27" s="5">
        <v>6.0575600465559203E-2</v>
      </c>
      <c r="AD27" s="5">
        <v>0</v>
      </c>
      <c r="AE27" s="5">
        <v>0</v>
      </c>
      <c r="AF27" s="5">
        <v>0</v>
      </c>
      <c r="AG27" s="5">
        <v>3.7292350015871336</v>
      </c>
    </row>
    <row r="28" spans="1:33" x14ac:dyDescent="0.35">
      <c r="A28" s="5" t="s">
        <v>5952</v>
      </c>
      <c r="B28" s="6" t="s">
        <v>5953</v>
      </c>
      <c r="C28" s="14" t="s">
        <v>6853</v>
      </c>
      <c r="E28" s="5">
        <v>422936</v>
      </c>
      <c r="F28" s="5">
        <v>170093</v>
      </c>
      <c r="G28" s="5">
        <v>40.22</v>
      </c>
      <c r="H28" s="5">
        <v>375</v>
      </c>
      <c r="I28" s="8">
        <v>0.88665897000000005</v>
      </c>
      <c r="J28" s="5">
        <v>25</v>
      </c>
      <c r="K28" s="9">
        <v>43497</v>
      </c>
      <c r="L28" s="5">
        <v>372</v>
      </c>
      <c r="M28" s="5">
        <v>3</v>
      </c>
      <c r="N28" s="5">
        <v>0</v>
      </c>
      <c r="O28" s="5">
        <v>0</v>
      </c>
      <c r="P28" s="5">
        <v>0</v>
      </c>
      <c r="Q28" s="5">
        <v>0.87956570261221556</v>
      </c>
      <c r="R28" s="5">
        <v>7.0932717952598024E-3</v>
      </c>
      <c r="S28" s="5">
        <v>0</v>
      </c>
      <c r="T28" s="5">
        <v>0</v>
      </c>
      <c r="U28" s="5">
        <v>0</v>
      </c>
      <c r="V28" s="5">
        <v>11102</v>
      </c>
      <c r="W28" s="5">
        <v>89</v>
      </c>
      <c r="X28" s="5">
        <v>0</v>
      </c>
      <c r="Y28" s="5">
        <v>0</v>
      </c>
      <c r="Z28" s="5">
        <v>0</v>
      </c>
      <c r="AA28" s="5">
        <v>11191</v>
      </c>
      <c r="AB28" s="5">
        <v>2.6249834490324777</v>
      </c>
      <c r="AC28" s="5">
        <v>2.1043372992604083E-2</v>
      </c>
      <c r="AD28" s="5">
        <v>0</v>
      </c>
      <c r="AE28" s="5">
        <v>0</v>
      </c>
      <c r="AF28" s="5">
        <v>0</v>
      </c>
      <c r="AG28" s="5">
        <v>2.6460268220250818</v>
      </c>
    </row>
    <row r="29" spans="1:33" x14ac:dyDescent="0.35">
      <c r="A29" s="5" t="s">
        <v>5858</v>
      </c>
      <c r="B29" s="6" t="s">
        <v>5859</v>
      </c>
      <c r="C29" s="14" t="s">
        <v>6853</v>
      </c>
      <c r="E29" s="5">
        <v>306358</v>
      </c>
      <c r="F29" s="5">
        <v>139581</v>
      </c>
      <c r="G29" s="5">
        <v>45.56</v>
      </c>
      <c r="H29" s="5">
        <v>493</v>
      </c>
      <c r="I29" s="8">
        <v>1.6092285</v>
      </c>
      <c r="J29" s="5">
        <v>25</v>
      </c>
      <c r="K29" s="9">
        <v>43497</v>
      </c>
      <c r="L29" s="5">
        <v>487</v>
      </c>
      <c r="M29" s="5">
        <v>6</v>
      </c>
      <c r="N29" s="5">
        <v>0</v>
      </c>
      <c r="O29" s="5">
        <v>0</v>
      </c>
      <c r="P29" s="5">
        <v>0</v>
      </c>
      <c r="Q29" s="5">
        <v>1.5896434889900051</v>
      </c>
      <c r="R29" s="5">
        <v>1.9584930049158174E-2</v>
      </c>
      <c r="S29" s="5">
        <v>0</v>
      </c>
      <c r="T29" s="5">
        <v>0</v>
      </c>
      <c r="U29" s="5">
        <v>0</v>
      </c>
      <c r="V29" s="5">
        <v>14717</v>
      </c>
      <c r="W29" s="5">
        <v>187</v>
      </c>
      <c r="X29" s="5">
        <v>0</v>
      </c>
      <c r="Y29" s="5">
        <v>0</v>
      </c>
      <c r="Z29" s="5">
        <v>0</v>
      </c>
      <c r="AA29" s="5">
        <v>14904</v>
      </c>
      <c r="AB29" s="5">
        <v>4.8038569255576808</v>
      </c>
      <c r="AC29" s="5">
        <v>6.1039698653209642E-2</v>
      </c>
      <c r="AD29" s="5">
        <v>0</v>
      </c>
      <c r="AE29" s="5">
        <v>0</v>
      </c>
      <c r="AF29" s="5">
        <v>0</v>
      </c>
      <c r="AG29" s="5">
        <v>4.8648966242108909</v>
      </c>
    </row>
    <row r="30" spans="1:33" x14ac:dyDescent="0.35">
      <c r="A30" s="5" t="s">
        <v>5508</v>
      </c>
      <c r="B30" s="6" t="s">
        <v>5509</v>
      </c>
      <c r="C30" s="14" t="s">
        <v>6853</v>
      </c>
      <c r="E30" s="5">
        <v>137797</v>
      </c>
      <c r="F30" s="5">
        <v>48354</v>
      </c>
      <c r="G30" s="5">
        <v>35.090000000000003</v>
      </c>
      <c r="H30" s="5">
        <v>81</v>
      </c>
      <c r="I30" s="8">
        <v>0.58782124999999996</v>
      </c>
      <c r="J30" s="5">
        <v>25</v>
      </c>
      <c r="K30" s="9">
        <v>43497</v>
      </c>
      <c r="L30" s="5">
        <v>79</v>
      </c>
      <c r="M30" s="5">
        <v>1</v>
      </c>
      <c r="N30" s="5">
        <v>1</v>
      </c>
      <c r="O30" s="5">
        <v>0</v>
      </c>
      <c r="P30" s="5">
        <v>0</v>
      </c>
      <c r="Q30" s="5">
        <v>0.57330711118529432</v>
      </c>
      <c r="R30" s="5">
        <v>7.2570520403201812E-3</v>
      </c>
      <c r="S30" s="5">
        <v>7.2570520403201812E-3</v>
      </c>
      <c r="T30" s="5">
        <v>0</v>
      </c>
      <c r="U30" s="5">
        <v>0</v>
      </c>
      <c r="V30" s="5">
        <v>2427</v>
      </c>
      <c r="W30" s="5">
        <v>27</v>
      </c>
      <c r="X30" s="5">
        <v>29</v>
      </c>
      <c r="Y30" s="5">
        <v>0</v>
      </c>
      <c r="Z30" s="5">
        <v>0</v>
      </c>
      <c r="AA30" s="5">
        <v>2483</v>
      </c>
      <c r="AB30" s="5">
        <v>1.7612865301857079</v>
      </c>
      <c r="AC30" s="5">
        <v>1.9594040508864489E-2</v>
      </c>
      <c r="AD30" s="5">
        <v>2.1045450916928526E-2</v>
      </c>
      <c r="AE30" s="5">
        <v>0</v>
      </c>
      <c r="AF30" s="5">
        <v>0</v>
      </c>
      <c r="AG30" s="5">
        <v>1.8019260216115009</v>
      </c>
    </row>
    <row r="31" spans="1:33" x14ac:dyDescent="0.35">
      <c r="A31" s="5" t="s">
        <v>5714</v>
      </c>
      <c r="B31" s="6" t="s">
        <v>5715</v>
      </c>
      <c r="C31" s="14" t="s">
        <v>6853</v>
      </c>
      <c r="E31" s="5">
        <v>215229</v>
      </c>
      <c r="F31" s="5">
        <v>99805</v>
      </c>
      <c r="G31" s="5">
        <v>46.37</v>
      </c>
      <c r="H31" s="5">
        <v>313</v>
      </c>
      <c r="I31" s="8">
        <v>1.4542649999999999</v>
      </c>
      <c r="J31" s="5">
        <v>25</v>
      </c>
      <c r="K31" s="9">
        <v>43497</v>
      </c>
      <c r="L31" s="5">
        <v>305</v>
      </c>
      <c r="M31" s="5">
        <v>8</v>
      </c>
      <c r="N31" s="5">
        <v>0</v>
      </c>
      <c r="O31" s="5">
        <v>0</v>
      </c>
      <c r="P31" s="5">
        <v>0</v>
      </c>
      <c r="Q31" s="5">
        <v>1.4170952799111642</v>
      </c>
      <c r="R31" s="5">
        <v>3.7169712259964967E-2</v>
      </c>
      <c r="S31" s="5">
        <v>0</v>
      </c>
      <c r="T31" s="5">
        <v>0</v>
      </c>
      <c r="U31" s="5">
        <v>0</v>
      </c>
      <c r="V31" s="5">
        <v>9234</v>
      </c>
      <c r="W31" s="5">
        <v>246</v>
      </c>
      <c r="X31" s="5">
        <v>0</v>
      </c>
      <c r="Y31" s="5">
        <v>0</v>
      </c>
      <c r="Z31" s="5">
        <v>0</v>
      </c>
      <c r="AA31" s="5">
        <v>9480</v>
      </c>
      <c r="AB31" s="5">
        <v>4.2903140376064561</v>
      </c>
      <c r="AC31" s="5">
        <v>0.11429686519939228</v>
      </c>
      <c r="AD31" s="5">
        <v>0</v>
      </c>
      <c r="AE31" s="5">
        <v>0</v>
      </c>
      <c r="AF31" s="5">
        <v>0</v>
      </c>
      <c r="AG31" s="5">
        <v>4.4046109028058487</v>
      </c>
    </row>
    <row r="32" spans="1:33" x14ac:dyDescent="0.35">
      <c r="A32" s="5" t="s">
        <v>6058</v>
      </c>
      <c r="B32" s="6" t="s">
        <v>6059</v>
      </c>
      <c r="C32" s="14" t="s">
        <v>6853</v>
      </c>
      <c r="E32" s="5">
        <v>162840</v>
      </c>
      <c r="F32" s="5">
        <v>74713</v>
      </c>
      <c r="G32" s="5">
        <v>45.88</v>
      </c>
      <c r="H32" s="5">
        <v>214</v>
      </c>
      <c r="I32" s="8">
        <v>1.3141735000000001</v>
      </c>
      <c r="J32" s="5">
        <v>25</v>
      </c>
      <c r="K32" s="9">
        <v>43497</v>
      </c>
      <c r="L32" s="5">
        <v>211</v>
      </c>
      <c r="M32" s="5">
        <v>3</v>
      </c>
      <c r="N32" s="5">
        <v>0</v>
      </c>
      <c r="O32" s="5">
        <v>0</v>
      </c>
      <c r="P32" s="5">
        <v>0</v>
      </c>
      <c r="Q32" s="5">
        <v>1.2957504298698108</v>
      </c>
      <c r="R32" s="5">
        <v>1.8422991893883568E-2</v>
      </c>
      <c r="S32" s="5">
        <v>0</v>
      </c>
      <c r="T32" s="5">
        <v>0</v>
      </c>
      <c r="U32" s="5">
        <v>0</v>
      </c>
      <c r="V32" s="5">
        <v>6267</v>
      </c>
      <c r="W32" s="5">
        <v>89</v>
      </c>
      <c r="X32" s="5">
        <v>0</v>
      </c>
      <c r="Y32" s="5">
        <v>0</v>
      </c>
      <c r="Z32" s="5">
        <v>0</v>
      </c>
      <c r="AA32" s="5">
        <v>6356</v>
      </c>
      <c r="AB32" s="5">
        <v>3.8485630066322769</v>
      </c>
      <c r="AC32" s="5">
        <v>5.465487595185458E-2</v>
      </c>
      <c r="AD32" s="5">
        <v>0</v>
      </c>
      <c r="AE32" s="5">
        <v>0</v>
      </c>
      <c r="AF32" s="5">
        <v>0</v>
      </c>
      <c r="AG32" s="5">
        <v>3.9032178825841317</v>
      </c>
    </row>
    <row r="33" spans="1:33" x14ac:dyDescent="0.35">
      <c r="A33" s="5" t="s">
        <v>5630</v>
      </c>
      <c r="B33" s="6" t="s">
        <v>5631</v>
      </c>
      <c r="C33" s="14" t="s">
        <v>6853</v>
      </c>
      <c r="E33" s="5">
        <v>269915</v>
      </c>
      <c r="F33" s="5">
        <v>121554</v>
      </c>
      <c r="G33" s="5">
        <v>45.03</v>
      </c>
      <c r="H33" s="5">
        <v>368</v>
      </c>
      <c r="I33" s="8">
        <v>1.3633921999999901</v>
      </c>
      <c r="J33" s="5">
        <v>25</v>
      </c>
      <c r="K33" s="9">
        <v>43497</v>
      </c>
      <c r="L33" s="5">
        <v>362</v>
      </c>
      <c r="M33" s="5">
        <v>6</v>
      </c>
      <c r="N33" s="5">
        <v>0</v>
      </c>
      <c r="O33" s="5">
        <v>0</v>
      </c>
      <c r="P33" s="5">
        <v>0</v>
      </c>
      <c r="Q33" s="5">
        <v>1.3411629587092233</v>
      </c>
      <c r="R33" s="5">
        <v>2.2229220310097622E-2</v>
      </c>
      <c r="S33" s="5">
        <v>0</v>
      </c>
      <c r="T33" s="5">
        <v>0</v>
      </c>
      <c r="U33" s="5">
        <v>0</v>
      </c>
      <c r="V33" s="5">
        <v>10800</v>
      </c>
      <c r="W33" s="5">
        <v>170</v>
      </c>
      <c r="X33" s="5">
        <v>0</v>
      </c>
      <c r="Y33" s="5">
        <v>0</v>
      </c>
      <c r="Z33" s="5">
        <v>0</v>
      </c>
      <c r="AA33" s="5">
        <v>10970</v>
      </c>
      <c r="AB33" s="5">
        <v>4.0012596558175719</v>
      </c>
      <c r="AC33" s="5">
        <v>6.2982790878609932E-2</v>
      </c>
      <c r="AD33" s="5">
        <v>0</v>
      </c>
      <c r="AE33" s="5">
        <v>0</v>
      </c>
      <c r="AF33" s="5">
        <v>0</v>
      </c>
      <c r="AG33" s="5">
        <v>4.0642424466961824</v>
      </c>
    </row>
    <row r="34" spans="1:33" x14ac:dyDescent="0.35">
      <c r="A34" s="5" t="s">
        <v>5930</v>
      </c>
      <c r="B34" s="6" t="s">
        <v>5931</v>
      </c>
      <c r="C34" s="14" t="s">
        <v>6853</v>
      </c>
      <c r="E34" s="5">
        <v>1123217</v>
      </c>
      <c r="F34" s="5">
        <v>494891</v>
      </c>
      <c r="G34" s="5">
        <v>44.06</v>
      </c>
      <c r="H34" s="5">
        <v>1947</v>
      </c>
      <c r="I34" s="8">
        <v>1.7334139</v>
      </c>
      <c r="J34" s="5">
        <v>25</v>
      </c>
      <c r="K34" s="9">
        <v>43497</v>
      </c>
      <c r="L34" s="5">
        <v>1919</v>
      </c>
      <c r="M34" s="5">
        <v>28</v>
      </c>
      <c r="N34" s="5">
        <v>0</v>
      </c>
      <c r="O34" s="5">
        <v>0</v>
      </c>
      <c r="P34" s="5">
        <v>0</v>
      </c>
      <c r="Q34" s="5">
        <v>1.7084855375230255</v>
      </c>
      <c r="R34" s="5">
        <v>2.4928397629309384E-2</v>
      </c>
      <c r="S34" s="5">
        <v>0</v>
      </c>
      <c r="T34" s="5">
        <v>0</v>
      </c>
      <c r="U34" s="5">
        <v>0</v>
      </c>
      <c r="V34" s="5">
        <v>58216</v>
      </c>
      <c r="W34" s="5">
        <v>859</v>
      </c>
      <c r="X34" s="5">
        <v>0</v>
      </c>
      <c r="Y34" s="5">
        <v>0</v>
      </c>
      <c r="Z34" s="5">
        <v>0</v>
      </c>
      <c r="AA34" s="5">
        <v>59075</v>
      </c>
      <c r="AB34" s="5">
        <v>5.182969987099554</v>
      </c>
      <c r="AC34" s="5">
        <v>7.647676272705986E-2</v>
      </c>
      <c r="AD34" s="5">
        <v>0</v>
      </c>
      <c r="AE34" s="5">
        <v>0</v>
      </c>
      <c r="AF34" s="5">
        <v>0</v>
      </c>
      <c r="AG34" s="5">
        <v>5.2594467498266138</v>
      </c>
    </row>
    <row r="37" spans="1:33" x14ac:dyDescent="0.35">
      <c r="D37" s="10" t="s">
        <v>290</v>
      </c>
      <c r="E37" s="11" t="s">
        <v>3</v>
      </c>
      <c r="F37" s="11" t="s">
        <v>4</v>
      </c>
      <c r="G37" s="11" t="s">
        <v>5</v>
      </c>
      <c r="H37" s="11" t="s">
        <v>6</v>
      </c>
      <c r="I37" s="12" t="s">
        <v>7</v>
      </c>
      <c r="J37" s="11" t="s">
        <v>8</v>
      </c>
      <c r="K37" s="11" t="s">
        <v>9</v>
      </c>
      <c r="L37" s="11" t="s">
        <v>10</v>
      </c>
      <c r="M37" s="11" t="s">
        <v>11</v>
      </c>
      <c r="N37" s="11" t="s">
        <v>12</v>
      </c>
      <c r="O37" s="11" t="s">
        <v>13</v>
      </c>
      <c r="P37" s="11" t="s">
        <v>14</v>
      </c>
      <c r="Q37" s="11" t="s">
        <v>15</v>
      </c>
      <c r="R37" s="11" t="s">
        <v>16</v>
      </c>
      <c r="S37" s="11" t="s">
        <v>17</v>
      </c>
      <c r="T37" s="11" t="s">
        <v>18</v>
      </c>
      <c r="U37" s="11" t="s">
        <v>19</v>
      </c>
      <c r="V37" s="11" t="s">
        <v>20</v>
      </c>
      <c r="W37" s="11" t="s">
        <v>21</v>
      </c>
      <c r="X37" s="11" t="s">
        <v>22</v>
      </c>
      <c r="Y37" s="11" t="s">
        <v>23</v>
      </c>
      <c r="Z37" s="11" t="s">
        <v>24</v>
      </c>
      <c r="AA37" s="11" t="s">
        <v>25</v>
      </c>
      <c r="AB37" s="11" t="s">
        <v>26</v>
      </c>
      <c r="AC37" s="11" t="s">
        <v>27</v>
      </c>
      <c r="AD37" s="11" t="s">
        <v>28</v>
      </c>
      <c r="AE37" s="11" t="s">
        <v>29</v>
      </c>
      <c r="AF37" s="11" t="s">
        <v>30</v>
      </c>
      <c r="AG37" s="11" t="s">
        <v>31</v>
      </c>
    </row>
    <row r="38" spans="1:33" x14ac:dyDescent="0.35">
      <c r="D38" s="10" t="s">
        <v>291</v>
      </c>
      <c r="E38" s="5">
        <f>SUM(E2:E34)</f>
        <v>21567103</v>
      </c>
      <c r="F38" s="5">
        <f t="shared" ref="F38:X38" si="0">SUM(F2:F34)</f>
        <v>9611175</v>
      </c>
      <c r="G38" s="5">
        <f t="shared" si="0"/>
        <v>1453.9600000000003</v>
      </c>
      <c r="H38" s="5">
        <f t="shared" si="0"/>
        <v>34905</v>
      </c>
      <c r="I38" s="5">
        <f t="shared" si="0"/>
        <v>49.097245979999961</v>
      </c>
      <c r="J38" s="5">
        <f t="shared" si="0"/>
        <v>825</v>
      </c>
      <c r="K38" s="5">
        <f t="shared" si="0"/>
        <v>1435401</v>
      </c>
      <c r="L38" s="5">
        <f t="shared" si="0"/>
        <v>34378</v>
      </c>
      <c r="M38" s="5">
        <f t="shared" si="0"/>
        <v>500</v>
      </c>
      <c r="N38" s="5">
        <f t="shared" si="0"/>
        <v>27</v>
      </c>
      <c r="O38" s="5">
        <f t="shared" si="0"/>
        <v>0</v>
      </c>
      <c r="P38" s="5">
        <f t="shared" si="0"/>
        <v>0</v>
      </c>
      <c r="Q38" s="5">
        <f t="shared" si="0"/>
        <v>48.349890532554475</v>
      </c>
      <c r="R38" s="5">
        <f t="shared" si="0"/>
        <v>0.71064176106533183</v>
      </c>
      <c r="S38" s="5">
        <f t="shared" si="0"/>
        <v>3.6713364397185089E-2</v>
      </c>
      <c r="T38" s="5">
        <f t="shared" si="0"/>
        <v>0</v>
      </c>
      <c r="U38" s="5">
        <f t="shared" si="0"/>
        <v>0</v>
      </c>
      <c r="V38" s="5">
        <f t="shared" si="0"/>
        <v>1039480</v>
      </c>
      <c r="W38" s="5">
        <f t="shared" si="0"/>
        <v>15191</v>
      </c>
      <c r="X38" s="5">
        <f t="shared" si="0"/>
        <v>802</v>
      </c>
      <c r="Y38" s="5">
        <f t="shared" ref="Y38:AG38" si="1">SUM(Y2:Y34)</f>
        <v>0</v>
      </c>
      <c r="Z38" s="5">
        <f t="shared" si="1"/>
        <v>0</v>
      </c>
      <c r="AA38" s="5">
        <f t="shared" si="1"/>
        <v>1055473</v>
      </c>
      <c r="AB38" s="5">
        <f t="shared" si="1"/>
        <v>145.97001560470426</v>
      </c>
      <c r="AC38" s="5">
        <f t="shared" si="1"/>
        <v>2.1542263016373653</v>
      </c>
      <c r="AD38" s="5">
        <f t="shared" si="1"/>
        <v>0.1085166891612929</v>
      </c>
      <c r="AE38" s="5">
        <f t="shared" si="1"/>
        <v>0</v>
      </c>
      <c r="AF38" s="5">
        <f t="shared" si="1"/>
        <v>0</v>
      </c>
      <c r="AG38" s="5">
        <f t="shared" si="1"/>
        <v>148.23275859550284</v>
      </c>
    </row>
    <row r="39" spans="1:33" x14ac:dyDescent="0.35">
      <c r="D39" s="10" t="s">
        <v>292</v>
      </c>
      <c r="E39" s="5">
        <v>33</v>
      </c>
      <c r="F39" s="5">
        <v>33</v>
      </c>
      <c r="G39" s="5">
        <v>33</v>
      </c>
      <c r="H39" s="5">
        <v>33</v>
      </c>
      <c r="I39" s="5">
        <v>33</v>
      </c>
      <c r="J39" s="5">
        <v>33</v>
      </c>
      <c r="K39" s="5">
        <v>33</v>
      </c>
      <c r="L39" s="5">
        <v>33</v>
      </c>
      <c r="M39" s="5">
        <v>33</v>
      </c>
      <c r="N39" s="5">
        <v>33</v>
      </c>
      <c r="O39" s="5">
        <v>33</v>
      </c>
      <c r="P39" s="5">
        <v>33</v>
      </c>
      <c r="Q39" s="5">
        <v>33</v>
      </c>
      <c r="R39" s="5">
        <v>33</v>
      </c>
      <c r="S39" s="5">
        <v>33</v>
      </c>
      <c r="T39" s="5">
        <v>33</v>
      </c>
      <c r="U39" s="5">
        <v>33</v>
      </c>
      <c r="V39" s="5">
        <v>33</v>
      </c>
      <c r="W39" s="5">
        <v>33</v>
      </c>
      <c r="X39" s="5">
        <v>33</v>
      </c>
      <c r="Y39" s="5">
        <v>33</v>
      </c>
      <c r="Z39" s="5">
        <v>33</v>
      </c>
      <c r="AA39" s="5">
        <v>33</v>
      </c>
      <c r="AB39" s="5">
        <v>33</v>
      </c>
      <c r="AC39" s="5">
        <v>33</v>
      </c>
      <c r="AD39" s="5">
        <v>33</v>
      </c>
      <c r="AE39" s="5">
        <v>33</v>
      </c>
      <c r="AF39" s="5">
        <v>33</v>
      </c>
      <c r="AG39" s="5">
        <v>33</v>
      </c>
    </row>
    <row r="40" spans="1:33" x14ac:dyDescent="0.35">
      <c r="D40" s="10" t="s">
        <v>293</v>
      </c>
      <c r="E40" s="5">
        <f>AVERAGEA(E2:E34)</f>
        <v>653548.5757575758</v>
      </c>
      <c r="F40" s="5">
        <f t="shared" ref="F40:X40" si="2">AVERAGEA(F2:F34)</f>
        <v>291247.72727272729</v>
      </c>
      <c r="G40" s="5">
        <f t="shared" si="2"/>
        <v>44.059393939393949</v>
      </c>
      <c r="H40" s="5">
        <f t="shared" si="2"/>
        <v>1057.7272727272727</v>
      </c>
      <c r="I40" s="5">
        <f t="shared" si="2"/>
        <v>1.4877953327272715</v>
      </c>
      <c r="J40" s="5">
        <f t="shared" si="2"/>
        <v>25</v>
      </c>
      <c r="K40" s="5">
        <f t="shared" si="2"/>
        <v>43497</v>
      </c>
      <c r="L40" s="5">
        <f t="shared" si="2"/>
        <v>1041.7575757575758</v>
      </c>
      <c r="M40" s="5">
        <f t="shared" si="2"/>
        <v>15.151515151515152</v>
      </c>
      <c r="N40" s="5">
        <f t="shared" si="2"/>
        <v>0.81818181818181823</v>
      </c>
      <c r="O40" s="5">
        <f t="shared" si="2"/>
        <v>0</v>
      </c>
      <c r="P40" s="5">
        <f t="shared" si="2"/>
        <v>0</v>
      </c>
      <c r="Q40" s="5">
        <f t="shared" si="2"/>
        <v>1.4651481979561962</v>
      </c>
      <c r="R40" s="5">
        <f t="shared" si="2"/>
        <v>2.1534598820161569E-2</v>
      </c>
      <c r="S40" s="5">
        <f t="shared" si="2"/>
        <v>1.1125261938540936E-3</v>
      </c>
      <c r="T40" s="5">
        <f t="shared" si="2"/>
        <v>0</v>
      </c>
      <c r="U40" s="5">
        <f t="shared" si="2"/>
        <v>0</v>
      </c>
      <c r="V40" s="5">
        <f t="shared" si="2"/>
        <v>31499.39393939394</v>
      </c>
      <c r="W40" s="5">
        <f t="shared" si="2"/>
        <v>460.33333333333331</v>
      </c>
      <c r="X40" s="5">
        <f t="shared" si="2"/>
        <v>24.303030303030305</v>
      </c>
      <c r="Y40" s="5">
        <f t="shared" ref="Y40:AG40" si="3">AVERAGEA(Y2:Y34)</f>
        <v>0</v>
      </c>
      <c r="Z40" s="5">
        <f t="shared" si="3"/>
        <v>0</v>
      </c>
      <c r="AA40" s="5">
        <f t="shared" si="3"/>
        <v>31984.030303030304</v>
      </c>
      <c r="AB40" s="5">
        <f t="shared" si="3"/>
        <v>4.4233338062031597</v>
      </c>
      <c r="AC40" s="5">
        <f t="shared" si="3"/>
        <v>6.5279584898101983E-2</v>
      </c>
      <c r="AD40" s="5">
        <f t="shared" si="3"/>
        <v>3.2883845200391785E-3</v>
      </c>
      <c r="AE40" s="5">
        <f t="shared" si="3"/>
        <v>0</v>
      </c>
      <c r="AF40" s="5">
        <f t="shared" si="3"/>
        <v>0</v>
      </c>
      <c r="AG40" s="5">
        <f t="shared" si="3"/>
        <v>4.4919017756212982</v>
      </c>
    </row>
    <row r="41" spans="1:33" x14ac:dyDescent="0.35">
      <c r="D41" s="10" t="s">
        <v>294</v>
      </c>
      <c r="E41" s="5">
        <f>MIN(E2:E34)</f>
        <v>137797</v>
      </c>
      <c r="F41" s="5">
        <f t="shared" ref="F41:X41" si="4">MIN(F2:F34)</f>
        <v>48354</v>
      </c>
      <c r="G41" s="5">
        <f t="shared" si="4"/>
        <v>35.090000000000003</v>
      </c>
      <c r="H41" s="5">
        <f t="shared" si="4"/>
        <v>81</v>
      </c>
      <c r="I41" s="5">
        <f t="shared" si="4"/>
        <v>0.58782124999999996</v>
      </c>
      <c r="J41" s="5">
        <f t="shared" si="4"/>
        <v>25</v>
      </c>
      <c r="K41" s="5">
        <f t="shared" si="4"/>
        <v>43497</v>
      </c>
      <c r="L41" s="5">
        <f t="shared" si="4"/>
        <v>79</v>
      </c>
      <c r="M41" s="5">
        <f t="shared" si="4"/>
        <v>1</v>
      </c>
      <c r="N41" s="5">
        <f t="shared" si="4"/>
        <v>0</v>
      </c>
      <c r="O41" s="5">
        <f t="shared" si="4"/>
        <v>0</v>
      </c>
      <c r="P41" s="5">
        <f t="shared" si="4"/>
        <v>0</v>
      </c>
      <c r="Q41" s="5">
        <f t="shared" si="4"/>
        <v>0.57330711118529432</v>
      </c>
      <c r="R41" s="5">
        <f t="shared" si="4"/>
        <v>5.9492646708866779E-3</v>
      </c>
      <c r="S41" s="5">
        <f t="shared" si="4"/>
        <v>0</v>
      </c>
      <c r="T41" s="5">
        <f t="shared" si="4"/>
        <v>0</v>
      </c>
      <c r="U41" s="5">
        <f t="shared" si="4"/>
        <v>0</v>
      </c>
      <c r="V41" s="5">
        <f t="shared" si="4"/>
        <v>2427</v>
      </c>
      <c r="W41" s="5">
        <f t="shared" si="4"/>
        <v>27</v>
      </c>
      <c r="X41" s="5">
        <f t="shared" si="4"/>
        <v>0</v>
      </c>
      <c r="Y41" s="5">
        <f t="shared" ref="Y41:AG41" si="5">MIN(Y2:Y34)</f>
        <v>0</v>
      </c>
      <c r="Z41" s="5">
        <f t="shared" si="5"/>
        <v>0</v>
      </c>
      <c r="AA41" s="5">
        <f t="shared" si="5"/>
        <v>2483</v>
      </c>
      <c r="AB41" s="5">
        <f t="shared" si="5"/>
        <v>1.7612865301857079</v>
      </c>
      <c r="AC41" s="5">
        <f t="shared" si="5"/>
        <v>1.5765551377849699E-2</v>
      </c>
      <c r="AD41" s="5">
        <f t="shared" si="5"/>
        <v>0</v>
      </c>
      <c r="AE41" s="5">
        <f t="shared" si="5"/>
        <v>0</v>
      </c>
      <c r="AF41" s="5">
        <f t="shared" si="5"/>
        <v>0</v>
      </c>
      <c r="AG41" s="5">
        <f t="shared" si="5"/>
        <v>1.8019260216115009</v>
      </c>
    </row>
    <row r="42" spans="1:33" x14ac:dyDescent="0.35">
      <c r="D42" s="10" t="s">
        <v>295</v>
      </c>
      <c r="E42" s="5">
        <f>MAX(E2:E34)</f>
        <v>1412535</v>
      </c>
      <c r="F42" s="5">
        <f t="shared" ref="F42:X42" si="6">MAX(F2:F34)</f>
        <v>663934</v>
      </c>
      <c r="G42" s="5">
        <f t="shared" si="6"/>
        <v>48.14</v>
      </c>
      <c r="H42" s="5">
        <f t="shared" si="6"/>
        <v>2983</v>
      </c>
      <c r="I42" s="5">
        <f t="shared" si="6"/>
        <v>2.3610685</v>
      </c>
      <c r="J42" s="5">
        <f t="shared" si="6"/>
        <v>25</v>
      </c>
      <c r="K42" s="5">
        <f t="shared" si="6"/>
        <v>43497</v>
      </c>
      <c r="L42" s="5">
        <f t="shared" si="6"/>
        <v>2941</v>
      </c>
      <c r="M42" s="5">
        <f t="shared" si="6"/>
        <v>41</v>
      </c>
      <c r="N42" s="5">
        <f t="shared" si="6"/>
        <v>4</v>
      </c>
      <c r="O42" s="5">
        <f t="shared" si="6"/>
        <v>0</v>
      </c>
      <c r="P42" s="5">
        <f t="shared" si="6"/>
        <v>0</v>
      </c>
      <c r="Q42" s="5">
        <f t="shared" si="6"/>
        <v>2.3289194494559236</v>
      </c>
      <c r="R42" s="5">
        <f t="shared" si="6"/>
        <v>4.4161008773320409E-2</v>
      </c>
      <c r="S42" s="5">
        <f t="shared" si="6"/>
        <v>7.2570520403201812E-3</v>
      </c>
      <c r="T42" s="5">
        <f t="shared" si="6"/>
        <v>0</v>
      </c>
      <c r="U42" s="5">
        <f t="shared" si="6"/>
        <v>0</v>
      </c>
      <c r="V42" s="5">
        <f t="shared" si="6"/>
        <v>89191</v>
      </c>
      <c r="W42" s="5">
        <f t="shared" si="6"/>
        <v>1280</v>
      </c>
      <c r="X42" s="5">
        <f t="shared" si="6"/>
        <v>114</v>
      </c>
      <c r="Y42" s="5">
        <f t="shared" ref="Y42:AG42" si="7">MAX(Y2:Y34)</f>
        <v>0</v>
      </c>
      <c r="Z42" s="5">
        <f t="shared" si="7"/>
        <v>0</v>
      </c>
      <c r="AA42" s="5">
        <f t="shared" si="7"/>
        <v>90427</v>
      </c>
      <c r="AB42" s="5">
        <f t="shared" si="7"/>
        <v>7.0677930202388115</v>
      </c>
      <c r="AC42" s="5">
        <f t="shared" si="7"/>
        <v>0.13848439417889966</v>
      </c>
      <c r="AD42" s="5">
        <f t="shared" si="7"/>
        <v>2.1045450916928526E-2</v>
      </c>
      <c r="AE42" s="5">
        <f t="shared" si="7"/>
        <v>0</v>
      </c>
      <c r="AF42" s="5">
        <f t="shared" si="7"/>
        <v>0</v>
      </c>
      <c r="AG42" s="5">
        <f t="shared" si="7"/>
        <v>7.1664151471483741</v>
      </c>
    </row>
    <row r="43" spans="1:33" x14ac:dyDescent="0.35">
      <c r="D43" s="10" t="s">
        <v>296</v>
      </c>
      <c r="E43" s="5">
        <f>_xlfn.VAR.S(E2:E34)</f>
        <v>113151662184.81439</v>
      </c>
      <c r="F43" s="5">
        <f t="shared" ref="F43:X43" si="8">_xlfn.VAR.S(F2:F34)</f>
        <v>24507690753.829544</v>
      </c>
      <c r="G43" s="5">
        <f t="shared" si="8"/>
        <v>7.3676308712121212</v>
      </c>
      <c r="H43" s="5">
        <f t="shared" si="8"/>
        <v>561001.45454545459</v>
      </c>
      <c r="I43" s="5">
        <f t="shared" si="8"/>
        <v>0.17378680917342848</v>
      </c>
      <c r="J43" s="5">
        <f t="shared" si="8"/>
        <v>0</v>
      </c>
      <c r="K43" s="5">
        <f t="shared" si="8"/>
        <v>0</v>
      </c>
      <c r="L43" s="5">
        <f t="shared" si="8"/>
        <v>543742.06439393945</v>
      </c>
      <c r="M43" s="5">
        <f t="shared" si="8"/>
        <v>132.69507575757575</v>
      </c>
      <c r="N43" s="5">
        <f t="shared" si="8"/>
        <v>1.1534090909090908</v>
      </c>
      <c r="O43" s="5">
        <f t="shared" si="8"/>
        <v>0</v>
      </c>
      <c r="P43" s="5">
        <f t="shared" si="8"/>
        <v>0</v>
      </c>
      <c r="Q43" s="5">
        <f t="shared" si="8"/>
        <v>0.16763272348994906</v>
      </c>
      <c r="R43" s="5">
        <f t="shared" si="8"/>
        <v>8.5587217608362081E-5</v>
      </c>
      <c r="S43" s="5">
        <f t="shared" si="8"/>
        <v>2.4732132176686303E-6</v>
      </c>
      <c r="T43" s="5">
        <f t="shared" si="8"/>
        <v>0</v>
      </c>
      <c r="U43" s="5">
        <f t="shared" si="8"/>
        <v>0</v>
      </c>
      <c r="V43" s="5">
        <f t="shared" si="8"/>
        <v>502101319.99621212</v>
      </c>
      <c r="W43" s="5">
        <f t="shared" si="8"/>
        <v>126801.91666666666</v>
      </c>
      <c r="X43" s="5">
        <f t="shared" si="8"/>
        <v>1033.717803030303</v>
      </c>
      <c r="Y43" s="5">
        <f t="shared" ref="Y43:AG43" si="9">_xlfn.VAR.S(Y2:Y34)</f>
        <v>0</v>
      </c>
      <c r="Z43" s="5">
        <f t="shared" si="9"/>
        <v>0</v>
      </c>
      <c r="AA43" s="5">
        <f t="shared" si="9"/>
        <v>518191957.467803</v>
      </c>
      <c r="AB43" s="5">
        <f t="shared" si="9"/>
        <v>1.5562741586686535</v>
      </c>
      <c r="AC43" s="5">
        <f t="shared" si="9"/>
        <v>8.9795404843976898E-4</v>
      </c>
      <c r="AD43" s="5">
        <f t="shared" si="9"/>
        <v>2.1543814282690036E-5</v>
      </c>
      <c r="AE43" s="5">
        <f t="shared" si="9"/>
        <v>0</v>
      </c>
      <c r="AF43" s="5">
        <f t="shared" si="9"/>
        <v>0</v>
      </c>
      <c r="AG43" s="5">
        <f t="shared" si="9"/>
        <v>1.6174572635510209</v>
      </c>
    </row>
    <row r="44" spans="1:33" x14ac:dyDescent="0.35">
      <c r="D44" s="10" t="s">
        <v>297</v>
      </c>
      <c r="E44" s="5">
        <f>STDEVA(E2:E34)</f>
        <v>336380.23453350284</v>
      </c>
      <c r="F44" s="5">
        <f t="shared" ref="F44:X44" si="10">STDEVA(F2:F34)</f>
        <v>156549.32370926917</v>
      </c>
      <c r="G44" s="5">
        <f t="shared" si="10"/>
        <v>2.7143380171253768</v>
      </c>
      <c r="H44" s="5">
        <f t="shared" si="10"/>
        <v>749.00030343482149</v>
      </c>
      <c r="I44" s="5">
        <f t="shared" si="10"/>
        <v>0.41687745102539248</v>
      </c>
      <c r="J44" s="5">
        <f t="shared" si="10"/>
        <v>0</v>
      </c>
      <c r="K44" s="5">
        <f t="shared" si="10"/>
        <v>0</v>
      </c>
      <c r="L44" s="5">
        <f t="shared" si="10"/>
        <v>737.38867932315009</v>
      </c>
      <c r="M44" s="5">
        <f t="shared" si="10"/>
        <v>11.519334866109924</v>
      </c>
      <c r="N44" s="5">
        <f t="shared" si="10"/>
        <v>1.0739688500646054</v>
      </c>
      <c r="O44" s="5">
        <f t="shared" si="10"/>
        <v>0</v>
      </c>
      <c r="P44" s="5">
        <f t="shared" si="10"/>
        <v>0</v>
      </c>
      <c r="Q44" s="5">
        <f t="shared" si="10"/>
        <v>0.40942975403596288</v>
      </c>
      <c r="R44" s="5">
        <f t="shared" si="10"/>
        <v>9.2513359904590042E-3</v>
      </c>
      <c r="S44" s="5">
        <f t="shared" si="10"/>
        <v>1.5726452930233919E-3</v>
      </c>
      <c r="T44" s="5">
        <f t="shared" si="10"/>
        <v>0</v>
      </c>
      <c r="U44" s="5">
        <f t="shared" si="10"/>
        <v>0</v>
      </c>
      <c r="V44" s="5">
        <f t="shared" si="10"/>
        <v>22407.617454700805</v>
      </c>
      <c r="W44" s="5">
        <f t="shared" si="10"/>
        <v>356.09256755325106</v>
      </c>
      <c r="X44" s="5">
        <f t="shared" si="10"/>
        <v>32.151482128049757</v>
      </c>
      <c r="Y44" s="5">
        <f t="shared" ref="Y44:AG44" si="11">STDEVA(Y2:Y34)</f>
        <v>0</v>
      </c>
      <c r="Z44" s="5">
        <f t="shared" si="11"/>
        <v>0</v>
      </c>
      <c r="AA44" s="5">
        <f t="shared" si="11"/>
        <v>22763.830026333508</v>
      </c>
      <c r="AB44" s="5">
        <f t="shared" si="11"/>
        <v>1.247507177802458</v>
      </c>
      <c r="AC44" s="5">
        <f t="shared" si="11"/>
        <v>2.99658814060219E-2</v>
      </c>
      <c r="AD44" s="5">
        <f t="shared" si="11"/>
        <v>4.6415314587633719E-3</v>
      </c>
      <c r="AE44" s="5">
        <f t="shared" si="11"/>
        <v>0</v>
      </c>
      <c r="AF44" s="5">
        <f t="shared" si="11"/>
        <v>0</v>
      </c>
      <c r="AG44" s="5">
        <f t="shared" si="11"/>
        <v>1.2717929326549275</v>
      </c>
    </row>
    <row r="45" spans="1:33" x14ac:dyDescent="0.35">
      <c r="D45" s="10" t="s">
        <v>298</v>
      </c>
      <c r="E45" s="5">
        <f>QUARTILE(E2:E34,1)</f>
        <v>382865</v>
      </c>
      <c r="F45" s="5">
        <f t="shared" ref="F45:X45" si="12">QUARTILE(F2:F34,1)</f>
        <v>164078</v>
      </c>
      <c r="G45" s="5">
        <f t="shared" si="12"/>
        <v>43.36</v>
      </c>
      <c r="H45" s="5">
        <f t="shared" si="12"/>
        <v>389</v>
      </c>
      <c r="I45" s="5">
        <f t="shared" si="12"/>
        <v>1.3068899</v>
      </c>
      <c r="J45" s="5">
        <f t="shared" si="12"/>
        <v>25</v>
      </c>
      <c r="K45" s="5">
        <f t="shared" si="12"/>
        <v>43497</v>
      </c>
      <c r="L45" s="5">
        <f t="shared" si="12"/>
        <v>382</v>
      </c>
      <c r="M45" s="5">
        <f t="shared" si="12"/>
        <v>6</v>
      </c>
      <c r="N45" s="5">
        <f t="shared" si="12"/>
        <v>0</v>
      </c>
      <c r="O45" s="5">
        <f t="shared" si="12"/>
        <v>0</v>
      </c>
      <c r="P45" s="5">
        <f t="shared" si="12"/>
        <v>0</v>
      </c>
      <c r="Q45" s="5">
        <f t="shared" si="12"/>
        <v>1.2957471160075709</v>
      </c>
      <c r="R45" s="5">
        <f t="shared" si="12"/>
        <v>1.6463383084109072E-2</v>
      </c>
      <c r="S45" s="5">
        <f t="shared" si="12"/>
        <v>0</v>
      </c>
      <c r="T45" s="5">
        <f t="shared" si="12"/>
        <v>0</v>
      </c>
      <c r="U45" s="5">
        <f t="shared" si="12"/>
        <v>0</v>
      </c>
      <c r="V45" s="5">
        <f t="shared" si="12"/>
        <v>11389</v>
      </c>
      <c r="W45" s="5">
        <f t="shared" si="12"/>
        <v>187</v>
      </c>
      <c r="X45" s="5">
        <f t="shared" si="12"/>
        <v>0</v>
      </c>
      <c r="Y45" s="5">
        <f t="shared" ref="Y45:AG45" si="13">QUARTILE(Y2:Y34,1)</f>
        <v>0</v>
      </c>
      <c r="Z45" s="5">
        <f t="shared" si="13"/>
        <v>0</v>
      </c>
      <c r="AA45" s="5">
        <f t="shared" si="13"/>
        <v>11593</v>
      </c>
      <c r="AB45" s="5">
        <f t="shared" si="13"/>
        <v>3.8485630066322769</v>
      </c>
      <c r="AC45" s="5">
        <f t="shared" si="13"/>
        <v>4.7273428570084625E-2</v>
      </c>
      <c r="AD45" s="5">
        <f t="shared" si="13"/>
        <v>0</v>
      </c>
      <c r="AE45" s="5">
        <f t="shared" si="13"/>
        <v>0</v>
      </c>
      <c r="AF45" s="5">
        <f t="shared" si="13"/>
        <v>0</v>
      </c>
      <c r="AG45" s="5">
        <f t="shared" si="13"/>
        <v>3.9025228864915977</v>
      </c>
    </row>
    <row r="46" spans="1:33" x14ac:dyDescent="0.35">
      <c r="D46" s="10" t="s">
        <v>299</v>
      </c>
      <c r="E46" s="5">
        <f>MEDIAN(E2:E34)</f>
        <v>637942</v>
      </c>
      <c r="F46" s="5">
        <f t="shared" ref="F46:X46" si="14">MEDIAN(F2:F34)</f>
        <v>287146</v>
      </c>
      <c r="G46" s="5">
        <f t="shared" si="14"/>
        <v>44.42</v>
      </c>
      <c r="H46" s="5">
        <f t="shared" si="14"/>
        <v>938</v>
      </c>
      <c r="I46" s="5">
        <f t="shared" si="14"/>
        <v>1.506059</v>
      </c>
      <c r="J46" s="5">
        <f t="shared" si="14"/>
        <v>25</v>
      </c>
      <c r="K46" s="5">
        <f t="shared" si="14"/>
        <v>43497</v>
      </c>
      <c r="L46" s="5">
        <f t="shared" si="14"/>
        <v>926</v>
      </c>
      <c r="M46" s="5">
        <f t="shared" si="14"/>
        <v>13</v>
      </c>
      <c r="N46" s="5">
        <f t="shared" si="14"/>
        <v>0</v>
      </c>
      <c r="O46" s="5">
        <f t="shared" si="14"/>
        <v>0</v>
      </c>
      <c r="P46" s="5">
        <f t="shared" si="14"/>
        <v>0</v>
      </c>
      <c r="Q46" s="5">
        <f t="shared" si="14"/>
        <v>1.4864732810656003</v>
      </c>
      <c r="R46" s="5">
        <f t="shared" si="14"/>
        <v>2.0588566563441248E-2</v>
      </c>
      <c r="S46" s="5">
        <f t="shared" si="14"/>
        <v>0</v>
      </c>
      <c r="T46" s="5">
        <f t="shared" si="14"/>
        <v>0</v>
      </c>
      <c r="U46" s="5">
        <f t="shared" si="14"/>
        <v>0</v>
      </c>
      <c r="V46" s="5">
        <f t="shared" si="14"/>
        <v>27681</v>
      </c>
      <c r="W46" s="5">
        <f t="shared" si="14"/>
        <v>383</v>
      </c>
      <c r="X46" s="5">
        <f t="shared" si="14"/>
        <v>0</v>
      </c>
      <c r="Y46" s="5">
        <f t="shared" ref="Y46:AG46" si="15">MEDIAN(Y2:Y34)</f>
        <v>0</v>
      </c>
      <c r="Z46" s="5">
        <f t="shared" si="15"/>
        <v>0</v>
      </c>
      <c r="AA46" s="5">
        <f t="shared" si="15"/>
        <v>28032</v>
      </c>
      <c r="AB46" s="5">
        <f t="shared" si="15"/>
        <v>4.4663016000486886</v>
      </c>
      <c r="AC46" s="5">
        <f t="shared" si="15"/>
        <v>6.1039698653209642E-2</v>
      </c>
      <c r="AD46" s="5">
        <f t="shared" si="15"/>
        <v>0</v>
      </c>
      <c r="AE46" s="5">
        <f t="shared" si="15"/>
        <v>0</v>
      </c>
      <c r="AF46" s="5">
        <f t="shared" si="15"/>
        <v>0</v>
      </c>
      <c r="AG46" s="5">
        <f t="shared" si="15"/>
        <v>4.5231546149655539</v>
      </c>
    </row>
    <row r="47" spans="1:33" x14ac:dyDescent="0.35">
      <c r="D47" s="10" t="s">
        <v>300</v>
      </c>
      <c r="E47" s="5">
        <f>QUARTILE(E2:E34,3)</f>
        <v>865782</v>
      </c>
      <c r="F47" s="5">
        <f t="shared" ref="F47:X47" si="16">QUARTILE(F2:F34,3)</f>
        <v>382846</v>
      </c>
      <c r="G47" s="5">
        <f t="shared" si="16"/>
        <v>45.71</v>
      </c>
      <c r="H47" s="5">
        <f t="shared" si="16"/>
        <v>1417</v>
      </c>
      <c r="I47" s="5">
        <f t="shared" si="16"/>
        <v>1.7237206</v>
      </c>
      <c r="J47" s="5">
        <f t="shared" si="16"/>
        <v>25</v>
      </c>
      <c r="K47" s="5">
        <f t="shared" si="16"/>
        <v>43497</v>
      </c>
      <c r="L47" s="5">
        <f t="shared" si="16"/>
        <v>1392</v>
      </c>
      <c r="M47" s="5">
        <f t="shared" si="16"/>
        <v>21</v>
      </c>
      <c r="N47" s="5">
        <f t="shared" si="16"/>
        <v>1</v>
      </c>
      <c r="O47" s="5">
        <f t="shared" si="16"/>
        <v>0</v>
      </c>
      <c r="P47" s="5">
        <f t="shared" si="16"/>
        <v>0</v>
      </c>
      <c r="Q47" s="5">
        <f t="shared" si="16"/>
        <v>1.6933091177153952</v>
      </c>
      <c r="R47" s="5">
        <f t="shared" si="16"/>
        <v>2.6852125345721112E-2</v>
      </c>
      <c r="S47" s="5">
        <f t="shared" si="16"/>
        <v>1.7217112087703969E-3</v>
      </c>
      <c r="T47" s="5">
        <f t="shared" si="16"/>
        <v>0</v>
      </c>
      <c r="U47" s="5">
        <f t="shared" si="16"/>
        <v>0</v>
      </c>
      <c r="V47" s="5">
        <f t="shared" si="16"/>
        <v>42128</v>
      </c>
      <c r="W47" s="5">
        <f t="shared" si="16"/>
        <v>630</v>
      </c>
      <c r="X47" s="5">
        <f t="shared" si="16"/>
        <v>29</v>
      </c>
      <c r="Y47" s="5">
        <f t="shared" ref="Y47:AG47" si="17">QUARTILE(Y2:Y34,3)</f>
        <v>0</v>
      </c>
      <c r="Z47" s="5">
        <f t="shared" si="17"/>
        <v>0</v>
      </c>
      <c r="AA47" s="5">
        <f t="shared" si="17"/>
        <v>42846</v>
      </c>
      <c r="AB47" s="5">
        <f t="shared" si="17"/>
        <v>5.1246929964880863</v>
      </c>
      <c r="AC47" s="5">
        <f t="shared" si="17"/>
        <v>8.2766144884644691E-2</v>
      </c>
      <c r="AD47" s="5">
        <f t="shared" si="17"/>
        <v>4.9929625054341512E-3</v>
      </c>
      <c r="AE47" s="5">
        <f t="shared" si="17"/>
        <v>0</v>
      </c>
      <c r="AF47" s="5">
        <f t="shared" si="17"/>
        <v>0</v>
      </c>
      <c r="AG47" s="5">
        <f t="shared" si="17"/>
        <v>5.2120346593127742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075D7-117B-CC43-9DB3-3BF218BA3CA4}">
  <sheetPr>
    <tabColor theme="7" tint="0.59999389629810485"/>
  </sheetPr>
  <dimension ref="A1:AG74"/>
  <sheetViews>
    <sheetView workbookViewId="0">
      <selection activeCell="AG2" sqref="AG2:AG61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2001</v>
      </c>
      <c r="B2" s="6" t="s">
        <v>2002</v>
      </c>
      <c r="C2" s="7" t="s">
        <v>2003</v>
      </c>
      <c r="D2" s="15" t="s">
        <v>6868</v>
      </c>
      <c r="E2" s="5">
        <v>207909</v>
      </c>
      <c r="F2" s="5">
        <v>75056</v>
      </c>
      <c r="G2" s="5">
        <v>36.1</v>
      </c>
      <c r="H2" s="5">
        <v>97</v>
      </c>
      <c r="I2" s="8">
        <v>0.46655025999999999</v>
      </c>
      <c r="J2" s="5">
        <v>25</v>
      </c>
      <c r="K2" s="9">
        <v>43497</v>
      </c>
      <c r="L2" s="5">
        <v>96</v>
      </c>
      <c r="M2" s="5">
        <v>1</v>
      </c>
      <c r="N2" s="5">
        <v>0</v>
      </c>
      <c r="O2" s="5">
        <v>0</v>
      </c>
      <c r="P2" s="5">
        <v>0</v>
      </c>
      <c r="Q2" s="5">
        <f t="shared" ref="Q2:Q33" si="0">(L2/$J2)*1000</f>
        <v>3840</v>
      </c>
      <c r="R2" s="5">
        <f t="shared" ref="R2:R33" si="1">(M2/$J2)*1000</f>
        <v>40</v>
      </c>
      <c r="S2" s="5">
        <f t="shared" ref="S2:S33" si="2">(N2/$J2)*1000</f>
        <v>0</v>
      </c>
      <c r="T2" s="5">
        <f t="shared" ref="T2:T33" si="3">(O2/$J2)*1000</f>
        <v>0</v>
      </c>
      <c r="U2" s="5">
        <f t="shared" ref="U2:U33" si="4">(P2/$J2)*1000</f>
        <v>0</v>
      </c>
      <c r="V2" s="5">
        <v>2876</v>
      </c>
      <c r="W2" s="5">
        <v>27</v>
      </c>
      <c r="X2" s="5">
        <v>0</v>
      </c>
      <c r="Y2" s="5">
        <v>0</v>
      </c>
      <c r="Z2" s="5">
        <v>0</v>
      </c>
      <c r="AA2" s="5">
        <f t="shared" ref="AA2:AA33" si="5">SUM(V2:Z2)</f>
        <v>2903</v>
      </c>
      <c r="AB2" s="5">
        <f t="shared" ref="AB2:AB33" si="6">(V2*100)/$J2</f>
        <v>11504</v>
      </c>
      <c r="AC2" s="5">
        <f t="shared" ref="AC2:AC33" si="7">(W2*100)/$J2</f>
        <v>108</v>
      </c>
      <c r="AD2" s="5">
        <f t="shared" ref="AD2:AD33" si="8">(X2*100)/$J2</f>
        <v>0</v>
      </c>
      <c r="AE2" s="5">
        <f t="shared" ref="AE2:AE33" si="9">(Y2*100)/$J2</f>
        <v>0</v>
      </c>
      <c r="AF2" s="5">
        <f t="shared" ref="AF2:AF33" si="10">(Z2*100)/$J2</f>
        <v>0</v>
      </c>
      <c r="AG2" s="5">
        <f>(AA2*100)/E2</f>
        <v>1.3962839511517058</v>
      </c>
    </row>
    <row r="3" spans="1:33" x14ac:dyDescent="0.35">
      <c r="A3" s="5" t="s">
        <v>2004</v>
      </c>
      <c r="B3" s="6" t="s">
        <v>2005</v>
      </c>
      <c r="C3" s="7" t="s">
        <v>2003</v>
      </c>
      <c r="D3" s="15" t="s">
        <v>6868</v>
      </c>
      <c r="E3" s="5">
        <v>1295439</v>
      </c>
      <c r="F3" s="5">
        <v>560265</v>
      </c>
      <c r="G3" s="5">
        <v>43.25</v>
      </c>
      <c r="H3" s="5">
        <v>1535</v>
      </c>
      <c r="I3" s="8">
        <v>1.1849265</v>
      </c>
      <c r="J3" s="5">
        <v>25</v>
      </c>
      <c r="K3" s="9">
        <v>43497</v>
      </c>
      <c r="L3" s="5">
        <v>1512</v>
      </c>
      <c r="M3" s="5">
        <v>23</v>
      </c>
      <c r="N3" s="5">
        <v>0</v>
      </c>
      <c r="O3" s="5">
        <v>0</v>
      </c>
      <c r="P3" s="5">
        <v>0</v>
      </c>
      <c r="Q3" s="5">
        <f t="shared" si="0"/>
        <v>60480</v>
      </c>
      <c r="R3" s="5">
        <f t="shared" si="1"/>
        <v>920</v>
      </c>
      <c r="S3" s="5">
        <f t="shared" si="2"/>
        <v>0</v>
      </c>
      <c r="T3" s="5">
        <f t="shared" si="3"/>
        <v>0</v>
      </c>
      <c r="U3" s="5">
        <f t="shared" si="4"/>
        <v>0</v>
      </c>
      <c r="V3" s="5">
        <v>44761</v>
      </c>
      <c r="W3" s="5">
        <v>658</v>
      </c>
      <c r="X3" s="5">
        <v>0</v>
      </c>
      <c r="Y3" s="5">
        <v>0</v>
      </c>
      <c r="Z3" s="5">
        <v>0</v>
      </c>
      <c r="AA3" s="5">
        <f t="shared" si="5"/>
        <v>45419</v>
      </c>
      <c r="AB3" s="5">
        <f t="shared" si="6"/>
        <v>179044</v>
      </c>
      <c r="AC3" s="5">
        <f t="shared" si="7"/>
        <v>2632</v>
      </c>
      <c r="AD3" s="5">
        <f t="shared" si="8"/>
        <v>0</v>
      </c>
      <c r="AE3" s="5">
        <f t="shared" si="9"/>
        <v>0</v>
      </c>
      <c r="AF3" s="5">
        <f t="shared" si="10"/>
        <v>0</v>
      </c>
      <c r="AG3" s="5">
        <f t="shared" ref="AG3:AG61" si="11">(AA3*100)/E3</f>
        <v>3.5060701430171548</v>
      </c>
    </row>
    <row r="4" spans="1:33" x14ac:dyDescent="0.35">
      <c r="A4" s="5" t="s">
        <v>2006</v>
      </c>
      <c r="B4" s="6" t="s">
        <v>2007</v>
      </c>
      <c r="C4" s="7" t="s">
        <v>2003</v>
      </c>
      <c r="D4" s="15" t="s">
        <v>6868</v>
      </c>
      <c r="E4" s="5">
        <v>2067115</v>
      </c>
      <c r="F4" s="5">
        <v>1104108</v>
      </c>
      <c r="G4" s="5">
        <v>53.41</v>
      </c>
      <c r="H4" s="5">
        <v>4604</v>
      </c>
      <c r="I4" s="8">
        <v>2.2272590000000001</v>
      </c>
      <c r="J4" s="5">
        <v>25</v>
      </c>
      <c r="K4" s="9">
        <v>43497</v>
      </c>
      <c r="L4" s="5">
        <v>4545</v>
      </c>
      <c r="M4" s="5">
        <v>57</v>
      </c>
      <c r="N4" s="5">
        <v>2</v>
      </c>
      <c r="O4" s="5">
        <v>0</v>
      </c>
      <c r="P4" s="5">
        <v>0</v>
      </c>
      <c r="Q4" s="5">
        <f t="shared" si="0"/>
        <v>181800</v>
      </c>
      <c r="R4" s="5">
        <f t="shared" si="1"/>
        <v>2280</v>
      </c>
      <c r="S4" s="5">
        <f t="shared" si="2"/>
        <v>80</v>
      </c>
      <c r="T4" s="5">
        <f t="shared" si="3"/>
        <v>0</v>
      </c>
      <c r="U4" s="5">
        <f t="shared" si="4"/>
        <v>0</v>
      </c>
      <c r="V4" s="5">
        <v>133664</v>
      </c>
      <c r="W4" s="5">
        <v>1677</v>
      </c>
      <c r="X4" s="5">
        <v>57</v>
      </c>
      <c r="Y4" s="5">
        <v>0</v>
      </c>
      <c r="Z4" s="5">
        <v>0</v>
      </c>
      <c r="AA4" s="5">
        <f t="shared" si="5"/>
        <v>135398</v>
      </c>
      <c r="AB4" s="5">
        <f t="shared" si="6"/>
        <v>534656</v>
      </c>
      <c r="AC4" s="5">
        <f t="shared" si="7"/>
        <v>6708</v>
      </c>
      <c r="AD4" s="5">
        <f t="shared" si="8"/>
        <v>228</v>
      </c>
      <c r="AE4" s="5">
        <f t="shared" si="9"/>
        <v>0</v>
      </c>
      <c r="AF4" s="5">
        <f t="shared" si="10"/>
        <v>0</v>
      </c>
      <c r="AG4" s="5">
        <f t="shared" si="11"/>
        <v>6.5500951809647745</v>
      </c>
    </row>
    <row r="5" spans="1:33" x14ac:dyDescent="0.35">
      <c r="A5" s="5" t="s">
        <v>2008</v>
      </c>
      <c r="B5" s="6" t="s">
        <v>2009</v>
      </c>
      <c r="C5" s="7" t="s">
        <v>2003</v>
      </c>
      <c r="D5" s="15" t="s">
        <v>6868</v>
      </c>
      <c r="E5" s="5">
        <v>1908256</v>
      </c>
      <c r="F5" s="5">
        <v>777994</v>
      </c>
      <c r="G5" s="5">
        <v>40.770000000000003</v>
      </c>
      <c r="H5" s="5">
        <v>2074</v>
      </c>
      <c r="I5" s="8">
        <v>1.0868561999999999</v>
      </c>
      <c r="J5" s="5">
        <v>25</v>
      </c>
      <c r="K5" s="9">
        <v>43497</v>
      </c>
      <c r="L5" s="5">
        <v>2047</v>
      </c>
      <c r="M5" s="5">
        <v>24</v>
      </c>
      <c r="N5" s="5">
        <v>3</v>
      </c>
      <c r="O5" s="5">
        <v>0</v>
      </c>
      <c r="P5" s="5">
        <v>0</v>
      </c>
      <c r="Q5" s="5">
        <f t="shared" si="0"/>
        <v>81880</v>
      </c>
      <c r="R5" s="5">
        <f t="shared" si="1"/>
        <v>960</v>
      </c>
      <c r="S5" s="5">
        <f t="shared" si="2"/>
        <v>120</v>
      </c>
      <c r="T5" s="5">
        <f t="shared" si="3"/>
        <v>0</v>
      </c>
      <c r="U5" s="5">
        <f t="shared" si="4"/>
        <v>0</v>
      </c>
      <c r="V5" s="5">
        <v>60835</v>
      </c>
      <c r="W5" s="5">
        <v>697</v>
      </c>
      <c r="X5" s="5">
        <v>90</v>
      </c>
      <c r="Y5" s="5">
        <v>0</v>
      </c>
      <c r="Z5" s="5">
        <v>0</v>
      </c>
      <c r="AA5" s="5">
        <f t="shared" si="5"/>
        <v>61622</v>
      </c>
      <c r="AB5" s="5">
        <f t="shared" si="6"/>
        <v>243340</v>
      </c>
      <c r="AC5" s="5">
        <f t="shared" si="7"/>
        <v>2788</v>
      </c>
      <c r="AD5" s="5">
        <f t="shared" si="8"/>
        <v>360</v>
      </c>
      <c r="AE5" s="5">
        <f t="shared" si="9"/>
        <v>0</v>
      </c>
      <c r="AF5" s="5">
        <f t="shared" si="10"/>
        <v>0</v>
      </c>
      <c r="AG5" s="5">
        <f t="shared" si="11"/>
        <v>3.229231298106753</v>
      </c>
    </row>
    <row r="6" spans="1:33" x14ac:dyDescent="0.35">
      <c r="A6" s="5" t="s">
        <v>2010</v>
      </c>
      <c r="B6" s="6" t="s">
        <v>2011</v>
      </c>
      <c r="C6" s="7" t="s">
        <v>2003</v>
      </c>
      <c r="D6" s="15" t="s">
        <v>6868</v>
      </c>
      <c r="E6" s="5">
        <v>1961979</v>
      </c>
      <c r="F6" s="5">
        <v>881354</v>
      </c>
      <c r="G6" s="5">
        <v>44.92</v>
      </c>
      <c r="H6" s="5">
        <v>3125</v>
      </c>
      <c r="I6" s="8">
        <v>1.5927795</v>
      </c>
      <c r="J6" s="5">
        <v>25</v>
      </c>
      <c r="K6" s="9">
        <v>43497</v>
      </c>
      <c r="L6" s="5">
        <v>3086</v>
      </c>
      <c r="M6" s="5">
        <v>38</v>
      </c>
      <c r="N6" s="5">
        <v>1</v>
      </c>
      <c r="O6" s="5">
        <v>0</v>
      </c>
      <c r="P6" s="5">
        <v>0</v>
      </c>
      <c r="Q6" s="5">
        <f t="shared" si="0"/>
        <v>123440</v>
      </c>
      <c r="R6" s="5">
        <f t="shared" si="1"/>
        <v>1520</v>
      </c>
      <c r="S6" s="5">
        <f t="shared" si="2"/>
        <v>40</v>
      </c>
      <c r="T6" s="5">
        <f t="shared" si="3"/>
        <v>0</v>
      </c>
      <c r="U6" s="5">
        <f t="shared" si="4"/>
        <v>0</v>
      </c>
      <c r="V6" s="5">
        <v>91925</v>
      </c>
      <c r="W6" s="5">
        <v>1132</v>
      </c>
      <c r="X6" s="5">
        <v>28</v>
      </c>
      <c r="Y6" s="5">
        <v>0</v>
      </c>
      <c r="Z6" s="5">
        <v>0</v>
      </c>
      <c r="AA6" s="5">
        <f t="shared" si="5"/>
        <v>93085</v>
      </c>
      <c r="AB6" s="5">
        <f t="shared" si="6"/>
        <v>367700</v>
      </c>
      <c r="AC6" s="5">
        <f t="shared" si="7"/>
        <v>4528</v>
      </c>
      <c r="AD6" s="5">
        <f t="shared" si="8"/>
        <v>112</v>
      </c>
      <c r="AE6" s="5">
        <f t="shared" si="9"/>
        <v>0</v>
      </c>
      <c r="AF6" s="5">
        <f t="shared" si="10"/>
        <v>0</v>
      </c>
      <c r="AG6" s="5">
        <f t="shared" si="11"/>
        <v>4.7444442575583121</v>
      </c>
    </row>
    <row r="7" spans="1:33" x14ac:dyDescent="0.35">
      <c r="A7" s="5" t="s">
        <v>2012</v>
      </c>
      <c r="B7" s="6" t="s">
        <v>2013</v>
      </c>
      <c r="C7" s="7" t="s">
        <v>2003</v>
      </c>
      <c r="D7" s="15" t="s">
        <v>6868</v>
      </c>
      <c r="E7" s="5">
        <v>1847607</v>
      </c>
      <c r="F7" s="5">
        <v>947318</v>
      </c>
      <c r="G7" s="5">
        <v>51.27</v>
      </c>
      <c r="H7" s="5">
        <v>2291</v>
      </c>
      <c r="I7" s="8">
        <v>1.2399823999999999</v>
      </c>
      <c r="J7" s="5">
        <v>25</v>
      </c>
      <c r="K7" s="9">
        <v>43497</v>
      </c>
      <c r="L7" s="5">
        <v>2268</v>
      </c>
      <c r="M7" s="5">
        <v>23</v>
      </c>
      <c r="N7" s="5">
        <v>0</v>
      </c>
      <c r="O7" s="5">
        <v>0</v>
      </c>
      <c r="P7" s="5">
        <v>0</v>
      </c>
      <c r="Q7" s="5">
        <f t="shared" si="0"/>
        <v>90720</v>
      </c>
      <c r="R7" s="5">
        <f t="shared" si="1"/>
        <v>920</v>
      </c>
      <c r="S7" s="5">
        <f t="shared" si="2"/>
        <v>0</v>
      </c>
      <c r="T7" s="5">
        <f t="shared" si="3"/>
        <v>0</v>
      </c>
      <c r="U7" s="5">
        <f t="shared" si="4"/>
        <v>0</v>
      </c>
      <c r="V7" s="5">
        <v>66367</v>
      </c>
      <c r="W7" s="5">
        <v>676</v>
      </c>
      <c r="X7" s="5">
        <v>0</v>
      </c>
      <c r="Y7" s="5">
        <v>0</v>
      </c>
      <c r="Z7" s="5">
        <v>0</v>
      </c>
      <c r="AA7" s="5">
        <f t="shared" si="5"/>
        <v>67043</v>
      </c>
      <c r="AB7" s="5">
        <f t="shared" si="6"/>
        <v>265468</v>
      </c>
      <c r="AC7" s="5">
        <f t="shared" si="7"/>
        <v>2704</v>
      </c>
      <c r="AD7" s="5">
        <f t="shared" si="8"/>
        <v>0</v>
      </c>
      <c r="AE7" s="5">
        <f t="shared" si="9"/>
        <v>0</v>
      </c>
      <c r="AF7" s="5">
        <f t="shared" si="10"/>
        <v>0</v>
      </c>
      <c r="AG7" s="5">
        <f t="shared" si="11"/>
        <v>3.6286396403564178</v>
      </c>
    </row>
    <row r="8" spans="1:33" x14ac:dyDescent="0.35">
      <c r="A8" s="5" t="s">
        <v>2014</v>
      </c>
      <c r="B8" s="6" t="s">
        <v>2015</v>
      </c>
      <c r="C8" s="7" t="s">
        <v>2003</v>
      </c>
      <c r="D8" s="15" t="s">
        <v>6868</v>
      </c>
      <c r="E8" s="5">
        <v>2052483</v>
      </c>
      <c r="F8" s="5">
        <v>1097165</v>
      </c>
      <c r="G8" s="5">
        <v>53.46</v>
      </c>
      <c r="H8" s="5">
        <v>4568</v>
      </c>
      <c r="I8" s="8">
        <v>2.225597</v>
      </c>
      <c r="J8" s="5">
        <v>25</v>
      </c>
      <c r="K8" s="9">
        <v>43497</v>
      </c>
      <c r="L8" s="5">
        <v>4509</v>
      </c>
      <c r="M8" s="5">
        <v>57</v>
      </c>
      <c r="N8" s="5">
        <v>2</v>
      </c>
      <c r="O8" s="5">
        <v>0</v>
      </c>
      <c r="P8" s="5">
        <v>0</v>
      </c>
      <c r="Q8" s="5">
        <f t="shared" si="0"/>
        <v>180360</v>
      </c>
      <c r="R8" s="5">
        <f t="shared" si="1"/>
        <v>2280</v>
      </c>
      <c r="S8" s="5">
        <f t="shared" si="2"/>
        <v>80</v>
      </c>
      <c r="T8" s="5">
        <f t="shared" si="3"/>
        <v>0</v>
      </c>
      <c r="U8" s="5">
        <f t="shared" si="4"/>
        <v>0</v>
      </c>
      <c r="V8" s="5">
        <v>132435</v>
      </c>
      <c r="W8" s="5">
        <v>1675</v>
      </c>
      <c r="X8" s="5">
        <v>57</v>
      </c>
      <c r="Y8" s="5">
        <v>0</v>
      </c>
      <c r="Z8" s="5">
        <v>0</v>
      </c>
      <c r="AA8" s="5">
        <f t="shared" si="5"/>
        <v>134167</v>
      </c>
      <c r="AB8" s="5">
        <f t="shared" si="6"/>
        <v>529740</v>
      </c>
      <c r="AC8" s="5">
        <f t="shared" si="7"/>
        <v>6700</v>
      </c>
      <c r="AD8" s="5">
        <f t="shared" si="8"/>
        <v>228</v>
      </c>
      <c r="AE8" s="5">
        <f t="shared" si="9"/>
        <v>0</v>
      </c>
      <c r="AF8" s="5">
        <f t="shared" si="10"/>
        <v>0</v>
      </c>
      <c r="AG8" s="5">
        <f t="shared" si="11"/>
        <v>6.5368141904220396</v>
      </c>
    </row>
    <row r="9" spans="1:33" x14ac:dyDescent="0.35">
      <c r="A9" s="5" t="s">
        <v>2016</v>
      </c>
      <c r="B9" s="6" t="s">
        <v>2017</v>
      </c>
      <c r="C9" s="7" t="s">
        <v>2003</v>
      </c>
      <c r="D9" s="15" t="s">
        <v>6868</v>
      </c>
      <c r="E9" s="5">
        <v>1928800</v>
      </c>
      <c r="F9" s="5">
        <v>985751</v>
      </c>
      <c r="G9" s="5">
        <v>51.11</v>
      </c>
      <c r="H9" s="5">
        <v>2774</v>
      </c>
      <c r="I9" s="8">
        <v>1.4381999000000001</v>
      </c>
      <c r="J9" s="5">
        <v>25</v>
      </c>
      <c r="K9" s="9">
        <v>43497</v>
      </c>
      <c r="L9" s="5">
        <v>2741</v>
      </c>
      <c r="M9" s="5">
        <v>32</v>
      </c>
      <c r="N9" s="5">
        <v>1</v>
      </c>
      <c r="O9" s="5">
        <v>0</v>
      </c>
      <c r="P9" s="5">
        <v>0</v>
      </c>
      <c r="Q9" s="5">
        <f t="shared" si="0"/>
        <v>109640</v>
      </c>
      <c r="R9" s="5">
        <f t="shared" si="1"/>
        <v>1280</v>
      </c>
      <c r="S9" s="5">
        <f t="shared" si="2"/>
        <v>40</v>
      </c>
      <c r="T9" s="5">
        <f t="shared" si="3"/>
        <v>0</v>
      </c>
      <c r="U9" s="5">
        <f t="shared" si="4"/>
        <v>0</v>
      </c>
      <c r="V9" s="5">
        <v>80231</v>
      </c>
      <c r="W9" s="5">
        <v>909</v>
      </c>
      <c r="X9" s="5">
        <v>31</v>
      </c>
      <c r="Y9" s="5">
        <v>0</v>
      </c>
      <c r="Z9" s="5">
        <v>0</v>
      </c>
      <c r="AA9" s="5">
        <f t="shared" si="5"/>
        <v>81171</v>
      </c>
      <c r="AB9" s="5">
        <f t="shared" si="6"/>
        <v>320924</v>
      </c>
      <c r="AC9" s="5">
        <f t="shared" si="7"/>
        <v>3636</v>
      </c>
      <c r="AD9" s="5">
        <f t="shared" si="8"/>
        <v>124</v>
      </c>
      <c r="AE9" s="5">
        <f t="shared" si="9"/>
        <v>0</v>
      </c>
      <c r="AF9" s="5">
        <f t="shared" si="10"/>
        <v>0</v>
      </c>
      <c r="AG9" s="5">
        <f t="shared" si="11"/>
        <v>4.2083678971381167</v>
      </c>
    </row>
    <row r="10" spans="1:33" x14ac:dyDescent="0.35">
      <c r="A10" s="5" t="s">
        <v>2018</v>
      </c>
      <c r="B10" s="6" t="s">
        <v>2019</v>
      </c>
      <c r="C10" s="7" t="s">
        <v>2003</v>
      </c>
      <c r="D10" s="15" t="s">
        <v>6868</v>
      </c>
      <c r="E10" s="5">
        <v>1845800</v>
      </c>
      <c r="F10" s="5">
        <v>742035</v>
      </c>
      <c r="G10" s="5">
        <v>40.200000000000003</v>
      </c>
      <c r="H10" s="5">
        <v>1578</v>
      </c>
      <c r="I10" s="8">
        <v>0.85491382999999999</v>
      </c>
      <c r="J10" s="5">
        <v>25</v>
      </c>
      <c r="K10" s="9">
        <v>43497</v>
      </c>
      <c r="L10" s="5">
        <v>1556</v>
      </c>
      <c r="M10" s="5">
        <v>21</v>
      </c>
      <c r="N10" s="5">
        <v>1</v>
      </c>
      <c r="O10" s="5">
        <v>0</v>
      </c>
      <c r="P10" s="5">
        <v>0</v>
      </c>
      <c r="Q10" s="5">
        <f t="shared" si="0"/>
        <v>62240</v>
      </c>
      <c r="R10" s="5">
        <f t="shared" si="1"/>
        <v>840</v>
      </c>
      <c r="S10" s="5">
        <f t="shared" si="2"/>
        <v>40</v>
      </c>
      <c r="T10" s="5">
        <f t="shared" si="3"/>
        <v>0</v>
      </c>
      <c r="U10" s="5">
        <f t="shared" si="4"/>
        <v>0</v>
      </c>
      <c r="V10" s="5">
        <v>46200</v>
      </c>
      <c r="W10" s="5">
        <v>602</v>
      </c>
      <c r="X10" s="5">
        <v>28</v>
      </c>
      <c r="Y10" s="5">
        <v>0</v>
      </c>
      <c r="Z10" s="5">
        <v>0</v>
      </c>
      <c r="AA10" s="5">
        <f t="shared" si="5"/>
        <v>46830</v>
      </c>
      <c r="AB10" s="5">
        <f t="shared" si="6"/>
        <v>184800</v>
      </c>
      <c r="AC10" s="5">
        <f t="shared" si="7"/>
        <v>2408</v>
      </c>
      <c r="AD10" s="5">
        <f t="shared" si="8"/>
        <v>112</v>
      </c>
      <c r="AE10" s="5">
        <f t="shared" si="9"/>
        <v>0</v>
      </c>
      <c r="AF10" s="5">
        <f t="shared" si="10"/>
        <v>0</v>
      </c>
      <c r="AG10" s="5">
        <f t="shared" si="11"/>
        <v>2.5371112796619353</v>
      </c>
    </row>
    <row r="11" spans="1:33" x14ac:dyDescent="0.35">
      <c r="A11" s="5" t="s">
        <v>2024</v>
      </c>
      <c r="B11" s="6" t="s">
        <v>2025</v>
      </c>
      <c r="C11" s="7" t="s">
        <v>2003</v>
      </c>
      <c r="D11" s="15" t="s">
        <v>6868</v>
      </c>
      <c r="E11" s="5">
        <v>2065932</v>
      </c>
      <c r="F11" s="5">
        <v>1104300</v>
      </c>
      <c r="G11" s="5">
        <v>53.45</v>
      </c>
      <c r="H11" s="5">
        <v>4619</v>
      </c>
      <c r="I11" s="8">
        <v>2.2357947999999999</v>
      </c>
      <c r="J11" s="5">
        <v>25</v>
      </c>
      <c r="K11" s="9">
        <v>43497</v>
      </c>
      <c r="L11" s="5">
        <v>4559</v>
      </c>
      <c r="M11" s="5">
        <v>58</v>
      </c>
      <c r="N11" s="5">
        <v>2</v>
      </c>
      <c r="O11" s="5">
        <v>0</v>
      </c>
      <c r="P11" s="5">
        <v>0</v>
      </c>
      <c r="Q11" s="5">
        <f t="shared" si="0"/>
        <v>182360</v>
      </c>
      <c r="R11" s="5">
        <f t="shared" si="1"/>
        <v>2320</v>
      </c>
      <c r="S11" s="5">
        <f t="shared" si="2"/>
        <v>80</v>
      </c>
      <c r="T11" s="5">
        <f t="shared" si="3"/>
        <v>0</v>
      </c>
      <c r="U11" s="5">
        <f t="shared" si="4"/>
        <v>0</v>
      </c>
      <c r="V11" s="5">
        <v>134205</v>
      </c>
      <c r="W11" s="5">
        <v>1704</v>
      </c>
      <c r="X11" s="5">
        <v>57</v>
      </c>
      <c r="Y11" s="5">
        <v>0</v>
      </c>
      <c r="Z11" s="5">
        <v>0</v>
      </c>
      <c r="AA11" s="5">
        <f t="shared" si="5"/>
        <v>135966</v>
      </c>
      <c r="AB11" s="5">
        <f t="shared" si="6"/>
        <v>536820</v>
      </c>
      <c r="AC11" s="5">
        <f t="shared" si="7"/>
        <v>6816</v>
      </c>
      <c r="AD11" s="5">
        <f t="shared" si="8"/>
        <v>228</v>
      </c>
      <c r="AE11" s="5">
        <f t="shared" si="9"/>
        <v>0</v>
      </c>
      <c r="AF11" s="5">
        <f t="shared" si="10"/>
        <v>0</v>
      </c>
      <c r="AG11" s="5">
        <f t="shared" si="11"/>
        <v>6.5813395600629647</v>
      </c>
    </row>
    <row r="12" spans="1:33" x14ac:dyDescent="0.35">
      <c r="A12" s="5" t="s">
        <v>2030</v>
      </c>
      <c r="B12" s="6" t="s">
        <v>2031</v>
      </c>
      <c r="C12" s="7" t="s">
        <v>2003</v>
      </c>
      <c r="D12" s="15" t="s">
        <v>6868</v>
      </c>
      <c r="E12" s="5">
        <v>1280289</v>
      </c>
      <c r="F12" s="5">
        <v>544889</v>
      </c>
      <c r="G12" s="5">
        <v>42.56</v>
      </c>
      <c r="H12" s="5">
        <v>1275</v>
      </c>
      <c r="I12" s="8">
        <v>0.99586889999999995</v>
      </c>
      <c r="J12" s="5">
        <v>25</v>
      </c>
      <c r="K12" s="9">
        <v>43497</v>
      </c>
      <c r="L12" s="5">
        <v>1257</v>
      </c>
      <c r="M12" s="5">
        <v>16</v>
      </c>
      <c r="N12" s="5">
        <v>2</v>
      </c>
      <c r="O12" s="5">
        <v>0</v>
      </c>
      <c r="P12" s="5">
        <v>0</v>
      </c>
      <c r="Q12" s="5">
        <f t="shared" si="0"/>
        <v>50280</v>
      </c>
      <c r="R12" s="5">
        <f t="shared" si="1"/>
        <v>640</v>
      </c>
      <c r="S12" s="5">
        <f t="shared" si="2"/>
        <v>80</v>
      </c>
      <c r="T12" s="5">
        <f t="shared" si="3"/>
        <v>0</v>
      </c>
      <c r="U12" s="5">
        <f t="shared" si="4"/>
        <v>0</v>
      </c>
      <c r="V12" s="5">
        <v>36876</v>
      </c>
      <c r="W12" s="5">
        <v>468</v>
      </c>
      <c r="X12" s="5">
        <v>57</v>
      </c>
      <c r="Y12" s="5">
        <v>0</v>
      </c>
      <c r="Z12" s="5">
        <v>0</v>
      </c>
      <c r="AA12" s="5">
        <f t="shared" si="5"/>
        <v>37401</v>
      </c>
      <c r="AB12" s="5">
        <f t="shared" si="6"/>
        <v>147504</v>
      </c>
      <c r="AC12" s="5">
        <f t="shared" si="7"/>
        <v>1872</v>
      </c>
      <c r="AD12" s="5">
        <f t="shared" si="8"/>
        <v>228</v>
      </c>
      <c r="AE12" s="5">
        <f t="shared" si="9"/>
        <v>0</v>
      </c>
      <c r="AF12" s="5">
        <f t="shared" si="10"/>
        <v>0</v>
      </c>
      <c r="AG12" s="5">
        <f t="shared" si="11"/>
        <v>2.9212935516902823</v>
      </c>
    </row>
    <row r="13" spans="1:33" x14ac:dyDescent="0.35">
      <c r="A13" s="5" t="s">
        <v>2032</v>
      </c>
      <c r="B13" s="6" t="s">
        <v>2033</v>
      </c>
      <c r="C13" s="7" t="s">
        <v>2003</v>
      </c>
      <c r="D13" s="15" t="s">
        <v>6868</v>
      </c>
      <c r="E13" s="5">
        <v>1854909</v>
      </c>
      <c r="F13" s="5">
        <v>1032920</v>
      </c>
      <c r="G13" s="5">
        <v>55.69</v>
      </c>
      <c r="H13" s="5">
        <v>3886</v>
      </c>
      <c r="I13" s="8">
        <v>2.0949814</v>
      </c>
      <c r="J13" s="5">
        <v>25</v>
      </c>
      <c r="K13" s="9">
        <v>43497</v>
      </c>
      <c r="L13" s="5">
        <v>3834</v>
      </c>
      <c r="M13" s="5">
        <v>51</v>
      </c>
      <c r="N13" s="5">
        <v>1</v>
      </c>
      <c r="O13" s="5">
        <v>0</v>
      </c>
      <c r="P13" s="5">
        <v>0</v>
      </c>
      <c r="Q13" s="5">
        <f t="shared" si="0"/>
        <v>153360</v>
      </c>
      <c r="R13" s="5">
        <f t="shared" si="1"/>
        <v>2040</v>
      </c>
      <c r="S13" s="5">
        <f t="shared" si="2"/>
        <v>40</v>
      </c>
      <c r="T13" s="5">
        <f t="shared" si="3"/>
        <v>0</v>
      </c>
      <c r="U13" s="5">
        <f t="shared" si="4"/>
        <v>0</v>
      </c>
      <c r="V13" s="5">
        <v>112210</v>
      </c>
      <c r="W13" s="5">
        <v>1456</v>
      </c>
      <c r="X13" s="5">
        <v>29</v>
      </c>
      <c r="Y13" s="5">
        <v>0</v>
      </c>
      <c r="Z13" s="5">
        <v>0</v>
      </c>
      <c r="AA13" s="5">
        <f t="shared" si="5"/>
        <v>113695</v>
      </c>
      <c r="AB13" s="5">
        <f t="shared" si="6"/>
        <v>448840</v>
      </c>
      <c r="AC13" s="5">
        <f t="shared" si="7"/>
        <v>5824</v>
      </c>
      <c r="AD13" s="5">
        <f t="shared" si="8"/>
        <v>116</v>
      </c>
      <c r="AE13" s="5">
        <f t="shared" si="9"/>
        <v>0</v>
      </c>
      <c r="AF13" s="5">
        <f t="shared" si="10"/>
        <v>0</v>
      </c>
      <c r="AG13" s="5">
        <f t="shared" si="11"/>
        <v>6.1294112002259951</v>
      </c>
    </row>
    <row r="14" spans="1:33" x14ac:dyDescent="0.35">
      <c r="A14" s="5" t="s">
        <v>2034</v>
      </c>
      <c r="B14" s="6" t="s">
        <v>2035</v>
      </c>
      <c r="C14" s="7" t="s">
        <v>2003</v>
      </c>
      <c r="D14" s="15" t="s">
        <v>6868</v>
      </c>
      <c r="E14" s="5">
        <v>1896106</v>
      </c>
      <c r="F14" s="5">
        <v>980968</v>
      </c>
      <c r="G14" s="5">
        <v>51.74</v>
      </c>
      <c r="H14" s="5">
        <v>3038</v>
      </c>
      <c r="I14" s="8">
        <v>1.602231</v>
      </c>
      <c r="J14" s="5">
        <v>25</v>
      </c>
      <c r="K14" s="9">
        <v>43497</v>
      </c>
      <c r="L14" s="5">
        <v>3007</v>
      </c>
      <c r="M14" s="5">
        <v>30</v>
      </c>
      <c r="N14" s="5">
        <v>1</v>
      </c>
      <c r="O14" s="5">
        <v>0</v>
      </c>
      <c r="P14" s="5">
        <v>0</v>
      </c>
      <c r="Q14" s="5">
        <f t="shared" si="0"/>
        <v>120280</v>
      </c>
      <c r="R14" s="5">
        <f t="shared" si="1"/>
        <v>1200</v>
      </c>
      <c r="S14" s="5">
        <f t="shared" si="2"/>
        <v>40</v>
      </c>
      <c r="T14" s="5">
        <f t="shared" si="3"/>
        <v>0</v>
      </c>
      <c r="U14" s="5">
        <f t="shared" si="4"/>
        <v>0</v>
      </c>
      <c r="V14" s="5">
        <v>87353</v>
      </c>
      <c r="W14" s="5">
        <v>860</v>
      </c>
      <c r="X14" s="5">
        <v>30</v>
      </c>
      <c r="Y14" s="5">
        <v>0</v>
      </c>
      <c r="Z14" s="5">
        <v>0</v>
      </c>
      <c r="AA14" s="5">
        <f t="shared" si="5"/>
        <v>88243</v>
      </c>
      <c r="AB14" s="5">
        <f t="shared" si="6"/>
        <v>349412</v>
      </c>
      <c r="AC14" s="5">
        <f t="shared" si="7"/>
        <v>3440</v>
      </c>
      <c r="AD14" s="5">
        <f t="shared" si="8"/>
        <v>120</v>
      </c>
      <c r="AE14" s="5">
        <f t="shared" si="9"/>
        <v>0</v>
      </c>
      <c r="AF14" s="5">
        <f t="shared" si="10"/>
        <v>0</v>
      </c>
      <c r="AG14" s="5">
        <f t="shared" si="11"/>
        <v>4.6539064799119885</v>
      </c>
    </row>
    <row r="15" spans="1:33" x14ac:dyDescent="0.35">
      <c r="A15" s="5" t="s">
        <v>2036</v>
      </c>
      <c r="B15" s="6" t="s">
        <v>2037</v>
      </c>
      <c r="C15" s="7" t="s">
        <v>2003</v>
      </c>
      <c r="D15" s="15" t="s">
        <v>6868</v>
      </c>
      <c r="E15" s="5">
        <v>2388527</v>
      </c>
      <c r="F15" s="5">
        <v>999285</v>
      </c>
      <c r="G15" s="5">
        <v>41.84</v>
      </c>
      <c r="H15" s="5">
        <v>2226</v>
      </c>
      <c r="I15" s="8">
        <v>0.93195509999999904</v>
      </c>
      <c r="J15" s="5">
        <v>25</v>
      </c>
      <c r="K15" s="9">
        <v>43497</v>
      </c>
      <c r="L15" s="5">
        <v>2192</v>
      </c>
      <c r="M15" s="5">
        <v>33</v>
      </c>
      <c r="N15" s="5">
        <v>1</v>
      </c>
      <c r="O15" s="5">
        <v>0</v>
      </c>
      <c r="P15" s="5">
        <v>0</v>
      </c>
      <c r="Q15" s="5">
        <f t="shared" si="0"/>
        <v>87680</v>
      </c>
      <c r="R15" s="5">
        <f t="shared" si="1"/>
        <v>1320</v>
      </c>
      <c r="S15" s="5">
        <f t="shared" si="2"/>
        <v>40</v>
      </c>
      <c r="T15" s="5">
        <f t="shared" si="3"/>
        <v>0</v>
      </c>
      <c r="U15" s="5">
        <f t="shared" si="4"/>
        <v>0</v>
      </c>
      <c r="V15" s="5">
        <v>64842</v>
      </c>
      <c r="W15" s="5">
        <v>981</v>
      </c>
      <c r="X15" s="5">
        <v>28</v>
      </c>
      <c r="Y15" s="5">
        <v>0</v>
      </c>
      <c r="Z15" s="5">
        <v>0</v>
      </c>
      <c r="AA15" s="5">
        <f t="shared" si="5"/>
        <v>65851</v>
      </c>
      <c r="AB15" s="5">
        <f t="shared" si="6"/>
        <v>259368</v>
      </c>
      <c r="AC15" s="5">
        <f t="shared" si="7"/>
        <v>3924</v>
      </c>
      <c r="AD15" s="5">
        <f t="shared" si="8"/>
        <v>112</v>
      </c>
      <c r="AE15" s="5">
        <f t="shared" si="9"/>
        <v>0</v>
      </c>
      <c r="AF15" s="5">
        <f t="shared" si="10"/>
        <v>0</v>
      </c>
      <c r="AG15" s="5">
        <f t="shared" si="11"/>
        <v>2.7569711374416115</v>
      </c>
    </row>
    <row r="16" spans="1:33" x14ac:dyDescent="0.35">
      <c r="A16" s="5" t="s">
        <v>2038</v>
      </c>
      <c r="B16" s="6" t="s">
        <v>2039</v>
      </c>
      <c r="C16" s="7" t="s">
        <v>2003</v>
      </c>
      <c r="D16" s="15" t="s">
        <v>6868</v>
      </c>
      <c r="E16" s="5">
        <v>1623465</v>
      </c>
      <c r="F16" s="5">
        <v>654417</v>
      </c>
      <c r="G16" s="5">
        <v>40.31</v>
      </c>
      <c r="H16" s="5">
        <v>1470</v>
      </c>
      <c r="I16" s="8">
        <v>0.90547067000000003</v>
      </c>
      <c r="J16" s="5">
        <v>25</v>
      </c>
      <c r="K16" s="9">
        <v>43497</v>
      </c>
      <c r="L16" s="5">
        <v>1446</v>
      </c>
      <c r="M16" s="5">
        <v>24</v>
      </c>
      <c r="N16" s="5">
        <v>0</v>
      </c>
      <c r="O16" s="5">
        <v>0</v>
      </c>
      <c r="P16" s="5">
        <v>0</v>
      </c>
      <c r="Q16" s="5">
        <f t="shared" si="0"/>
        <v>57840</v>
      </c>
      <c r="R16" s="5">
        <f t="shared" si="1"/>
        <v>960</v>
      </c>
      <c r="S16" s="5">
        <f t="shared" si="2"/>
        <v>0</v>
      </c>
      <c r="T16" s="5">
        <f t="shared" si="3"/>
        <v>0</v>
      </c>
      <c r="U16" s="5">
        <f t="shared" si="4"/>
        <v>0</v>
      </c>
      <c r="V16" s="5">
        <v>42909</v>
      </c>
      <c r="W16" s="5">
        <v>688</v>
      </c>
      <c r="X16" s="5">
        <v>0</v>
      </c>
      <c r="Y16" s="5">
        <v>0</v>
      </c>
      <c r="Z16" s="5">
        <v>0</v>
      </c>
      <c r="AA16" s="5">
        <f t="shared" si="5"/>
        <v>43597</v>
      </c>
      <c r="AB16" s="5">
        <f t="shared" si="6"/>
        <v>171636</v>
      </c>
      <c r="AC16" s="5">
        <f t="shared" si="7"/>
        <v>2752</v>
      </c>
      <c r="AD16" s="5">
        <f t="shared" si="8"/>
        <v>0</v>
      </c>
      <c r="AE16" s="5">
        <f t="shared" si="9"/>
        <v>0</v>
      </c>
      <c r="AF16" s="5">
        <f t="shared" si="10"/>
        <v>0</v>
      </c>
      <c r="AG16" s="5">
        <f t="shared" si="11"/>
        <v>2.6854290052449543</v>
      </c>
    </row>
    <row r="17" spans="1:33" x14ac:dyDescent="0.35">
      <c r="A17" s="5" t="s">
        <v>2040</v>
      </c>
      <c r="B17" s="6" t="s">
        <v>2041</v>
      </c>
      <c r="C17" s="7" t="s">
        <v>2003</v>
      </c>
      <c r="D17" s="15" t="s">
        <v>6868</v>
      </c>
      <c r="E17" s="5">
        <v>1819157</v>
      </c>
      <c r="F17" s="5">
        <v>714607</v>
      </c>
      <c r="G17" s="5">
        <v>39.28</v>
      </c>
      <c r="H17" s="5">
        <v>1235</v>
      </c>
      <c r="I17" s="8">
        <v>0.67888590000000004</v>
      </c>
      <c r="J17" s="5">
        <v>25</v>
      </c>
      <c r="K17" s="9">
        <v>43497</v>
      </c>
      <c r="L17" s="5">
        <v>1219</v>
      </c>
      <c r="M17" s="5">
        <v>14</v>
      </c>
      <c r="N17" s="5">
        <v>2</v>
      </c>
      <c r="O17" s="5">
        <v>0</v>
      </c>
      <c r="P17" s="5">
        <v>0</v>
      </c>
      <c r="Q17" s="5">
        <f t="shared" si="0"/>
        <v>48760</v>
      </c>
      <c r="R17" s="5">
        <f t="shared" si="1"/>
        <v>560</v>
      </c>
      <c r="S17" s="5">
        <f t="shared" si="2"/>
        <v>80</v>
      </c>
      <c r="T17" s="5">
        <f t="shared" si="3"/>
        <v>0</v>
      </c>
      <c r="U17" s="5">
        <f t="shared" si="4"/>
        <v>0</v>
      </c>
      <c r="V17" s="5">
        <v>36140</v>
      </c>
      <c r="W17" s="5">
        <v>400</v>
      </c>
      <c r="X17" s="5">
        <v>56</v>
      </c>
      <c r="Y17" s="5">
        <v>0</v>
      </c>
      <c r="Z17" s="5">
        <v>0</v>
      </c>
      <c r="AA17" s="5">
        <f t="shared" si="5"/>
        <v>36596</v>
      </c>
      <c r="AB17" s="5">
        <f t="shared" si="6"/>
        <v>144560</v>
      </c>
      <c r="AC17" s="5">
        <f t="shared" si="7"/>
        <v>1600</v>
      </c>
      <c r="AD17" s="5">
        <f t="shared" si="8"/>
        <v>224</v>
      </c>
      <c r="AE17" s="5">
        <f t="shared" si="9"/>
        <v>0</v>
      </c>
      <c r="AF17" s="5">
        <f t="shared" si="10"/>
        <v>0</v>
      </c>
      <c r="AG17" s="5">
        <f t="shared" si="11"/>
        <v>2.0117010241556943</v>
      </c>
    </row>
    <row r="18" spans="1:33" x14ac:dyDescent="0.35">
      <c r="A18" s="5" t="s">
        <v>2042</v>
      </c>
      <c r="B18" s="6" t="s">
        <v>2043</v>
      </c>
      <c r="C18" s="7" t="s">
        <v>2003</v>
      </c>
      <c r="D18" s="15" t="s">
        <v>6868</v>
      </c>
      <c r="E18" s="5">
        <v>2362347</v>
      </c>
      <c r="F18" s="5">
        <v>900673</v>
      </c>
      <c r="G18" s="5">
        <v>38.130000000000003</v>
      </c>
      <c r="H18" s="5">
        <v>1371</v>
      </c>
      <c r="I18" s="8">
        <v>0.58035504999999998</v>
      </c>
      <c r="J18" s="5">
        <v>25</v>
      </c>
      <c r="K18" s="9">
        <v>43497</v>
      </c>
      <c r="L18" s="5">
        <v>1353</v>
      </c>
      <c r="M18" s="5">
        <v>17</v>
      </c>
      <c r="N18" s="5">
        <v>1</v>
      </c>
      <c r="O18" s="5">
        <v>0</v>
      </c>
      <c r="P18" s="5">
        <v>0</v>
      </c>
      <c r="Q18" s="5">
        <f t="shared" si="0"/>
        <v>54120</v>
      </c>
      <c r="R18" s="5">
        <f t="shared" si="1"/>
        <v>680</v>
      </c>
      <c r="S18" s="5">
        <f t="shared" si="2"/>
        <v>40</v>
      </c>
      <c r="T18" s="5">
        <f t="shared" si="3"/>
        <v>0</v>
      </c>
      <c r="U18" s="5">
        <f t="shared" si="4"/>
        <v>0</v>
      </c>
      <c r="V18" s="5">
        <v>39822</v>
      </c>
      <c r="W18" s="5">
        <v>481</v>
      </c>
      <c r="X18" s="5">
        <v>29</v>
      </c>
      <c r="Y18" s="5">
        <v>0</v>
      </c>
      <c r="Z18" s="5">
        <v>0</v>
      </c>
      <c r="AA18" s="5">
        <f t="shared" si="5"/>
        <v>40332</v>
      </c>
      <c r="AB18" s="5">
        <f t="shared" si="6"/>
        <v>159288</v>
      </c>
      <c r="AC18" s="5">
        <f t="shared" si="7"/>
        <v>1924</v>
      </c>
      <c r="AD18" s="5">
        <f t="shared" si="8"/>
        <v>116</v>
      </c>
      <c r="AE18" s="5">
        <f t="shared" si="9"/>
        <v>0</v>
      </c>
      <c r="AF18" s="5">
        <f t="shared" si="10"/>
        <v>0</v>
      </c>
      <c r="AG18" s="5">
        <f t="shared" si="11"/>
        <v>1.707285170214198</v>
      </c>
    </row>
    <row r="19" spans="1:33" x14ac:dyDescent="0.35">
      <c r="A19" s="5" t="s">
        <v>2044</v>
      </c>
      <c r="B19" s="6" t="s">
        <v>2045</v>
      </c>
      <c r="C19" s="7" t="s">
        <v>2003</v>
      </c>
      <c r="D19" s="15" t="s">
        <v>6868</v>
      </c>
      <c r="E19" s="5">
        <v>1674122</v>
      </c>
      <c r="F19" s="5">
        <v>864965</v>
      </c>
      <c r="G19" s="5">
        <v>51.67</v>
      </c>
      <c r="H19" s="5">
        <v>2790</v>
      </c>
      <c r="I19" s="8">
        <v>1.6665452000000001</v>
      </c>
      <c r="J19" s="5">
        <v>25</v>
      </c>
      <c r="K19" s="9">
        <v>43497</v>
      </c>
      <c r="L19" s="5">
        <v>2757</v>
      </c>
      <c r="M19" s="5">
        <v>31</v>
      </c>
      <c r="N19" s="5">
        <v>2</v>
      </c>
      <c r="O19" s="5">
        <v>0</v>
      </c>
      <c r="P19" s="5">
        <v>0</v>
      </c>
      <c r="Q19" s="5">
        <f t="shared" si="0"/>
        <v>110280</v>
      </c>
      <c r="R19" s="5">
        <f t="shared" si="1"/>
        <v>1240</v>
      </c>
      <c r="S19" s="5">
        <f t="shared" si="2"/>
        <v>80</v>
      </c>
      <c r="T19" s="5">
        <f t="shared" si="3"/>
        <v>0</v>
      </c>
      <c r="U19" s="5">
        <f t="shared" si="4"/>
        <v>0</v>
      </c>
      <c r="V19" s="5">
        <v>79945</v>
      </c>
      <c r="W19" s="5">
        <v>890</v>
      </c>
      <c r="X19" s="5">
        <v>56</v>
      </c>
      <c r="Y19" s="5">
        <v>0</v>
      </c>
      <c r="Z19" s="5">
        <v>0</v>
      </c>
      <c r="AA19" s="5">
        <f t="shared" si="5"/>
        <v>80891</v>
      </c>
      <c r="AB19" s="5">
        <f t="shared" si="6"/>
        <v>319780</v>
      </c>
      <c r="AC19" s="5">
        <f t="shared" si="7"/>
        <v>3560</v>
      </c>
      <c r="AD19" s="5">
        <f t="shared" si="8"/>
        <v>224</v>
      </c>
      <c r="AE19" s="5">
        <f t="shared" si="9"/>
        <v>0</v>
      </c>
      <c r="AF19" s="5">
        <f t="shared" si="10"/>
        <v>0</v>
      </c>
      <c r="AG19" s="5">
        <f t="shared" si="11"/>
        <v>4.8318461856423847</v>
      </c>
    </row>
    <row r="20" spans="1:33" x14ac:dyDescent="0.35">
      <c r="A20" s="5" t="s">
        <v>2046</v>
      </c>
      <c r="B20" s="6" t="s">
        <v>2047</v>
      </c>
      <c r="C20" s="7" t="s">
        <v>2003</v>
      </c>
      <c r="D20" s="15" t="s">
        <v>6868</v>
      </c>
      <c r="E20" s="5">
        <v>2337139</v>
      </c>
      <c r="F20" s="5">
        <v>1268792</v>
      </c>
      <c r="G20" s="5">
        <v>54.29</v>
      </c>
      <c r="H20" s="5">
        <v>5813</v>
      </c>
      <c r="I20" s="8">
        <v>2.4872288999999999</v>
      </c>
      <c r="J20" s="5">
        <v>25</v>
      </c>
      <c r="K20" s="9">
        <v>43497</v>
      </c>
      <c r="L20" s="5">
        <v>5721</v>
      </c>
      <c r="M20" s="5">
        <v>86</v>
      </c>
      <c r="N20" s="5">
        <v>6</v>
      </c>
      <c r="O20" s="5">
        <v>0</v>
      </c>
      <c r="P20" s="5">
        <v>0</v>
      </c>
      <c r="Q20" s="5">
        <f t="shared" si="0"/>
        <v>228840</v>
      </c>
      <c r="R20" s="5">
        <f t="shared" si="1"/>
        <v>3440</v>
      </c>
      <c r="S20" s="5">
        <f t="shared" si="2"/>
        <v>240</v>
      </c>
      <c r="T20" s="5">
        <f t="shared" si="3"/>
        <v>0</v>
      </c>
      <c r="U20" s="5">
        <f t="shared" si="4"/>
        <v>0</v>
      </c>
      <c r="V20" s="5">
        <v>168514</v>
      </c>
      <c r="W20" s="5">
        <v>2537</v>
      </c>
      <c r="X20" s="5">
        <v>171</v>
      </c>
      <c r="Y20" s="5">
        <v>0</v>
      </c>
      <c r="Z20" s="5">
        <v>0</v>
      </c>
      <c r="AA20" s="5">
        <f t="shared" si="5"/>
        <v>171222</v>
      </c>
      <c r="AB20" s="5">
        <f t="shared" si="6"/>
        <v>674056</v>
      </c>
      <c r="AC20" s="5">
        <f t="shared" si="7"/>
        <v>10148</v>
      </c>
      <c r="AD20" s="5">
        <f t="shared" si="8"/>
        <v>684</v>
      </c>
      <c r="AE20" s="5">
        <f t="shared" si="9"/>
        <v>0</v>
      </c>
      <c r="AF20" s="5">
        <f t="shared" si="10"/>
        <v>0</v>
      </c>
      <c r="AG20" s="5">
        <f t="shared" si="11"/>
        <v>7.3261367851890711</v>
      </c>
    </row>
    <row r="21" spans="1:33" x14ac:dyDescent="0.35">
      <c r="A21" s="5" t="s">
        <v>2048</v>
      </c>
      <c r="B21" s="6" t="s">
        <v>2049</v>
      </c>
      <c r="C21" s="7" t="s">
        <v>2003</v>
      </c>
      <c r="D21" s="15" t="s">
        <v>6868</v>
      </c>
      <c r="E21" s="5">
        <v>1768562</v>
      </c>
      <c r="F21" s="5">
        <v>790749</v>
      </c>
      <c r="G21" s="5">
        <v>44.71</v>
      </c>
      <c r="H21" s="5">
        <v>2818</v>
      </c>
      <c r="I21" s="8">
        <v>1.59338489999999</v>
      </c>
      <c r="J21" s="5">
        <v>25</v>
      </c>
      <c r="K21" s="9">
        <v>43497</v>
      </c>
      <c r="L21" s="5">
        <v>2783</v>
      </c>
      <c r="M21" s="5">
        <v>35</v>
      </c>
      <c r="N21" s="5">
        <v>0</v>
      </c>
      <c r="O21" s="5">
        <v>0</v>
      </c>
      <c r="P21" s="5">
        <v>0</v>
      </c>
      <c r="Q21" s="5">
        <f t="shared" si="0"/>
        <v>111320</v>
      </c>
      <c r="R21" s="5">
        <f t="shared" si="1"/>
        <v>1400</v>
      </c>
      <c r="S21" s="5">
        <f t="shared" si="2"/>
        <v>0</v>
      </c>
      <c r="T21" s="5">
        <f t="shared" si="3"/>
        <v>0</v>
      </c>
      <c r="U21" s="5">
        <f t="shared" si="4"/>
        <v>0</v>
      </c>
      <c r="V21" s="5">
        <v>82458</v>
      </c>
      <c r="W21" s="5">
        <v>1078</v>
      </c>
      <c r="X21" s="5">
        <v>0</v>
      </c>
      <c r="Y21" s="5">
        <v>0</v>
      </c>
      <c r="Z21" s="5">
        <v>0</v>
      </c>
      <c r="AA21" s="5">
        <f t="shared" si="5"/>
        <v>83536</v>
      </c>
      <c r="AB21" s="5">
        <f t="shared" si="6"/>
        <v>329832</v>
      </c>
      <c r="AC21" s="5">
        <f t="shared" si="7"/>
        <v>4312</v>
      </c>
      <c r="AD21" s="5">
        <f t="shared" si="8"/>
        <v>0</v>
      </c>
      <c r="AE21" s="5">
        <f t="shared" si="9"/>
        <v>0</v>
      </c>
      <c r="AF21" s="5">
        <f t="shared" si="10"/>
        <v>0</v>
      </c>
      <c r="AG21" s="5">
        <f t="shared" si="11"/>
        <v>4.7233854396962052</v>
      </c>
    </row>
    <row r="22" spans="1:33" x14ac:dyDescent="0.35">
      <c r="A22" s="5" t="s">
        <v>2050</v>
      </c>
      <c r="B22" s="6" t="s">
        <v>2051</v>
      </c>
      <c r="C22" s="7" t="s">
        <v>2003</v>
      </c>
      <c r="D22" s="15" t="s">
        <v>6868</v>
      </c>
      <c r="E22" s="5">
        <v>1173946</v>
      </c>
      <c r="F22" s="5">
        <v>425509</v>
      </c>
      <c r="G22" s="5">
        <v>36.25</v>
      </c>
      <c r="H22" s="5">
        <v>546</v>
      </c>
      <c r="I22" s="8">
        <v>0.46509804999999999</v>
      </c>
      <c r="J22" s="5">
        <v>25</v>
      </c>
      <c r="K22" s="9">
        <v>43497</v>
      </c>
      <c r="L22" s="5">
        <v>542</v>
      </c>
      <c r="M22" s="5">
        <v>4</v>
      </c>
      <c r="N22" s="5">
        <v>0</v>
      </c>
      <c r="O22" s="5">
        <v>0</v>
      </c>
      <c r="P22" s="5">
        <v>0</v>
      </c>
      <c r="Q22" s="5">
        <f t="shared" si="0"/>
        <v>21680</v>
      </c>
      <c r="R22" s="5">
        <f t="shared" si="1"/>
        <v>160</v>
      </c>
      <c r="S22" s="5">
        <f t="shared" si="2"/>
        <v>0</v>
      </c>
      <c r="T22" s="5">
        <f t="shared" si="3"/>
        <v>0</v>
      </c>
      <c r="U22" s="5">
        <f t="shared" si="4"/>
        <v>0</v>
      </c>
      <c r="V22" s="5">
        <v>16216</v>
      </c>
      <c r="W22" s="5">
        <v>114</v>
      </c>
      <c r="X22" s="5">
        <v>0</v>
      </c>
      <c r="Y22" s="5">
        <v>0</v>
      </c>
      <c r="Z22" s="5">
        <v>0</v>
      </c>
      <c r="AA22" s="5">
        <f t="shared" si="5"/>
        <v>16330</v>
      </c>
      <c r="AB22" s="5">
        <f t="shared" si="6"/>
        <v>64864</v>
      </c>
      <c r="AC22" s="5">
        <f t="shared" si="7"/>
        <v>456</v>
      </c>
      <c r="AD22" s="5">
        <f t="shared" si="8"/>
        <v>0</v>
      </c>
      <c r="AE22" s="5">
        <f t="shared" si="9"/>
        <v>0</v>
      </c>
      <c r="AF22" s="5">
        <f t="shared" si="10"/>
        <v>0</v>
      </c>
      <c r="AG22" s="5">
        <f t="shared" si="11"/>
        <v>1.3910350220538252</v>
      </c>
    </row>
    <row r="23" spans="1:33" x14ac:dyDescent="0.35">
      <c r="A23" s="5" t="s">
        <v>2052</v>
      </c>
      <c r="B23" s="6" t="s">
        <v>2053</v>
      </c>
      <c r="C23" s="7" t="s">
        <v>2003</v>
      </c>
      <c r="D23" s="15" t="s">
        <v>6868</v>
      </c>
      <c r="E23" s="5">
        <v>1695123</v>
      </c>
      <c r="F23" s="5">
        <v>736578</v>
      </c>
      <c r="G23" s="5">
        <v>43.45</v>
      </c>
      <c r="H23" s="5">
        <v>1870</v>
      </c>
      <c r="I23" s="8">
        <v>1.1031648000000001</v>
      </c>
      <c r="J23" s="5">
        <v>25</v>
      </c>
      <c r="K23" s="9">
        <v>43497</v>
      </c>
      <c r="L23" s="5">
        <v>1829</v>
      </c>
      <c r="M23" s="5">
        <v>40</v>
      </c>
      <c r="N23" s="5">
        <v>1</v>
      </c>
      <c r="O23" s="5">
        <v>0</v>
      </c>
      <c r="P23" s="5">
        <v>0</v>
      </c>
      <c r="Q23" s="5">
        <f t="shared" si="0"/>
        <v>73160</v>
      </c>
      <c r="R23" s="5">
        <f t="shared" si="1"/>
        <v>1600</v>
      </c>
      <c r="S23" s="5">
        <f t="shared" si="2"/>
        <v>40</v>
      </c>
      <c r="T23" s="5">
        <f t="shared" si="3"/>
        <v>0</v>
      </c>
      <c r="U23" s="5">
        <f t="shared" si="4"/>
        <v>0</v>
      </c>
      <c r="V23" s="5">
        <v>54303</v>
      </c>
      <c r="W23" s="5">
        <v>1138</v>
      </c>
      <c r="X23" s="5">
        <v>29</v>
      </c>
      <c r="Y23" s="5">
        <v>0</v>
      </c>
      <c r="Z23" s="5">
        <v>0</v>
      </c>
      <c r="AA23" s="5">
        <f t="shared" si="5"/>
        <v>55470</v>
      </c>
      <c r="AB23" s="5">
        <f t="shared" si="6"/>
        <v>217212</v>
      </c>
      <c r="AC23" s="5">
        <f t="shared" si="7"/>
        <v>4552</v>
      </c>
      <c r="AD23" s="5">
        <f t="shared" si="8"/>
        <v>116</v>
      </c>
      <c r="AE23" s="5">
        <f t="shared" si="9"/>
        <v>0</v>
      </c>
      <c r="AF23" s="5">
        <f t="shared" si="10"/>
        <v>0</v>
      </c>
      <c r="AG23" s="5">
        <f t="shared" si="11"/>
        <v>3.2723289106454221</v>
      </c>
    </row>
    <row r="24" spans="1:33" x14ac:dyDescent="0.35">
      <c r="A24" s="5" t="s">
        <v>2054</v>
      </c>
      <c r="B24" s="6" t="s">
        <v>2055</v>
      </c>
      <c r="C24" s="7" t="s">
        <v>2003</v>
      </c>
      <c r="D24" s="15" t="s">
        <v>6868</v>
      </c>
      <c r="E24" s="5">
        <v>1868990</v>
      </c>
      <c r="F24" s="5">
        <v>1039115</v>
      </c>
      <c r="G24" s="5">
        <v>55.6</v>
      </c>
      <c r="H24" s="5">
        <v>3990</v>
      </c>
      <c r="I24" s="8">
        <v>2.1348429000000002</v>
      </c>
      <c r="J24" s="5">
        <v>25</v>
      </c>
      <c r="K24" s="9">
        <v>43497</v>
      </c>
      <c r="L24" s="5">
        <v>3934</v>
      </c>
      <c r="M24" s="5">
        <v>54</v>
      </c>
      <c r="N24" s="5">
        <v>2</v>
      </c>
      <c r="O24" s="5">
        <v>0</v>
      </c>
      <c r="P24" s="5">
        <v>0</v>
      </c>
      <c r="Q24" s="5">
        <f t="shared" si="0"/>
        <v>157360</v>
      </c>
      <c r="R24" s="5">
        <f t="shared" si="1"/>
        <v>2160</v>
      </c>
      <c r="S24" s="5">
        <f t="shared" si="2"/>
        <v>80</v>
      </c>
      <c r="T24" s="5">
        <f t="shared" si="3"/>
        <v>0</v>
      </c>
      <c r="U24" s="5">
        <f t="shared" si="4"/>
        <v>0</v>
      </c>
      <c r="V24" s="5">
        <v>114934</v>
      </c>
      <c r="W24" s="5">
        <v>1528</v>
      </c>
      <c r="X24" s="5">
        <v>57</v>
      </c>
      <c r="Y24" s="5">
        <v>0</v>
      </c>
      <c r="Z24" s="5">
        <v>0</v>
      </c>
      <c r="AA24" s="5">
        <f t="shared" si="5"/>
        <v>116519</v>
      </c>
      <c r="AB24" s="5">
        <f t="shared" si="6"/>
        <v>459736</v>
      </c>
      <c r="AC24" s="5">
        <f t="shared" si="7"/>
        <v>6112</v>
      </c>
      <c r="AD24" s="5">
        <f t="shared" si="8"/>
        <v>228</v>
      </c>
      <c r="AE24" s="5">
        <f t="shared" si="9"/>
        <v>0</v>
      </c>
      <c r="AF24" s="5">
        <f t="shared" si="10"/>
        <v>0</v>
      </c>
      <c r="AG24" s="5">
        <f t="shared" si="11"/>
        <v>6.2343297716948722</v>
      </c>
    </row>
    <row r="25" spans="1:33" x14ac:dyDescent="0.35">
      <c r="A25" s="5" t="s">
        <v>2056</v>
      </c>
      <c r="B25" s="6" t="s">
        <v>2057</v>
      </c>
      <c r="C25" s="7" t="s">
        <v>2003</v>
      </c>
      <c r="D25" s="15" t="s">
        <v>6868</v>
      </c>
      <c r="E25" s="5">
        <v>1738505</v>
      </c>
      <c r="F25" s="5">
        <v>728068</v>
      </c>
      <c r="G25" s="5">
        <v>41.88</v>
      </c>
      <c r="H25" s="5">
        <v>2469</v>
      </c>
      <c r="I25" s="8">
        <v>1.4201858000000001</v>
      </c>
      <c r="J25" s="5">
        <v>25</v>
      </c>
      <c r="K25" s="9">
        <v>43497</v>
      </c>
      <c r="L25" s="5">
        <v>2433</v>
      </c>
      <c r="M25" s="5">
        <v>35</v>
      </c>
      <c r="N25" s="5">
        <v>1</v>
      </c>
      <c r="O25" s="5">
        <v>0</v>
      </c>
      <c r="P25" s="5">
        <v>0</v>
      </c>
      <c r="Q25" s="5">
        <f t="shared" si="0"/>
        <v>97320</v>
      </c>
      <c r="R25" s="5">
        <f t="shared" si="1"/>
        <v>1400</v>
      </c>
      <c r="S25" s="5">
        <f t="shared" si="2"/>
        <v>40</v>
      </c>
      <c r="T25" s="5">
        <f t="shared" si="3"/>
        <v>0</v>
      </c>
      <c r="U25" s="5">
        <f t="shared" si="4"/>
        <v>0</v>
      </c>
      <c r="V25" s="5">
        <v>72725</v>
      </c>
      <c r="W25" s="5">
        <v>1061</v>
      </c>
      <c r="X25" s="5">
        <v>28</v>
      </c>
      <c r="Y25" s="5">
        <v>0</v>
      </c>
      <c r="Z25" s="5">
        <v>0</v>
      </c>
      <c r="AA25" s="5">
        <f t="shared" si="5"/>
        <v>73814</v>
      </c>
      <c r="AB25" s="5">
        <f t="shared" si="6"/>
        <v>290900</v>
      </c>
      <c r="AC25" s="5">
        <f t="shared" si="7"/>
        <v>4244</v>
      </c>
      <c r="AD25" s="5">
        <f t="shared" si="8"/>
        <v>112</v>
      </c>
      <c r="AE25" s="5">
        <f t="shared" si="9"/>
        <v>0</v>
      </c>
      <c r="AF25" s="5">
        <f t="shared" si="10"/>
        <v>0</v>
      </c>
      <c r="AG25" s="5">
        <f t="shared" si="11"/>
        <v>4.2458319072996629</v>
      </c>
    </row>
    <row r="26" spans="1:33" x14ac:dyDescent="0.35">
      <c r="A26" s="5" t="s">
        <v>2058</v>
      </c>
      <c r="B26" s="6" t="s">
        <v>2059</v>
      </c>
      <c r="C26" s="7" t="s">
        <v>2003</v>
      </c>
      <c r="D26" s="15" t="s">
        <v>6868</v>
      </c>
      <c r="E26" s="5">
        <v>1455154</v>
      </c>
      <c r="F26" s="5">
        <v>582473</v>
      </c>
      <c r="G26" s="5">
        <v>40.03</v>
      </c>
      <c r="H26" s="5">
        <v>1260</v>
      </c>
      <c r="I26" s="8">
        <v>0.86588776000000001</v>
      </c>
      <c r="J26" s="5">
        <v>25</v>
      </c>
      <c r="K26" s="9">
        <v>43497</v>
      </c>
      <c r="L26" s="5">
        <v>1238</v>
      </c>
      <c r="M26" s="5">
        <v>20</v>
      </c>
      <c r="N26" s="5">
        <v>2</v>
      </c>
      <c r="O26" s="5">
        <v>0</v>
      </c>
      <c r="P26" s="5">
        <v>0</v>
      </c>
      <c r="Q26" s="5">
        <f t="shared" si="0"/>
        <v>49520</v>
      </c>
      <c r="R26" s="5">
        <f t="shared" si="1"/>
        <v>800</v>
      </c>
      <c r="S26" s="5">
        <f t="shared" si="2"/>
        <v>80</v>
      </c>
      <c r="T26" s="5">
        <f t="shared" si="3"/>
        <v>0</v>
      </c>
      <c r="U26" s="5">
        <f t="shared" si="4"/>
        <v>0</v>
      </c>
      <c r="V26" s="5">
        <v>36905</v>
      </c>
      <c r="W26" s="5">
        <v>572</v>
      </c>
      <c r="X26" s="5">
        <v>58</v>
      </c>
      <c r="Y26" s="5">
        <v>0</v>
      </c>
      <c r="Z26" s="5">
        <v>0</v>
      </c>
      <c r="AA26" s="5">
        <f t="shared" si="5"/>
        <v>37535</v>
      </c>
      <c r="AB26" s="5">
        <f t="shared" si="6"/>
        <v>147620</v>
      </c>
      <c r="AC26" s="5">
        <f t="shared" si="7"/>
        <v>2288</v>
      </c>
      <c r="AD26" s="5">
        <f t="shared" si="8"/>
        <v>232</v>
      </c>
      <c r="AE26" s="5">
        <f t="shared" si="9"/>
        <v>0</v>
      </c>
      <c r="AF26" s="5">
        <f t="shared" si="10"/>
        <v>0</v>
      </c>
      <c r="AG26" s="5">
        <f t="shared" si="11"/>
        <v>2.5794520717394862</v>
      </c>
    </row>
    <row r="27" spans="1:33" x14ac:dyDescent="0.35">
      <c r="A27" s="5" t="s">
        <v>2064</v>
      </c>
      <c r="B27" s="6" t="s">
        <v>2065</v>
      </c>
      <c r="C27" s="7" t="s">
        <v>2003</v>
      </c>
      <c r="D27" s="15" t="s">
        <v>6868</v>
      </c>
      <c r="E27" s="5">
        <v>1208824</v>
      </c>
      <c r="F27" s="5">
        <v>539851</v>
      </c>
      <c r="G27" s="5">
        <v>44.66</v>
      </c>
      <c r="H27" s="5">
        <v>1921</v>
      </c>
      <c r="I27" s="8">
        <v>1.5891478000000001</v>
      </c>
      <c r="J27" s="5">
        <v>25</v>
      </c>
      <c r="K27" s="9">
        <v>43497</v>
      </c>
      <c r="L27" s="5">
        <v>1891</v>
      </c>
      <c r="M27" s="5">
        <v>28</v>
      </c>
      <c r="N27" s="5">
        <v>2</v>
      </c>
      <c r="O27" s="5">
        <v>0</v>
      </c>
      <c r="P27" s="5">
        <v>0</v>
      </c>
      <c r="Q27" s="5">
        <f t="shared" si="0"/>
        <v>75640</v>
      </c>
      <c r="R27" s="5">
        <f t="shared" si="1"/>
        <v>1120</v>
      </c>
      <c r="S27" s="5">
        <f t="shared" si="2"/>
        <v>80</v>
      </c>
      <c r="T27" s="5">
        <f t="shared" si="3"/>
        <v>0</v>
      </c>
      <c r="U27" s="5">
        <f t="shared" si="4"/>
        <v>0</v>
      </c>
      <c r="V27" s="5">
        <v>56211</v>
      </c>
      <c r="W27" s="5">
        <v>798</v>
      </c>
      <c r="X27" s="5">
        <v>59</v>
      </c>
      <c r="Y27" s="5">
        <v>0</v>
      </c>
      <c r="Z27" s="5">
        <v>0</v>
      </c>
      <c r="AA27" s="5">
        <f t="shared" si="5"/>
        <v>57068</v>
      </c>
      <c r="AB27" s="5">
        <f t="shared" si="6"/>
        <v>224844</v>
      </c>
      <c r="AC27" s="5">
        <f t="shared" si="7"/>
        <v>3192</v>
      </c>
      <c r="AD27" s="5">
        <f t="shared" si="8"/>
        <v>236</v>
      </c>
      <c r="AE27" s="5">
        <f t="shared" si="9"/>
        <v>0</v>
      </c>
      <c r="AF27" s="5">
        <f t="shared" si="10"/>
        <v>0</v>
      </c>
      <c r="AG27" s="5">
        <f t="shared" si="11"/>
        <v>4.7209519334493688</v>
      </c>
    </row>
    <row r="28" spans="1:33" x14ac:dyDescent="0.35">
      <c r="A28" s="5" t="s">
        <v>2066</v>
      </c>
      <c r="B28" s="6" t="s">
        <v>2067</v>
      </c>
      <c r="C28" s="7" t="s">
        <v>2003</v>
      </c>
      <c r="D28" s="15" t="s">
        <v>6868</v>
      </c>
      <c r="E28" s="5">
        <v>2088737</v>
      </c>
      <c r="F28" s="5">
        <v>1086049</v>
      </c>
      <c r="G28" s="5">
        <v>52</v>
      </c>
      <c r="H28" s="5">
        <v>3480</v>
      </c>
      <c r="I28" s="8">
        <v>1.6660786000000001</v>
      </c>
      <c r="J28" s="5">
        <v>25</v>
      </c>
      <c r="K28" s="9">
        <v>43497</v>
      </c>
      <c r="L28" s="5">
        <v>3441</v>
      </c>
      <c r="M28" s="5">
        <v>38</v>
      </c>
      <c r="N28" s="5">
        <v>1</v>
      </c>
      <c r="O28" s="5">
        <v>0</v>
      </c>
      <c r="P28" s="5">
        <v>0</v>
      </c>
      <c r="Q28" s="5">
        <f t="shared" si="0"/>
        <v>137640</v>
      </c>
      <c r="R28" s="5">
        <f t="shared" si="1"/>
        <v>1520</v>
      </c>
      <c r="S28" s="5">
        <f t="shared" si="2"/>
        <v>40</v>
      </c>
      <c r="T28" s="5">
        <f t="shared" si="3"/>
        <v>0</v>
      </c>
      <c r="U28" s="5">
        <f t="shared" si="4"/>
        <v>0</v>
      </c>
      <c r="V28" s="5">
        <v>100596</v>
      </c>
      <c r="W28" s="5">
        <v>1128</v>
      </c>
      <c r="X28" s="5">
        <v>29</v>
      </c>
      <c r="Y28" s="5">
        <v>0</v>
      </c>
      <c r="Z28" s="5">
        <v>0</v>
      </c>
      <c r="AA28" s="5">
        <f t="shared" si="5"/>
        <v>101753</v>
      </c>
      <c r="AB28" s="5">
        <f t="shared" si="6"/>
        <v>402384</v>
      </c>
      <c r="AC28" s="5">
        <f t="shared" si="7"/>
        <v>4512</v>
      </c>
      <c r="AD28" s="5">
        <f t="shared" si="8"/>
        <v>116</v>
      </c>
      <c r="AE28" s="5">
        <f t="shared" si="9"/>
        <v>0</v>
      </c>
      <c r="AF28" s="5">
        <f t="shared" si="10"/>
        <v>0</v>
      </c>
      <c r="AG28" s="5">
        <f t="shared" si="11"/>
        <v>4.8715084761748368</v>
      </c>
    </row>
    <row r="29" spans="1:33" x14ac:dyDescent="0.35">
      <c r="A29" s="5" t="s">
        <v>2068</v>
      </c>
      <c r="B29" s="6" t="s">
        <v>2069</v>
      </c>
      <c r="C29" s="7" t="s">
        <v>2003</v>
      </c>
      <c r="D29" s="15" t="s">
        <v>6868</v>
      </c>
      <c r="E29" s="5">
        <v>2086428</v>
      </c>
      <c r="F29" s="5">
        <v>1142966</v>
      </c>
      <c r="G29" s="5">
        <v>54.78</v>
      </c>
      <c r="H29" s="5">
        <v>4673</v>
      </c>
      <c r="I29" s="8">
        <v>2.2397130000000001</v>
      </c>
      <c r="J29" s="5">
        <v>25</v>
      </c>
      <c r="K29" s="9">
        <v>43497</v>
      </c>
      <c r="L29" s="5">
        <v>4598</v>
      </c>
      <c r="M29" s="5">
        <v>74</v>
      </c>
      <c r="N29" s="5">
        <v>1</v>
      </c>
      <c r="O29" s="5">
        <v>0</v>
      </c>
      <c r="P29" s="5">
        <v>0</v>
      </c>
      <c r="Q29" s="5">
        <f t="shared" si="0"/>
        <v>183920</v>
      </c>
      <c r="R29" s="5">
        <f t="shared" si="1"/>
        <v>2960</v>
      </c>
      <c r="S29" s="5">
        <f t="shared" si="2"/>
        <v>40</v>
      </c>
      <c r="T29" s="5">
        <f t="shared" si="3"/>
        <v>0</v>
      </c>
      <c r="U29" s="5">
        <f t="shared" si="4"/>
        <v>0</v>
      </c>
      <c r="V29" s="5">
        <v>134839</v>
      </c>
      <c r="W29" s="5">
        <v>2179</v>
      </c>
      <c r="X29" s="5">
        <v>34</v>
      </c>
      <c r="Y29" s="5">
        <v>0</v>
      </c>
      <c r="Z29" s="5">
        <v>0</v>
      </c>
      <c r="AA29" s="5">
        <f t="shared" si="5"/>
        <v>137052</v>
      </c>
      <c r="AB29" s="5">
        <f t="shared" si="6"/>
        <v>539356</v>
      </c>
      <c r="AC29" s="5">
        <f t="shared" si="7"/>
        <v>8716</v>
      </c>
      <c r="AD29" s="5">
        <f t="shared" si="8"/>
        <v>136</v>
      </c>
      <c r="AE29" s="5">
        <f t="shared" si="9"/>
        <v>0</v>
      </c>
      <c r="AF29" s="5">
        <f t="shared" si="10"/>
        <v>0</v>
      </c>
      <c r="AG29" s="5">
        <f t="shared" si="11"/>
        <v>6.5687385330334909</v>
      </c>
    </row>
    <row r="30" spans="1:33" x14ac:dyDescent="0.35">
      <c r="A30" s="5" t="s">
        <v>2070</v>
      </c>
      <c r="B30" s="6" t="s">
        <v>2071</v>
      </c>
      <c r="C30" s="7" t="s">
        <v>2003</v>
      </c>
      <c r="D30" s="15" t="s">
        <v>6868</v>
      </c>
      <c r="E30" s="5">
        <v>2011320</v>
      </c>
      <c r="F30" s="5">
        <v>1127924</v>
      </c>
      <c r="G30" s="5">
        <v>56.08</v>
      </c>
      <c r="H30" s="5">
        <v>5381</v>
      </c>
      <c r="I30" s="8">
        <v>2.6753575999999999</v>
      </c>
      <c r="J30" s="5">
        <v>25</v>
      </c>
      <c r="K30" s="9">
        <v>43497</v>
      </c>
      <c r="L30" s="5">
        <v>5316</v>
      </c>
      <c r="M30" s="5">
        <v>60</v>
      </c>
      <c r="N30" s="5">
        <v>5</v>
      </c>
      <c r="O30" s="5">
        <v>0</v>
      </c>
      <c r="P30" s="5">
        <v>0</v>
      </c>
      <c r="Q30" s="5">
        <f t="shared" si="0"/>
        <v>212640</v>
      </c>
      <c r="R30" s="5">
        <f t="shared" si="1"/>
        <v>2400</v>
      </c>
      <c r="S30" s="5">
        <f t="shared" si="2"/>
        <v>200</v>
      </c>
      <c r="T30" s="5">
        <f t="shared" si="3"/>
        <v>0</v>
      </c>
      <c r="U30" s="5">
        <f t="shared" si="4"/>
        <v>0</v>
      </c>
      <c r="V30" s="5">
        <v>155921</v>
      </c>
      <c r="W30" s="5">
        <v>1782</v>
      </c>
      <c r="X30" s="5">
        <v>140</v>
      </c>
      <c r="Y30" s="5">
        <v>0</v>
      </c>
      <c r="Z30" s="5">
        <v>0</v>
      </c>
      <c r="AA30" s="5">
        <f t="shared" si="5"/>
        <v>157843</v>
      </c>
      <c r="AB30" s="5">
        <f t="shared" si="6"/>
        <v>623684</v>
      </c>
      <c r="AC30" s="5">
        <f t="shared" si="7"/>
        <v>7128</v>
      </c>
      <c r="AD30" s="5">
        <f t="shared" si="8"/>
        <v>560</v>
      </c>
      <c r="AE30" s="5">
        <f t="shared" si="9"/>
        <v>0</v>
      </c>
      <c r="AF30" s="5">
        <f t="shared" si="10"/>
        <v>0</v>
      </c>
      <c r="AG30" s="5">
        <f t="shared" si="11"/>
        <v>7.8477318377980634</v>
      </c>
    </row>
    <row r="31" spans="1:33" x14ac:dyDescent="0.35">
      <c r="A31" s="5" t="s">
        <v>2072</v>
      </c>
      <c r="B31" s="6" t="s">
        <v>2073</v>
      </c>
      <c r="C31" s="7" t="s">
        <v>2003</v>
      </c>
      <c r="D31" s="15" t="s">
        <v>6868</v>
      </c>
      <c r="E31" s="5">
        <v>2176573</v>
      </c>
      <c r="F31" s="5">
        <v>953359</v>
      </c>
      <c r="G31" s="5">
        <v>43.8</v>
      </c>
      <c r="H31" s="5">
        <v>2628</v>
      </c>
      <c r="I31" s="8">
        <v>1.2074027000000001</v>
      </c>
      <c r="J31" s="5">
        <v>25</v>
      </c>
      <c r="K31" s="9">
        <v>43497</v>
      </c>
      <c r="L31" s="5">
        <v>2564</v>
      </c>
      <c r="M31" s="5">
        <v>64</v>
      </c>
      <c r="N31" s="5">
        <v>0</v>
      </c>
      <c r="O31" s="5">
        <v>0</v>
      </c>
      <c r="P31" s="5">
        <v>0</v>
      </c>
      <c r="Q31" s="5">
        <f t="shared" si="0"/>
        <v>102560</v>
      </c>
      <c r="R31" s="5">
        <f t="shared" si="1"/>
        <v>2560</v>
      </c>
      <c r="S31" s="5">
        <f t="shared" si="2"/>
        <v>0</v>
      </c>
      <c r="T31" s="5">
        <f t="shared" si="3"/>
        <v>0</v>
      </c>
      <c r="U31" s="5">
        <f t="shared" si="4"/>
        <v>0</v>
      </c>
      <c r="V31" s="5">
        <v>75560</v>
      </c>
      <c r="W31" s="5">
        <v>1838</v>
      </c>
      <c r="X31" s="5">
        <v>0</v>
      </c>
      <c r="Y31" s="5">
        <v>0</v>
      </c>
      <c r="Z31" s="5">
        <v>0</v>
      </c>
      <c r="AA31" s="5">
        <f t="shared" si="5"/>
        <v>77398</v>
      </c>
      <c r="AB31" s="5">
        <f t="shared" si="6"/>
        <v>302240</v>
      </c>
      <c r="AC31" s="5">
        <f t="shared" si="7"/>
        <v>7352</v>
      </c>
      <c r="AD31" s="5">
        <f t="shared" si="8"/>
        <v>0</v>
      </c>
      <c r="AE31" s="5">
        <f t="shared" si="9"/>
        <v>0</v>
      </c>
      <c r="AF31" s="5">
        <f t="shared" si="10"/>
        <v>0</v>
      </c>
      <c r="AG31" s="5">
        <f t="shared" si="11"/>
        <v>3.5559570021313323</v>
      </c>
    </row>
    <row r="32" spans="1:33" x14ac:dyDescent="0.35">
      <c r="A32" s="5" t="s">
        <v>2078</v>
      </c>
      <c r="B32" s="6" t="s">
        <v>2079</v>
      </c>
      <c r="C32" s="7" t="s">
        <v>2003</v>
      </c>
      <c r="D32" s="15" t="s">
        <v>6868</v>
      </c>
      <c r="E32" s="5">
        <v>1764559</v>
      </c>
      <c r="F32" s="5">
        <v>961270</v>
      </c>
      <c r="G32" s="5">
        <v>54.48</v>
      </c>
      <c r="H32" s="5">
        <v>5511</v>
      </c>
      <c r="I32" s="8">
        <v>3.1231599999999999</v>
      </c>
      <c r="J32" s="5">
        <v>25</v>
      </c>
      <c r="K32" s="9">
        <v>43497</v>
      </c>
      <c r="L32" s="5">
        <v>5410</v>
      </c>
      <c r="M32" s="5">
        <v>99</v>
      </c>
      <c r="N32" s="5">
        <v>2</v>
      </c>
      <c r="O32" s="5">
        <v>0</v>
      </c>
      <c r="P32" s="5">
        <v>0</v>
      </c>
      <c r="Q32" s="5">
        <f t="shared" si="0"/>
        <v>216400</v>
      </c>
      <c r="R32" s="5">
        <f t="shared" si="1"/>
        <v>3960</v>
      </c>
      <c r="S32" s="5">
        <f t="shared" si="2"/>
        <v>80</v>
      </c>
      <c r="T32" s="5">
        <f t="shared" si="3"/>
        <v>0</v>
      </c>
      <c r="U32" s="5">
        <f t="shared" si="4"/>
        <v>0</v>
      </c>
      <c r="V32" s="5">
        <v>159737</v>
      </c>
      <c r="W32" s="5">
        <v>3006</v>
      </c>
      <c r="X32" s="5">
        <v>56</v>
      </c>
      <c r="Y32" s="5">
        <v>0</v>
      </c>
      <c r="Z32" s="5">
        <v>0</v>
      </c>
      <c r="AA32" s="5">
        <f t="shared" si="5"/>
        <v>162799</v>
      </c>
      <c r="AB32" s="5">
        <f t="shared" si="6"/>
        <v>638948</v>
      </c>
      <c r="AC32" s="5">
        <f t="shared" si="7"/>
        <v>12024</v>
      </c>
      <c r="AD32" s="5">
        <f t="shared" si="8"/>
        <v>224</v>
      </c>
      <c r="AE32" s="5">
        <f t="shared" si="9"/>
        <v>0</v>
      </c>
      <c r="AF32" s="5">
        <f t="shared" si="10"/>
        <v>0</v>
      </c>
      <c r="AG32" s="5">
        <f t="shared" si="11"/>
        <v>9.2260445811106351</v>
      </c>
    </row>
    <row r="33" spans="1:33" x14ac:dyDescent="0.35">
      <c r="A33" s="5" t="s">
        <v>2080</v>
      </c>
      <c r="B33" s="6" t="s">
        <v>2081</v>
      </c>
      <c r="C33" s="7" t="s">
        <v>2003</v>
      </c>
      <c r="D33" s="15" t="s">
        <v>6868</v>
      </c>
      <c r="E33" s="5">
        <v>1861320</v>
      </c>
      <c r="F33" s="5">
        <v>795533</v>
      </c>
      <c r="G33" s="5">
        <v>42.74</v>
      </c>
      <c r="H33" s="5">
        <v>2221</v>
      </c>
      <c r="I33" s="8">
        <v>1.1932392000000001</v>
      </c>
      <c r="J33" s="5">
        <v>25</v>
      </c>
      <c r="K33" s="9">
        <v>43497</v>
      </c>
      <c r="L33" s="5">
        <v>2193</v>
      </c>
      <c r="M33" s="5">
        <v>27</v>
      </c>
      <c r="N33" s="5">
        <v>1</v>
      </c>
      <c r="O33" s="5">
        <v>0</v>
      </c>
      <c r="P33" s="5">
        <v>0</v>
      </c>
      <c r="Q33" s="5">
        <f t="shared" si="0"/>
        <v>87720</v>
      </c>
      <c r="R33" s="5">
        <f t="shared" si="1"/>
        <v>1080</v>
      </c>
      <c r="S33" s="5">
        <f t="shared" si="2"/>
        <v>40</v>
      </c>
      <c r="T33" s="5">
        <f t="shared" si="3"/>
        <v>0</v>
      </c>
      <c r="U33" s="5">
        <f t="shared" si="4"/>
        <v>0</v>
      </c>
      <c r="V33" s="5">
        <v>65442</v>
      </c>
      <c r="W33" s="5">
        <v>892</v>
      </c>
      <c r="X33" s="5">
        <v>31</v>
      </c>
      <c r="Y33" s="5">
        <v>0</v>
      </c>
      <c r="Z33" s="5">
        <v>0</v>
      </c>
      <c r="AA33" s="5">
        <f t="shared" si="5"/>
        <v>66365</v>
      </c>
      <c r="AB33" s="5">
        <f t="shared" si="6"/>
        <v>261768</v>
      </c>
      <c r="AC33" s="5">
        <f t="shared" si="7"/>
        <v>3568</v>
      </c>
      <c r="AD33" s="5">
        <f t="shared" si="8"/>
        <v>124</v>
      </c>
      <c r="AE33" s="5">
        <f t="shared" si="9"/>
        <v>0</v>
      </c>
      <c r="AF33" s="5">
        <f t="shared" si="10"/>
        <v>0</v>
      </c>
      <c r="AG33" s="5">
        <f t="shared" si="11"/>
        <v>3.5654804117508005</v>
      </c>
    </row>
    <row r="34" spans="1:33" x14ac:dyDescent="0.35">
      <c r="A34" s="5" t="s">
        <v>2082</v>
      </c>
      <c r="B34" s="6" t="s">
        <v>2083</v>
      </c>
      <c r="C34" s="7" t="s">
        <v>2003</v>
      </c>
      <c r="D34" s="15" t="s">
        <v>6868</v>
      </c>
      <c r="E34" s="5">
        <v>1922421</v>
      </c>
      <c r="F34" s="5">
        <v>1051414</v>
      </c>
      <c r="G34" s="5">
        <v>54.69</v>
      </c>
      <c r="H34" s="5">
        <v>4348</v>
      </c>
      <c r="I34" s="8">
        <v>2.2617316000000001</v>
      </c>
      <c r="J34" s="5">
        <v>25</v>
      </c>
      <c r="K34" s="9">
        <v>43497</v>
      </c>
      <c r="L34" s="5">
        <v>4291</v>
      </c>
      <c r="M34" s="5">
        <v>54</v>
      </c>
      <c r="N34" s="5">
        <v>3</v>
      </c>
      <c r="O34" s="5">
        <v>0</v>
      </c>
      <c r="P34" s="5">
        <v>0</v>
      </c>
      <c r="Q34" s="5">
        <f t="shared" ref="Q34:Q61" si="12">(L34/$J34)*1000</f>
        <v>171640</v>
      </c>
      <c r="R34" s="5">
        <f t="shared" ref="R34:R61" si="13">(M34/$J34)*1000</f>
        <v>2160</v>
      </c>
      <c r="S34" s="5">
        <f t="shared" ref="S34:S61" si="14">(N34/$J34)*1000</f>
        <v>120</v>
      </c>
      <c r="T34" s="5">
        <f t="shared" ref="T34:T61" si="15">(O34/$J34)*1000</f>
        <v>0</v>
      </c>
      <c r="U34" s="5">
        <f t="shared" ref="U34:U61" si="16">(P34/$J34)*1000</f>
        <v>0</v>
      </c>
      <c r="V34" s="5">
        <v>125809</v>
      </c>
      <c r="W34" s="5">
        <v>1584</v>
      </c>
      <c r="X34" s="5">
        <v>93</v>
      </c>
      <c r="Y34" s="5">
        <v>0</v>
      </c>
      <c r="Z34" s="5">
        <v>0</v>
      </c>
      <c r="AA34" s="5">
        <f t="shared" ref="AA34:AA61" si="17">SUM(V34:Z34)</f>
        <v>127486</v>
      </c>
      <c r="AB34" s="5">
        <f t="shared" ref="AB34:AB61" si="18">(V34*100)/$J34</f>
        <v>503236</v>
      </c>
      <c r="AC34" s="5">
        <f t="shared" ref="AC34:AC61" si="19">(W34*100)/$J34</f>
        <v>6336</v>
      </c>
      <c r="AD34" s="5">
        <f t="shared" ref="AD34:AD61" si="20">(X34*100)/$J34</f>
        <v>372</v>
      </c>
      <c r="AE34" s="5">
        <f t="shared" ref="AE34:AE61" si="21">(Y34*100)/$J34</f>
        <v>0</v>
      </c>
      <c r="AF34" s="5">
        <f t="shared" ref="AF34:AF61" si="22">(Z34*100)/$J34</f>
        <v>0</v>
      </c>
      <c r="AG34" s="5">
        <f t="shared" si="11"/>
        <v>6.6315338835770108</v>
      </c>
    </row>
    <row r="35" spans="1:33" x14ac:dyDescent="0.35">
      <c r="A35" s="5" t="s">
        <v>2084</v>
      </c>
      <c r="B35" s="6" t="s">
        <v>2085</v>
      </c>
      <c r="C35" s="7" t="s">
        <v>2003</v>
      </c>
      <c r="D35" s="15" t="s">
        <v>6868</v>
      </c>
      <c r="E35" s="5">
        <v>2113420</v>
      </c>
      <c r="F35" s="5">
        <v>1105998</v>
      </c>
      <c r="G35" s="5">
        <v>52.33</v>
      </c>
      <c r="H35" s="5">
        <v>9139</v>
      </c>
      <c r="I35" s="8">
        <v>4.3242702</v>
      </c>
      <c r="J35" s="5">
        <v>25</v>
      </c>
      <c r="K35" s="9">
        <v>43497</v>
      </c>
      <c r="L35" s="5">
        <v>8971</v>
      </c>
      <c r="M35" s="5">
        <v>134</v>
      </c>
      <c r="N35" s="5">
        <v>32</v>
      </c>
      <c r="O35" s="5">
        <v>2</v>
      </c>
      <c r="P35" s="5">
        <v>0</v>
      </c>
      <c r="Q35" s="5">
        <f t="shared" si="12"/>
        <v>358840</v>
      </c>
      <c r="R35" s="5">
        <f t="shared" si="13"/>
        <v>5360</v>
      </c>
      <c r="S35" s="5">
        <f t="shared" si="14"/>
        <v>1280</v>
      </c>
      <c r="T35" s="5">
        <f t="shared" si="15"/>
        <v>80</v>
      </c>
      <c r="U35" s="5">
        <f t="shared" si="16"/>
        <v>0</v>
      </c>
      <c r="V35" s="5">
        <v>288458</v>
      </c>
      <c r="W35" s="5">
        <v>4856</v>
      </c>
      <c r="X35" s="5">
        <v>1020</v>
      </c>
      <c r="Y35" s="5">
        <v>62</v>
      </c>
      <c r="Z35" s="5">
        <v>0</v>
      </c>
      <c r="AA35" s="5">
        <f t="shared" si="17"/>
        <v>294396</v>
      </c>
      <c r="AB35" s="5">
        <f t="shared" si="18"/>
        <v>1153832</v>
      </c>
      <c r="AC35" s="5">
        <f t="shared" si="19"/>
        <v>19424</v>
      </c>
      <c r="AD35" s="5">
        <f t="shared" si="20"/>
        <v>4080</v>
      </c>
      <c r="AE35" s="5">
        <f t="shared" si="21"/>
        <v>248</v>
      </c>
      <c r="AF35" s="5">
        <f t="shared" si="22"/>
        <v>0</v>
      </c>
      <c r="AG35" s="5">
        <f t="shared" si="11"/>
        <v>13.92983883941668</v>
      </c>
    </row>
    <row r="36" spans="1:33" x14ac:dyDescent="0.35">
      <c r="A36" s="5" t="s">
        <v>2086</v>
      </c>
      <c r="B36" s="6" t="s">
        <v>2087</v>
      </c>
      <c r="C36" s="7" t="s">
        <v>2003</v>
      </c>
      <c r="D36" s="15" t="s">
        <v>6868</v>
      </c>
      <c r="E36" s="5">
        <v>1267647</v>
      </c>
      <c r="F36" s="5">
        <v>506703</v>
      </c>
      <c r="G36" s="5">
        <v>39.97</v>
      </c>
      <c r="H36" s="5">
        <v>1074</v>
      </c>
      <c r="I36" s="8">
        <v>0.84723899999999996</v>
      </c>
      <c r="J36" s="5">
        <v>25</v>
      </c>
      <c r="K36" s="9">
        <v>43497</v>
      </c>
      <c r="L36" s="5">
        <v>1059</v>
      </c>
      <c r="M36" s="5">
        <v>14</v>
      </c>
      <c r="N36" s="5">
        <v>1</v>
      </c>
      <c r="O36" s="5">
        <v>0</v>
      </c>
      <c r="P36" s="5">
        <v>0</v>
      </c>
      <c r="Q36" s="5">
        <f t="shared" si="12"/>
        <v>42360</v>
      </c>
      <c r="R36" s="5">
        <f t="shared" si="13"/>
        <v>560</v>
      </c>
      <c r="S36" s="5">
        <f t="shared" si="14"/>
        <v>40</v>
      </c>
      <c r="T36" s="5">
        <f t="shared" si="15"/>
        <v>0</v>
      </c>
      <c r="U36" s="5">
        <f t="shared" si="16"/>
        <v>0</v>
      </c>
      <c r="V36" s="5">
        <v>31409</v>
      </c>
      <c r="W36" s="5">
        <v>410</v>
      </c>
      <c r="X36" s="5">
        <v>29</v>
      </c>
      <c r="Y36" s="5">
        <v>0</v>
      </c>
      <c r="Z36" s="5">
        <v>0</v>
      </c>
      <c r="AA36" s="5">
        <f t="shared" si="17"/>
        <v>31848</v>
      </c>
      <c r="AB36" s="5">
        <f t="shared" si="18"/>
        <v>125636</v>
      </c>
      <c r="AC36" s="5">
        <f t="shared" si="19"/>
        <v>1640</v>
      </c>
      <c r="AD36" s="5">
        <f t="shared" si="20"/>
        <v>116</v>
      </c>
      <c r="AE36" s="5">
        <f t="shared" si="21"/>
        <v>0</v>
      </c>
      <c r="AF36" s="5">
        <f t="shared" si="22"/>
        <v>0</v>
      </c>
      <c r="AG36" s="5">
        <f t="shared" si="11"/>
        <v>2.512371346281733</v>
      </c>
    </row>
    <row r="37" spans="1:33" x14ac:dyDescent="0.35">
      <c r="A37" s="5" t="s">
        <v>2088</v>
      </c>
      <c r="B37" s="6" t="s">
        <v>2089</v>
      </c>
      <c r="C37" s="7" t="s">
        <v>2003</v>
      </c>
      <c r="D37" s="15" t="s">
        <v>6868</v>
      </c>
      <c r="E37" s="5">
        <v>1614403</v>
      </c>
      <c r="F37" s="5">
        <v>574968</v>
      </c>
      <c r="G37" s="5">
        <v>35.61</v>
      </c>
      <c r="H37" s="5">
        <v>822</v>
      </c>
      <c r="I37" s="8">
        <v>0.50916653999999995</v>
      </c>
      <c r="J37" s="5">
        <v>25</v>
      </c>
      <c r="K37" s="9">
        <v>43497</v>
      </c>
      <c r="L37" s="5">
        <v>812</v>
      </c>
      <c r="M37" s="5">
        <v>10</v>
      </c>
      <c r="N37" s="5">
        <v>0</v>
      </c>
      <c r="O37" s="5">
        <v>0</v>
      </c>
      <c r="P37" s="5">
        <v>0</v>
      </c>
      <c r="Q37" s="5">
        <f t="shared" si="12"/>
        <v>32479.999999999996</v>
      </c>
      <c r="R37" s="5">
        <f t="shared" si="13"/>
        <v>400</v>
      </c>
      <c r="S37" s="5">
        <f t="shared" si="14"/>
        <v>0</v>
      </c>
      <c r="T37" s="5">
        <f t="shared" si="15"/>
        <v>0</v>
      </c>
      <c r="U37" s="5">
        <f t="shared" si="16"/>
        <v>0</v>
      </c>
      <c r="V37" s="5">
        <v>24563</v>
      </c>
      <c r="W37" s="5">
        <v>313</v>
      </c>
      <c r="X37" s="5">
        <v>0</v>
      </c>
      <c r="Y37" s="5">
        <v>0</v>
      </c>
      <c r="Z37" s="5">
        <v>0</v>
      </c>
      <c r="AA37" s="5">
        <f t="shared" si="17"/>
        <v>24876</v>
      </c>
      <c r="AB37" s="5">
        <f t="shared" si="18"/>
        <v>98252</v>
      </c>
      <c r="AC37" s="5">
        <f t="shared" si="19"/>
        <v>1252</v>
      </c>
      <c r="AD37" s="5">
        <f t="shared" si="20"/>
        <v>0</v>
      </c>
      <c r="AE37" s="5">
        <f t="shared" si="21"/>
        <v>0</v>
      </c>
      <c r="AF37" s="5">
        <f t="shared" si="22"/>
        <v>0</v>
      </c>
      <c r="AG37" s="5">
        <f t="shared" si="11"/>
        <v>1.5408791980688836</v>
      </c>
    </row>
    <row r="38" spans="1:33" x14ac:dyDescent="0.35">
      <c r="A38" s="5" t="s">
        <v>2090</v>
      </c>
      <c r="B38" s="6" t="s">
        <v>2091</v>
      </c>
      <c r="C38" s="7" t="s">
        <v>2003</v>
      </c>
      <c r="D38" s="15" t="s">
        <v>6868</v>
      </c>
      <c r="E38" s="5">
        <v>1890146</v>
      </c>
      <c r="F38" s="5">
        <v>1081347</v>
      </c>
      <c r="G38" s="5">
        <v>57.21</v>
      </c>
      <c r="H38" s="5">
        <v>14240</v>
      </c>
      <c r="I38" s="8">
        <v>7.5338096999999999</v>
      </c>
      <c r="J38" s="5">
        <v>25</v>
      </c>
      <c r="K38" s="9">
        <v>43497</v>
      </c>
      <c r="L38" s="5">
        <v>13883</v>
      </c>
      <c r="M38" s="5">
        <v>276</v>
      </c>
      <c r="N38" s="5">
        <v>75</v>
      </c>
      <c r="O38" s="5">
        <v>6</v>
      </c>
      <c r="P38" s="5">
        <v>0</v>
      </c>
      <c r="Q38" s="5">
        <f t="shared" si="12"/>
        <v>555320</v>
      </c>
      <c r="R38" s="5">
        <f t="shared" si="13"/>
        <v>11040</v>
      </c>
      <c r="S38" s="5">
        <f t="shared" si="14"/>
        <v>3000</v>
      </c>
      <c r="T38" s="5">
        <f t="shared" si="15"/>
        <v>240</v>
      </c>
      <c r="U38" s="5">
        <f t="shared" si="16"/>
        <v>0</v>
      </c>
      <c r="V38" s="5">
        <v>449785</v>
      </c>
      <c r="W38" s="5">
        <v>10924</v>
      </c>
      <c r="X38" s="5">
        <v>2477</v>
      </c>
      <c r="Y38" s="5">
        <v>187</v>
      </c>
      <c r="Z38" s="5">
        <v>0</v>
      </c>
      <c r="AA38" s="5">
        <f t="shared" si="17"/>
        <v>463373</v>
      </c>
      <c r="AB38" s="5">
        <f t="shared" si="18"/>
        <v>1799140</v>
      </c>
      <c r="AC38" s="5">
        <f t="shared" si="19"/>
        <v>43696</v>
      </c>
      <c r="AD38" s="5">
        <f t="shared" si="20"/>
        <v>9908</v>
      </c>
      <c r="AE38" s="5">
        <f t="shared" si="21"/>
        <v>748</v>
      </c>
      <c r="AF38" s="5">
        <f t="shared" si="22"/>
        <v>0</v>
      </c>
      <c r="AG38" s="5">
        <f t="shared" si="11"/>
        <v>24.515196180612502</v>
      </c>
    </row>
    <row r="39" spans="1:33" x14ac:dyDescent="0.35">
      <c r="A39" s="5" t="s">
        <v>2092</v>
      </c>
      <c r="B39" s="6" t="s">
        <v>2093</v>
      </c>
      <c r="C39" s="7" t="s">
        <v>2003</v>
      </c>
      <c r="D39" s="15" t="s">
        <v>6868</v>
      </c>
      <c r="E39" s="5">
        <v>2064237</v>
      </c>
      <c r="F39" s="5">
        <v>860100</v>
      </c>
      <c r="G39" s="5">
        <v>41.67</v>
      </c>
      <c r="H39" s="5">
        <v>1863</v>
      </c>
      <c r="I39" s="8">
        <v>0.9025126</v>
      </c>
      <c r="J39" s="5">
        <v>25</v>
      </c>
      <c r="K39" s="9">
        <v>43497</v>
      </c>
      <c r="L39" s="5">
        <v>1833</v>
      </c>
      <c r="M39" s="5">
        <v>30</v>
      </c>
      <c r="N39" s="5">
        <v>0</v>
      </c>
      <c r="O39" s="5">
        <v>0</v>
      </c>
      <c r="P39" s="5">
        <v>0</v>
      </c>
      <c r="Q39" s="5">
        <f t="shared" si="12"/>
        <v>73320</v>
      </c>
      <c r="R39" s="5">
        <f t="shared" si="13"/>
        <v>1200</v>
      </c>
      <c r="S39" s="5">
        <f t="shared" si="14"/>
        <v>0</v>
      </c>
      <c r="T39" s="5">
        <f t="shared" si="15"/>
        <v>0</v>
      </c>
      <c r="U39" s="5">
        <f t="shared" si="16"/>
        <v>0</v>
      </c>
      <c r="V39" s="5">
        <v>54293</v>
      </c>
      <c r="W39" s="5">
        <v>882</v>
      </c>
      <c r="X39" s="5">
        <v>0</v>
      </c>
      <c r="Y39" s="5">
        <v>0</v>
      </c>
      <c r="Z39" s="5">
        <v>0</v>
      </c>
      <c r="AA39" s="5">
        <f t="shared" si="17"/>
        <v>55175</v>
      </c>
      <c r="AB39" s="5">
        <f t="shared" si="18"/>
        <v>217172</v>
      </c>
      <c r="AC39" s="5">
        <f t="shared" si="19"/>
        <v>3528</v>
      </c>
      <c r="AD39" s="5">
        <f t="shared" si="20"/>
        <v>0</v>
      </c>
      <c r="AE39" s="5">
        <f t="shared" si="21"/>
        <v>0</v>
      </c>
      <c r="AF39" s="5">
        <f t="shared" si="22"/>
        <v>0</v>
      </c>
      <c r="AG39" s="5">
        <f t="shared" si="11"/>
        <v>2.6729004469932476</v>
      </c>
    </row>
    <row r="40" spans="1:33" x14ac:dyDescent="0.35">
      <c r="A40" s="5" t="s">
        <v>2094</v>
      </c>
      <c r="B40" s="6" t="s">
        <v>2095</v>
      </c>
      <c r="C40" s="7" t="s">
        <v>2003</v>
      </c>
      <c r="D40" s="15" t="s">
        <v>6868</v>
      </c>
      <c r="E40" s="5">
        <v>1349509</v>
      </c>
      <c r="F40" s="5">
        <v>607280</v>
      </c>
      <c r="G40" s="5">
        <v>45</v>
      </c>
      <c r="H40" s="5">
        <v>2350</v>
      </c>
      <c r="I40" s="8">
        <v>1.741374</v>
      </c>
      <c r="J40" s="5">
        <v>25</v>
      </c>
      <c r="K40" s="9">
        <v>43497</v>
      </c>
      <c r="L40" s="5">
        <v>2320</v>
      </c>
      <c r="M40" s="5">
        <v>30</v>
      </c>
      <c r="N40" s="5">
        <v>0</v>
      </c>
      <c r="O40" s="5">
        <v>0</v>
      </c>
      <c r="P40" s="5">
        <v>0</v>
      </c>
      <c r="Q40" s="5">
        <f t="shared" si="12"/>
        <v>92800</v>
      </c>
      <c r="R40" s="5">
        <f t="shared" si="13"/>
        <v>1200</v>
      </c>
      <c r="S40" s="5">
        <f t="shared" si="14"/>
        <v>0</v>
      </c>
      <c r="T40" s="5">
        <f t="shared" si="15"/>
        <v>0</v>
      </c>
      <c r="U40" s="5">
        <f t="shared" si="16"/>
        <v>0</v>
      </c>
      <c r="V40" s="5">
        <v>69191</v>
      </c>
      <c r="W40" s="5">
        <v>873</v>
      </c>
      <c r="X40" s="5">
        <v>0</v>
      </c>
      <c r="Y40" s="5">
        <v>0</v>
      </c>
      <c r="Z40" s="5">
        <v>0</v>
      </c>
      <c r="AA40" s="5">
        <f t="shared" si="17"/>
        <v>70064</v>
      </c>
      <c r="AB40" s="5">
        <f t="shared" si="18"/>
        <v>276764</v>
      </c>
      <c r="AC40" s="5">
        <f t="shared" si="19"/>
        <v>3492</v>
      </c>
      <c r="AD40" s="5">
        <f t="shared" si="20"/>
        <v>0</v>
      </c>
      <c r="AE40" s="5">
        <f t="shared" si="21"/>
        <v>0</v>
      </c>
      <c r="AF40" s="5">
        <f t="shared" si="22"/>
        <v>0</v>
      </c>
      <c r="AG40" s="5">
        <f t="shared" si="11"/>
        <v>5.1918142079823104</v>
      </c>
    </row>
    <row r="41" spans="1:33" x14ac:dyDescent="0.35">
      <c r="A41" s="5" t="s">
        <v>2096</v>
      </c>
      <c r="B41" s="6" t="s">
        <v>2097</v>
      </c>
      <c r="C41" s="7" t="s">
        <v>2003</v>
      </c>
      <c r="D41" s="15" t="s">
        <v>6868</v>
      </c>
      <c r="E41" s="5">
        <v>1652033</v>
      </c>
      <c r="F41" s="5">
        <v>666371</v>
      </c>
      <c r="G41" s="5">
        <v>40.340000000000003</v>
      </c>
      <c r="H41" s="5">
        <v>1483</v>
      </c>
      <c r="I41" s="8">
        <v>0.89768183000000001</v>
      </c>
      <c r="J41" s="5">
        <v>25</v>
      </c>
      <c r="K41" s="9">
        <v>43497</v>
      </c>
      <c r="L41" s="5">
        <v>1467</v>
      </c>
      <c r="M41" s="5">
        <v>16</v>
      </c>
      <c r="N41" s="5">
        <v>0</v>
      </c>
      <c r="O41" s="5">
        <v>0</v>
      </c>
      <c r="P41" s="5">
        <v>0</v>
      </c>
      <c r="Q41" s="5">
        <f t="shared" si="12"/>
        <v>58680</v>
      </c>
      <c r="R41" s="5">
        <f t="shared" si="13"/>
        <v>640</v>
      </c>
      <c r="S41" s="5">
        <f t="shared" si="14"/>
        <v>0</v>
      </c>
      <c r="T41" s="5">
        <f t="shared" si="15"/>
        <v>0</v>
      </c>
      <c r="U41" s="5">
        <f t="shared" si="16"/>
        <v>0</v>
      </c>
      <c r="V41" s="5">
        <v>43840</v>
      </c>
      <c r="W41" s="5">
        <v>446</v>
      </c>
      <c r="X41" s="5">
        <v>0</v>
      </c>
      <c r="Y41" s="5">
        <v>0</v>
      </c>
      <c r="Z41" s="5">
        <v>0</v>
      </c>
      <c r="AA41" s="5">
        <f t="shared" si="17"/>
        <v>44286</v>
      </c>
      <c r="AB41" s="5">
        <f t="shared" si="18"/>
        <v>175360</v>
      </c>
      <c r="AC41" s="5">
        <f t="shared" si="19"/>
        <v>1784</v>
      </c>
      <c r="AD41" s="5">
        <f t="shared" si="20"/>
        <v>0</v>
      </c>
      <c r="AE41" s="5">
        <f t="shared" si="21"/>
        <v>0</v>
      </c>
      <c r="AF41" s="5">
        <f t="shared" si="22"/>
        <v>0</v>
      </c>
      <c r="AG41" s="5">
        <f t="shared" si="11"/>
        <v>2.6806970562936696</v>
      </c>
    </row>
    <row r="42" spans="1:33" x14ac:dyDescent="0.35">
      <c r="A42" s="5" t="s">
        <v>2098</v>
      </c>
      <c r="B42" s="6" t="s">
        <v>2099</v>
      </c>
      <c r="C42" s="7" t="s">
        <v>2003</v>
      </c>
      <c r="D42" s="15" t="s">
        <v>6868</v>
      </c>
      <c r="E42" s="5">
        <v>1961221</v>
      </c>
      <c r="F42" s="5">
        <v>874642</v>
      </c>
      <c r="G42" s="5">
        <v>44.6</v>
      </c>
      <c r="H42" s="5">
        <v>3035</v>
      </c>
      <c r="I42" s="8">
        <v>1.5475053999999999</v>
      </c>
      <c r="J42" s="5">
        <v>25</v>
      </c>
      <c r="K42" s="9">
        <v>43497</v>
      </c>
      <c r="L42" s="5">
        <v>2995</v>
      </c>
      <c r="M42" s="5">
        <v>40</v>
      </c>
      <c r="N42" s="5">
        <v>0</v>
      </c>
      <c r="O42" s="5">
        <v>0</v>
      </c>
      <c r="P42" s="5">
        <v>0</v>
      </c>
      <c r="Q42" s="5">
        <f t="shared" si="12"/>
        <v>119800</v>
      </c>
      <c r="R42" s="5">
        <f t="shared" si="13"/>
        <v>1600</v>
      </c>
      <c r="S42" s="5">
        <f t="shared" si="14"/>
        <v>0</v>
      </c>
      <c r="T42" s="5">
        <f t="shared" si="15"/>
        <v>0</v>
      </c>
      <c r="U42" s="5">
        <f t="shared" si="16"/>
        <v>0</v>
      </c>
      <c r="V42" s="5">
        <v>89106</v>
      </c>
      <c r="W42" s="5">
        <v>1180</v>
      </c>
      <c r="X42" s="5">
        <v>0</v>
      </c>
      <c r="Y42" s="5">
        <v>0</v>
      </c>
      <c r="Z42" s="5">
        <v>0</v>
      </c>
      <c r="AA42" s="5">
        <f t="shared" si="17"/>
        <v>90286</v>
      </c>
      <c r="AB42" s="5">
        <f t="shared" si="18"/>
        <v>356424</v>
      </c>
      <c r="AC42" s="5">
        <f t="shared" si="19"/>
        <v>4720</v>
      </c>
      <c r="AD42" s="5">
        <f t="shared" si="20"/>
        <v>0</v>
      </c>
      <c r="AE42" s="5">
        <f t="shared" si="21"/>
        <v>0</v>
      </c>
      <c r="AF42" s="5">
        <f t="shared" si="22"/>
        <v>0</v>
      </c>
      <c r="AG42" s="5">
        <f t="shared" si="11"/>
        <v>4.6035607409873744</v>
      </c>
    </row>
    <row r="43" spans="1:33" x14ac:dyDescent="0.35">
      <c r="A43" s="5" t="s">
        <v>2100</v>
      </c>
      <c r="B43" s="6" t="s">
        <v>2101</v>
      </c>
      <c r="C43" s="7" t="s">
        <v>2003</v>
      </c>
      <c r="D43" s="15" t="s">
        <v>6868</v>
      </c>
      <c r="E43" s="5">
        <v>1890359</v>
      </c>
      <c r="F43" s="5">
        <v>759505</v>
      </c>
      <c r="G43" s="5">
        <v>40.18</v>
      </c>
      <c r="H43" s="5">
        <v>1601</v>
      </c>
      <c r="I43" s="8">
        <v>0.84692909999999899</v>
      </c>
      <c r="J43" s="5">
        <v>25</v>
      </c>
      <c r="K43" s="9">
        <v>43497</v>
      </c>
      <c r="L43" s="5">
        <v>1570</v>
      </c>
      <c r="M43" s="5">
        <v>30</v>
      </c>
      <c r="N43" s="5">
        <v>1</v>
      </c>
      <c r="O43" s="5">
        <v>0</v>
      </c>
      <c r="P43" s="5">
        <v>0</v>
      </c>
      <c r="Q43" s="5">
        <f t="shared" si="12"/>
        <v>62800</v>
      </c>
      <c r="R43" s="5">
        <f t="shared" si="13"/>
        <v>1200</v>
      </c>
      <c r="S43" s="5">
        <f t="shared" si="14"/>
        <v>40</v>
      </c>
      <c r="T43" s="5">
        <f t="shared" si="15"/>
        <v>0</v>
      </c>
      <c r="U43" s="5">
        <f t="shared" si="16"/>
        <v>0</v>
      </c>
      <c r="V43" s="5">
        <v>46861</v>
      </c>
      <c r="W43" s="5">
        <v>837</v>
      </c>
      <c r="X43" s="5">
        <v>28</v>
      </c>
      <c r="Y43" s="5">
        <v>0</v>
      </c>
      <c r="Z43" s="5">
        <v>0</v>
      </c>
      <c r="AA43" s="5">
        <f t="shared" si="17"/>
        <v>47726</v>
      </c>
      <c r="AB43" s="5">
        <f t="shared" si="18"/>
        <v>187444</v>
      </c>
      <c r="AC43" s="5">
        <f t="shared" si="19"/>
        <v>3348</v>
      </c>
      <c r="AD43" s="5">
        <f t="shared" si="20"/>
        <v>112</v>
      </c>
      <c r="AE43" s="5">
        <f t="shared" si="21"/>
        <v>0</v>
      </c>
      <c r="AF43" s="5">
        <f t="shared" si="22"/>
        <v>0</v>
      </c>
      <c r="AG43" s="5">
        <f t="shared" si="11"/>
        <v>2.5247056246988007</v>
      </c>
    </row>
    <row r="44" spans="1:33" x14ac:dyDescent="0.35">
      <c r="A44" s="5" t="s">
        <v>2102</v>
      </c>
      <c r="B44" s="6" t="s">
        <v>2103</v>
      </c>
      <c r="C44" s="7" t="s">
        <v>2003</v>
      </c>
      <c r="D44" s="15" t="s">
        <v>6868</v>
      </c>
      <c r="E44" s="5">
        <v>2045438</v>
      </c>
      <c r="F44" s="5">
        <v>1095567</v>
      </c>
      <c r="G44" s="5">
        <v>53.56</v>
      </c>
      <c r="H44" s="5">
        <v>4441</v>
      </c>
      <c r="I44" s="8">
        <v>2.1711732999999902</v>
      </c>
      <c r="J44" s="5">
        <v>25</v>
      </c>
      <c r="K44" s="9">
        <v>43497</v>
      </c>
      <c r="L44" s="5">
        <v>4376</v>
      </c>
      <c r="M44" s="5">
        <v>63</v>
      </c>
      <c r="N44" s="5">
        <v>2</v>
      </c>
      <c r="O44" s="5">
        <v>0</v>
      </c>
      <c r="P44" s="5">
        <v>0</v>
      </c>
      <c r="Q44" s="5">
        <f t="shared" si="12"/>
        <v>175040</v>
      </c>
      <c r="R44" s="5">
        <f t="shared" si="13"/>
        <v>2520</v>
      </c>
      <c r="S44" s="5">
        <f t="shared" si="14"/>
        <v>80</v>
      </c>
      <c r="T44" s="5">
        <f t="shared" si="15"/>
        <v>0</v>
      </c>
      <c r="U44" s="5">
        <f t="shared" si="16"/>
        <v>0</v>
      </c>
      <c r="V44" s="5">
        <v>128861</v>
      </c>
      <c r="W44" s="5">
        <v>1857</v>
      </c>
      <c r="X44" s="5">
        <v>56</v>
      </c>
      <c r="Y44" s="5">
        <v>0</v>
      </c>
      <c r="Z44" s="5">
        <v>0</v>
      </c>
      <c r="AA44" s="5">
        <f t="shared" si="17"/>
        <v>130774</v>
      </c>
      <c r="AB44" s="5">
        <f t="shared" si="18"/>
        <v>515444</v>
      </c>
      <c r="AC44" s="5">
        <f t="shared" si="19"/>
        <v>7428</v>
      </c>
      <c r="AD44" s="5">
        <f t="shared" si="20"/>
        <v>224</v>
      </c>
      <c r="AE44" s="5">
        <f t="shared" si="21"/>
        <v>0</v>
      </c>
      <c r="AF44" s="5">
        <f t="shared" si="22"/>
        <v>0</v>
      </c>
      <c r="AG44" s="5">
        <f t="shared" si="11"/>
        <v>6.3934472714401513</v>
      </c>
    </row>
    <row r="45" spans="1:33" x14ac:dyDescent="0.35">
      <c r="A45" s="5" t="s">
        <v>2104</v>
      </c>
      <c r="B45" s="6" t="s">
        <v>2105</v>
      </c>
      <c r="C45" s="7" t="s">
        <v>2003</v>
      </c>
      <c r="D45" s="15" t="s">
        <v>6868</v>
      </c>
      <c r="E45" s="5">
        <v>1909446</v>
      </c>
      <c r="F45" s="5">
        <v>996346</v>
      </c>
      <c r="G45" s="5">
        <v>52.18</v>
      </c>
      <c r="H45" s="5">
        <v>8115</v>
      </c>
      <c r="I45" s="8">
        <v>4.2499237000000001</v>
      </c>
      <c r="J45" s="5">
        <v>25</v>
      </c>
      <c r="K45" s="9">
        <v>43497</v>
      </c>
      <c r="L45" s="5">
        <v>7979</v>
      </c>
      <c r="M45" s="5">
        <v>99</v>
      </c>
      <c r="N45" s="5">
        <v>32</v>
      </c>
      <c r="O45" s="5">
        <v>5</v>
      </c>
      <c r="P45" s="5">
        <v>0</v>
      </c>
      <c r="Q45" s="5">
        <f t="shared" si="12"/>
        <v>319160</v>
      </c>
      <c r="R45" s="5">
        <f t="shared" si="13"/>
        <v>3960</v>
      </c>
      <c r="S45" s="5">
        <f t="shared" si="14"/>
        <v>1280</v>
      </c>
      <c r="T45" s="5">
        <f t="shared" si="15"/>
        <v>200</v>
      </c>
      <c r="U45" s="5">
        <f t="shared" si="16"/>
        <v>0</v>
      </c>
      <c r="V45" s="5">
        <v>254634</v>
      </c>
      <c r="W45" s="5">
        <v>3658</v>
      </c>
      <c r="X45" s="5">
        <v>1028</v>
      </c>
      <c r="Y45" s="5">
        <v>156</v>
      </c>
      <c r="Z45" s="5">
        <v>0</v>
      </c>
      <c r="AA45" s="5">
        <f t="shared" si="17"/>
        <v>259476</v>
      </c>
      <c r="AB45" s="5">
        <f t="shared" si="18"/>
        <v>1018536</v>
      </c>
      <c r="AC45" s="5">
        <f t="shared" si="19"/>
        <v>14632</v>
      </c>
      <c r="AD45" s="5">
        <f t="shared" si="20"/>
        <v>4112</v>
      </c>
      <c r="AE45" s="5">
        <f t="shared" si="21"/>
        <v>624</v>
      </c>
      <c r="AF45" s="5">
        <f t="shared" si="22"/>
        <v>0</v>
      </c>
      <c r="AG45" s="5">
        <f t="shared" si="11"/>
        <v>13.58907243252755</v>
      </c>
    </row>
    <row r="46" spans="1:33" x14ac:dyDescent="0.35">
      <c r="A46" s="5" t="s">
        <v>2106</v>
      </c>
      <c r="B46" s="6" t="s">
        <v>2107</v>
      </c>
      <c r="C46" s="7" t="s">
        <v>2003</v>
      </c>
      <c r="D46" s="15" t="s">
        <v>6868</v>
      </c>
      <c r="E46" s="5">
        <v>1522830</v>
      </c>
      <c r="F46" s="5">
        <v>575373</v>
      </c>
      <c r="G46" s="5">
        <v>37.78</v>
      </c>
      <c r="H46" s="5">
        <v>1146</v>
      </c>
      <c r="I46" s="8">
        <v>0.75254624999999997</v>
      </c>
      <c r="J46" s="5">
        <v>25</v>
      </c>
      <c r="K46" s="9">
        <v>43497</v>
      </c>
      <c r="L46" s="5">
        <v>1127</v>
      </c>
      <c r="M46" s="5">
        <v>18</v>
      </c>
      <c r="N46" s="5">
        <v>1</v>
      </c>
      <c r="O46" s="5">
        <v>0</v>
      </c>
      <c r="P46" s="5">
        <v>0</v>
      </c>
      <c r="Q46" s="5">
        <f t="shared" si="12"/>
        <v>45080</v>
      </c>
      <c r="R46" s="5">
        <f t="shared" si="13"/>
        <v>720</v>
      </c>
      <c r="S46" s="5">
        <f t="shared" si="14"/>
        <v>40</v>
      </c>
      <c r="T46" s="5">
        <f t="shared" si="15"/>
        <v>0</v>
      </c>
      <c r="U46" s="5">
        <f t="shared" si="16"/>
        <v>0</v>
      </c>
      <c r="V46" s="5">
        <v>34067</v>
      </c>
      <c r="W46" s="5">
        <v>702</v>
      </c>
      <c r="X46" s="5">
        <v>33</v>
      </c>
      <c r="Y46" s="5">
        <v>0</v>
      </c>
      <c r="Z46" s="5">
        <v>0</v>
      </c>
      <c r="AA46" s="5">
        <f t="shared" si="17"/>
        <v>34802</v>
      </c>
      <c r="AB46" s="5">
        <f t="shared" si="18"/>
        <v>136268</v>
      </c>
      <c r="AC46" s="5">
        <f t="shared" si="19"/>
        <v>2808</v>
      </c>
      <c r="AD46" s="5">
        <f t="shared" si="20"/>
        <v>132</v>
      </c>
      <c r="AE46" s="5">
        <f t="shared" si="21"/>
        <v>0</v>
      </c>
      <c r="AF46" s="5">
        <f t="shared" si="22"/>
        <v>0</v>
      </c>
      <c r="AG46" s="5">
        <f t="shared" si="11"/>
        <v>2.2853503017408379</v>
      </c>
    </row>
    <row r="47" spans="1:33" x14ac:dyDescent="0.35">
      <c r="A47" s="5" t="s">
        <v>2108</v>
      </c>
      <c r="B47" s="6" t="s">
        <v>2109</v>
      </c>
      <c r="C47" s="7" t="s">
        <v>2003</v>
      </c>
      <c r="D47" s="15" t="s">
        <v>6868</v>
      </c>
      <c r="E47" s="5">
        <v>1481795</v>
      </c>
      <c r="F47" s="5">
        <v>639619</v>
      </c>
      <c r="G47" s="5">
        <v>43.17</v>
      </c>
      <c r="H47" s="5">
        <v>1825</v>
      </c>
      <c r="I47" s="8">
        <v>1.23161439999999</v>
      </c>
      <c r="J47" s="5">
        <v>25</v>
      </c>
      <c r="K47" s="9">
        <v>43497</v>
      </c>
      <c r="L47" s="5">
        <v>1796</v>
      </c>
      <c r="M47" s="5">
        <v>28</v>
      </c>
      <c r="N47" s="5">
        <v>1</v>
      </c>
      <c r="O47" s="5">
        <v>0</v>
      </c>
      <c r="P47" s="5">
        <v>0</v>
      </c>
      <c r="Q47" s="5">
        <f t="shared" si="12"/>
        <v>71840</v>
      </c>
      <c r="R47" s="5">
        <f t="shared" si="13"/>
        <v>1120</v>
      </c>
      <c r="S47" s="5">
        <f t="shared" si="14"/>
        <v>40</v>
      </c>
      <c r="T47" s="5">
        <f t="shared" si="15"/>
        <v>0</v>
      </c>
      <c r="U47" s="5">
        <f t="shared" si="16"/>
        <v>0</v>
      </c>
      <c r="V47" s="5">
        <v>53488</v>
      </c>
      <c r="W47" s="5">
        <v>862</v>
      </c>
      <c r="X47" s="5">
        <v>28</v>
      </c>
      <c r="Y47" s="5">
        <v>0</v>
      </c>
      <c r="Z47" s="5">
        <v>0</v>
      </c>
      <c r="AA47" s="5">
        <f t="shared" si="17"/>
        <v>54378</v>
      </c>
      <c r="AB47" s="5">
        <f t="shared" si="18"/>
        <v>213952</v>
      </c>
      <c r="AC47" s="5">
        <f t="shared" si="19"/>
        <v>3448</v>
      </c>
      <c r="AD47" s="5">
        <f t="shared" si="20"/>
        <v>112</v>
      </c>
      <c r="AE47" s="5">
        <f t="shared" si="21"/>
        <v>0</v>
      </c>
      <c r="AF47" s="5">
        <f t="shared" si="22"/>
        <v>0</v>
      </c>
      <c r="AG47" s="5">
        <f t="shared" si="11"/>
        <v>3.6697383916128747</v>
      </c>
    </row>
    <row r="48" spans="1:33" x14ac:dyDescent="0.35">
      <c r="A48" s="5" t="s">
        <v>2110</v>
      </c>
      <c r="B48" s="6" t="s">
        <v>2111</v>
      </c>
      <c r="C48" s="7" t="s">
        <v>2003</v>
      </c>
      <c r="D48" s="15" t="s">
        <v>6868</v>
      </c>
      <c r="E48" s="5">
        <v>2043143</v>
      </c>
      <c r="F48" s="5">
        <v>1084630</v>
      </c>
      <c r="G48" s="5">
        <v>53.09</v>
      </c>
      <c r="H48" s="5">
        <v>4915</v>
      </c>
      <c r="I48" s="8">
        <v>2.4056074999999999</v>
      </c>
      <c r="J48" s="5">
        <v>25</v>
      </c>
      <c r="K48" s="9">
        <v>43497</v>
      </c>
      <c r="L48" s="5">
        <v>4853</v>
      </c>
      <c r="M48" s="5">
        <v>61</v>
      </c>
      <c r="N48" s="5">
        <v>1</v>
      </c>
      <c r="O48" s="5">
        <v>0</v>
      </c>
      <c r="P48" s="5">
        <v>0</v>
      </c>
      <c r="Q48" s="5">
        <f t="shared" si="12"/>
        <v>194120</v>
      </c>
      <c r="R48" s="5">
        <f t="shared" si="13"/>
        <v>2440</v>
      </c>
      <c r="S48" s="5">
        <f t="shared" si="14"/>
        <v>40</v>
      </c>
      <c r="T48" s="5">
        <f t="shared" si="15"/>
        <v>0</v>
      </c>
      <c r="U48" s="5">
        <f t="shared" si="16"/>
        <v>0</v>
      </c>
      <c r="V48" s="5">
        <v>143764</v>
      </c>
      <c r="W48" s="5">
        <v>1775</v>
      </c>
      <c r="X48" s="5">
        <v>30</v>
      </c>
      <c r="Y48" s="5">
        <v>0</v>
      </c>
      <c r="Z48" s="5">
        <v>0</v>
      </c>
      <c r="AA48" s="5">
        <f t="shared" si="17"/>
        <v>145569</v>
      </c>
      <c r="AB48" s="5">
        <f t="shared" si="18"/>
        <v>575056</v>
      </c>
      <c r="AC48" s="5">
        <f t="shared" si="19"/>
        <v>7100</v>
      </c>
      <c r="AD48" s="5">
        <f t="shared" si="20"/>
        <v>120</v>
      </c>
      <c r="AE48" s="5">
        <f t="shared" si="21"/>
        <v>0</v>
      </c>
      <c r="AF48" s="5">
        <f t="shared" si="22"/>
        <v>0</v>
      </c>
      <c r="AG48" s="5">
        <f t="shared" si="11"/>
        <v>7.1247582768313329</v>
      </c>
    </row>
    <row r="49" spans="1:33" x14ac:dyDescent="0.35">
      <c r="A49" s="5" t="s">
        <v>2112</v>
      </c>
      <c r="B49" s="6" t="s">
        <v>2113</v>
      </c>
      <c r="C49" s="7" t="s">
        <v>2003</v>
      </c>
      <c r="D49" s="15" t="s">
        <v>6868</v>
      </c>
      <c r="E49" s="5">
        <v>2029167</v>
      </c>
      <c r="F49" s="5">
        <v>1115919</v>
      </c>
      <c r="G49" s="5">
        <v>54.99</v>
      </c>
      <c r="H49" s="5">
        <v>5079</v>
      </c>
      <c r="I49" s="8">
        <v>2.5029976</v>
      </c>
      <c r="J49" s="5">
        <v>25</v>
      </c>
      <c r="K49" s="9">
        <v>43497</v>
      </c>
      <c r="L49" s="5">
        <v>5002</v>
      </c>
      <c r="M49" s="5">
        <v>73</v>
      </c>
      <c r="N49" s="5">
        <v>4</v>
      </c>
      <c r="O49" s="5">
        <v>0</v>
      </c>
      <c r="P49" s="5">
        <v>0</v>
      </c>
      <c r="Q49" s="5">
        <f t="shared" si="12"/>
        <v>200080</v>
      </c>
      <c r="R49" s="5">
        <f t="shared" si="13"/>
        <v>2920</v>
      </c>
      <c r="S49" s="5">
        <f t="shared" si="14"/>
        <v>160</v>
      </c>
      <c r="T49" s="5">
        <f t="shared" si="15"/>
        <v>0</v>
      </c>
      <c r="U49" s="5">
        <f t="shared" si="16"/>
        <v>0</v>
      </c>
      <c r="V49" s="5">
        <v>147092</v>
      </c>
      <c r="W49" s="5">
        <v>2170</v>
      </c>
      <c r="X49" s="5">
        <v>118</v>
      </c>
      <c r="Y49" s="5">
        <v>0</v>
      </c>
      <c r="Z49" s="5">
        <v>0</v>
      </c>
      <c r="AA49" s="5">
        <f t="shared" si="17"/>
        <v>149380</v>
      </c>
      <c r="AB49" s="5">
        <f t="shared" si="18"/>
        <v>588368</v>
      </c>
      <c r="AC49" s="5">
        <f t="shared" si="19"/>
        <v>8680</v>
      </c>
      <c r="AD49" s="5">
        <f t="shared" si="20"/>
        <v>472</v>
      </c>
      <c r="AE49" s="5">
        <f t="shared" si="21"/>
        <v>0</v>
      </c>
      <c r="AF49" s="5">
        <f t="shared" si="22"/>
        <v>0</v>
      </c>
      <c r="AG49" s="5">
        <f t="shared" si="11"/>
        <v>7.3616415011677203</v>
      </c>
    </row>
    <row r="50" spans="1:33" x14ac:dyDescent="0.35">
      <c r="A50" s="5" t="s">
        <v>2114</v>
      </c>
      <c r="B50" s="6" t="s">
        <v>2115</v>
      </c>
      <c r="C50" s="7" t="s">
        <v>2003</v>
      </c>
      <c r="D50" s="15" t="s">
        <v>6868</v>
      </c>
      <c r="E50" s="5">
        <v>1859370</v>
      </c>
      <c r="F50" s="5">
        <v>800352</v>
      </c>
      <c r="G50" s="5">
        <v>43.04</v>
      </c>
      <c r="H50" s="5">
        <v>1631</v>
      </c>
      <c r="I50" s="8">
        <v>0.87717884999999995</v>
      </c>
      <c r="J50" s="5">
        <v>25</v>
      </c>
      <c r="K50" s="9">
        <v>43497</v>
      </c>
      <c r="L50" s="5">
        <v>1613</v>
      </c>
      <c r="M50" s="5">
        <v>17</v>
      </c>
      <c r="N50" s="5">
        <v>1</v>
      </c>
      <c r="O50" s="5">
        <v>0</v>
      </c>
      <c r="P50" s="5">
        <v>0</v>
      </c>
      <c r="Q50" s="5">
        <f t="shared" si="12"/>
        <v>64519.999999999993</v>
      </c>
      <c r="R50" s="5">
        <f t="shared" si="13"/>
        <v>680</v>
      </c>
      <c r="S50" s="5">
        <f t="shared" si="14"/>
        <v>40</v>
      </c>
      <c r="T50" s="5">
        <f t="shared" si="15"/>
        <v>0</v>
      </c>
      <c r="U50" s="5">
        <f t="shared" si="16"/>
        <v>0</v>
      </c>
      <c r="V50" s="5">
        <v>47580</v>
      </c>
      <c r="W50" s="5">
        <v>497</v>
      </c>
      <c r="X50" s="5">
        <v>28</v>
      </c>
      <c r="Y50" s="5">
        <v>0</v>
      </c>
      <c r="Z50" s="5">
        <v>0</v>
      </c>
      <c r="AA50" s="5">
        <f t="shared" si="17"/>
        <v>48105</v>
      </c>
      <c r="AB50" s="5">
        <f t="shared" si="18"/>
        <v>190320</v>
      </c>
      <c r="AC50" s="5">
        <f t="shared" si="19"/>
        <v>1988</v>
      </c>
      <c r="AD50" s="5">
        <f t="shared" si="20"/>
        <v>112</v>
      </c>
      <c r="AE50" s="5">
        <f t="shared" si="21"/>
        <v>0</v>
      </c>
      <c r="AF50" s="5">
        <f t="shared" si="22"/>
        <v>0</v>
      </c>
      <c r="AG50" s="5">
        <f t="shared" si="11"/>
        <v>2.5871666209522579</v>
      </c>
    </row>
    <row r="51" spans="1:33" x14ac:dyDescent="0.35">
      <c r="A51" s="5" t="s">
        <v>2116</v>
      </c>
      <c r="B51" s="6" t="s">
        <v>2117</v>
      </c>
      <c r="C51" s="7" t="s">
        <v>2003</v>
      </c>
      <c r="D51" s="15" t="s">
        <v>6868</v>
      </c>
      <c r="E51" s="5">
        <v>1920914</v>
      </c>
      <c r="F51" s="5">
        <v>1015439</v>
      </c>
      <c r="G51" s="5">
        <v>52.86</v>
      </c>
      <c r="H51" s="5">
        <v>3628</v>
      </c>
      <c r="I51" s="8">
        <v>1.8886843</v>
      </c>
      <c r="J51" s="5">
        <v>25</v>
      </c>
      <c r="K51" s="9">
        <v>43497</v>
      </c>
      <c r="L51" s="5">
        <v>3582</v>
      </c>
      <c r="M51" s="5">
        <v>44</v>
      </c>
      <c r="N51" s="5">
        <v>2</v>
      </c>
      <c r="O51" s="5">
        <v>0</v>
      </c>
      <c r="P51" s="5">
        <v>0</v>
      </c>
      <c r="Q51" s="5">
        <f t="shared" si="12"/>
        <v>143280</v>
      </c>
      <c r="R51" s="5">
        <f t="shared" si="13"/>
        <v>1760</v>
      </c>
      <c r="S51" s="5">
        <f t="shared" si="14"/>
        <v>80</v>
      </c>
      <c r="T51" s="5">
        <f t="shared" si="15"/>
        <v>0</v>
      </c>
      <c r="U51" s="5">
        <f t="shared" si="16"/>
        <v>0</v>
      </c>
      <c r="V51" s="5">
        <v>105215</v>
      </c>
      <c r="W51" s="5">
        <v>1298</v>
      </c>
      <c r="X51" s="5">
        <v>56</v>
      </c>
      <c r="Y51" s="5">
        <v>0</v>
      </c>
      <c r="Z51" s="5">
        <v>0</v>
      </c>
      <c r="AA51" s="5">
        <f t="shared" si="17"/>
        <v>106569</v>
      </c>
      <c r="AB51" s="5">
        <f t="shared" si="18"/>
        <v>420860</v>
      </c>
      <c r="AC51" s="5">
        <f t="shared" si="19"/>
        <v>5192</v>
      </c>
      <c r="AD51" s="5">
        <f t="shared" si="20"/>
        <v>224</v>
      </c>
      <c r="AE51" s="5">
        <f t="shared" si="21"/>
        <v>0</v>
      </c>
      <c r="AF51" s="5">
        <f t="shared" si="22"/>
        <v>0</v>
      </c>
      <c r="AG51" s="5">
        <f t="shared" si="11"/>
        <v>5.5478277528301634</v>
      </c>
    </row>
    <row r="52" spans="1:33" x14ac:dyDescent="0.35">
      <c r="A52" s="5" t="s">
        <v>2118</v>
      </c>
      <c r="B52" s="6" t="s">
        <v>2119</v>
      </c>
      <c r="C52" s="7" t="s">
        <v>2003</v>
      </c>
      <c r="D52" s="15" t="s">
        <v>6868</v>
      </c>
      <c r="E52" s="5">
        <v>1716818</v>
      </c>
      <c r="F52" s="5">
        <v>886522</v>
      </c>
      <c r="G52" s="5">
        <v>51.64</v>
      </c>
      <c r="H52" s="5">
        <v>4176</v>
      </c>
      <c r="I52" s="8">
        <v>2.432407</v>
      </c>
      <c r="J52" s="5">
        <v>25</v>
      </c>
      <c r="K52" s="9">
        <v>43497</v>
      </c>
      <c r="L52" s="5">
        <v>4123</v>
      </c>
      <c r="M52" s="5">
        <v>48</v>
      </c>
      <c r="N52" s="5">
        <v>5</v>
      </c>
      <c r="O52" s="5">
        <v>0</v>
      </c>
      <c r="P52" s="5">
        <v>0</v>
      </c>
      <c r="Q52" s="5">
        <f t="shared" si="12"/>
        <v>164920</v>
      </c>
      <c r="R52" s="5">
        <f t="shared" si="13"/>
        <v>1920</v>
      </c>
      <c r="S52" s="5">
        <f t="shared" si="14"/>
        <v>200</v>
      </c>
      <c r="T52" s="5">
        <f t="shared" si="15"/>
        <v>0</v>
      </c>
      <c r="U52" s="5">
        <f t="shared" si="16"/>
        <v>0</v>
      </c>
      <c r="V52" s="5">
        <v>123149</v>
      </c>
      <c r="W52" s="5">
        <v>1423</v>
      </c>
      <c r="X52" s="5">
        <v>143</v>
      </c>
      <c r="Y52" s="5">
        <v>0</v>
      </c>
      <c r="Z52" s="5">
        <v>0</v>
      </c>
      <c r="AA52" s="5">
        <f t="shared" si="17"/>
        <v>124715</v>
      </c>
      <c r="AB52" s="5">
        <f t="shared" si="18"/>
        <v>492596</v>
      </c>
      <c r="AC52" s="5">
        <f t="shared" si="19"/>
        <v>5692</v>
      </c>
      <c r="AD52" s="5">
        <f t="shared" si="20"/>
        <v>572</v>
      </c>
      <c r="AE52" s="5">
        <f t="shared" si="21"/>
        <v>0</v>
      </c>
      <c r="AF52" s="5">
        <f t="shared" si="22"/>
        <v>0</v>
      </c>
      <c r="AG52" s="5">
        <f t="shared" si="11"/>
        <v>7.264311068499981</v>
      </c>
    </row>
    <row r="53" spans="1:33" x14ac:dyDescent="0.35">
      <c r="A53" s="5" t="s">
        <v>2120</v>
      </c>
      <c r="B53" s="6" t="s">
        <v>2121</v>
      </c>
      <c r="C53" s="7" t="s">
        <v>2003</v>
      </c>
      <c r="D53" s="15" t="s">
        <v>6868</v>
      </c>
      <c r="E53" s="5">
        <v>2215172</v>
      </c>
      <c r="F53" s="5">
        <v>954455</v>
      </c>
      <c r="G53" s="5">
        <v>43.09</v>
      </c>
      <c r="H53" s="5">
        <v>2425</v>
      </c>
      <c r="I53" s="8">
        <v>1.0947230999999999</v>
      </c>
      <c r="J53" s="5">
        <v>25</v>
      </c>
      <c r="K53" s="9">
        <v>43497</v>
      </c>
      <c r="L53" s="5">
        <v>2390</v>
      </c>
      <c r="M53" s="5">
        <v>35</v>
      </c>
      <c r="N53" s="5">
        <v>0</v>
      </c>
      <c r="O53" s="5">
        <v>0</v>
      </c>
      <c r="P53" s="5">
        <v>0</v>
      </c>
      <c r="Q53" s="5">
        <f t="shared" si="12"/>
        <v>95600</v>
      </c>
      <c r="R53" s="5">
        <f t="shared" si="13"/>
        <v>1400</v>
      </c>
      <c r="S53" s="5">
        <f t="shared" si="14"/>
        <v>0</v>
      </c>
      <c r="T53" s="5">
        <f t="shared" si="15"/>
        <v>0</v>
      </c>
      <c r="U53" s="5">
        <f t="shared" si="16"/>
        <v>0</v>
      </c>
      <c r="V53" s="5">
        <v>70825</v>
      </c>
      <c r="W53" s="5">
        <v>988</v>
      </c>
      <c r="X53" s="5">
        <v>0</v>
      </c>
      <c r="Y53" s="5">
        <v>0</v>
      </c>
      <c r="Z53" s="5">
        <v>0</v>
      </c>
      <c r="AA53" s="5">
        <f t="shared" si="17"/>
        <v>71813</v>
      </c>
      <c r="AB53" s="5">
        <f t="shared" si="18"/>
        <v>283300</v>
      </c>
      <c r="AC53" s="5">
        <f t="shared" si="19"/>
        <v>3952</v>
      </c>
      <c r="AD53" s="5">
        <f t="shared" si="20"/>
        <v>0</v>
      </c>
      <c r="AE53" s="5">
        <f t="shared" si="21"/>
        <v>0</v>
      </c>
      <c r="AF53" s="5">
        <f t="shared" si="22"/>
        <v>0</v>
      </c>
      <c r="AG53" s="5">
        <f t="shared" si="11"/>
        <v>3.2418701572609261</v>
      </c>
    </row>
    <row r="54" spans="1:33" x14ac:dyDescent="0.35">
      <c r="A54" s="5" t="s">
        <v>2122</v>
      </c>
      <c r="B54" s="6" t="s">
        <v>2123</v>
      </c>
      <c r="C54" s="7" t="s">
        <v>2003</v>
      </c>
      <c r="D54" s="15" t="s">
        <v>6868</v>
      </c>
      <c r="E54" s="5">
        <v>2155760</v>
      </c>
      <c r="F54" s="5">
        <v>1176542</v>
      </c>
      <c r="G54" s="5">
        <v>54.58</v>
      </c>
      <c r="H54" s="5">
        <v>4325</v>
      </c>
      <c r="I54" s="8">
        <v>2.0062530000000001</v>
      </c>
      <c r="J54" s="5">
        <v>25</v>
      </c>
      <c r="K54" s="9">
        <v>43497</v>
      </c>
      <c r="L54" s="5">
        <v>4248</v>
      </c>
      <c r="M54" s="5">
        <v>73</v>
      </c>
      <c r="N54" s="5">
        <v>4</v>
      </c>
      <c r="O54" s="5">
        <v>0</v>
      </c>
      <c r="P54" s="5">
        <v>0</v>
      </c>
      <c r="Q54" s="5">
        <f t="shared" si="12"/>
        <v>169920</v>
      </c>
      <c r="R54" s="5">
        <f t="shared" si="13"/>
        <v>2920</v>
      </c>
      <c r="S54" s="5">
        <f t="shared" si="14"/>
        <v>160</v>
      </c>
      <c r="T54" s="5">
        <f t="shared" si="15"/>
        <v>0</v>
      </c>
      <c r="U54" s="5">
        <f t="shared" si="16"/>
        <v>0</v>
      </c>
      <c r="V54" s="5">
        <v>125441</v>
      </c>
      <c r="W54" s="5">
        <v>2143</v>
      </c>
      <c r="X54" s="5">
        <v>112</v>
      </c>
      <c r="Y54" s="5">
        <v>0</v>
      </c>
      <c r="Z54" s="5">
        <v>0</v>
      </c>
      <c r="AA54" s="5">
        <f t="shared" si="17"/>
        <v>127696</v>
      </c>
      <c r="AB54" s="5">
        <f t="shared" si="18"/>
        <v>501764</v>
      </c>
      <c r="AC54" s="5">
        <f t="shared" si="19"/>
        <v>8572</v>
      </c>
      <c r="AD54" s="5">
        <f t="shared" si="20"/>
        <v>448</v>
      </c>
      <c r="AE54" s="5">
        <f t="shared" si="21"/>
        <v>0</v>
      </c>
      <c r="AF54" s="5">
        <f t="shared" si="22"/>
        <v>0</v>
      </c>
      <c r="AG54" s="5">
        <f t="shared" si="11"/>
        <v>5.9234794225702307</v>
      </c>
    </row>
    <row r="55" spans="1:33" x14ac:dyDescent="0.35">
      <c r="A55" s="5" t="s">
        <v>2124</v>
      </c>
      <c r="B55" s="6" t="s">
        <v>2125</v>
      </c>
      <c r="C55" s="7" t="s">
        <v>2003</v>
      </c>
      <c r="D55" s="15" t="s">
        <v>6868</v>
      </c>
      <c r="E55" s="5">
        <v>1736885</v>
      </c>
      <c r="F55" s="5">
        <v>734586</v>
      </c>
      <c r="G55" s="5">
        <v>42.29</v>
      </c>
      <c r="H55" s="5">
        <v>2288</v>
      </c>
      <c r="I55" s="8">
        <v>1.3173007999999999</v>
      </c>
      <c r="J55" s="5">
        <v>25</v>
      </c>
      <c r="K55" s="9">
        <v>43497</v>
      </c>
      <c r="L55" s="5">
        <v>2250</v>
      </c>
      <c r="M55" s="5">
        <v>37</v>
      </c>
      <c r="N55" s="5">
        <v>1</v>
      </c>
      <c r="O55" s="5">
        <v>0</v>
      </c>
      <c r="P55" s="5">
        <v>0</v>
      </c>
      <c r="Q55" s="5">
        <f t="shared" si="12"/>
        <v>90000</v>
      </c>
      <c r="R55" s="5">
        <f t="shared" si="13"/>
        <v>1480</v>
      </c>
      <c r="S55" s="5">
        <f t="shared" si="14"/>
        <v>40</v>
      </c>
      <c r="T55" s="5">
        <f t="shared" si="15"/>
        <v>0</v>
      </c>
      <c r="U55" s="5">
        <f t="shared" si="16"/>
        <v>0</v>
      </c>
      <c r="V55" s="5">
        <v>67396</v>
      </c>
      <c r="W55" s="5">
        <v>1122</v>
      </c>
      <c r="X55" s="5">
        <v>30</v>
      </c>
      <c r="Y55" s="5">
        <v>0</v>
      </c>
      <c r="Z55" s="5">
        <v>0</v>
      </c>
      <c r="AA55" s="5">
        <f t="shared" si="17"/>
        <v>68548</v>
      </c>
      <c r="AB55" s="5">
        <f t="shared" si="18"/>
        <v>269584</v>
      </c>
      <c r="AC55" s="5">
        <f t="shared" si="19"/>
        <v>4488</v>
      </c>
      <c r="AD55" s="5">
        <f t="shared" si="20"/>
        <v>120</v>
      </c>
      <c r="AE55" s="5">
        <f t="shared" si="21"/>
        <v>0</v>
      </c>
      <c r="AF55" s="5">
        <f t="shared" si="22"/>
        <v>0</v>
      </c>
      <c r="AG55" s="5">
        <f t="shared" si="11"/>
        <v>3.9466055611050819</v>
      </c>
    </row>
    <row r="56" spans="1:33" x14ac:dyDescent="0.35">
      <c r="A56" s="5" t="s">
        <v>2126</v>
      </c>
      <c r="B56" s="6" t="s">
        <v>2127</v>
      </c>
      <c r="C56" s="7" t="s">
        <v>2003</v>
      </c>
      <c r="D56" s="15" t="s">
        <v>6868</v>
      </c>
      <c r="E56" s="5">
        <v>1866819</v>
      </c>
      <c r="F56" s="5">
        <v>1053773</v>
      </c>
      <c r="G56" s="5">
        <v>56.45</v>
      </c>
      <c r="H56" s="5">
        <v>6801</v>
      </c>
      <c r="I56" s="8">
        <v>3.6430954999999998</v>
      </c>
      <c r="J56" s="5">
        <v>25</v>
      </c>
      <c r="K56" s="9">
        <v>43497</v>
      </c>
      <c r="L56" s="5">
        <v>6690</v>
      </c>
      <c r="M56" s="5">
        <v>108</v>
      </c>
      <c r="N56" s="5">
        <v>3</v>
      </c>
      <c r="O56" s="5">
        <v>0</v>
      </c>
      <c r="P56" s="5">
        <v>0</v>
      </c>
      <c r="Q56" s="5">
        <f t="shared" si="12"/>
        <v>267600</v>
      </c>
      <c r="R56" s="5">
        <f t="shared" si="13"/>
        <v>4320</v>
      </c>
      <c r="S56" s="5">
        <f t="shared" si="14"/>
        <v>120</v>
      </c>
      <c r="T56" s="5">
        <f t="shared" si="15"/>
        <v>0</v>
      </c>
      <c r="U56" s="5">
        <f t="shared" si="16"/>
        <v>0</v>
      </c>
      <c r="V56" s="5">
        <v>197458</v>
      </c>
      <c r="W56" s="5">
        <v>3143</v>
      </c>
      <c r="X56" s="5">
        <v>84</v>
      </c>
      <c r="Y56" s="5">
        <v>0</v>
      </c>
      <c r="Z56" s="5">
        <v>0</v>
      </c>
      <c r="AA56" s="5">
        <f t="shared" si="17"/>
        <v>200685</v>
      </c>
      <c r="AB56" s="5">
        <f t="shared" si="18"/>
        <v>789832</v>
      </c>
      <c r="AC56" s="5">
        <f t="shared" si="19"/>
        <v>12572</v>
      </c>
      <c r="AD56" s="5">
        <f t="shared" si="20"/>
        <v>336</v>
      </c>
      <c r="AE56" s="5">
        <f t="shared" si="21"/>
        <v>0</v>
      </c>
      <c r="AF56" s="5">
        <f t="shared" si="22"/>
        <v>0</v>
      </c>
      <c r="AG56" s="5">
        <f t="shared" si="11"/>
        <v>10.750104857514307</v>
      </c>
    </row>
    <row r="57" spans="1:33" x14ac:dyDescent="0.35">
      <c r="A57" s="5" t="s">
        <v>2128</v>
      </c>
      <c r="B57" s="6" t="s">
        <v>2129</v>
      </c>
      <c r="C57" s="7" t="s">
        <v>2003</v>
      </c>
      <c r="D57" s="15" t="s">
        <v>6868</v>
      </c>
      <c r="E57" s="5">
        <v>885738</v>
      </c>
      <c r="F57" s="5">
        <v>372046</v>
      </c>
      <c r="G57" s="5">
        <v>42</v>
      </c>
      <c r="H57" s="5">
        <v>848</v>
      </c>
      <c r="I57" s="8">
        <v>0.95739370000000001</v>
      </c>
      <c r="J57" s="5">
        <v>25</v>
      </c>
      <c r="K57" s="9">
        <v>43497</v>
      </c>
      <c r="L57" s="5">
        <v>833</v>
      </c>
      <c r="M57" s="5">
        <v>12</v>
      </c>
      <c r="N57" s="5">
        <v>3</v>
      </c>
      <c r="O57" s="5">
        <v>0</v>
      </c>
      <c r="P57" s="5">
        <v>0</v>
      </c>
      <c r="Q57" s="5">
        <f t="shared" si="12"/>
        <v>33320</v>
      </c>
      <c r="R57" s="5">
        <f t="shared" si="13"/>
        <v>480</v>
      </c>
      <c r="S57" s="5">
        <f t="shared" si="14"/>
        <v>120</v>
      </c>
      <c r="T57" s="5">
        <f t="shared" si="15"/>
        <v>0</v>
      </c>
      <c r="U57" s="5">
        <f t="shared" si="16"/>
        <v>0</v>
      </c>
      <c r="V57" s="5">
        <v>24236</v>
      </c>
      <c r="W57" s="5">
        <v>372</v>
      </c>
      <c r="X57" s="5">
        <v>85</v>
      </c>
      <c r="Y57" s="5">
        <v>0</v>
      </c>
      <c r="Z57" s="5">
        <v>0</v>
      </c>
      <c r="AA57" s="5">
        <f t="shared" si="17"/>
        <v>24693</v>
      </c>
      <c r="AB57" s="5">
        <f t="shared" si="18"/>
        <v>96944</v>
      </c>
      <c r="AC57" s="5">
        <f t="shared" si="19"/>
        <v>1488</v>
      </c>
      <c r="AD57" s="5">
        <f t="shared" si="20"/>
        <v>340</v>
      </c>
      <c r="AE57" s="5">
        <f t="shared" si="21"/>
        <v>0</v>
      </c>
      <c r="AF57" s="5">
        <f t="shared" si="22"/>
        <v>0</v>
      </c>
      <c r="AG57" s="5">
        <f t="shared" si="11"/>
        <v>2.7878447125447932</v>
      </c>
    </row>
    <row r="58" spans="1:33" x14ac:dyDescent="0.35">
      <c r="A58" s="5" t="s">
        <v>2130</v>
      </c>
      <c r="B58" s="6" t="s">
        <v>2131</v>
      </c>
      <c r="C58" s="7" t="s">
        <v>2003</v>
      </c>
      <c r="D58" s="15" t="s">
        <v>6868</v>
      </c>
      <c r="E58" s="5">
        <v>1957742</v>
      </c>
      <c r="F58" s="5">
        <v>788902</v>
      </c>
      <c r="G58" s="5">
        <v>40.299999999999997</v>
      </c>
      <c r="H58" s="5">
        <v>1171</v>
      </c>
      <c r="I58" s="8">
        <v>0.59813809999999901</v>
      </c>
      <c r="J58" s="5">
        <v>25</v>
      </c>
      <c r="K58" s="9">
        <v>43497</v>
      </c>
      <c r="L58" s="5">
        <v>1152</v>
      </c>
      <c r="M58" s="5">
        <v>19</v>
      </c>
      <c r="N58" s="5">
        <v>0</v>
      </c>
      <c r="O58" s="5">
        <v>0</v>
      </c>
      <c r="P58" s="5">
        <v>0</v>
      </c>
      <c r="Q58" s="5">
        <f t="shared" si="12"/>
        <v>46080</v>
      </c>
      <c r="R58" s="5">
        <f t="shared" si="13"/>
        <v>760</v>
      </c>
      <c r="S58" s="5">
        <f t="shared" si="14"/>
        <v>0</v>
      </c>
      <c r="T58" s="5">
        <f t="shared" si="15"/>
        <v>0</v>
      </c>
      <c r="U58" s="5">
        <f t="shared" si="16"/>
        <v>0</v>
      </c>
      <c r="V58" s="5">
        <v>34041</v>
      </c>
      <c r="W58" s="5">
        <v>546</v>
      </c>
      <c r="X58" s="5">
        <v>0</v>
      </c>
      <c r="Y58" s="5">
        <v>0</v>
      </c>
      <c r="Z58" s="5">
        <v>0</v>
      </c>
      <c r="AA58" s="5">
        <f t="shared" si="17"/>
        <v>34587</v>
      </c>
      <c r="AB58" s="5">
        <f t="shared" si="18"/>
        <v>136164</v>
      </c>
      <c r="AC58" s="5">
        <f t="shared" si="19"/>
        <v>2184</v>
      </c>
      <c r="AD58" s="5">
        <f t="shared" si="20"/>
        <v>0</v>
      </c>
      <c r="AE58" s="5">
        <f t="shared" si="21"/>
        <v>0</v>
      </c>
      <c r="AF58" s="5">
        <f t="shared" si="22"/>
        <v>0</v>
      </c>
      <c r="AG58" s="5">
        <f t="shared" si="11"/>
        <v>1.7666781424722973</v>
      </c>
    </row>
    <row r="59" spans="1:33" x14ac:dyDescent="0.35">
      <c r="A59" s="5" t="s">
        <v>2132</v>
      </c>
      <c r="B59" s="6" t="s">
        <v>2133</v>
      </c>
      <c r="C59" s="7" t="s">
        <v>2003</v>
      </c>
      <c r="D59" s="15" t="s">
        <v>6868</v>
      </c>
      <c r="E59" s="5">
        <v>1977126</v>
      </c>
      <c r="F59" s="5">
        <v>882235</v>
      </c>
      <c r="G59" s="5">
        <v>44.62</v>
      </c>
      <c r="H59" s="5">
        <v>3245</v>
      </c>
      <c r="I59" s="8">
        <v>1.6412711</v>
      </c>
      <c r="J59" s="5">
        <v>25</v>
      </c>
      <c r="K59" s="9">
        <v>43497</v>
      </c>
      <c r="L59" s="5">
        <v>3208</v>
      </c>
      <c r="M59" s="5">
        <v>36</v>
      </c>
      <c r="N59" s="5">
        <v>1</v>
      </c>
      <c r="O59" s="5">
        <v>0</v>
      </c>
      <c r="P59" s="5">
        <v>0</v>
      </c>
      <c r="Q59" s="5">
        <f t="shared" si="12"/>
        <v>128320</v>
      </c>
      <c r="R59" s="5">
        <f t="shared" si="13"/>
        <v>1440</v>
      </c>
      <c r="S59" s="5">
        <f t="shared" si="14"/>
        <v>40</v>
      </c>
      <c r="T59" s="5">
        <f t="shared" si="15"/>
        <v>0</v>
      </c>
      <c r="U59" s="5">
        <f t="shared" si="16"/>
        <v>0</v>
      </c>
      <c r="V59" s="5">
        <v>95659</v>
      </c>
      <c r="W59" s="5">
        <v>1159</v>
      </c>
      <c r="X59" s="5">
        <v>28</v>
      </c>
      <c r="Y59" s="5">
        <v>0</v>
      </c>
      <c r="Z59" s="5">
        <v>0</v>
      </c>
      <c r="AA59" s="5">
        <f t="shared" si="17"/>
        <v>96846</v>
      </c>
      <c r="AB59" s="5">
        <f t="shared" si="18"/>
        <v>382636</v>
      </c>
      <c r="AC59" s="5">
        <f t="shared" si="19"/>
        <v>4636</v>
      </c>
      <c r="AD59" s="5">
        <f t="shared" si="20"/>
        <v>112</v>
      </c>
      <c r="AE59" s="5">
        <f t="shared" si="21"/>
        <v>0</v>
      </c>
      <c r="AF59" s="5">
        <f t="shared" si="22"/>
        <v>0</v>
      </c>
      <c r="AG59" s="5">
        <f t="shared" si="11"/>
        <v>4.8983221099717467</v>
      </c>
    </row>
    <row r="60" spans="1:33" x14ac:dyDescent="0.35">
      <c r="A60" s="5" t="s">
        <v>2138</v>
      </c>
      <c r="B60" s="6" t="s">
        <v>2139</v>
      </c>
      <c r="C60" s="7" t="s">
        <v>2003</v>
      </c>
      <c r="D60" s="15" t="s">
        <v>6868</v>
      </c>
      <c r="E60" s="5">
        <v>1481501</v>
      </c>
      <c r="F60" s="5">
        <v>592156</v>
      </c>
      <c r="G60" s="5">
        <v>39.97</v>
      </c>
      <c r="H60" s="5">
        <v>1238</v>
      </c>
      <c r="I60" s="8">
        <v>0.83563899999999902</v>
      </c>
      <c r="J60" s="5">
        <v>25</v>
      </c>
      <c r="K60" s="9">
        <v>43497</v>
      </c>
      <c r="L60" s="5">
        <v>1222</v>
      </c>
      <c r="M60" s="5">
        <v>16</v>
      </c>
      <c r="N60" s="5">
        <v>0</v>
      </c>
      <c r="O60" s="5">
        <v>0</v>
      </c>
      <c r="P60" s="5">
        <v>0</v>
      </c>
      <c r="Q60" s="5">
        <f t="shared" si="12"/>
        <v>48880</v>
      </c>
      <c r="R60" s="5">
        <f t="shared" si="13"/>
        <v>640</v>
      </c>
      <c r="S60" s="5">
        <f t="shared" si="14"/>
        <v>0</v>
      </c>
      <c r="T60" s="5">
        <f t="shared" si="15"/>
        <v>0</v>
      </c>
      <c r="U60" s="5">
        <f t="shared" si="16"/>
        <v>0</v>
      </c>
      <c r="V60" s="5">
        <v>36209</v>
      </c>
      <c r="W60" s="5">
        <v>452</v>
      </c>
      <c r="X60" s="5">
        <v>0</v>
      </c>
      <c r="Y60" s="5">
        <v>0</v>
      </c>
      <c r="Z60" s="5">
        <v>0</v>
      </c>
      <c r="AA60" s="5">
        <f t="shared" si="17"/>
        <v>36661</v>
      </c>
      <c r="AB60" s="5">
        <f t="shared" si="18"/>
        <v>144836</v>
      </c>
      <c r="AC60" s="5">
        <f t="shared" si="19"/>
        <v>1808</v>
      </c>
      <c r="AD60" s="5">
        <f t="shared" si="20"/>
        <v>0</v>
      </c>
      <c r="AE60" s="5">
        <f t="shared" si="21"/>
        <v>0</v>
      </c>
      <c r="AF60" s="5">
        <f t="shared" si="22"/>
        <v>0</v>
      </c>
      <c r="AG60" s="5">
        <f t="shared" si="11"/>
        <v>2.4745848973439775</v>
      </c>
    </row>
    <row r="61" spans="1:33" x14ac:dyDescent="0.35">
      <c r="A61" s="5" t="s">
        <v>2140</v>
      </c>
      <c r="B61" s="6" t="s">
        <v>2141</v>
      </c>
      <c r="C61" s="7" t="s">
        <v>2003</v>
      </c>
      <c r="D61" s="15" t="s">
        <v>6868</v>
      </c>
      <c r="E61" s="5">
        <v>1522818</v>
      </c>
      <c r="F61" s="5">
        <v>835714</v>
      </c>
      <c r="G61" s="5">
        <v>54.88</v>
      </c>
      <c r="H61" s="5">
        <v>5103</v>
      </c>
      <c r="I61" s="8">
        <v>3.3510241999999999</v>
      </c>
      <c r="J61" s="5">
        <v>25</v>
      </c>
      <c r="K61" s="9">
        <v>43497</v>
      </c>
      <c r="L61" s="5">
        <v>5016</v>
      </c>
      <c r="M61" s="5">
        <v>84</v>
      </c>
      <c r="N61" s="5">
        <v>3</v>
      </c>
      <c r="O61" s="5">
        <v>0</v>
      </c>
      <c r="P61" s="5">
        <v>0</v>
      </c>
      <c r="Q61" s="5">
        <f t="shared" si="12"/>
        <v>200640</v>
      </c>
      <c r="R61" s="5">
        <f t="shared" si="13"/>
        <v>3360</v>
      </c>
      <c r="S61" s="5">
        <f t="shared" si="14"/>
        <v>120</v>
      </c>
      <c r="T61" s="5">
        <f t="shared" si="15"/>
        <v>0</v>
      </c>
      <c r="U61" s="5">
        <f t="shared" si="16"/>
        <v>0</v>
      </c>
      <c r="V61" s="5">
        <v>148049</v>
      </c>
      <c r="W61" s="5">
        <v>2463</v>
      </c>
      <c r="X61" s="5">
        <v>86</v>
      </c>
      <c r="Y61" s="5">
        <v>0</v>
      </c>
      <c r="Z61" s="5">
        <v>0</v>
      </c>
      <c r="AA61" s="5">
        <f t="shared" si="17"/>
        <v>150598</v>
      </c>
      <c r="AB61" s="5">
        <f t="shared" si="18"/>
        <v>592196</v>
      </c>
      <c r="AC61" s="5">
        <f t="shared" si="19"/>
        <v>9852</v>
      </c>
      <c r="AD61" s="5">
        <f t="shared" si="20"/>
        <v>344</v>
      </c>
      <c r="AE61" s="5">
        <f t="shared" si="21"/>
        <v>0</v>
      </c>
      <c r="AF61" s="5">
        <f t="shared" si="22"/>
        <v>0</v>
      </c>
      <c r="AG61" s="5">
        <f t="shared" si="11"/>
        <v>9.8894286776226714</v>
      </c>
    </row>
    <row r="62" spans="1:33" x14ac:dyDescent="0.35">
      <c r="A62" s="5"/>
      <c r="B62" s="6"/>
      <c r="C62" s="7"/>
      <c r="E62" s="5"/>
      <c r="F62" s="5"/>
      <c r="G62" s="5"/>
      <c r="H62" s="5"/>
      <c r="I62" s="8"/>
      <c r="J62" s="5"/>
      <c r="K62" s="9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</row>
    <row r="63" spans="1:33" x14ac:dyDescent="0.35">
      <c r="A63" s="5"/>
      <c r="B63" s="6"/>
      <c r="C63" s="7"/>
      <c r="E63" s="5"/>
      <c r="F63" s="5"/>
      <c r="G63" s="5"/>
      <c r="H63" s="5"/>
      <c r="I63" s="8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</row>
    <row r="64" spans="1:33" x14ac:dyDescent="0.35">
      <c r="A64" s="5"/>
      <c r="B64" s="6"/>
      <c r="C64" s="7"/>
      <c r="D64" s="10" t="s">
        <v>290</v>
      </c>
      <c r="E64" s="11" t="s">
        <v>3</v>
      </c>
      <c r="F64" s="11" t="s">
        <v>4</v>
      </c>
      <c r="G64" s="11" t="s">
        <v>5</v>
      </c>
      <c r="H64" s="11" t="s">
        <v>6</v>
      </c>
      <c r="I64" s="12" t="s">
        <v>7</v>
      </c>
      <c r="J64" s="11" t="s">
        <v>8</v>
      </c>
      <c r="K64" s="11" t="s">
        <v>9</v>
      </c>
      <c r="L64" s="11" t="s">
        <v>10</v>
      </c>
      <c r="M64" s="11" t="s">
        <v>11</v>
      </c>
      <c r="N64" s="11" t="s">
        <v>12</v>
      </c>
      <c r="O64" s="11" t="s">
        <v>13</v>
      </c>
      <c r="P64" s="11" t="s">
        <v>14</v>
      </c>
      <c r="Q64" s="11" t="s">
        <v>15</v>
      </c>
      <c r="R64" s="11" t="s">
        <v>16</v>
      </c>
      <c r="S64" s="11" t="s">
        <v>17</v>
      </c>
      <c r="T64" s="11" t="s">
        <v>18</v>
      </c>
      <c r="U64" s="11" t="s">
        <v>19</v>
      </c>
      <c r="V64" s="11" t="s">
        <v>20</v>
      </c>
      <c r="W64" s="11" t="s">
        <v>21</v>
      </c>
      <c r="X64" s="11" t="s">
        <v>22</v>
      </c>
      <c r="Y64" s="11" t="s">
        <v>23</v>
      </c>
      <c r="Z64" s="11" t="s">
        <v>24</v>
      </c>
      <c r="AA64" s="11" t="s">
        <v>25</v>
      </c>
      <c r="AB64" s="11" t="s">
        <v>26</v>
      </c>
      <c r="AC64" s="11" t="s">
        <v>27</v>
      </c>
      <c r="AD64" s="11" t="s">
        <v>28</v>
      </c>
      <c r="AE64" s="11" t="s">
        <v>29</v>
      </c>
      <c r="AF64" s="11" t="s">
        <v>30</v>
      </c>
      <c r="AG64" s="11" t="s">
        <v>31</v>
      </c>
    </row>
    <row r="65" spans="1:33" x14ac:dyDescent="0.35">
      <c r="A65" s="5"/>
      <c r="B65" s="6"/>
      <c r="C65" s="7"/>
      <c r="D65" s="10" t="s">
        <v>291</v>
      </c>
      <c r="E65" s="5">
        <f>SUM(E2:E61)</f>
        <v>107369300</v>
      </c>
      <c r="F65" s="5">
        <f t="shared" ref="F65:Y65" si="23">SUM(F2:F61)</f>
        <v>50834810</v>
      </c>
      <c r="G65" s="5">
        <f t="shared" si="23"/>
        <v>2805.9999999999995</v>
      </c>
      <c r="H65" s="5">
        <f t="shared" si="23"/>
        <v>191492</v>
      </c>
      <c r="I65" s="5">
        <f t="shared" si="23"/>
        <v>103.14223598999993</v>
      </c>
      <c r="J65" s="5">
        <f t="shared" si="23"/>
        <v>1500</v>
      </c>
      <c r="K65" s="5">
        <f t="shared" si="23"/>
        <v>2609820</v>
      </c>
      <c r="L65" s="5">
        <f t="shared" si="23"/>
        <v>188538</v>
      </c>
      <c r="M65" s="5">
        <f t="shared" si="23"/>
        <v>2719</v>
      </c>
      <c r="N65" s="5">
        <f t="shared" si="23"/>
        <v>222</v>
      </c>
      <c r="O65" s="5">
        <f t="shared" si="23"/>
        <v>13</v>
      </c>
      <c r="P65" s="5">
        <f t="shared" si="23"/>
        <v>0</v>
      </c>
      <c r="Q65" s="5">
        <f t="shared" si="23"/>
        <v>7541520</v>
      </c>
      <c r="R65" s="5">
        <f t="shared" si="23"/>
        <v>108760</v>
      </c>
      <c r="S65" s="5">
        <f t="shared" si="23"/>
        <v>8880</v>
      </c>
      <c r="T65" s="5">
        <f t="shared" si="23"/>
        <v>520</v>
      </c>
      <c r="U65" s="5">
        <f t="shared" si="23"/>
        <v>0</v>
      </c>
      <c r="V65" s="5">
        <f t="shared" si="23"/>
        <v>5648436</v>
      </c>
      <c r="W65" s="5">
        <f t="shared" si="23"/>
        <v>84567</v>
      </c>
      <c r="X65" s="5">
        <f t="shared" si="23"/>
        <v>6917</v>
      </c>
      <c r="Y65" s="5">
        <f t="shared" si="23"/>
        <v>405</v>
      </c>
      <c r="Z65" s="5">
        <f>SUM(Z2:Z61)</f>
        <v>0</v>
      </c>
      <c r="AA65" s="5">
        <f t="shared" ref="AA65:AG65" si="24">SUM(AA2:AA61)</f>
        <v>5740325</v>
      </c>
      <c r="AB65" s="5">
        <f t="shared" si="24"/>
        <v>22593744</v>
      </c>
      <c r="AC65" s="5">
        <f t="shared" si="24"/>
        <v>338268</v>
      </c>
      <c r="AD65" s="5">
        <f t="shared" si="24"/>
        <v>27668</v>
      </c>
      <c r="AE65" s="5">
        <f t="shared" si="24"/>
        <v>1620</v>
      </c>
      <c r="AF65" s="5">
        <f t="shared" si="24"/>
        <v>0</v>
      </c>
      <c r="AG65" s="5">
        <f t="shared" si="24"/>
        <v>309.05088351765534</v>
      </c>
    </row>
    <row r="66" spans="1:33" x14ac:dyDescent="0.35">
      <c r="A66" s="5"/>
      <c r="B66" s="6"/>
      <c r="C66" s="7"/>
      <c r="D66" s="10" t="s">
        <v>292</v>
      </c>
      <c r="E66" s="5">
        <v>60</v>
      </c>
      <c r="F66" s="5">
        <v>60</v>
      </c>
      <c r="G66" s="5">
        <v>60</v>
      </c>
      <c r="H66" s="5">
        <v>60</v>
      </c>
      <c r="I66" s="5">
        <v>60</v>
      </c>
      <c r="J66" s="5">
        <v>60</v>
      </c>
      <c r="K66" s="5">
        <v>60</v>
      </c>
      <c r="L66" s="5">
        <v>60</v>
      </c>
      <c r="M66" s="5">
        <v>60</v>
      </c>
      <c r="N66" s="5">
        <v>60</v>
      </c>
      <c r="O66" s="5">
        <v>60</v>
      </c>
      <c r="P66" s="5">
        <v>60</v>
      </c>
      <c r="Q66" s="5">
        <v>60</v>
      </c>
      <c r="R66" s="5">
        <v>60</v>
      </c>
      <c r="S66" s="5">
        <v>60</v>
      </c>
      <c r="T66" s="5">
        <v>60</v>
      </c>
      <c r="U66" s="5">
        <v>60</v>
      </c>
      <c r="V66" s="5">
        <v>60</v>
      </c>
      <c r="W66" s="5">
        <v>60</v>
      </c>
      <c r="X66" s="5">
        <v>60</v>
      </c>
      <c r="Y66" s="5">
        <v>60</v>
      </c>
      <c r="Z66" s="5">
        <v>60</v>
      </c>
      <c r="AA66" s="5">
        <v>60</v>
      </c>
      <c r="AB66" s="5">
        <v>60</v>
      </c>
      <c r="AC66" s="5">
        <v>60</v>
      </c>
      <c r="AD66" s="5">
        <v>60</v>
      </c>
      <c r="AE66" s="5">
        <v>60</v>
      </c>
      <c r="AF66" s="5">
        <v>60</v>
      </c>
      <c r="AG66" s="5">
        <v>60</v>
      </c>
    </row>
    <row r="67" spans="1:33" x14ac:dyDescent="0.35">
      <c r="A67" s="5"/>
      <c r="B67" s="6"/>
      <c r="C67" s="7"/>
      <c r="D67" s="10" t="s">
        <v>293</v>
      </c>
      <c r="E67" s="5">
        <f>AVERAGEA(E2:E61)</f>
        <v>1789488.3333333333</v>
      </c>
      <c r="F67" s="5">
        <f t="shared" ref="F67:Y67" si="25">AVERAGEA(F2:F61)</f>
        <v>847246.83333333337</v>
      </c>
      <c r="G67" s="5">
        <f t="shared" si="25"/>
        <v>46.766666666666659</v>
      </c>
      <c r="H67" s="5">
        <f t="shared" si="25"/>
        <v>3191.5333333333333</v>
      </c>
      <c r="I67" s="5">
        <f t="shared" si="25"/>
        <v>1.7190372664999989</v>
      </c>
      <c r="J67" s="5">
        <f t="shared" si="25"/>
        <v>25</v>
      </c>
      <c r="K67" s="5">
        <f t="shared" si="25"/>
        <v>43497</v>
      </c>
      <c r="L67" s="5">
        <f t="shared" si="25"/>
        <v>3142.3</v>
      </c>
      <c r="M67" s="5">
        <f t="shared" si="25"/>
        <v>45.31666666666667</v>
      </c>
      <c r="N67" s="5">
        <f t="shared" si="25"/>
        <v>3.7</v>
      </c>
      <c r="O67" s="5">
        <f t="shared" si="25"/>
        <v>0.21666666666666667</v>
      </c>
      <c r="P67" s="5">
        <f t="shared" si="25"/>
        <v>0</v>
      </c>
      <c r="Q67" s="5">
        <f t="shared" si="25"/>
        <v>125692</v>
      </c>
      <c r="R67" s="5">
        <f t="shared" si="25"/>
        <v>1812.6666666666667</v>
      </c>
      <c r="S67" s="5">
        <f t="shared" si="25"/>
        <v>148</v>
      </c>
      <c r="T67" s="5">
        <f t="shared" si="25"/>
        <v>8.6666666666666661</v>
      </c>
      <c r="U67" s="5">
        <f t="shared" si="25"/>
        <v>0</v>
      </c>
      <c r="V67" s="5">
        <f t="shared" si="25"/>
        <v>94140.6</v>
      </c>
      <c r="W67" s="5">
        <f t="shared" si="25"/>
        <v>1409.45</v>
      </c>
      <c r="X67" s="5">
        <f t="shared" si="25"/>
        <v>115.28333333333333</v>
      </c>
      <c r="Y67" s="5">
        <f t="shared" si="25"/>
        <v>6.75</v>
      </c>
      <c r="Z67" s="5">
        <f>AVERAGEA(Z2:Z61)</f>
        <v>0</v>
      </c>
      <c r="AA67" s="5">
        <f t="shared" ref="AA67:AG67" si="26">AVERAGEA(AA2:AA61)</f>
        <v>95672.083333333328</v>
      </c>
      <c r="AB67" s="5">
        <f t="shared" si="26"/>
        <v>376562.4</v>
      </c>
      <c r="AC67" s="5">
        <f t="shared" si="26"/>
        <v>5637.8</v>
      </c>
      <c r="AD67" s="5">
        <f t="shared" si="26"/>
        <v>461.13333333333333</v>
      </c>
      <c r="AE67" s="5">
        <f t="shared" si="26"/>
        <v>27</v>
      </c>
      <c r="AF67" s="5">
        <f t="shared" si="26"/>
        <v>0</v>
      </c>
      <c r="AG67" s="5">
        <f t="shared" si="26"/>
        <v>5.1508480586275889</v>
      </c>
    </row>
    <row r="68" spans="1:33" x14ac:dyDescent="0.35">
      <c r="A68" s="5"/>
      <c r="B68" s="6"/>
      <c r="C68" s="7"/>
      <c r="D68" s="10" t="s">
        <v>294</v>
      </c>
      <c r="E68" s="5">
        <f>MIN(E2:E61)</f>
        <v>207909</v>
      </c>
      <c r="F68" s="5">
        <f t="shared" ref="F68:Y68" si="27">MIN(F2:F61)</f>
        <v>75056</v>
      </c>
      <c r="G68" s="5">
        <f t="shared" si="27"/>
        <v>35.61</v>
      </c>
      <c r="H68" s="5">
        <f t="shared" si="27"/>
        <v>97</v>
      </c>
      <c r="I68" s="5">
        <f t="shared" si="27"/>
        <v>0.46509804999999999</v>
      </c>
      <c r="J68" s="5">
        <f t="shared" si="27"/>
        <v>25</v>
      </c>
      <c r="K68" s="5">
        <f t="shared" si="27"/>
        <v>43497</v>
      </c>
      <c r="L68" s="5">
        <f t="shared" si="27"/>
        <v>96</v>
      </c>
      <c r="M68" s="5">
        <f t="shared" si="27"/>
        <v>1</v>
      </c>
      <c r="N68" s="5">
        <f t="shared" si="27"/>
        <v>0</v>
      </c>
      <c r="O68" s="5">
        <f t="shared" si="27"/>
        <v>0</v>
      </c>
      <c r="P68" s="5">
        <f t="shared" si="27"/>
        <v>0</v>
      </c>
      <c r="Q68" s="5">
        <f t="shared" si="27"/>
        <v>3840</v>
      </c>
      <c r="R68" s="5">
        <f t="shared" si="27"/>
        <v>40</v>
      </c>
      <c r="S68" s="5">
        <f t="shared" si="27"/>
        <v>0</v>
      </c>
      <c r="T68" s="5">
        <f t="shared" si="27"/>
        <v>0</v>
      </c>
      <c r="U68" s="5">
        <f t="shared" si="27"/>
        <v>0</v>
      </c>
      <c r="V68" s="5">
        <f t="shared" si="27"/>
        <v>2876</v>
      </c>
      <c r="W68" s="5">
        <f t="shared" si="27"/>
        <v>27</v>
      </c>
      <c r="X68" s="5">
        <f t="shared" si="27"/>
        <v>0</v>
      </c>
      <c r="Y68" s="5">
        <f t="shared" si="27"/>
        <v>0</v>
      </c>
      <c r="Z68" s="5">
        <f>MIN(Z2:Z61)</f>
        <v>0</v>
      </c>
      <c r="AA68" s="5">
        <f t="shared" ref="AA68:AG68" si="28">MIN(AA2:AA61)</f>
        <v>2903</v>
      </c>
      <c r="AB68" s="5">
        <f t="shared" si="28"/>
        <v>11504</v>
      </c>
      <c r="AC68" s="5">
        <f t="shared" si="28"/>
        <v>108</v>
      </c>
      <c r="AD68" s="5">
        <f t="shared" si="28"/>
        <v>0</v>
      </c>
      <c r="AE68" s="5">
        <f t="shared" si="28"/>
        <v>0</v>
      </c>
      <c r="AF68" s="5">
        <f t="shared" si="28"/>
        <v>0</v>
      </c>
      <c r="AG68" s="5">
        <f t="shared" si="28"/>
        <v>1.3910350220538252</v>
      </c>
    </row>
    <row r="69" spans="1:33" x14ac:dyDescent="0.35">
      <c r="A69" s="5"/>
      <c r="B69" s="6"/>
      <c r="C69" s="7"/>
      <c r="D69" s="10" t="s">
        <v>295</v>
      </c>
      <c r="E69" s="5">
        <f>MAX(E2:E61)</f>
        <v>2388527</v>
      </c>
      <c r="F69" s="5">
        <f t="shared" ref="F69:Y69" si="29">MAX(F2:F61)</f>
        <v>1268792</v>
      </c>
      <c r="G69" s="5">
        <f t="shared" si="29"/>
        <v>57.21</v>
      </c>
      <c r="H69" s="5">
        <f t="shared" si="29"/>
        <v>14240</v>
      </c>
      <c r="I69" s="5">
        <f t="shared" si="29"/>
        <v>7.5338096999999999</v>
      </c>
      <c r="J69" s="5">
        <f t="shared" si="29"/>
        <v>25</v>
      </c>
      <c r="K69" s="5">
        <f t="shared" si="29"/>
        <v>43497</v>
      </c>
      <c r="L69" s="5">
        <f t="shared" si="29"/>
        <v>13883</v>
      </c>
      <c r="M69" s="5">
        <f t="shared" si="29"/>
        <v>276</v>
      </c>
      <c r="N69" s="5">
        <f t="shared" si="29"/>
        <v>75</v>
      </c>
      <c r="O69" s="5">
        <f t="shared" si="29"/>
        <v>6</v>
      </c>
      <c r="P69" s="5">
        <f t="shared" si="29"/>
        <v>0</v>
      </c>
      <c r="Q69" s="5">
        <f t="shared" si="29"/>
        <v>555320</v>
      </c>
      <c r="R69" s="5">
        <f t="shared" si="29"/>
        <v>11040</v>
      </c>
      <c r="S69" s="5">
        <f t="shared" si="29"/>
        <v>3000</v>
      </c>
      <c r="T69" s="5">
        <f t="shared" si="29"/>
        <v>240</v>
      </c>
      <c r="U69" s="5">
        <f t="shared" si="29"/>
        <v>0</v>
      </c>
      <c r="V69" s="5">
        <f t="shared" si="29"/>
        <v>449785</v>
      </c>
      <c r="W69" s="5">
        <f t="shared" si="29"/>
        <v>10924</v>
      </c>
      <c r="X69" s="5">
        <f t="shared" si="29"/>
        <v>2477</v>
      </c>
      <c r="Y69" s="5">
        <f t="shared" si="29"/>
        <v>187</v>
      </c>
      <c r="Z69" s="5">
        <f>MAX(Z2:Z61)</f>
        <v>0</v>
      </c>
      <c r="AA69" s="5">
        <f t="shared" ref="AA69:AG69" si="30">MAX(AA2:AA61)</f>
        <v>463373</v>
      </c>
      <c r="AB69" s="5">
        <f t="shared" si="30"/>
        <v>1799140</v>
      </c>
      <c r="AC69" s="5">
        <f t="shared" si="30"/>
        <v>43696</v>
      </c>
      <c r="AD69" s="5">
        <f t="shared" si="30"/>
        <v>9908</v>
      </c>
      <c r="AE69" s="5">
        <f t="shared" si="30"/>
        <v>748</v>
      </c>
      <c r="AF69" s="5">
        <f t="shared" si="30"/>
        <v>0</v>
      </c>
      <c r="AG69" s="5">
        <f t="shared" si="30"/>
        <v>24.515196180612502</v>
      </c>
    </row>
    <row r="70" spans="1:33" x14ac:dyDescent="0.35">
      <c r="A70" s="5"/>
      <c r="B70" s="6"/>
      <c r="C70" s="7"/>
      <c r="D70" s="10" t="s">
        <v>296</v>
      </c>
      <c r="E70" s="5">
        <f>_xlfn.VAR.S(E2:E61)</f>
        <v>137268368342.05667</v>
      </c>
      <c r="F70" s="5">
        <f t="shared" ref="F70:Y70" si="31">_xlfn.VAR.S(F2:F61)</f>
        <v>55354040056.819252</v>
      </c>
      <c r="G70" s="5">
        <f t="shared" si="31"/>
        <v>42.950754802260185</v>
      </c>
      <c r="H70" s="5">
        <f t="shared" si="31"/>
        <v>5525595.7785310727</v>
      </c>
      <c r="I70" s="5">
        <f t="shared" si="31"/>
        <v>1.3677086993101106</v>
      </c>
      <c r="J70" s="5">
        <f t="shared" si="31"/>
        <v>0</v>
      </c>
      <c r="K70" s="5">
        <f t="shared" si="31"/>
        <v>0</v>
      </c>
      <c r="L70" s="5">
        <f t="shared" si="31"/>
        <v>5299279.9423728818</v>
      </c>
      <c r="M70" s="5">
        <f t="shared" si="31"/>
        <v>1658.0166666666667</v>
      </c>
      <c r="N70" s="5">
        <f t="shared" si="31"/>
        <v>120.04406779661018</v>
      </c>
      <c r="O70" s="5">
        <f t="shared" si="31"/>
        <v>1.053954802259887</v>
      </c>
      <c r="P70" s="5">
        <f t="shared" si="31"/>
        <v>0</v>
      </c>
      <c r="Q70" s="5">
        <f t="shared" si="31"/>
        <v>8478847907.7966099</v>
      </c>
      <c r="R70" s="5">
        <f t="shared" si="31"/>
        <v>2652826.666666667</v>
      </c>
      <c r="S70" s="5">
        <f t="shared" si="31"/>
        <v>192070.50847457626</v>
      </c>
      <c r="T70" s="5">
        <f t="shared" si="31"/>
        <v>1686.3276836158191</v>
      </c>
      <c r="U70" s="5">
        <f t="shared" si="31"/>
        <v>0</v>
      </c>
      <c r="V70" s="5">
        <f t="shared" si="31"/>
        <v>5299510441.9050856</v>
      </c>
      <c r="W70" s="5">
        <f t="shared" si="31"/>
        <v>2352021.8110169489</v>
      </c>
      <c r="X70" s="5">
        <f t="shared" si="31"/>
        <v>129247.39293785312</v>
      </c>
      <c r="Y70" s="5">
        <f t="shared" si="31"/>
        <v>1023.9872881355932</v>
      </c>
      <c r="Z70" s="5">
        <f>_xlfn.VAR.S(Z2:Z61)</f>
        <v>0</v>
      </c>
      <c r="AA70" s="5">
        <f t="shared" ref="AA70:AG70" si="32">_xlfn.VAR.S(AA2:AA61)</f>
        <v>5562122187.0607338</v>
      </c>
      <c r="AB70" s="5">
        <f t="shared" si="32"/>
        <v>84792167070.481369</v>
      </c>
      <c r="AC70" s="5">
        <f t="shared" si="32"/>
        <v>37632348.976271182</v>
      </c>
      <c r="AD70" s="5">
        <f t="shared" si="32"/>
        <v>2067958.2870056499</v>
      </c>
      <c r="AE70" s="5">
        <f t="shared" si="32"/>
        <v>16383.796610169491</v>
      </c>
      <c r="AF70" s="5">
        <f t="shared" si="32"/>
        <v>0</v>
      </c>
      <c r="AG70" s="5">
        <f t="shared" si="32"/>
        <v>13.887847064636713</v>
      </c>
    </row>
    <row r="71" spans="1:33" x14ac:dyDescent="0.35">
      <c r="A71" s="5"/>
      <c r="B71" s="6"/>
      <c r="C71" s="7"/>
      <c r="D71" s="10" t="s">
        <v>297</v>
      </c>
      <c r="E71" s="5">
        <f>STDEVA(E2:E61)</f>
        <v>370497.46064184658</v>
      </c>
      <c r="F71" s="5">
        <f t="shared" ref="F71:Y71" si="33">STDEVA(F2:F61)</f>
        <v>235274.39311752407</v>
      </c>
      <c r="G71" s="5">
        <f t="shared" si="33"/>
        <v>6.5536825374944874</v>
      </c>
      <c r="H71" s="5">
        <f t="shared" si="33"/>
        <v>2350.6585839996146</v>
      </c>
      <c r="I71" s="5">
        <f t="shared" si="33"/>
        <v>1.1694907863297217</v>
      </c>
      <c r="J71" s="5">
        <f t="shared" si="33"/>
        <v>0</v>
      </c>
      <c r="K71" s="5">
        <f t="shared" si="33"/>
        <v>0</v>
      </c>
      <c r="L71" s="5">
        <f t="shared" si="33"/>
        <v>2302.0164948090364</v>
      </c>
      <c r="M71" s="5">
        <f t="shared" si="33"/>
        <v>40.718750799437188</v>
      </c>
      <c r="N71" s="5">
        <f t="shared" si="33"/>
        <v>10.956462375995738</v>
      </c>
      <c r="O71" s="5">
        <f t="shared" si="33"/>
        <v>1.026623008830353</v>
      </c>
      <c r="P71" s="5">
        <f t="shared" si="33"/>
        <v>0</v>
      </c>
      <c r="Q71" s="5">
        <f t="shared" si="33"/>
        <v>92080.659792361446</v>
      </c>
      <c r="R71" s="5">
        <f t="shared" si="33"/>
        <v>1628.7500319774877</v>
      </c>
      <c r="S71" s="5">
        <f t="shared" si="33"/>
        <v>438.25849503982948</v>
      </c>
      <c r="T71" s="5">
        <f t="shared" si="33"/>
        <v>41.06492035321412</v>
      </c>
      <c r="U71" s="5">
        <f t="shared" si="33"/>
        <v>0</v>
      </c>
      <c r="V71" s="5">
        <f t="shared" si="33"/>
        <v>72797.736516358011</v>
      </c>
      <c r="W71" s="5">
        <f t="shared" si="33"/>
        <v>1533.6302719420182</v>
      </c>
      <c r="X71" s="5">
        <f t="shared" si="33"/>
        <v>359.50993440773391</v>
      </c>
      <c r="Y71" s="5">
        <f t="shared" si="33"/>
        <v>31.999801376502216</v>
      </c>
      <c r="Z71" s="5">
        <f>STDEVA(Z2:Z61)</f>
        <v>0</v>
      </c>
      <c r="AA71" s="5">
        <f t="shared" ref="AA71:AG71" si="34">STDEVA(AA2:AA61)</f>
        <v>74579.63654417159</v>
      </c>
      <c r="AB71" s="5">
        <f t="shared" si="34"/>
        <v>291190.94606543204</v>
      </c>
      <c r="AC71" s="5">
        <f t="shared" si="34"/>
        <v>6134.5210877680729</v>
      </c>
      <c r="AD71" s="5">
        <f t="shared" si="34"/>
        <v>1438.0397376309356</v>
      </c>
      <c r="AE71" s="5">
        <f t="shared" si="34"/>
        <v>127.99920550600886</v>
      </c>
      <c r="AF71" s="5">
        <f t="shared" si="34"/>
        <v>0</v>
      </c>
      <c r="AG71" s="5">
        <f t="shared" si="34"/>
        <v>3.7266401844874575</v>
      </c>
    </row>
    <row r="72" spans="1:33" x14ac:dyDescent="0.35">
      <c r="A72" s="5"/>
      <c r="B72" s="6"/>
      <c r="C72" s="7"/>
      <c r="D72" s="10" t="s">
        <v>298</v>
      </c>
      <c r="E72" s="5">
        <f>QUARTILE(E2:E61,1)</f>
        <v>1644891</v>
      </c>
      <c r="F72" s="5">
        <f t="shared" ref="F72:Y72" si="35">QUARTILE(F2:F61,1)</f>
        <v>702548</v>
      </c>
      <c r="G72" s="5">
        <f t="shared" si="35"/>
        <v>41.445</v>
      </c>
      <c r="H72" s="5">
        <f t="shared" si="35"/>
        <v>1567.25</v>
      </c>
      <c r="I72" s="5">
        <f t="shared" si="35"/>
        <v>0.90473115250000002</v>
      </c>
      <c r="J72" s="5">
        <f t="shared" si="35"/>
        <v>25</v>
      </c>
      <c r="K72" s="5">
        <f t="shared" si="35"/>
        <v>43497</v>
      </c>
      <c r="L72" s="5">
        <f t="shared" si="35"/>
        <v>1545</v>
      </c>
      <c r="M72" s="5">
        <f t="shared" si="35"/>
        <v>22.5</v>
      </c>
      <c r="N72" s="5">
        <f t="shared" si="35"/>
        <v>0.75</v>
      </c>
      <c r="O72" s="5">
        <f t="shared" si="35"/>
        <v>0</v>
      </c>
      <c r="P72" s="5">
        <f t="shared" si="35"/>
        <v>0</v>
      </c>
      <c r="Q72" s="5">
        <f t="shared" si="35"/>
        <v>61800</v>
      </c>
      <c r="R72" s="5">
        <f t="shared" si="35"/>
        <v>900</v>
      </c>
      <c r="S72" s="5">
        <f t="shared" si="35"/>
        <v>30</v>
      </c>
      <c r="T72" s="5">
        <f t="shared" si="35"/>
        <v>0</v>
      </c>
      <c r="U72" s="5">
        <f t="shared" si="35"/>
        <v>0</v>
      </c>
      <c r="V72" s="5">
        <f t="shared" si="35"/>
        <v>45840.25</v>
      </c>
      <c r="W72" s="5">
        <f t="shared" si="35"/>
        <v>671.5</v>
      </c>
      <c r="X72" s="5">
        <f t="shared" si="35"/>
        <v>21</v>
      </c>
      <c r="Y72" s="5">
        <f t="shared" si="35"/>
        <v>0</v>
      </c>
      <c r="Z72" s="5">
        <f>QUARTILE(Z2:Z61,1)</f>
        <v>0</v>
      </c>
      <c r="AA72" s="5">
        <f t="shared" ref="AA72:AG72" si="36">QUARTILE(AA2:AA61,1)</f>
        <v>46477.25</v>
      </c>
      <c r="AB72" s="5">
        <f t="shared" si="36"/>
        <v>183361</v>
      </c>
      <c r="AC72" s="5">
        <f t="shared" si="36"/>
        <v>2686</v>
      </c>
      <c r="AD72" s="5">
        <f t="shared" si="36"/>
        <v>84</v>
      </c>
      <c r="AE72" s="5">
        <f t="shared" si="36"/>
        <v>0</v>
      </c>
      <c r="AF72" s="5">
        <f t="shared" si="36"/>
        <v>0</v>
      </c>
      <c r="AG72" s="5">
        <f t="shared" si="36"/>
        <v>2.684246018007133</v>
      </c>
    </row>
    <row r="73" spans="1:33" x14ac:dyDescent="0.35">
      <c r="A73" s="5"/>
      <c r="B73" s="6"/>
      <c r="C73" s="7"/>
      <c r="D73" s="10" t="s">
        <v>299</v>
      </c>
      <c r="E73" s="5">
        <f>MEDIAN(E2:E61)</f>
        <v>1867904.5</v>
      </c>
      <c r="F73" s="5">
        <f t="shared" ref="F73:Y73" si="37">MEDIAN(F2:F61)</f>
        <v>877998</v>
      </c>
      <c r="G73" s="5">
        <f t="shared" si="37"/>
        <v>44.64</v>
      </c>
      <c r="H73" s="5">
        <f t="shared" si="37"/>
        <v>2548.5</v>
      </c>
      <c r="I73" s="5">
        <f t="shared" si="37"/>
        <v>1.4928526500000001</v>
      </c>
      <c r="J73" s="5">
        <f t="shared" si="37"/>
        <v>25</v>
      </c>
      <c r="K73" s="5">
        <f t="shared" si="37"/>
        <v>43497</v>
      </c>
      <c r="L73" s="5">
        <f t="shared" si="37"/>
        <v>2498.5</v>
      </c>
      <c r="M73" s="5">
        <f t="shared" si="37"/>
        <v>35</v>
      </c>
      <c r="N73" s="5">
        <f t="shared" si="37"/>
        <v>1</v>
      </c>
      <c r="O73" s="5">
        <f t="shared" si="37"/>
        <v>0</v>
      </c>
      <c r="P73" s="5">
        <f t="shared" si="37"/>
        <v>0</v>
      </c>
      <c r="Q73" s="5">
        <f t="shared" si="37"/>
        <v>99940</v>
      </c>
      <c r="R73" s="5">
        <f t="shared" si="37"/>
        <v>1400</v>
      </c>
      <c r="S73" s="5">
        <f t="shared" si="37"/>
        <v>40</v>
      </c>
      <c r="T73" s="5">
        <f t="shared" si="37"/>
        <v>0</v>
      </c>
      <c r="U73" s="5">
        <f t="shared" si="37"/>
        <v>0</v>
      </c>
      <c r="V73" s="5">
        <f t="shared" si="37"/>
        <v>74142.5</v>
      </c>
      <c r="W73" s="5">
        <f t="shared" si="37"/>
        <v>1024.5</v>
      </c>
      <c r="X73" s="5">
        <f t="shared" si="37"/>
        <v>30</v>
      </c>
      <c r="Y73" s="5">
        <f t="shared" si="37"/>
        <v>0</v>
      </c>
      <c r="Z73" s="5">
        <f>MEDIAN(Z2:Z61)</f>
        <v>0</v>
      </c>
      <c r="AA73" s="5">
        <f t="shared" ref="AA73:AG73" si="38">MEDIAN(AA2:AA61)</f>
        <v>75606</v>
      </c>
      <c r="AB73" s="5">
        <f t="shared" si="38"/>
        <v>296570</v>
      </c>
      <c r="AC73" s="5">
        <f t="shared" si="38"/>
        <v>4098</v>
      </c>
      <c r="AD73" s="5">
        <f t="shared" si="38"/>
        <v>120</v>
      </c>
      <c r="AE73" s="5">
        <f t="shared" si="38"/>
        <v>0</v>
      </c>
      <c r="AF73" s="5">
        <f t="shared" si="38"/>
        <v>0</v>
      </c>
      <c r="AG73" s="5">
        <f t="shared" si="38"/>
        <v>4.4246963241435182</v>
      </c>
    </row>
    <row r="74" spans="1:33" x14ac:dyDescent="0.35">
      <c r="A74" s="5"/>
      <c r="B74" s="6"/>
      <c r="C74" s="7"/>
      <c r="D74" s="10" t="s">
        <v>300</v>
      </c>
      <c r="E74" s="5">
        <f>QUARTILE(E2:E61,3)</f>
        <v>2032661</v>
      </c>
      <c r="F74" s="5">
        <f t="shared" ref="F74:Y74" si="39">QUARTILE(F2:F61,3)</f>
        <v>1042189.75</v>
      </c>
      <c r="G74" s="5">
        <f t="shared" si="39"/>
        <v>53.42</v>
      </c>
      <c r="H74" s="5">
        <f t="shared" si="39"/>
        <v>4371.25</v>
      </c>
      <c r="I74" s="5">
        <f t="shared" si="39"/>
        <v>2.2260124999999999</v>
      </c>
      <c r="J74" s="5">
        <f t="shared" si="39"/>
        <v>25</v>
      </c>
      <c r="K74" s="5">
        <f t="shared" si="39"/>
        <v>43497</v>
      </c>
      <c r="L74" s="5">
        <f t="shared" si="39"/>
        <v>4312.25</v>
      </c>
      <c r="M74" s="5">
        <f t="shared" si="39"/>
        <v>57.25</v>
      </c>
      <c r="N74" s="5">
        <f t="shared" si="39"/>
        <v>2</v>
      </c>
      <c r="O74" s="5">
        <f t="shared" si="39"/>
        <v>0</v>
      </c>
      <c r="P74" s="5">
        <f t="shared" si="39"/>
        <v>0</v>
      </c>
      <c r="Q74" s="5">
        <f t="shared" si="39"/>
        <v>172490</v>
      </c>
      <c r="R74" s="5">
        <f t="shared" si="39"/>
        <v>2290</v>
      </c>
      <c r="S74" s="5">
        <f t="shared" si="39"/>
        <v>80</v>
      </c>
      <c r="T74" s="5">
        <f t="shared" si="39"/>
        <v>0</v>
      </c>
      <c r="U74" s="5">
        <f t="shared" si="39"/>
        <v>0</v>
      </c>
      <c r="V74" s="5">
        <f t="shared" si="39"/>
        <v>126572</v>
      </c>
      <c r="W74" s="5">
        <f t="shared" si="39"/>
        <v>1683.75</v>
      </c>
      <c r="X74" s="5">
        <f t="shared" si="39"/>
        <v>57.25</v>
      </c>
      <c r="Y74" s="5">
        <f t="shared" si="39"/>
        <v>0</v>
      </c>
      <c r="Z74" s="5">
        <f>QUARTILE(Z2:Z61,3)</f>
        <v>0</v>
      </c>
      <c r="AA74" s="5">
        <f t="shared" ref="AA74:AG74" si="40">QUARTILE(AA2:AA61,3)</f>
        <v>128465.5</v>
      </c>
      <c r="AB74" s="5">
        <f t="shared" si="40"/>
        <v>506288</v>
      </c>
      <c r="AC74" s="5">
        <f t="shared" si="40"/>
        <v>6735</v>
      </c>
      <c r="AD74" s="5">
        <f t="shared" si="40"/>
        <v>229</v>
      </c>
      <c r="AE74" s="5">
        <f t="shared" si="40"/>
        <v>0</v>
      </c>
      <c r="AF74" s="5">
        <f t="shared" si="40"/>
        <v>0</v>
      </c>
      <c r="AG74" s="5">
        <f t="shared" si="40"/>
        <v>6.5401344380577235</v>
      </c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0AD09-4AF5-DF45-9B41-B922472AD5F2}">
  <sheetPr>
    <tabColor theme="7" tint="0.59999389629810485"/>
  </sheetPr>
  <dimension ref="A1:AG16"/>
  <sheetViews>
    <sheetView topLeftCell="X1" workbookViewId="0">
      <selection activeCell="C1" sqref="C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2142</v>
      </c>
      <c r="B2" s="6" t="s">
        <v>2143</v>
      </c>
      <c r="C2" s="14" t="s">
        <v>6849</v>
      </c>
      <c r="D2" s="15" t="s">
        <v>6868</v>
      </c>
      <c r="E2" s="5">
        <v>3559548</v>
      </c>
      <c r="F2" s="5">
        <v>1483963</v>
      </c>
      <c r="G2" s="5">
        <v>41.69</v>
      </c>
      <c r="H2" s="5">
        <v>2402</v>
      </c>
      <c r="I2" s="8">
        <v>0.67480479999999998</v>
      </c>
      <c r="J2" s="5">
        <v>25</v>
      </c>
      <c r="K2" s="9">
        <v>43497</v>
      </c>
      <c r="L2" s="5">
        <v>2369</v>
      </c>
      <c r="M2" s="5">
        <v>33</v>
      </c>
      <c r="N2" s="5">
        <v>0</v>
      </c>
      <c r="O2" s="5">
        <v>0</v>
      </c>
      <c r="P2" s="5">
        <v>0</v>
      </c>
      <c r="Q2" s="5">
        <v>0.66553393857871834</v>
      </c>
      <c r="R2" s="5">
        <v>9.2708400055287916E-3</v>
      </c>
      <c r="S2" s="5">
        <v>0</v>
      </c>
      <c r="T2" s="5">
        <v>0</v>
      </c>
      <c r="U2" s="5">
        <v>0</v>
      </c>
      <c r="V2" s="5">
        <v>69643</v>
      </c>
      <c r="W2" s="5">
        <v>949</v>
      </c>
      <c r="X2" s="5">
        <v>0</v>
      </c>
      <c r="Y2" s="5">
        <v>0</v>
      </c>
      <c r="Z2" s="5">
        <v>0</v>
      </c>
      <c r="AA2" s="5">
        <v>70592</v>
      </c>
      <c r="AB2" s="5">
        <v>1.9565124560758838</v>
      </c>
      <c r="AC2" s="5">
        <v>2.6660688379535828E-2</v>
      </c>
      <c r="AD2" s="5">
        <v>0</v>
      </c>
      <c r="AE2" s="5">
        <v>0</v>
      </c>
      <c r="AF2" s="5">
        <v>0</v>
      </c>
      <c r="AG2" s="5">
        <v>1.9831731444554197</v>
      </c>
    </row>
    <row r="3" spans="1:33" x14ac:dyDescent="0.35">
      <c r="A3" s="5" t="s">
        <v>2144</v>
      </c>
      <c r="B3" s="6" t="s">
        <v>2145</v>
      </c>
      <c r="C3" s="14" t="s">
        <v>6849</v>
      </c>
      <c r="D3" s="15" t="s">
        <v>6868</v>
      </c>
      <c r="E3" s="5">
        <v>4772064</v>
      </c>
      <c r="F3" s="5">
        <v>1977314</v>
      </c>
      <c r="G3" s="5">
        <v>41.44</v>
      </c>
      <c r="H3" s="5">
        <v>3078</v>
      </c>
      <c r="I3" s="8">
        <v>0.64500389999999996</v>
      </c>
      <c r="J3" s="5">
        <v>25</v>
      </c>
      <c r="K3" s="9">
        <v>43497</v>
      </c>
      <c r="L3" s="5">
        <v>3050</v>
      </c>
      <c r="M3" s="5">
        <v>28</v>
      </c>
      <c r="N3" s="5">
        <v>0</v>
      </c>
      <c r="O3" s="5">
        <v>0</v>
      </c>
      <c r="P3" s="5">
        <v>0</v>
      </c>
      <c r="Q3" s="5">
        <v>0.63913644075184239</v>
      </c>
      <c r="R3" s="5">
        <v>5.8674820790333071E-3</v>
      </c>
      <c r="S3" s="5">
        <v>0</v>
      </c>
      <c r="T3" s="5">
        <v>0</v>
      </c>
      <c r="U3" s="5">
        <v>0</v>
      </c>
      <c r="V3" s="5">
        <v>89303</v>
      </c>
      <c r="W3" s="5">
        <v>827</v>
      </c>
      <c r="X3" s="5">
        <v>0</v>
      </c>
      <c r="Y3" s="5">
        <v>0</v>
      </c>
      <c r="Z3" s="5">
        <v>0</v>
      </c>
      <c r="AA3" s="5">
        <v>90130</v>
      </c>
      <c r="AB3" s="5">
        <v>1.871370543228255</v>
      </c>
      <c r="AC3" s="5">
        <v>1.7330027426287659E-2</v>
      </c>
      <c r="AD3" s="5">
        <v>0</v>
      </c>
      <c r="AE3" s="5">
        <v>0</v>
      </c>
      <c r="AF3" s="5">
        <v>0</v>
      </c>
      <c r="AG3" s="5">
        <v>1.8887005706545428</v>
      </c>
    </row>
    <row r="4" spans="1:33" x14ac:dyDescent="0.35">
      <c r="A4" s="5"/>
      <c r="B4" s="6"/>
      <c r="C4" s="7"/>
      <c r="D4" s="15"/>
      <c r="E4" s="5"/>
      <c r="F4" s="5"/>
      <c r="G4" s="5"/>
      <c r="H4" s="5"/>
      <c r="I4" s="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</row>
    <row r="5" spans="1:33" x14ac:dyDescent="0.35">
      <c r="A5" s="5"/>
      <c r="B5" s="6"/>
      <c r="C5" s="7"/>
      <c r="D5" s="15"/>
      <c r="E5" s="5"/>
      <c r="F5" s="5"/>
      <c r="G5" s="5"/>
      <c r="H5" s="5"/>
      <c r="I5" s="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</row>
    <row r="6" spans="1:33" x14ac:dyDescent="0.35">
      <c r="A6" s="5"/>
      <c r="B6" s="6"/>
      <c r="C6" s="7"/>
      <c r="D6" s="10" t="s">
        <v>290</v>
      </c>
      <c r="E6" s="11" t="s">
        <v>3</v>
      </c>
      <c r="F6" s="11" t="s">
        <v>4</v>
      </c>
      <c r="G6" s="11" t="s">
        <v>5</v>
      </c>
      <c r="H6" s="11" t="s">
        <v>6</v>
      </c>
      <c r="I6" s="12" t="s">
        <v>7</v>
      </c>
      <c r="J6" s="11" t="s">
        <v>8</v>
      </c>
      <c r="K6" s="11" t="s">
        <v>9</v>
      </c>
      <c r="L6" s="11" t="s">
        <v>10</v>
      </c>
      <c r="M6" s="11" t="s">
        <v>11</v>
      </c>
      <c r="N6" s="11" t="s">
        <v>12</v>
      </c>
      <c r="O6" s="11" t="s">
        <v>13</v>
      </c>
      <c r="P6" s="11" t="s">
        <v>14</v>
      </c>
      <c r="Q6" s="11" t="s">
        <v>15</v>
      </c>
      <c r="R6" s="11" t="s">
        <v>16</v>
      </c>
      <c r="S6" s="11" t="s">
        <v>17</v>
      </c>
      <c r="T6" s="11" t="s">
        <v>18</v>
      </c>
      <c r="U6" s="11" t="s">
        <v>19</v>
      </c>
      <c r="V6" s="11" t="s">
        <v>20</v>
      </c>
      <c r="W6" s="11" t="s">
        <v>21</v>
      </c>
      <c r="X6" s="11" t="s">
        <v>22</v>
      </c>
      <c r="Y6" s="11" t="s">
        <v>23</v>
      </c>
      <c r="Z6" s="11" t="s">
        <v>24</v>
      </c>
      <c r="AA6" s="11" t="s">
        <v>25</v>
      </c>
      <c r="AB6" s="11" t="s">
        <v>26</v>
      </c>
      <c r="AC6" s="11" t="s">
        <v>27</v>
      </c>
      <c r="AD6" s="11" t="s">
        <v>28</v>
      </c>
      <c r="AE6" s="11" t="s">
        <v>29</v>
      </c>
      <c r="AF6" s="11" t="s">
        <v>30</v>
      </c>
      <c r="AG6" s="11" t="s">
        <v>31</v>
      </c>
    </row>
    <row r="7" spans="1:33" x14ac:dyDescent="0.35">
      <c r="A7" s="5"/>
      <c r="B7" s="6"/>
      <c r="C7" s="7"/>
      <c r="D7" s="10" t="s">
        <v>291</v>
      </c>
      <c r="E7" s="5">
        <f>SUM(E2:E3)</f>
        <v>8331612</v>
      </c>
      <c r="F7" s="5">
        <f t="shared" ref="F7:AG7" si="0">SUM(F2:F3)</f>
        <v>3461277</v>
      </c>
      <c r="G7" s="5">
        <f t="shared" si="0"/>
        <v>83.13</v>
      </c>
      <c r="H7" s="5">
        <f t="shared" si="0"/>
        <v>5480</v>
      </c>
      <c r="I7" s="5">
        <f t="shared" si="0"/>
        <v>1.3198086999999998</v>
      </c>
      <c r="J7" s="5">
        <f t="shared" si="0"/>
        <v>50</v>
      </c>
      <c r="K7" s="5">
        <f t="shared" si="0"/>
        <v>86994</v>
      </c>
      <c r="L7" s="5">
        <f t="shared" si="0"/>
        <v>5419</v>
      </c>
      <c r="M7" s="5">
        <f t="shared" si="0"/>
        <v>61</v>
      </c>
      <c r="N7" s="5">
        <f t="shared" si="0"/>
        <v>0</v>
      </c>
      <c r="O7" s="5">
        <f t="shared" si="0"/>
        <v>0</v>
      </c>
      <c r="P7" s="5">
        <f t="shared" si="0"/>
        <v>0</v>
      </c>
      <c r="Q7" s="5">
        <f t="shared" si="0"/>
        <v>1.3046703793305607</v>
      </c>
      <c r="R7" s="5">
        <f t="shared" si="0"/>
        <v>1.51383220845621E-2</v>
      </c>
      <c r="S7" s="5">
        <f t="shared" si="0"/>
        <v>0</v>
      </c>
      <c r="T7" s="5">
        <f t="shared" si="0"/>
        <v>0</v>
      </c>
      <c r="U7" s="5">
        <f t="shared" si="0"/>
        <v>0</v>
      </c>
      <c r="V7" s="5">
        <f t="shared" si="0"/>
        <v>158946</v>
      </c>
      <c r="W7" s="5">
        <f t="shared" si="0"/>
        <v>1776</v>
      </c>
      <c r="X7" s="5">
        <f t="shared" si="0"/>
        <v>0</v>
      </c>
      <c r="Y7" s="5">
        <f t="shared" si="0"/>
        <v>0</v>
      </c>
      <c r="Z7" s="5">
        <f t="shared" si="0"/>
        <v>0</v>
      </c>
      <c r="AA7" s="5">
        <f t="shared" si="0"/>
        <v>160722</v>
      </c>
      <c r="AB7" s="5">
        <f t="shared" si="0"/>
        <v>3.8278829993041388</v>
      </c>
      <c r="AC7" s="5">
        <f t="shared" si="0"/>
        <v>4.3990715805823491E-2</v>
      </c>
      <c r="AD7" s="5">
        <f t="shared" si="0"/>
        <v>0</v>
      </c>
      <c r="AE7" s="5">
        <f t="shared" si="0"/>
        <v>0</v>
      </c>
      <c r="AF7" s="5">
        <f t="shared" si="0"/>
        <v>0</v>
      </c>
      <c r="AG7" s="5">
        <f t="shared" si="0"/>
        <v>3.8718737151099623</v>
      </c>
    </row>
    <row r="8" spans="1:33" x14ac:dyDescent="0.35">
      <c r="A8" s="5"/>
      <c r="B8" s="6"/>
      <c r="C8" s="7"/>
      <c r="D8" s="10" t="s">
        <v>292</v>
      </c>
      <c r="E8" s="5">
        <v>2</v>
      </c>
      <c r="F8" s="5">
        <v>2</v>
      </c>
      <c r="G8" s="5">
        <v>2</v>
      </c>
      <c r="H8" s="5">
        <v>2</v>
      </c>
      <c r="I8" s="5">
        <v>2</v>
      </c>
      <c r="J8" s="5">
        <v>2</v>
      </c>
      <c r="K8" s="5">
        <v>2</v>
      </c>
      <c r="L8" s="5">
        <v>2</v>
      </c>
      <c r="M8" s="5">
        <v>2</v>
      </c>
      <c r="N8" s="5">
        <v>2</v>
      </c>
      <c r="O8" s="5">
        <v>2</v>
      </c>
      <c r="P8" s="5">
        <v>2</v>
      </c>
      <c r="Q8" s="5">
        <v>2</v>
      </c>
      <c r="R8" s="5">
        <v>2</v>
      </c>
      <c r="S8" s="5">
        <v>2</v>
      </c>
      <c r="T8" s="5">
        <v>2</v>
      </c>
      <c r="U8" s="5">
        <v>2</v>
      </c>
      <c r="V8" s="5">
        <v>2</v>
      </c>
      <c r="W8" s="5">
        <v>2</v>
      </c>
      <c r="X8" s="5">
        <v>2</v>
      </c>
      <c r="Y8" s="5">
        <v>2</v>
      </c>
      <c r="Z8" s="5">
        <v>2</v>
      </c>
      <c r="AA8" s="5">
        <v>2</v>
      </c>
      <c r="AB8" s="5">
        <v>2</v>
      </c>
      <c r="AC8" s="5">
        <v>2</v>
      </c>
      <c r="AD8" s="5">
        <v>2</v>
      </c>
      <c r="AE8" s="5">
        <v>2</v>
      </c>
      <c r="AF8" s="5">
        <v>2</v>
      </c>
      <c r="AG8" s="5">
        <v>2</v>
      </c>
    </row>
    <row r="9" spans="1:33" x14ac:dyDescent="0.35">
      <c r="A9" s="5"/>
      <c r="B9" s="6"/>
      <c r="C9" s="7"/>
      <c r="D9" s="10" t="s">
        <v>293</v>
      </c>
      <c r="E9" s="5">
        <f>AVERAGEA(E2:E3)</f>
        <v>4165806</v>
      </c>
      <c r="F9" s="5">
        <f t="shared" ref="F9:AG9" si="1">AVERAGEA(F2:F3)</f>
        <v>1730638.5</v>
      </c>
      <c r="G9" s="5">
        <f t="shared" si="1"/>
        <v>41.564999999999998</v>
      </c>
      <c r="H9" s="5">
        <f t="shared" si="1"/>
        <v>2740</v>
      </c>
      <c r="I9" s="5">
        <f t="shared" si="1"/>
        <v>0.65990434999999992</v>
      </c>
      <c r="J9" s="5">
        <f t="shared" si="1"/>
        <v>25</v>
      </c>
      <c r="K9" s="5">
        <f t="shared" si="1"/>
        <v>43497</v>
      </c>
      <c r="L9" s="5">
        <f t="shared" si="1"/>
        <v>2709.5</v>
      </c>
      <c r="M9" s="5">
        <f t="shared" si="1"/>
        <v>30.5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5">
        <f t="shared" si="1"/>
        <v>0.65233518966528037</v>
      </c>
      <c r="R9" s="5">
        <f t="shared" si="1"/>
        <v>7.5691610422810498E-3</v>
      </c>
      <c r="S9" s="5">
        <f t="shared" si="1"/>
        <v>0</v>
      </c>
      <c r="T9" s="5">
        <f t="shared" si="1"/>
        <v>0</v>
      </c>
      <c r="U9" s="5">
        <f t="shared" si="1"/>
        <v>0</v>
      </c>
      <c r="V9" s="5">
        <f t="shared" si="1"/>
        <v>79473</v>
      </c>
      <c r="W9" s="5">
        <f t="shared" si="1"/>
        <v>888</v>
      </c>
      <c r="X9" s="5">
        <f t="shared" si="1"/>
        <v>0</v>
      </c>
      <c r="Y9" s="5">
        <f t="shared" si="1"/>
        <v>0</v>
      </c>
      <c r="Z9" s="5">
        <f t="shared" si="1"/>
        <v>0</v>
      </c>
      <c r="AA9" s="5">
        <f t="shared" si="1"/>
        <v>80361</v>
      </c>
      <c r="AB9" s="5">
        <f t="shared" si="1"/>
        <v>1.9139414996520694</v>
      </c>
      <c r="AC9" s="5">
        <f t="shared" si="1"/>
        <v>2.1995357902911745E-2</v>
      </c>
      <c r="AD9" s="5">
        <f t="shared" si="1"/>
        <v>0</v>
      </c>
      <c r="AE9" s="5">
        <f t="shared" si="1"/>
        <v>0</v>
      </c>
      <c r="AF9" s="5">
        <f t="shared" si="1"/>
        <v>0</v>
      </c>
      <c r="AG9" s="5">
        <f t="shared" si="1"/>
        <v>1.9359368575549811</v>
      </c>
    </row>
    <row r="10" spans="1:33" x14ac:dyDescent="0.35">
      <c r="A10" s="5"/>
      <c r="B10" s="6"/>
      <c r="C10" s="7"/>
      <c r="D10" s="10" t="s">
        <v>294</v>
      </c>
      <c r="E10" s="5">
        <f>MIN(E2:E3)</f>
        <v>3559548</v>
      </c>
      <c r="F10" s="5">
        <f t="shared" ref="F10:AG10" si="2">MIN(F2:F3)</f>
        <v>1483963</v>
      </c>
      <c r="G10" s="5">
        <f t="shared" si="2"/>
        <v>41.44</v>
      </c>
      <c r="H10" s="5">
        <f t="shared" si="2"/>
        <v>2402</v>
      </c>
      <c r="I10" s="5">
        <f t="shared" si="2"/>
        <v>0.64500389999999996</v>
      </c>
      <c r="J10" s="5">
        <f t="shared" si="2"/>
        <v>25</v>
      </c>
      <c r="K10" s="5">
        <f t="shared" si="2"/>
        <v>43497</v>
      </c>
      <c r="L10" s="5">
        <f t="shared" si="2"/>
        <v>2369</v>
      </c>
      <c r="M10" s="5">
        <f t="shared" si="2"/>
        <v>28</v>
      </c>
      <c r="N10" s="5">
        <f t="shared" si="2"/>
        <v>0</v>
      </c>
      <c r="O10" s="5">
        <f t="shared" si="2"/>
        <v>0</v>
      </c>
      <c r="P10" s="5">
        <f t="shared" si="2"/>
        <v>0</v>
      </c>
      <c r="Q10" s="5">
        <f t="shared" si="2"/>
        <v>0.63913644075184239</v>
      </c>
      <c r="R10" s="5">
        <f t="shared" si="2"/>
        <v>5.8674820790333071E-3</v>
      </c>
      <c r="S10" s="5">
        <f t="shared" si="2"/>
        <v>0</v>
      </c>
      <c r="T10" s="5">
        <f t="shared" si="2"/>
        <v>0</v>
      </c>
      <c r="U10" s="5">
        <f t="shared" si="2"/>
        <v>0</v>
      </c>
      <c r="V10" s="5">
        <f t="shared" si="2"/>
        <v>69643</v>
      </c>
      <c r="W10" s="5">
        <f t="shared" si="2"/>
        <v>827</v>
      </c>
      <c r="X10" s="5">
        <f t="shared" si="2"/>
        <v>0</v>
      </c>
      <c r="Y10" s="5">
        <f t="shared" si="2"/>
        <v>0</v>
      </c>
      <c r="Z10" s="5">
        <f t="shared" si="2"/>
        <v>0</v>
      </c>
      <c r="AA10" s="5">
        <f t="shared" si="2"/>
        <v>70592</v>
      </c>
      <c r="AB10" s="5">
        <f t="shared" si="2"/>
        <v>1.871370543228255</v>
      </c>
      <c r="AC10" s="5">
        <f t="shared" si="2"/>
        <v>1.7330027426287659E-2</v>
      </c>
      <c r="AD10" s="5">
        <f t="shared" si="2"/>
        <v>0</v>
      </c>
      <c r="AE10" s="5">
        <f t="shared" si="2"/>
        <v>0</v>
      </c>
      <c r="AF10" s="5">
        <f t="shared" si="2"/>
        <v>0</v>
      </c>
      <c r="AG10" s="5">
        <f t="shared" si="2"/>
        <v>1.8887005706545428</v>
      </c>
    </row>
    <row r="11" spans="1:33" x14ac:dyDescent="0.35">
      <c r="A11" s="5"/>
      <c r="B11" s="6"/>
      <c r="C11" s="7"/>
      <c r="D11" s="10" t="s">
        <v>295</v>
      </c>
      <c r="E11" s="5">
        <f>MAX(E2:E3)</f>
        <v>4772064</v>
      </c>
      <c r="F11" s="5">
        <f t="shared" ref="F11:AG11" si="3">MAX(F2:F3)</f>
        <v>1977314</v>
      </c>
      <c r="G11" s="5">
        <f t="shared" si="3"/>
        <v>41.69</v>
      </c>
      <c r="H11" s="5">
        <f t="shared" si="3"/>
        <v>3078</v>
      </c>
      <c r="I11" s="5">
        <f t="shared" si="3"/>
        <v>0.67480479999999998</v>
      </c>
      <c r="J11" s="5">
        <f t="shared" si="3"/>
        <v>25</v>
      </c>
      <c r="K11" s="5">
        <f t="shared" si="3"/>
        <v>43497</v>
      </c>
      <c r="L11" s="5">
        <f t="shared" si="3"/>
        <v>3050</v>
      </c>
      <c r="M11" s="5">
        <f t="shared" si="3"/>
        <v>33</v>
      </c>
      <c r="N11" s="5">
        <f t="shared" si="3"/>
        <v>0</v>
      </c>
      <c r="O11" s="5">
        <f t="shared" si="3"/>
        <v>0</v>
      </c>
      <c r="P11" s="5">
        <f t="shared" si="3"/>
        <v>0</v>
      </c>
      <c r="Q11" s="5">
        <f t="shared" si="3"/>
        <v>0.66553393857871834</v>
      </c>
      <c r="R11" s="5">
        <f t="shared" si="3"/>
        <v>9.2708400055287916E-3</v>
      </c>
      <c r="S11" s="5">
        <f t="shared" si="3"/>
        <v>0</v>
      </c>
      <c r="T11" s="5">
        <f t="shared" si="3"/>
        <v>0</v>
      </c>
      <c r="U11" s="5">
        <f t="shared" si="3"/>
        <v>0</v>
      </c>
      <c r="V11" s="5">
        <f t="shared" si="3"/>
        <v>89303</v>
      </c>
      <c r="W11" s="5">
        <f t="shared" si="3"/>
        <v>949</v>
      </c>
      <c r="X11" s="5">
        <f t="shared" si="3"/>
        <v>0</v>
      </c>
      <c r="Y11" s="5">
        <f t="shared" si="3"/>
        <v>0</v>
      </c>
      <c r="Z11" s="5">
        <f t="shared" si="3"/>
        <v>0</v>
      </c>
      <c r="AA11" s="5">
        <f t="shared" si="3"/>
        <v>90130</v>
      </c>
      <c r="AB11" s="5">
        <f t="shared" si="3"/>
        <v>1.9565124560758838</v>
      </c>
      <c r="AC11" s="5">
        <f t="shared" si="3"/>
        <v>2.6660688379535828E-2</v>
      </c>
      <c r="AD11" s="5">
        <f t="shared" si="3"/>
        <v>0</v>
      </c>
      <c r="AE11" s="5">
        <f t="shared" si="3"/>
        <v>0</v>
      </c>
      <c r="AF11" s="5">
        <f t="shared" si="3"/>
        <v>0</v>
      </c>
      <c r="AG11" s="5">
        <f t="shared" si="3"/>
        <v>1.9831731444554197</v>
      </c>
    </row>
    <row r="12" spans="1:33" x14ac:dyDescent="0.35">
      <c r="A12" s="5"/>
      <c r="B12" s="6"/>
      <c r="C12" s="7"/>
      <c r="D12" s="10" t="s">
        <v>296</v>
      </c>
      <c r="E12" s="5">
        <f>_xlfn.VAR.S(E2:E3)</f>
        <v>735097525128</v>
      </c>
      <c r="F12" s="5">
        <f t="shared" ref="F12:AG12" si="4">_xlfn.VAR.S(F2:F3)</f>
        <v>121697604600.5</v>
      </c>
      <c r="G12" s="5">
        <f t="shared" si="4"/>
        <v>3.125E-2</v>
      </c>
      <c r="H12" s="5">
        <f t="shared" si="4"/>
        <v>228488</v>
      </c>
      <c r="I12" s="5">
        <f t="shared" si="4"/>
        <v>4.4404682040500058E-4</v>
      </c>
      <c r="J12" s="5">
        <f t="shared" si="4"/>
        <v>0</v>
      </c>
      <c r="K12" s="5">
        <f t="shared" si="4"/>
        <v>0</v>
      </c>
      <c r="L12" s="5">
        <f t="shared" si="4"/>
        <v>231880.5</v>
      </c>
      <c r="M12" s="5">
        <f t="shared" si="4"/>
        <v>12.5</v>
      </c>
      <c r="N12" s="5">
        <f t="shared" si="4"/>
        <v>0</v>
      </c>
      <c r="O12" s="5">
        <f t="shared" si="4"/>
        <v>0</v>
      </c>
      <c r="P12" s="5">
        <f t="shared" si="4"/>
        <v>0</v>
      </c>
      <c r="Q12" s="5">
        <f t="shared" si="4"/>
        <v>3.484139457599602E-4</v>
      </c>
      <c r="R12" s="5">
        <f t="shared" si="4"/>
        <v>5.7914225879198228E-6</v>
      </c>
      <c r="S12" s="5">
        <f t="shared" si="4"/>
        <v>0</v>
      </c>
      <c r="T12" s="5">
        <f t="shared" si="4"/>
        <v>0</v>
      </c>
      <c r="U12" s="5">
        <f t="shared" si="4"/>
        <v>0</v>
      </c>
      <c r="V12" s="5">
        <f t="shared" si="4"/>
        <v>193257800</v>
      </c>
      <c r="W12" s="5">
        <f t="shared" si="4"/>
        <v>7442</v>
      </c>
      <c r="X12" s="5">
        <f t="shared" si="4"/>
        <v>0</v>
      </c>
      <c r="Y12" s="5">
        <f t="shared" si="4"/>
        <v>0</v>
      </c>
      <c r="Z12" s="5">
        <f t="shared" si="4"/>
        <v>0</v>
      </c>
      <c r="AA12" s="5">
        <f t="shared" si="4"/>
        <v>190866722</v>
      </c>
      <c r="AB12" s="5">
        <f t="shared" si="4"/>
        <v>3.6245726616766032E-3</v>
      </c>
      <c r="AC12" s="5">
        <f t="shared" si="4"/>
        <v>4.3530616912234796E-5</v>
      </c>
      <c r="AD12" s="5">
        <f t="shared" si="4"/>
        <v>0</v>
      </c>
      <c r="AE12" s="5">
        <f t="shared" si="4"/>
        <v>0</v>
      </c>
      <c r="AF12" s="5">
        <f t="shared" si="4"/>
        <v>0</v>
      </c>
      <c r="AG12" s="5">
        <f t="shared" si="4"/>
        <v>4.4625336002810691E-3</v>
      </c>
    </row>
    <row r="13" spans="1:33" x14ac:dyDescent="0.35">
      <c r="A13" s="5"/>
      <c r="B13" s="6"/>
      <c r="C13" s="7"/>
      <c r="D13" s="10" t="s">
        <v>297</v>
      </c>
      <c r="E13" s="5">
        <f>STDEVA(E2:E3)</f>
        <v>857378.28589718789</v>
      </c>
      <c r="F13" s="5">
        <f t="shared" ref="F13:AG13" si="5">STDEVA(F2:F3)</f>
        <v>348851.83760516439</v>
      </c>
      <c r="G13" s="5">
        <f t="shared" si="5"/>
        <v>0.17677669529663689</v>
      </c>
      <c r="H13" s="5">
        <f t="shared" si="5"/>
        <v>478.00418408210612</v>
      </c>
      <c r="I13" s="5">
        <f t="shared" si="5"/>
        <v>2.1072418475462196E-2</v>
      </c>
      <c r="J13" s="5">
        <f t="shared" si="5"/>
        <v>0</v>
      </c>
      <c r="K13" s="5">
        <f t="shared" si="5"/>
        <v>0</v>
      </c>
      <c r="L13" s="5">
        <f t="shared" si="5"/>
        <v>481.53971798803889</v>
      </c>
      <c r="M13" s="5">
        <f t="shared" si="5"/>
        <v>3.5355339059327378</v>
      </c>
      <c r="N13" s="5">
        <f t="shared" si="5"/>
        <v>0</v>
      </c>
      <c r="O13" s="5">
        <f t="shared" si="5"/>
        <v>0</v>
      </c>
      <c r="P13" s="5">
        <f t="shared" si="5"/>
        <v>0</v>
      </c>
      <c r="Q13" s="5">
        <f t="shared" si="5"/>
        <v>1.8665849719741136E-2</v>
      </c>
      <c r="R13" s="5">
        <f t="shared" si="5"/>
        <v>2.406537468629945E-3</v>
      </c>
      <c r="S13" s="5">
        <f t="shared" si="5"/>
        <v>0</v>
      </c>
      <c r="T13" s="5">
        <f t="shared" si="5"/>
        <v>0</v>
      </c>
      <c r="U13" s="5">
        <f t="shared" si="5"/>
        <v>0</v>
      </c>
      <c r="V13" s="5">
        <f t="shared" si="5"/>
        <v>13901.719318127525</v>
      </c>
      <c r="W13" s="5">
        <f t="shared" si="5"/>
        <v>86.267027304758798</v>
      </c>
      <c r="X13" s="5">
        <f t="shared" si="5"/>
        <v>0</v>
      </c>
      <c r="Y13" s="5">
        <f t="shared" si="5"/>
        <v>0</v>
      </c>
      <c r="Z13" s="5">
        <f t="shared" si="5"/>
        <v>0</v>
      </c>
      <c r="AA13" s="5">
        <f t="shared" si="5"/>
        <v>13815.452290822766</v>
      </c>
      <c r="AB13" s="5">
        <f t="shared" si="5"/>
        <v>6.0204423937752306E-2</v>
      </c>
      <c r="AC13" s="5">
        <f t="shared" si="5"/>
        <v>6.5977736329942997E-3</v>
      </c>
      <c r="AD13" s="5">
        <f t="shared" si="5"/>
        <v>0</v>
      </c>
      <c r="AE13" s="5">
        <f t="shared" si="5"/>
        <v>0</v>
      </c>
      <c r="AF13" s="5">
        <f t="shared" si="5"/>
        <v>0</v>
      </c>
      <c r="AG13" s="5">
        <f t="shared" si="5"/>
        <v>6.6802197570746652E-2</v>
      </c>
    </row>
    <row r="14" spans="1:33" x14ac:dyDescent="0.35">
      <c r="A14" s="5"/>
      <c r="B14" s="6"/>
      <c r="C14" s="7"/>
      <c r="D14" s="10" t="s">
        <v>298</v>
      </c>
      <c r="E14" s="5">
        <f>QUARTILE(E2:E3,1)</f>
        <v>3862677</v>
      </c>
      <c r="F14" s="5">
        <f t="shared" ref="F14:AG14" si="6">QUARTILE(F2:F3,1)</f>
        <v>1607300.75</v>
      </c>
      <c r="G14" s="5">
        <f t="shared" si="6"/>
        <v>41.502499999999998</v>
      </c>
      <c r="H14" s="5">
        <f t="shared" si="6"/>
        <v>2571</v>
      </c>
      <c r="I14" s="5">
        <f t="shared" si="6"/>
        <v>0.652454125</v>
      </c>
      <c r="J14" s="5">
        <f t="shared" si="6"/>
        <v>25</v>
      </c>
      <c r="K14" s="5">
        <f t="shared" si="6"/>
        <v>43497</v>
      </c>
      <c r="L14" s="5">
        <f t="shared" si="6"/>
        <v>2539.25</v>
      </c>
      <c r="M14" s="5">
        <f t="shared" si="6"/>
        <v>29.25</v>
      </c>
      <c r="N14" s="5">
        <f t="shared" si="6"/>
        <v>0</v>
      </c>
      <c r="O14" s="5">
        <f t="shared" si="6"/>
        <v>0</v>
      </c>
      <c r="P14" s="5">
        <f t="shared" si="6"/>
        <v>0</v>
      </c>
      <c r="Q14" s="5">
        <f t="shared" si="6"/>
        <v>0.64573581520856138</v>
      </c>
      <c r="R14" s="5">
        <f t="shared" si="6"/>
        <v>6.718321560657178E-3</v>
      </c>
      <c r="S14" s="5">
        <f t="shared" si="6"/>
        <v>0</v>
      </c>
      <c r="T14" s="5">
        <f t="shared" si="6"/>
        <v>0</v>
      </c>
      <c r="U14" s="5">
        <f t="shared" si="6"/>
        <v>0</v>
      </c>
      <c r="V14" s="5">
        <f t="shared" si="6"/>
        <v>74558</v>
      </c>
      <c r="W14" s="5">
        <f t="shared" si="6"/>
        <v>857.5</v>
      </c>
      <c r="X14" s="5">
        <f t="shared" si="6"/>
        <v>0</v>
      </c>
      <c r="Y14" s="5">
        <f t="shared" si="6"/>
        <v>0</v>
      </c>
      <c r="Z14" s="5">
        <f t="shared" si="6"/>
        <v>0</v>
      </c>
      <c r="AA14" s="5">
        <f t="shared" si="6"/>
        <v>75476.5</v>
      </c>
      <c r="AB14" s="5">
        <f t="shared" si="6"/>
        <v>1.8926560214401622</v>
      </c>
      <c r="AC14" s="5">
        <f t="shared" si="6"/>
        <v>1.9662692664599701E-2</v>
      </c>
      <c r="AD14" s="5">
        <f t="shared" si="6"/>
        <v>0</v>
      </c>
      <c r="AE14" s="5">
        <f t="shared" si="6"/>
        <v>0</v>
      </c>
      <c r="AF14" s="5">
        <f t="shared" si="6"/>
        <v>0</v>
      </c>
      <c r="AG14" s="5">
        <f t="shared" si="6"/>
        <v>1.912318714104762</v>
      </c>
    </row>
    <row r="15" spans="1:33" x14ac:dyDescent="0.35">
      <c r="A15" s="5"/>
      <c r="B15" s="6"/>
      <c r="C15" s="7"/>
      <c r="D15" s="10" t="s">
        <v>299</v>
      </c>
      <c r="E15" s="5">
        <f>MEDIAN(E2:E3)</f>
        <v>4165806</v>
      </c>
      <c r="F15" s="5">
        <f t="shared" ref="F15:AG15" si="7">MEDIAN(F2:F3)</f>
        <v>1730638.5</v>
      </c>
      <c r="G15" s="5">
        <f t="shared" si="7"/>
        <v>41.564999999999998</v>
      </c>
      <c r="H15" s="5">
        <f t="shared" si="7"/>
        <v>2740</v>
      </c>
      <c r="I15" s="5">
        <f t="shared" si="7"/>
        <v>0.65990434999999992</v>
      </c>
      <c r="J15" s="5">
        <f t="shared" si="7"/>
        <v>25</v>
      </c>
      <c r="K15" s="5">
        <f t="shared" si="7"/>
        <v>43497</v>
      </c>
      <c r="L15" s="5">
        <f t="shared" si="7"/>
        <v>2709.5</v>
      </c>
      <c r="M15" s="5">
        <f t="shared" si="7"/>
        <v>30.5</v>
      </c>
      <c r="N15" s="5">
        <f t="shared" si="7"/>
        <v>0</v>
      </c>
      <c r="O15" s="5">
        <f t="shared" si="7"/>
        <v>0</v>
      </c>
      <c r="P15" s="5">
        <f t="shared" si="7"/>
        <v>0</v>
      </c>
      <c r="Q15" s="5">
        <f t="shared" si="7"/>
        <v>0.65233518966528037</v>
      </c>
      <c r="R15" s="5">
        <f t="shared" si="7"/>
        <v>7.5691610422810498E-3</v>
      </c>
      <c r="S15" s="5">
        <f t="shared" si="7"/>
        <v>0</v>
      </c>
      <c r="T15" s="5">
        <f t="shared" si="7"/>
        <v>0</v>
      </c>
      <c r="U15" s="5">
        <f t="shared" si="7"/>
        <v>0</v>
      </c>
      <c r="V15" s="5">
        <f t="shared" si="7"/>
        <v>79473</v>
      </c>
      <c r="W15" s="5">
        <f t="shared" si="7"/>
        <v>888</v>
      </c>
      <c r="X15" s="5">
        <f t="shared" si="7"/>
        <v>0</v>
      </c>
      <c r="Y15" s="5">
        <f t="shared" si="7"/>
        <v>0</v>
      </c>
      <c r="Z15" s="5">
        <f t="shared" si="7"/>
        <v>0</v>
      </c>
      <c r="AA15" s="5">
        <f t="shared" si="7"/>
        <v>80361</v>
      </c>
      <c r="AB15" s="5">
        <f t="shared" si="7"/>
        <v>1.9139414996520694</v>
      </c>
      <c r="AC15" s="5">
        <f t="shared" si="7"/>
        <v>2.1995357902911745E-2</v>
      </c>
      <c r="AD15" s="5">
        <f t="shared" si="7"/>
        <v>0</v>
      </c>
      <c r="AE15" s="5">
        <f t="shared" si="7"/>
        <v>0</v>
      </c>
      <c r="AF15" s="5">
        <f t="shared" si="7"/>
        <v>0</v>
      </c>
      <c r="AG15" s="5">
        <f t="shared" si="7"/>
        <v>1.9359368575549811</v>
      </c>
    </row>
    <row r="16" spans="1:33" x14ac:dyDescent="0.35">
      <c r="A16" s="5"/>
      <c r="B16" s="6"/>
      <c r="C16" s="7"/>
      <c r="D16" s="10" t="s">
        <v>300</v>
      </c>
      <c r="E16" s="5">
        <f>QUARTILE(E2:E3,3)</f>
        <v>4468935</v>
      </c>
      <c r="F16" s="5">
        <f t="shared" ref="F16:AG16" si="8">QUARTILE(F2:F3,3)</f>
        <v>1853976.25</v>
      </c>
      <c r="G16" s="5">
        <f t="shared" si="8"/>
        <v>41.627499999999998</v>
      </c>
      <c r="H16" s="5">
        <f t="shared" si="8"/>
        <v>2909</v>
      </c>
      <c r="I16" s="5">
        <f t="shared" si="8"/>
        <v>0.66735457499999995</v>
      </c>
      <c r="J16" s="5">
        <f t="shared" si="8"/>
        <v>25</v>
      </c>
      <c r="K16" s="5">
        <f t="shared" si="8"/>
        <v>43497</v>
      </c>
      <c r="L16" s="5">
        <f t="shared" si="8"/>
        <v>2879.75</v>
      </c>
      <c r="M16" s="5">
        <f t="shared" si="8"/>
        <v>31.75</v>
      </c>
      <c r="N16" s="5">
        <f t="shared" si="8"/>
        <v>0</v>
      </c>
      <c r="O16" s="5">
        <f t="shared" si="8"/>
        <v>0</v>
      </c>
      <c r="P16" s="5">
        <f t="shared" si="8"/>
        <v>0</v>
      </c>
      <c r="Q16" s="5">
        <f t="shared" si="8"/>
        <v>0.65893456412199936</v>
      </c>
      <c r="R16" s="5">
        <f t="shared" si="8"/>
        <v>8.4200005239049198E-3</v>
      </c>
      <c r="S16" s="5">
        <f t="shared" si="8"/>
        <v>0</v>
      </c>
      <c r="T16" s="5">
        <f t="shared" si="8"/>
        <v>0</v>
      </c>
      <c r="U16" s="5">
        <f t="shared" si="8"/>
        <v>0</v>
      </c>
      <c r="V16" s="5">
        <f t="shared" si="8"/>
        <v>84388</v>
      </c>
      <c r="W16" s="5">
        <f t="shared" si="8"/>
        <v>918.5</v>
      </c>
      <c r="X16" s="5">
        <f t="shared" si="8"/>
        <v>0</v>
      </c>
      <c r="Y16" s="5">
        <f t="shared" si="8"/>
        <v>0</v>
      </c>
      <c r="Z16" s="5">
        <f t="shared" si="8"/>
        <v>0</v>
      </c>
      <c r="AA16" s="5">
        <f t="shared" si="8"/>
        <v>85245.5</v>
      </c>
      <c r="AB16" s="5">
        <f t="shared" si="8"/>
        <v>1.9352269778639766</v>
      </c>
      <c r="AC16" s="5">
        <f t="shared" si="8"/>
        <v>2.4328023141223787E-2</v>
      </c>
      <c r="AD16" s="5">
        <f t="shared" si="8"/>
        <v>0</v>
      </c>
      <c r="AE16" s="5">
        <f t="shared" si="8"/>
        <v>0</v>
      </c>
      <c r="AF16" s="5">
        <f t="shared" si="8"/>
        <v>0</v>
      </c>
      <c r="AG16" s="5">
        <f t="shared" si="8"/>
        <v>1.9595550010052005</v>
      </c>
    </row>
  </sheetData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A1CFB-ECCE-D043-ABA5-DF69A9255B33}">
  <sheetPr>
    <tabColor theme="7" tint="0.59999389629810485"/>
  </sheetPr>
  <dimension ref="A1:AG110"/>
  <sheetViews>
    <sheetView topLeftCell="T88" workbookViewId="0">
      <selection activeCell="D2" sqref="D2:D7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6206</v>
      </c>
      <c r="B2" s="6" t="s">
        <v>6207</v>
      </c>
      <c r="C2" s="14" t="s">
        <v>4651</v>
      </c>
      <c r="D2" s="15" t="s">
        <v>6868</v>
      </c>
      <c r="E2" s="5">
        <v>1557731</v>
      </c>
      <c r="F2" s="5">
        <v>537294</v>
      </c>
      <c r="G2" s="5">
        <v>34.49</v>
      </c>
      <c r="H2" s="5">
        <v>585</v>
      </c>
      <c r="I2" s="8">
        <v>0.37554621999999999</v>
      </c>
      <c r="J2" s="5">
        <v>25</v>
      </c>
      <c r="K2" s="9">
        <v>43497</v>
      </c>
      <c r="L2" s="5">
        <v>582</v>
      </c>
      <c r="M2" s="5">
        <v>3</v>
      </c>
      <c r="N2" s="5">
        <v>0</v>
      </c>
      <c r="O2" s="5">
        <v>0</v>
      </c>
      <c r="P2" s="5">
        <v>0</v>
      </c>
      <c r="Q2" s="5">
        <v>0.37362034908466224</v>
      </c>
      <c r="R2" s="5">
        <v>1.9258780880652691E-3</v>
      </c>
      <c r="S2" s="5">
        <v>0</v>
      </c>
      <c r="T2" s="5">
        <v>0</v>
      </c>
      <c r="U2" s="5">
        <v>0</v>
      </c>
      <c r="V2" s="5">
        <v>17116</v>
      </c>
      <c r="W2" s="5">
        <v>91</v>
      </c>
      <c r="X2" s="5">
        <v>0</v>
      </c>
      <c r="Y2" s="5">
        <v>0</v>
      </c>
      <c r="Z2" s="5">
        <v>0</v>
      </c>
      <c r="AA2" s="5">
        <v>17207</v>
      </c>
      <c r="AB2" s="5">
        <v>1.0987776451775049</v>
      </c>
      <c r="AC2" s="5">
        <v>5.8418302004646502E-3</v>
      </c>
      <c r="AD2" s="5">
        <v>0</v>
      </c>
      <c r="AE2" s="5">
        <v>0</v>
      </c>
      <c r="AF2" s="5">
        <v>0</v>
      </c>
      <c r="AG2" s="5">
        <v>1.1046194753779697</v>
      </c>
    </row>
    <row r="3" spans="1:33" x14ac:dyDescent="0.35">
      <c r="A3" s="5" t="s">
        <v>6218</v>
      </c>
      <c r="B3" s="6" t="s">
        <v>6219</v>
      </c>
      <c r="C3" s="14" t="s">
        <v>4651</v>
      </c>
      <c r="D3" s="15" t="s">
        <v>6868</v>
      </c>
      <c r="E3" s="5">
        <v>1390794</v>
      </c>
      <c r="F3" s="5">
        <v>470150</v>
      </c>
      <c r="G3" s="5">
        <v>33.799999999999997</v>
      </c>
      <c r="H3" s="5">
        <v>391</v>
      </c>
      <c r="I3" s="8">
        <v>0.28113440000000001</v>
      </c>
      <c r="J3" s="5">
        <v>25</v>
      </c>
      <c r="K3" s="9">
        <v>43497</v>
      </c>
      <c r="L3" s="5">
        <v>386</v>
      </c>
      <c r="M3" s="5">
        <v>5</v>
      </c>
      <c r="N3" s="5">
        <v>0</v>
      </c>
      <c r="O3" s="5">
        <v>0</v>
      </c>
      <c r="P3" s="5">
        <v>0</v>
      </c>
      <c r="Q3" s="5">
        <v>0.2775393048862736</v>
      </c>
      <c r="R3" s="5">
        <v>3.5950687161434404E-3</v>
      </c>
      <c r="S3" s="5">
        <v>0</v>
      </c>
      <c r="T3" s="5">
        <v>0</v>
      </c>
      <c r="U3" s="5">
        <v>0</v>
      </c>
      <c r="V3" s="5">
        <v>11390</v>
      </c>
      <c r="W3" s="5">
        <v>147</v>
      </c>
      <c r="X3" s="5">
        <v>0</v>
      </c>
      <c r="Y3" s="5">
        <v>0</v>
      </c>
      <c r="Z3" s="5">
        <v>0</v>
      </c>
      <c r="AA3" s="5">
        <v>11537</v>
      </c>
      <c r="AB3" s="5">
        <v>0.81895665353747571</v>
      </c>
      <c r="AC3" s="5">
        <v>1.0569502025461714E-2</v>
      </c>
      <c r="AD3" s="5">
        <v>0</v>
      </c>
      <c r="AE3" s="5">
        <v>0</v>
      </c>
      <c r="AF3" s="5">
        <v>0</v>
      </c>
      <c r="AG3" s="5">
        <v>0.82952615556293741</v>
      </c>
    </row>
    <row r="4" spans="1:33" x14ac:dyDescent="0.35">
      <c r="A4" s="5" t="s">
        <v>4463</v>
      </c>
      <c r="B4" s="6" t="s">
        <v>4464</v>
      </c>
      <c r="C4" s="14" t="s">
        <v>4651</v>
      </c>
      <c r="D4" s="15" t="s">
        <v>6868</v>
      </c>
      <c r="E4" s="5">
        <v>3229418</v>
      </c>
      <c r="F4" s="5">
        <v>1112729</v>
      </c>
      <c r="G4" s="5">
        <v>34.46</v>
      </c>
      <c r="H4" s="5">
        <v>1180</v>
      </c>
      <c r="I4" s="8">
        <v>0.36539090000000002</v>
      </c>
      <c r="J4" s="5">
        <v>25</v>
      </c>
      <c r="K4" s="9">
        <v>43497</v>
      </c>
      <c r="L4" s="5">
        <v>1165</v>
      </c>
      <c r="M4" s="5">
        <v>15</v>
      </c>
      <c r="N4" s="5">
        <v>0</v>
      </c>
      <c r="O4" s="5">
        <v>0</v>
      </c>
      <c r="P4" s="5">
        <v>0</v>
      </c>
      <c r="Q4" s="5">
        <v>0.36074611586360145</v>
      </c>
      <c r="R4" s="5">
        <v>4.6447997750678292E-3</v>
      </c>
      <c r="S4" s="5">
        <v>0</v>
      </c>
      <c r="T4" s="5">
        <v>0</v>
      </c>
      <c r="U4" s="5">
        <v>0</v>
      </c>
      <c r="V4" s="5">
        <v>34945</v>
      </c>
      <c r="W4" s="5">
        <v>424</v>
      </c>
      <c r="X4" s="5">
        <v>0</v>
      </c>
      <c r="Y4" s="5">
        <v>0</v>
      </c>
      <c r="Z4" s="5">
        <v>0</v>
      </c>
      <c r="AA4" s="5">
        <v>35369</v>
      </c>
      <c r="AB4" s="5">
        <v>1.0820835209316353</v>
      </c>
      <c r="AC4" s="5">
        <v>1.3129300697525065E-2</v>
      </c>
      <c r="AD4" s="5">
        <v>0</v>
      </c>
      <c r="AE4" s="5">
        <v>0</v>
      </c>
      <c r="AF4" s="5">
        <v>0</v>
      </c>
      <c r="AG4" s="5">
        <v>1.0952128216291603</v>
      </c>
    </row>
    <row r="5" spans="1:33" x14ac:dyDescent="0.35">
      <c r="A5" s="5" t="s">
        <v>4465</v>
      </c>
      <c r="B5" s="6" t="s">
        <v>4466</v>
      </c>
      <c r="C5" s="14" t="s">
        <v>4651</v>
      </c>
      <c r="D5" s="15" t="s">
        <v>6868</v>
      </c>
      <c r="E5" s="5">
        <v>1495432</v>
      </c>
      <c r="F5" s="5">
        <v>499199</v>
      </c>
      <c r="G5" s="5">
        <v>33.380000000000003</v>
      </c>
      <c r="H5" s="5">
        <v>722</v>
      </c>
      <c r="I5" s="8">
        <v>0.4828036</v>
      </c>
      <c r="J5" s="5">
        <v>25</v>
      </c>
      <c r="K5" s="9">
        <v>43497</v>
      </c>
      <c r="L5" s="5">
        <v>714</v>
      </c>
      <c r="M5" s="5">
        <v>8</v>
      </c>
      <c r="N5" s="5">
        <v>0</v>
      </c>
      <c r="O5" s="5">
        <v>0</v>
      </c>
      <c r="P5" s="5">
        <v>0</v>
      </c>
      <c r="Q5" s="5">
        <v>0.47745400660143689</v>
      </c>
      <c r="R5" s="5">
        <v>5.3496247238256234E-3</v>
      </c>
      <c r="S5" s="5">
        <v>0</v>
      </c>
      <c r="T5" s="5">
        <v>0</v>
      </c>
      <c r="U5" s="5">
        <v>0</v>
      </c>
      <c r="V5" s="5">
        <v>21541</v>
      </c>
      <c r="W5" s="5">
        <v>228</v>
      </c>
      <c r="X5" s="5">
        <v>0</v>
      </c>
      <c r="Y5" s="5">
        <v>0</v>
      </c>
      <c r="Z5" s="5">
        <v>0</v>
      </c>
      <c r="AA5" s="5">
        <v>21769</v>
      </c>
      <c r="AB5" s="5">
        <v>1.4404533271990969</v>
      </c>
      <c r="AC5" s="5">
        <v>1.5246430462903027E-2</v>
      </c>
      <c r="AD5" s="5">
        <v>0</v>
      </c>
      <c r="AE5" s="5">
        <v>0</v>
      </c>
      <c r="AF5" s="5">
        <v>0</v>
      </c>
      <c r="AG5" s="5">
        <v>1.4556997576620001</v>
      </c>
    </row>
    <row r="6" spans="1:33" x14ac:dyDescent="0.35">
      <c r="A6" s="5" t="s">
        <v>4467</v>
      </c>
      <c r="B6" s="6" t="s">
        <v>4468</v>
      </c>
      <c r="C6" s="14" t="s">
        <v>4651</v>
      </c>
      <c r="D6" s="15" t="s">
        <v>6868</v>
      </c>
      <c r="E6" s="5">
        <v>1610745</v>
      </c>
      <c r="F6" s="5">
        <v>552794</v>
      </c>
      <c r="G6" s="5">
        <v>34.32</v>
      </c>
      <c r="H6" s="5">
        <v>600</v>
      </c>
      <c r="I6" s="8">
        <v>0.37249844999999998</v>
      </c>
      <c r="J6" s="5">
        <v>25</v>
      </c>
      <c r="K6" s="9">
        <v>43497</v>
      </c>
      <c r="L6" s="5">
        <v>597</v>
      </c>
      <c r="M6" s="5">
        <v>3</v>
      </c>
      <c r="N6" s="5">
        <v>0</v>
      </c>
      <c r="O6" s="5">
        <v>0</v>
      </c>
      <c r="P6" s="5">
        <v>0</v>
      </c>
      <c r="Q6" s="5">
        <v>0.37063594796196792</v>
      </c>
      <c r="R6" s="5">
        <v>1.8624922008139092E-3</v>
      </c>
      <c r="S6" s="5">
        <v>0</v>
      </c>
      <c r="T6" s="5">
        <v>0</v>
      </c>
      <c r="U6" s="5">
        <v>0</v>
      </c>
      <c r="V6" s="5">
        <v>17551</v>
      </c>
      <c r="W6" s="5">
        <v>91</v>
      </c>
      <c r="X6" s="5">
        <v>0</v>
      </c>
      <c r="Y6" s="5">
        <v>0</v>
      </c>
      <c r="Z6" s="5">
        <v>0</v>
      </c>
      <c r="AA6" s="5">
        <v>17642</v>
      </c>
      <c r="AB6" s="5">
        <v>1.0896200205494972</v>
      </c>
      <c r="AC6" s="5">
        <v>5.6495596758021913E-3</v>
      </c>
      <c r="AD6" s="5">
        <v>0</v>
      </c>
      <c r="AE6" s="5">
        <v>0</v>
      </c>
      <c r="AF6" s="5">
        <v>0</v>
      </c>
      <c r="AG6" s="5">
        <v>1.0952695802252994</v>
      </c>
    </row>
    <row r="7" spans="1:33" x14ac:dyDescent="0.35">
      <c r="A7" s="5" t="s">
        <v>4469</v>
      </c>
      <c r="B7" s="6" t="s">
        <v>4470</v>
      </c>
      <c r="C7" s="14" t="s">
        <v>4651</v>
      </c>
      <c r="D7" s="15" t="s">
        <v>6868</v>
      </c>
      <c r="E7" s="5">
        <v>1658046</v>
      </c>
      <c r="F7" s="5">
        <v>573757</v>
      </c>
      <c r="G7" s="5">
        <v>34.6</v>
      </c>
      <c r="H7" s="5">
        <v>628</v>
      </c>
      <c r="I7" s="8">
        <v>0.37875910000000002</v>
      </c>
      <c r="J7" s="5">
        <v>25</v>
      </c>
      <c r="K7" s="9">
        <v>43497</v>
      </c>
      <c r="L7" s="5">
        <v>623</v>
      </c>
      <c r="M7" s="5">
        <v>4</v>
      </c>
      <c r="N7" s="5">
        <v>1</v>
      </c>
      <c r="O7" s="5">
        <v>0</v>
      </c>
      <c r="P7" s="5">
        <v>0</v>
      </c>
      <c r="Q7" s="5">
        <v>0.37574349565693593</v>
      </c>
      <c r="R7" s="5">
        <v>2.4124783027732644E-3</v>
      </c>
      <c r="S7" s="5">
        <v>6.0311957569331609E-4</v>
      </c>
      <c r="T7" s="5">
        <v>0</v>
      </c>
      <c r="U7" s="5">
        <v>0</v>
      </c>
      <c r="V7" s="5">
        <v>18330</v>
      </c>
      <c r="W7" s="5">
        <v>131</v>
      </c>
      <c r="X7" s="5">
        <v>28</v>
      </c>
      <c r="Y7" s="5">
        <v>0</v>
      </c>
      <c r="Z7" s="5">
        <v>0</v>
      </c>
      <c r="AA7" s="5">
        <v>18489</v>
      </c>
      <c r="AB7" s="5">
        <v>1.1055181822458484</v>
      </c>
      <c r="AC7" s="5">
        <v>7.9008664415824402E-3</v>
      </c>
      <c r="AD7" s="5">
        <v>1.6887348119412852E-3</v>
      </c>
      <c r="AE7" s="5">
        <v>0</v>
      </c>
      <c r="AF7" s="5">
        <v>0</v>
      </c>
      <c r="AG7" s="5">
        <v>1.1151077834993721</v>
      </c>
    </row>
    <row r="8" spans="1:33" x14ac:dyDescent="0.35">
      <c r="A8" s="5" t="s">
        <v>4471</v>
      </c>
      <c r="B8" s="6" t="s">
        <v>4472</v>
      </c>
      <c r="C8" s="14" t="s">
        <v>4651</v>
      </c>
      <c r="D8" s="15" t="s">
        <v>6868</v>
      </c>
      <c r="E8" s="5">
        <v>1994208</v>
      </c>
      <c r="F8" s="5">
        <v>705540</v>
      </c>
      <c r="G8" s="5">
        <v>35.380000000000003</v>
      </c>
      <c r="H8" s="5">
        <v>1037</v>
      </c>
      <c r="I8" s="8">
        <v>0.52000594</v>
      </c>
      <c r="J8" s="5">
        <v>25</v>
      </c>
      <c r="K8" s="9">
        <v>43497</v>
      </c>
      <c r="L8" s="5">
        <v>1027</v>
      </c>
      <c r="M8" s="5">
        <v>9</v>
      </c>
      <c r="N8" s="5">
        <v>1</v>
      </c>
      <c r="O8" s="5">
        <v>0</v>
      </c>
      <c r="P8" s="5">
        <v>0</v>
      </c>
      <c r="Q8" s="5">
        <v>0.51499141513824032</v>
      </c>
      <c r="R8" s="5">
        <v>4.5130698502864296E-3</v>
      </c>
      <c r="S8" s="5">
        <v>5.014522055873811E-4</v>
      </c>
      <c r="T8" s="5">
        <v>0</v>
      </c>
      <c r="U8" s="5">
        <v>0</v>
      </c>
      <c r="V8" s="5">
        <v>30972</v>
      </c>
      <c r="W8" s="5">
        <v>266</v>
      </c>
      <c r="X8" s="5">
        <v>33</v>
      </c>
      <c r="Y8" s="5">
        <v>0</v>
      </c>
      <c r="Z8" s="5">
        <v>0</v>
      </c>
      <c r="AA8" s="5">
        <v>31271</v>
      </c>
      <c r="AB8" s="5">
        <v>1.5530977711452365</v>
      </c>
      <c r="AC8" s="5">
        <v>1.3338628668624336E-2</v>
      </c>
      <c r="AD8" s="5">
        <v>1.6547922784383574E-3</v>
      </c>
      <c r="AE8" s="5">
        <v>0</v>
      </c>
      <c r="AF8" s="5">
        <v>0</v>
      </c>
      <c r="AG8" s="5">
        <v>1.5680911920922993</v>
      </c>
    </row>
    <row r="9" spans="1:33" x14ac:dyDescent="0.35">
      <c r="A9" s="5" t="s">
        <v>4473</v>
      </c>
      <c r="B9" s="6" t="s">
        <v>4474</v>
      </c>
      <c r="C9" s="14" t="s">
        <v>4651</v>
      </c>
      <c r="D9" s="15" t="s">
        <v>6868</v>
      </c>
      <c r="E9" s="5">
        <v>1497132</v>
      </c>
      <c r="F9" s="5">
        <v>498991</v>
      </c>
      <c r="G9" s="5">
        <v>33.33</v>
      </c>
      <c r="H9" s="5">
        <v>702</v>
      </c>
      <c r="I9" s="8">
        <v>0.46889653999999997</v>
      </c>
      <c r="J9" s="5">
        <v>25</v>
      </c>
      <c r="K9" s="9">
        <v>43497</v>
      </c>
      <c r="L9" s="5">
        <v>693</v>
      </c>
      <c r="M9" s="5">
        <v>8</v>
      </c>
      <c r="N9" s="5">
        <v>1</v>
      </c>
      <c r="O9" s="5">
        <v>0</v>
      </c>
      <c r="P9" s="5">
        <v>0</v>
      </c>
      <c r="Q9" s="5">
        <v>0.46288503618919374</v>
      </c>
      <c r="R9" s="5">
        <v>5.3435502013182545E-3</v>
      </c>
      <c r="S9" s="5">
        <v>6.6794377516478181E-4</v>
      </c>
      <c r="T9" s="5">
        <v>0</v>
      </c>
      <c r="U9" s="5">
        <v>0</v>
      </c>
      <c r="V9" s="5">
        <v>20935</v>
      </c>
      <c r="W9" s="5">
        <v>228</v>
      </c>
      <c r="X9" s="5">
        <v>28</v>
      </c>
      <c r="Y9" s="5">
        <v>0</v>
      </c>
      <c r="Z9" s="5">
        <v>0</v>
      </c>
      <c r="AA9" s="5">
        <v>21191</v>
      </c>
      <c r="AB9" s="5">
        <v>1.3983402933074704</v>
      </c>
      <c r="AC9" s="5">
        <v>1.5229118073757023E-2</v>
      </c>
      <c r="AD9" s="5">
        <v>1.8702425704613889E-3</v>
      </c>
      <c r="AE9" s="5">
        <v>0</v>
      </c>
      <c r="AF9" s="5">
        <v>0</v>
      </c>
      <c r="AG9" s="5">
        <v>1.4154396539516889</v>
      </c>
    </row>
    <row r="10" spans="1:33" x14ac:dyDescent="0.35">
      <c r="A10" s="5" t="s">
        <v>4475</v>
      </c>
      <c r="B10" s="6" t="s">
        <v>4476</v>
      </c>
      <c r="C10" s="14" t="s">
        <v>4651</v>
      </c>
      <c r="D10" s="15" t="s">
        <v>6868</v>
      </c>
      <c r="E10" s="5">
        <v>1482298</v>
      </c>
      <c r="F10" s="5">
        <v>491627</v>
      </c>
      <c r="G10" s="5">
        <v>33.17</v>
      </c>
      <c r="H10" s="5">
        <v>679</v>
      </c>
      <c r="I10" s="8">
        <v>0.45807249999999999</v>
      </c>
      <c r="J10" s="5">
        <v>25</v>
      </c>
      <c r="K10" s="9">
        <v>43497</v>
      </c>
      <c r="L10" s="5">
        <v>671</v>
      </c>
      <c r="M10" s="5">
        <v>8</v>
      </c>
      <c r="N10" s="5">
        <v>0</v>
      </c>
      <c r="O10" s="5">
        <v>0</v>
      </c>
      <c r="P10" s="5">
        <v>0</v>
      </c>
      <c r="Q10" s="5">
        <v>0.45267550789382432</v>
      </c>
      <c r="R10" s="5">
        <v>5.3970254294345666E-3</v>
      </c>
      <c r="S10" s="5">
        <v>0</v>
      </c>
      <c r="T10" s="5">
        <v>0</v>
      </c>
      <c r="U10" s="5">
        <v>0</v>
      </c>
      <c r="V10" s="5">
        <v>20304</v>
      </c>
      <c r="W10" s="5">
        <v>228</v>
      </c>
      <c r="X10" s="5">
        <v>0</v>
      </c>
      <c r="Y10" s="5">
        <v>0</v>
      </c>
      <c r="Z10" s="5">
        <v>0</v>
      </c>
      <c r="AA10" s="5">
        <v>20532</v>
      </c>
      <c r="AB10" s="5">
        <v>1.3697650539904931</v>
      </c>
      <c r="AC10" s="5">
        <v>1.5381522473888517E-2</v>
      </c>
      <c r="AD10" s="5">
        <v>0</v>
      </c>
      <c r="AE10" s="5">
        <v>0</v>
      </c>
      <c r="AF10" s="5">
        <v>0</v>
      </c>
      <c r="AG10" s="5">
        <v>1.3851465764643816</v>
      </c>
    </row>
    <row r="11" spans="1:33" x14ac:dyDescent="0.35">
      <c r="A11" s="5" t="s">
        <v>4477</v>
      </c>
      <c r="B11" s="6" t="s">
        <v>4478</v>
      </c>
      <c r="C11" s="14" t="s">
        <v>4651</v>
      </c>
      <c r="D11" s="15" t="s">
        <v>6868</v>
      </c>
      <c r="E11" s="5">
        <v>1794460</v>
      </c>
      <c r="F11" s="5">
        <v>611371</v>
      </c>
      <c r="G11" s="5">
        <v>34.07</v>
      </c>
      <c r="H11" s="5">
        <v>645</v>
      </c>
      <c r="I11" s="8">
        <v>0.35943959999999903</v>
      </c>
      <c r="J11" s="5">
        <v>25</v>
      </c>
      <c r="K11" s="9">
        <v>43497</v>
      </c>
      <c r="L11" s="5">
        <v>636</v>
      </c>
      <c r="M11" s="5">
        <v>9</v>
      </c>
      <c r="N11" s="5">
        <v>0</v>
      </c>
      <c r="O11" s="5">
        <v>0</v>
      </c>
      <c r="P11" s="5">
        <v>0</v>
      </c>
      <c r="Q11" s="5">
        <v>0.35442417217435884</v>
      </c>
      <c r="R11" s="5">
        <v>5.0154363986937575E-3</v>
      </c>
      <c r="S11" s="5">
        <v>0</v>
      </c>
      <c r="T11" s="5">
        <v>0</v>
      </c>
      <c r="U11" s="5">
        <v>0</v>
      </c>
      <c r="V11" s="5">
        <v>19034</v>
      </c>
      <c r="W11" s="5">
        <v>268</v>
      </c>
      <c r="X11" s="5">
        <v>0</v>
      </c>
      <c r="Y11" s="5">
        <v>0</v>
      </c>
      <c r="Z11" s="5">
        <v>0</v>
      </c>
      <c r="AA11" s="5">
        <v>19302</v>
      </c>
      <c r="AB11" s="5">
        <v>1.060709071252633</v>
      </c>
      <c r="AC11" s="5">
        <v>1.4934855053888078E-2</v>
      </c>
      <c r="AD11" s="5">
        <v>0</v>
      </c>
      <c r="AE11" s="5">
        <v>0</v>
      </c>
      <c r="AF11" s="5">
        <v>0</v>
      </c>
      <c r="AG11" s="5">
        <v>1.0756439263065212</v>
      </c>
    </row>
    <row r="12" spans="1:33" x14ac:dyDescent="0.35">
      <c r="A12" s="5" t="s">
        <v>4479</v>
      </c>
      <c r="B12" s="6" t="s">
        <v>4480</v>
      </c>
      <c r="C12" s="14" t="s">
        <v>4651</v>
      </c>
      <c r="D12" s="15" t="s">
        <v>6868</v>
      </c>
      <c r="E12" s="5">
        <v>486555</v>
      </c>
      <c r="F12" s="5">
        <v>205154</v>
      </c>
      <c r="G12" s="5">
        <v>42.16</v>
      </c>
      <c r="H12" s="5">
        <v>434</v>
      </c>
      <c r="I12" s="8">
        <v>0.89198549999999999</v>
      </c>
      <c r="J12" s="5">
        <v>25</v>
      </c>
      <c r="K12" s="9">
        <v>43497</v>
      </c>
      <c r="L12" s="5">
        <v>430</v>
      </c>
      <c r="M12" s="5">
        <v>4</v>
      </c>
      <c r="N12" s="5">
        <v>0</v>
      </c>
      <c r="O12" s="5">
        <v>0</v>
      </c>
      <c r="P12" s="5">
        <v>0</v>
      </c>
      <c r="Q12" s="5">
        <v>0.88376442539897848</v>
      </c>
      <c r="R12" s="5">
        <v>8.2210644223160781E-3</v>
      </c>
      <c r="S12" s="5">
        <v>0</v>
      </c>
      <c r="T12" s="5">
        <v>0</v>
      </c>
      <c r="U12" s="5">
        <v>0</v>
      </c>
      <c r="V12" s="5">
        <v>12938</v>
      </c>
      <c r="W12" s="5">
        <v>124</v>
      </c>
      <c r="X12" s="5">
        <v>0</v>
      </c>
      <c r="Y12" s="5">
        <v>0</v>
      </c>
      <c r="Z12" s="5">
        <v>0</v>
      </c>
      <c r="AA12" s="5">
        <v>13062</v>
      </c>
      <c r="AB12" s="5">
        <v>2.659103287398136</v>
      </c>
      <c r="AC12" s="5">
        <v>2.5485299709179846E-2</v>
      </c>
      <c r="AD12" s="5">
        <v>0</v>
      </c>
      <c r="AE12" s="5">
        <v>0</v>
      </c>
      <c r="AF12" s="5">
        <v>0</v>
      </c>
      <c r="AG12" s="5">
        <v>2.6845885871073158</v>
      </c>
    </row>
    <row r="13" spans="1:33" x14ac:dyDescent="0.35">
      <c r="A13" s="5" t="s">
        <v>4481</v>
      </c>
      <c r="B13" s="6" t="s">
        <v>4482</v>
      </c>
      <c r="C13" s="14" t="s">
        <v>4651</v>
      </c>
      <c r="D13" s="15" t="s">
        <v>6868</v>
      </c>
      <c r="E13" s="5">
        <v>819095</v>
      </c>
      <c r="F13" s="5">
        <v>232620</v>
      </c>
      <c r="G13" s="5">
        <v>28.4</v>
      </c>
      <c r="H13" s="5">
        <v>151</v>
      </c>
      <c r="I13" s="8">
        <v>0.18434979999999901</v>
      </c>
      <c r="J13" s="5">
        <v>25</v>
      </c>
      <c r="K13" s="9">
        <v>43497</v>
      </c>
      <c r="L13" s="5">
        <v>149</v>
      </c>
      <c r="M13" s="5">
        <v>2</v>
      </c>
      <c r="N13" s="5">
        <v>0</v>
      </c>
      <c r="O13" s="5">
        <v>0</v>
      </c>
      <c r="P13" s="5">
        <v>0</v>
      </c>
      <c r="Q13" s="5">
        <v>0.18190808148017018</v>
      </c>
      <c r="R13" s="5">
        <v>2.4417192144989283E-3</v>
      </c>
      <c r="S13" s="5">
        <v>0</v>
      </c>
      <c r="T13" s="5">
        <v>0</v>
      </c>
      <c r="U13" s="5">
        <v>0</v>
      </c>
      <c r="V13" s="5">
        <v>4526</v>
      </c>
      <c r="W13" s="5">
        <v>54</v>
      </c>
      <c r="X13" s="5">
        <v>0</v>
      </c>
      <c r="Y13" s="5">
        <v>0</v>
      </c>
      <c r="Z13" s="5">
        <v>0</v>
      </c>
      <c r="AA13" s="5">
        <v>4580</v>
      </c>
      <c r="AB13" s="5">
        <v>0.55256105824110757</v>
      </c>
      <c r="AC13" s="5">
        <v>6.5926418791471073E-3</v>
      </c>
      <c r="AD13" s="5">
        <v>0</v>
      </c>
      <c r="AE13" s="5">
        <v>0</v>
      </c>
      <c r="AF13" s="5">
        <v>0</v>
      </c>
      <c r="AG13" s="5">
        <v>0.55915370012025467</v>
      </c>
    </row>
    <row r="14" spans="1:33" x14ac:dyDescent="0.35">
      <c r="A14" s="5" t="s">
        <v>4483</v>
      </c>
      <c r="B14" s="6" t="s">
        <v>4484</v>
      </c>
      <c r="C14" s="14" t="s">
        <v>4651</v>
      </c>
      <c r="D14" s="15" t="s">
        <v>6868</v>
      </c>
      <c r="E14" s="5">
        <v>793862</v>
      </c>
      <c r="F14" s="5">
        <v>402806</v>
      </c>
      <c r="G14" s="5">
        <v>50.74</v>
      </c>
      <c r="H14" s="5">
        <v>1311</v>
      </c>
      <c r="I14" s="8">
        <v>1.6514205</v>
      </c>
      <c r="J14" s="5">
        <v>25</v>
      </c>
      <c r="K14" s="9">
        <v>43497</v>
      </c>
      <c r="L14" s="5">
        <v>1293</v>
      </c>
      <c r="M14" s="5">
        <v>17</v>
      </c>
      <c r="N14" s="5">
        <v>1</v>
      </c>
      <c r="O14" s="5">
        <v>0</v>
      </c>
      <c r="P14" s="5">
        <v>0</v>
      </c>
      <c r="Q14" s="5">
        <v>1.6287465579659941</v>
      </c>
      <c r="R14" s="5">
        <v>2.1414301226157693E-2</v>
      </c>
      <c r="S14" s="5">
        <v>1.2596647780092761E-3</v>
      </c>
      <c r="T14" s="5">
        <v>0</v>
      </c>
      <c r="U14" s="5">
        <v>0</v>
      </c>
      <c r="V14" s="5">
        <v>39807</v>
      </c>
      <c r="W14" s="5">
        <v>576</v>
      </c>
      <c r="X14" s="5">
        <v>28</v>
      </c>
      <c r="Y14" s="5">
        <v>0</v>
      </c>
      <c r="Z14" s="5">
        <v>0</v>
      </c>
      <c r="AA14" s="5">
        <v>40411</v>
      </c>
      <c r="AB14" s="5">
        <v>5.014347581821526</v>
      </c>
      <c r="AC14" s="5">
        <v>7.2556691213334301E-2</v>
      </c>
      <c r="AD14" s="5">
        <v>3.5270613784259735E-3</v>
      </c>
      <c r="AE14" s="5">
        <v>0</v>
      </c>
      <c r="AF14" s="5">
        <v>0</v>
      </c>
      <c r="AG14" s="5">
        <v>5.0904313344132861</v>
      </c>
    </row>
    <row r="15" spans="1:33" x14ac:dyDescent="0.35">
      <c r="A15" s="5" t="s">
        <v>4485</v>
      </c>
      <c r="B15" s="6" t="s">
        <v>4486</v>
      </c>
      <c r="C15" s="14" t="s">
        <v>4651</v>
      </c>
      <c r="D15" s="15" t="s">
        <v>6868</v>
      </c>
      <c r="E15" s="5">
        <v>962007</v>
      </c>
      <c r="F15" s="5">
        <v>265821</v>
      </c>
      <c r="G15" s="5">
        <v>27.63</v>
      </c>
      <c r="H15" s="5">
        <v>74</v>
      </c>
      <c r="I15" s="8">
        <v>7.6922509999999999E-2</v>
      </c>
      <c r="J15" s="5">
        <v>25</v>
      </c>
      <c r="K15" s="9">
        <v>43497</v>
      </c>
      <c r="L15" s="5">
        <v>73</v>
      </c>
      <c r="M15" s="5">
        <v>1</v>
      </c>
      <c r="N15" s="5">
        <v>0</v>
      </c>
      <c r="O15" s="5">
        <v>0</v>
      </c>
      <c r="P15" s="5">
        <v>0</v>
      </c>
      <c r="Q15" s="5">
        <v>7.5883023720201614E-2</v>
      </c>
      <c r="R15" s="5">
        <v>1.0394934756192003E-3</v>
      </c>
      <c r="S15" s="5">
        <v>0</v>
      </c>
      <c r="T15" s="5">
        <v>0</v>
      </c>
      <c r="U15" s="5">
        <v>0</v>
      </c>
      <c r="V15" s="5">
        <v>2311</v>
      </c>
      <c r="W15" s="5">
        <v>30</v>
      </c>
      <c r="X15" s="5">
        <v>0</v>
      </c>
      <c r="Y15" s="5">
        <v>0</v>
      </c>
      <c r="Z15" s="5">
        <v>0</v>
      </c>
      <c r="AA15" s="5">
        <v>2341</v>
      </c>
      <c r="AB15" s="5">
        <v>0.24022694221559718</v>
      </c>
      <c r="AC15" s="5">
        <v>3.1184804268576008E-3</v>
      </c>
      <c r="AD15" s="5">
        <v>0</v>
      </c>
      <c r="AE15" s="5">
        <v>0</v>
      </c>
      <c r="AF15" s="5">
        <v>0</v>
      </c>
      <c r="AG15" s="5">
        <v>0.24334542264245479</v>
      </c>
    </row>
    <row r="16" spans="1:33" x14ac:dyDescent="0.35">
      <c r="A16" s="5" t="s">
        <v>4487</v>
      </c>
      <c r="B16" s="6" t="s">
        <v>4488</v>
      </c>
      <c r="C16" s="14" t="s">
        <v>4651</v>
      </c>
      <c r="D16" s="15" t="s">
        <v>6868</v>
      </c>
      <c r="E16" s="5">
        <v>736572</v>
      </c>
      <c r="F16" s="5">
        <v>330118</v>
      </c>
      <c r="G16" s="5">
        <v>44.82</v>
      </c>
      <c r="H16" s="5">
        <v>348</v>
      </c>
      <c r="I16" s="8">
        <v>0.47245890000000001</v>
      </c>
      <c r="J16" s="5">
        <v>25</v>
      </c>
      <c r="K16" s="9">
        <v>43497</v>
      </c>
      <c r="L16" s="5">
        <v>348</v>
      </c>
      <c r="M16" s="5">
        <v>0</v>
      </c>
      <c r="N16" s="5">
        <v>0</v>
      </c>
      <c r="O16" s="5">
        <v>0</v>
      </c>
      <c r="P16" s="5">
        <v>0</v>
      </c>
      <c r="Q16" s="5">
        <v>0.47245890422117592</v>
      </c>
      <c r="R16" s="5">
        <v>0</v>
      </c>
      <c r="S16" s="5">
        <v>0</v>
      </c>
      <c r="T16" s="5">
        <v>0</v>
      </c>
      <c r="U16" s="5">
        <v>0</v>
      </c>
      <c r="V16" s="5">
        <v>10182</v>
      </c>
      <c r="W16" s="5">
        <v>0</v>
      </c>
      <c r="X16" s="5">
        <v>0</v>
      </c>
      <c r="Y16" s="5">
        <v>0</v>
      </c>
      <c r="Z16" s="5">
        <v>0</v>
      </c>
      <c r="AA16" s="5">
        <v>10182</v>
      </c>
      <c r="AB16" s="5">
        <v>1.3823495870057509</v>
      </c>
      <c r="AC16" s="5">
        <v>0</v>
      </c>
      <c r="AD16" s="5">
        <v>0</v>
      </c>
      <c r="AE16" s="5">
        <v>0</v>
      </c>
      <c r="AF16" s="5">
        <v>0</v>
      </c>
      <c r="AG16" s="5">
        <v>1.3823495870057509</v>
      </c>
    </row>
    <row r="17" spans="1:33" x14ac:dyDescent="0.35">
      <c r="A17" s="5" t="s">
        <v>4489</v>
      </c>
      <c r="B17" s="6" t="s">
        <v>4490</v>
      </c>
      <c r="C17" s="14" t="s">
        <v>4651</v>
      </c>
      <c r="D17" s="15" t="s">
        <v>6868</v>
      </c>
      <c r="E17" s="5">
        <v>3313120</v>
      </c>
      <c r="F17" s="5">
        <v>2091026</v>
      </c>
      <c r="G17" s="5">
        <v>63.11</v>
      </c>
      <c r="H17" s="5">
        <v>5655</v>
      </c>
      <c r="I17" s="8">
        <v>1.7068504</v>
      </c>
      <c r="J17" s="5">
        <v>25</v>
      </c>
      <c r="K17" s="9">
        <v>43497</v>
      </c>
      <c r="L17" s="5">
        <v>5566</v>
      </c>
      <c r="M17" s="5">
        <v>82</v>
      </c>
      <c r="N17" s="5">
        <v>7</v>
      </c>
      <c r="O17" s="5">
        <v>0</v>
      </c>
      <c r="P17" s="5">
        <v>0</v>
      </c>
      <c r="Q17" s="5">
        <v>1.6799874438595643</v>
      </c>
      <c r="R17" s="5">
        <v>2.47500845124837E-2</v>
      </c>
      <c r="S17" s="5">
        <v>2.1128120925290963E-3</v>
      </c>
      <c r="T17" s="5">
        <v>0</v>
      </c>
      <c r="U17" s="5">
        <v>0</v>
      </c>
      <c r="V17" s="5">
        <v>159956</v>
      </c>
      <c r="W17" s="5">
        <v>2494</v>
      </c>
      <c r="X17" s="5">
        <v>272</v>
      </c>
      <c r="Y17" s="5">
        <v>0</v>
      </c>
      <c r="Z17" s="5">
        <v>0</v>
      </c>
      <c r="AA17" s="5">
        <v>162722</v>
      </c>
      <c r="AB17" s="5">
        <v>4.8279567296083448</v>
      </c>
      <c r="AC17" s="5">
        <v>7.5276476553822386E-2</v>
      </c>
      <c r="AD17" s="5">
        <v>8.2097841309702029E-3</v>
      </c>
      <c r="AE17" s="5">
        <v>0</v>
      </c>
      <c r="AF17" s="5">
        <v>0</v>
      </c>
      <c r="AG17" s="5">
        <v>4.9114429902931374</v>
      </c>
    </row>
    <row r="18" spans="1:33" x14ac:dyDescent="0.35">
      <c r="A18" s="5" t="s">
        <v>4491</v>
      </c>
      <c r="B18" s="6" t="s">
        <v>4492</v>
      </c>
      <c r="C18" s="14" t="s">
        <v>4651</v>
      </c>
      <c r="D18" s="15" t="s">
        <v>6868</v>
      </c>
      <c r="E18" s="5">
        <v>635160</v>
      </c>
      <c r="F18" s="5">
        <v>259161</v>
      </c>
      <c r="G18" s="5">
        <v>40.799999999999997</v>
      </c>
      <c r="H18" s="5">
        <v>243</v>
      </c>
      <c r="I18" s="8">
        <v>0.38258076000000002</v>
      </c>
      <c r="J18" s="5">
        <v>25</v>
      </c>
      <c r="K18" s="9">
        <v>43497</v>
      </c>
      <c r="L18" s="5">
        <v>242</v>
      </c>
      <c r="M18" s="5">
        <v>1</v>
      </c>
      <c r="N18" s="5">
        <v>0</v>
      </c>
      <c r="O18" s="5">
        <v>0</v>
      </c>
      <c r="P18" s="5">
        <v>0</v>
      </c>
      <c r="Q18" s="5">
        <v>0.38100636060205301</v>
      </c>
      <c r="R18" s="5">
        <v>1.5744064487688142E-3</v>
      </c>
      <c r="S18" s="5">
        <v>0</v>
      </c>
      <c r="T18" s="5">
        <v>0</v>
      </c>
      <c r="U18" s="5">
        <v>0</v>
      </c>
      <c r="V18" s="5">
        <v>7105</v>
      </c>
      <c r="W18" s="5">
        <v>31</v>
      </c>
      <c r="X18" s="5">
        <v>0</v>
      </c>
      <c r="Y18" s="5">
        <v>0</v>
      </c>
      <c r="Z18" s="5">
        <v>0</v>
      </c>
      <c r="AA18" s="5">
        <v>7136</v>
      </c>
      <c r="AB18" s="5">
        <v>1.1186157818502425</v>
      </c>
      <c r="AC18" s="5">
        <v>4.8806599911833237E-3</v>
      </c>
      <c r="AD18" s="5">
        <v>0</v>
      </c>
      <c r="AE18" s="5">
        <v>0</v>
      </c>
      <c r="AF18" s="5">
        <v>0</v>
      </c>
      <c r="AG18" s="5">
        <v>1.1234964418414257</v>
      </c>
    </row>
    <row r="19" spans="1:33" x14ac:dyDescent="0.35">
      <c r="A19" s="5" t="s">
        <v>4493</v>
      </c>
      <c r="B19" s="6" t="s">
        <v>4494</v>
      </c>
      <c r="C19" s="14" t="s">
        <v>4651</v>
      </c>
      <c r="D19" s="15" t="s">
        <v>6868</v>
      </c>
      <c r="E19" s="5">
        <v>847980</v>
      </c>
      <c r="F19" s="5">
        <v>263019</v>
      </c>
      <c r="G19" s="5">
        <v>31.02</v>
      </c>
      <c r="H19" s="5">
        <v>372</v>
      </c>
      <c r="I19" s="8">
        <v>0.43868959999999901</v>
      </c>
      <c r="J19" s="5">
        <v>25</v>
      </c>
      <c r="K19" s="9">
        <v>43497</v>
      </c>
      <c r="L19" s="5">
        <v>366</v>
      </c>
      <c r="M19" s="5">
        <v>6</v>
      </c>
      <c r="N19" s="5">
        <v>0</v>
      </c>
      <c r="O19" s="5">
        <v>0</v>
      </c>
      <c r="P19" s="5">
        <v>0</v>
      </c>
      <c r="Q19" s="5">
        <v>0.43161395315927259</v>
      </c>
      <c r="R19" s="5">
        <v>7.0756385763815184E-3</v>
      </c>
      <c r="S19" s="5">
        <v>0</v>
      </c>
      <c r="T19" s="5">
        <v>0</v>
      </c>
      <c r="U19" s="5">
        <v>0</v>
      </c>
      <c r="V19" s="5">
        <v>11296</v>
      </c>
      <c r="W19" s="5">
        <v>200</v>
      </c>
      <c r="X19" s="5">
        <v>0</v>
      </c>
      <c r="Y19" s="5">
        <v>0</v>
      </c>
      <c r="Z19" s="5">
        <v>0</v>
      </c>
      <c r="AA19" s="5">
        <v>11496</v>
      </c>
      <c r="AB19" s="5">
        <v>1.3321068893134271</v>
      </c>
      <c r="AC19" s="5">
        <v>2.3585461921271728E-2</v>
      </c>
      <c r="AD19" s="5">
        <v>0</v>
      </c>
      <c r="AE19" s="5">
        <v>0</v>
      </c>
      <c r="AF19" s="5">
        <v>0</v>
      </c>
      <c r="AG19" s="5">
        <v>1.355692351234699</v>
      </c>
    </row>
    <row r="20" spans="1:33" x14ac:dyDescent="0.35">
      <c r="A20" s="5" t="s">
        <v>4495</v>
      </c>
      <c r="B20" s="6" t="s">
        <v>4496</v>
      </c>
      <c r="C20" s="14" t="s">
        <v>4651</v>
      </c>
      <c r="D20" s="15" t="s">
        <v>6868</v>
      </c>
      <c r="E20" s="5">
        <v>1422753</v>
      </c>
      <c r="F20" s="5">
        <v>505342</v>
      </c>
      <c r="G20" s="5">
        <v>35.520000000000003</v>
      </c>
      <c r="H20" s="5">
        <v>762</v>
      </c>
      <c r="I20" s="8">
        <v>0.53558134999999996</v>
      </c>
      <c r="J20" s="5">
        <v>25</v>
      </c>
      <c r="K20" s="9">
        <v>43497</v>
      </c>
      <c r="L20" s="5">
        <v>749</v>
      </c>
      <c r="M20" s="5">
        <v>13</v>
      </c>
      <c r="N20" s="5">
        <v>0</v>
      </c>
      <c r="O20" s="5">
        <v>0</v>
      </c>
      <c r="P20" s="5">
        <v>0</v>
      </c>
      <c r="Q20" s="5">
        <v>0.52644415439644132</v>
      </c>
      <c r="R20" s="5">
        <v>9.1372149628220784E-3</v>
      </c>
      <c r="S20" s="5">
        <v>0</v>
      </c>
      <c r="T20" s="5">
        <v>0</v>
      </c>
      <c r="U20" s="5">
        <v>0</v>
      </c>
      <c r="V20" s="5">
        <v>22854</v>
      </c>
      <c r="W20" s="5">
        <v>375</v>
      </c>
      <c r="X20" s="5">
        <v>0</v>
      </c>
      <c r="Y20" s="5">
        <v>0</v>
      </c>
      <c r="Z20" s="5">
        <v>0</v>
      </c>
      <c r="AA20" s="5">
        <v>23229</v>
      </c>
      <c r="AB20" s="5">
        <v>1.6063223904641213</v>
      </c>
      <c r="AC20" s="5">
        <v>2.6357350854294456E-2</v>
      </c>
      <c r="AD20" s="5">
        <v>0</v>
      </c>
      <c r="AE20" s="5">
        <v>0</v>
      </c>
      <c r="AF20" s="5">
        <v>0</v>
      </c>
      <c r="AG20" s="5">
        <v>1.6326797413184158</v>
      </c>
    </row>
    <row r="21" spans="1:33" x14ac:dyDescent="0.35">
      <c r="A21" s="5" t="s">
        <v>4497</v>
      </c>
      <c r="B21" s="6" t="s">
        <v>4498</v>
      </c>
      <c r="C21" s="14" t="s">
        <v>4651</v>
      </c>
      <c r="D21" s="15" t="s">
        <v>6868</v>
      </c>
      <c r="E21" s="5">
        <v>498474</v>
      </c>
      <c r="F21" s="5">
        <v>155415</v>
      </c>
      <c r="G21" s="5">
        <v>31.18</v>
      </c>
      <c r="H21" s="5">
        <v>163</v>
      </c>
      <c r="I21" s="8">
        <v>0.32699800000000001</v>
      </c>
      <c r="J21" s="5">
        <v>25</v>
      </c>
      <c r="K21" s="9">
        <v>43497</v>
      </c>
      <c r="L21" s="5">
        <v>162</v>
      </c>
      <c r="M21" s="5">
        <v>1</v>
      </c>
      <c r="N21" s="5">
        <v>0</v>
      </c>
      <c r="O21" s="5">
        <v>0</v>
      </c>
      <c r="P21" s="5">
        <v>0</v>
      </c>
      <c r="Q21" s="5">
        <v>0.32499187520311995</v>
      </c>
      <c r="R21" s="5">
        <v>2.0061226864390119E-3</v>
      </c>
      <c r="S21" s="5">
        <v>0</v>
      </c>
      <c r="T21" s="5">
        <v>0</v>
      </c>
      <c r="U21" s="5">
        <v>0</v>
      </c>
      <c r="V21" s="5">
        <v>5089</v>
      </c>
      <c r="W21" s="5">
        <v>27</v>
      </c>
      <c r="X21" s="5">
        <v>0</v>
      </c>
      <c r="Y21" s="5">
        <v>0</v>
      </c>
      <c r="Z21" s="5">
        <v>0</v>
      </c>
      <c r="AA21" s="5">
        <v>5116</v>
      </c>
      <c r="AB21" s="5">
        <v>1.0209158351288132</v>
      </c>
      <c r="AC21" s="5">
        <v>5.4165312533853323E-3</v>
      </c>
      <c r="AD21" s="5">
        <v>0</v>
      </c>
      <c r="AE21" s="5">
        <v>0</v>
      </c>
      <c r="AF21" s="5">
        <v>0</v>
      </c>
      <c r="AG21" s="5">
        <v>1.0263323663821984</v>
      </c>
    </row>
    <row r="22" spans="1:33" x14ac:dyDescent="0.35">
      <c r="A22" s="5" t="s">
        <v>4499</v>
      </c>
      <c r="B22" s="6" t="s">
        <v>4500</v>
      </c>
      <c r="C22" s="14" t="s">
        <v>4651</v>
      </c>
      <c r="D22" s="15" t="s">
        <v>6868</v>
      </c>
      <c r="E22" s="5">
        <v>803411</v>
      </c>
      <c r="F22" s="5">
        <v>416711</v>
      </c>
      <c r="G22" s="5">
        <v>51.87</v>
      </c>
      <c r="H22" s="5">
        <v>826</v>
      </c>
      <c r="I22" s="8">
        <v>1.0281163</v>
      </c>
      <c r="J22" s="5">
        <v>25</v>
      </c>
      <c r="K22" s="9">
        <v>43497</v>
      </c>
      <c r="L22" s="5">
        <v>821</v>
      </c>
      <c r="M22" s="5">
        <v>5</v>
      </c>
      <c r="N22" s="5">
        <v>0</v>
      </c>
      <c r="O22" s="5">
        <v>0</v>
      </c>
      <c r="P22" s="5">
        <v>0</v>
      </c>
      <c r="Q22" s="5">
        <v>1.0218929041300155</v>
      </c>
      <c r="R22" s="5">
        <v>6.2234647023752471E-3</v>
      </c>
      <c r="S22" s="5">
        <v>0</v>
      </c>
      <c r="T22" s="5">
        <v>0</v>
      </c>
      <c r="U22" s="5">
        <v>0</v>
      </c>
      <c r="V22" s="5">
        <v>23957</v>
      </c>
      <c r="W22" s="5">
        <v>191</v>
      </c>
      <c r="X22" s="5">
        <v>0</v>
      </c>
      <c r="Y22" s="5">
        <v>0</v>
      </c>
      <c r="Z22" s="5">
        <v>0</v>
      </c>
      <c r="AA22" s="5">
        <v>24148</v>
      </c>
      <c r="AB22" s="5">
        <v>2.9819108774960763</v>
      </c>
      <c r="AC22" s="5">
        <v>2.3773635163073445E-2</v>
      </c>
      <c r="AD22" s="5">
        <v>0</v>
      </c>
      <c r="AE22" s="5">
        <v>0</v>
      </c>
      <c r="AF22" s="5">
        <v>0</v>
      </c>
      <c r="AG22" s="5">
        <v>3.0056845126591494</v>
      </c>
    </row>
    <row r="23" spans="1:33" x14ac:dyDescent="0.35">
      <c r="A23" s="5" t="s">
        <v>4501</v>
      </c>
      <c r="B23" s="6" t="s">
        <v>4502</v>
      </c>
      <c r="C23" s="14" t="s">
        <v>4651</v>
      </c>
      <c r="D23" s="15" t="s">
        <v>6868</v>
      </c>
      <c r="E23" s="5">
        <v>2834249</v>
      </c>
      <c r="F23" s="5">
        <v>936971</v>
      </c>
      <c r="G23" s="5">
        <v>33.06</v>
      </c>
      <c r="H23" s="5">
        <v>567</v>
      </c>
      <c r="I23" s="8">
        <v>0.20005299000000001</v>
      </c>
      <c r="J23" s="5">
        <v>25</v>
      </c>
      <c r="K23" s="9">
        <v>43497</v>
      </c>
      <c r="L23" s="5">
        <v>564</v>
      </c>
      <c r="M23" s="5">
        <v>3</v>
      </c>
      <c r="N23" s="5">
        <v>0</v>
      </c>
      <c r="O23" s="5">
        <v>0</v>
      </c>
      <c r="P23" s="5">
        <v>0</v>
      </c>
      <c r="Q23" s="5">
        <v>0.19899451318497421</v>
      </c>
      <c r="R23" s="5">
        <v>1.0584814531115652E-3</v>
      </c>
      <c r="S23" s="5">
        <v>0</v>
      </c>
      <c r="T23" s="5">
        <v>0</v>
      </c>
      <c r="U23" s="5">
        <v>0</v>
      </c>
      <c r="V23" s="5">
        <v>16902</v>
      </c>
      <c r="W23" s="5">
        <v>85</v>
      </c>
      <c r="X23" s="5">
        <v>0</v>
      </c>
      <c r="Y23" s="5">
        <v>0</v>
      </c>
      <c r="Z23" s="5">
        <v>0</v>
      </c>
      <c r="AA23" s="5">
        <v>16987</v>
      </c>
      <c r="AB23" s="5">
        <v>0.59634845068305575</v>
      </c>
      <c r="AC23" s="5">
        <v>2.9990307838161008E-3</v>
      </c>
      <c r="AD23" s="5">
        <v>0</v>
      </c>
      <c r="AE23" s="5">
        <v>0</v>
      </c>
      <c r="AF23" s="5">
        <v>0</v>
      </c>
      <c r="AG23" s="5">
        <v>0.59934748146687178</v>
      </c>
    </row>
    <row r="24" spans="1:33" x14ac:dyDescent="0.35">
      <c r="A24" s="5" t="s">
        <v>4503</v>
      </c>
      <c r="B24" s="6" t="s">
        <v>4504</v>
      </c>
      <c r="C24" s="14" t="s">
        <v>4651</v>
      </c>
      <c r="D24" s="15" t="s">
        <v>6868</v>
      </c>
      <c r="E24" s="5">
        <v>478817</v>
      </c>
      <c r="F24" s="5">
        <v>148894</v>
      </c>
      <c r="G24" s="5">
        <v>31.1</v>
      </c>
      <c r="H24" s="5">
        <v>148</v>
      </c>
      <c r="I24" s="8">
        <v>0.30909513999999999</v>
      </c>
      <c r="J24" s="5">
        <v>25</v>
      </c>
      <c r="K24" s="9">
        <v>43497</v>
      </c>
      <c r="L24" s="5">
        <v>147</v>
      </c>
      <c r="M24" s="5">
        <v>1</v>
      </c>
      <c r="N24" s="5">
        <v>0</v>
      </c>
      <c r="O24" s="5">
        <v>0</v>
      </c>
      <c r="P24" s="5">
        <v>0</v>
      </c>
      <c r="Q24" s="5">
        <v>0.30700664345668593</v>
      </c>
      <c r="R24" s="5">
        <v>2.0884805677325578E-3</v>
      </c>
      <c r="S24" s="5">
        <v>0</v>
      </c>
      <c r="T24" s="5">
        <v>0</v>
      </c>
      <c r="U24" s="5">
        <v>0</v>
      </c>
      <c r="V24" s="5">
        <v>4594</v>
      </c>
      <c r="W24" s="5">
        <v>27</v>
      </c>
      <c r="X24" s="5">
        <v>0</v>
      </c>
      <c r="Y24" s="5">
        <v>0</v>
      </c>
      <c r="Z24" s="5">
        <v>0</v>
      </c>
      <c r="AA24" s="5">
        <v>4621</v>
      </c>
      <c r="AB24" s="5">
        <v>0.95944797281633698</v>
      </c>
      <c r="AC24" s="5">
        <v>5.6388975328779053E-3</v>
      </c>
      <c r="AD24" s="5">
        <v>0</v>
      </c>
      <c r="AE24" s="5">
        <v>0</v>
      </c>
      <c r="AF24" s="5">
        <v>0</v>
      </c>
      <c r="AG24" s="5">
        <v>0.96508687034921481</v>
      </c>
    </row>
    <row r="25" spans="1:33" x14ac:dyDescent="0.35">
      <c r="A25" s="5" t="s">
        <v>4505</v>
      </c>
      <c r="B25" s="6" t="s">
        <v>4506</v>
      </c>
      <c r="C25" s="14" t="s">
        <v>4651</v>
      </c>
      <c r="D25" s="15" t="s">
        <v>6868</v>
      </c>
      <c r="E25" s="5">
        <v>678285</v>
      </c>
      <c r="F25" s="5">
        <v>204291</v>
      </c>
      <c r="G25" s="5">
        <v>30.12</v>
      </c>
      <c r="H25" s="5">
        <v>211</v>
      </c>
      <c r="I25" s="8">
        <v>0.31107867</v>
      </c>
      <c r="J25" s="5">
        <v>25</v>
      </c>
      <c r="K25" s="9">
        <v>43497</v>
      </c>
      <c r="L25" s="5">
        <v>205</v>
      </c>
      <c r="M25" s="5">
        <v>6</v>
      </c>
      <c r="N25" s="5">
        <v>0</v>
      </c>
      <c r="O25" s="5">
        <v>0</v>
      </c>
      <c r="P25" s="5">
        <v>0</v>
      </c>
      <c r="Q25" s="5">
        <v>0.30223283722918831</v>
      </c>
      <c r="R25" s="5">
        <v>8.8458391384152683E-3</v>
      </c>
      <c r="S25" s="5">
        <v>0</v>
      </c>
      <c r="T25" s="5">
        <v>0</v>
      </c>
      <c r="U25" s="5">
        <v>0</v>
      </c>
      <c r="V25" s="5">
        <v>6450</v>
      </c>
      <c r="W25" s="5">
        <v>187</v>
      </c>
      <c r="X25" s="5">
        <v>0</v>
      </c>
      <c r="Y25" s="5">
        <v>0</v>
      </c>
      <c r="Z25" s="5">
        <v>0</v>
      </c>
      <c r="AA25" s="5">
        <v>6637</v>
      </c>
      <c r="AB25" s="5">
        <v>0.95092770737964127</v>
      </c>
      <c r="AC25" s="5">
        <v>2.7569531981394252E-2</v>
      </c>
      <c r="AD25" s="5">
        <v>0</v>
      </c>
      <c r="AE25" s="5">
        <v>0</v>
      </c>
      <c r="AF25" s="5">
        <v>0</v>
      </c>
      <c r="AG25" s="5">
        <v>0.9784972393610355</v>
      </c>
    </row>
    <row r="26" spans="1:33" x14ac:dyDescent="0.35">
      <c r="A26" s="5" t="s">
        <v>4507</v>
      </c>
      <c r="B26" s="6" t="s">
        <v>4508</v>
      </c>
      <c r="C26" s="14" t="s">
        <v>4651</v>
      </c>
      <c r="D26" s="15" t="s">
        <v>6868</v>
      </c>
      <c r="E26" s="5">
        <v>1145350</v>
      </c>
      <c r="F26" s="5">
        <v>448701</v>
      </c>
      <c r="G26" s="5">
        <v>39.18</v>
      </c>
      <c r="H26" s="5">
        <v>335</v>
      </c>
      <c r="I26" s="8">
        <v>0.292487</v>
      </c>
      <c r="J26" s="5">
        <v>25</v>
      </c>
      <c r="K26" s="9">
        <v>43497</v>
      </c>
      <c r="L26" s="5">
        <v>332</v>
      </c>
      <c r="M26" s="5">
        <v>3</v>
      </c>
      <c r="N26" s="5">
        <v>0</v>
      </c>
      <c r="O26" s="5">
        <v>0</v>
      </c>
      <c r="P26" s="5">
        <v>0</v>
      </c>
      <c r="Q26" s="5">
        <v>0.28986772602261318</v>
      </c>
      <c r="R26" s="5">
        <v>2.6192866809272275E-3</v>
      </c>
      <c r="S26" s="5">
        <v>0</v>
      </c>
      <c r="T26" s="5">
        <v>0</v>
      </c>
      <c r="U26" s="5">
        <v>0</v>
      </c>
      <c r="V26" s="5">
        <v>9750</v>
      </c>
      <c r="W26" s="5">
        <v>80</v>
      </c>
      <c r="X26" s="5">
        <v>0</v>
      </c>
      <c r="Y26" s="5">
        <v>0</v>
      </c>
      <c r="Z26" s="5">
        <v>0</v>
      </c>
      <c r="AA26" s="5">
        <v>9830</v>
      </c>
      <c r="AB26" s="5">
        <v>0.85126817130134891</v>
      </c>
      <c r="AC26" s="5">
        <v>6.9847644824726062E-3</v>
      </c>
      <c r="AD26" s="5">
        <v>0</v>
      </c>
      <c r="AE26" s="5">
        <v>0</v>
      </c>
      <c r="AF26" s="5">
        <v>0</v>
      </c>
      <c r="AG26" s="5">
        <v>0.85825293578382156</v>
      </c>
    </row>
    <row r="27" spans="1:33" x14ac:dyDescent="0.35">
      <c r="A27" s="5" t="s">
        <v>4509</v>
      </c>
      <c r="B27" s="6" t="s">
        <v>4510</v>
      </c>
      <c r="C27" s="14" t="s">
        <v>4651</v>
      </c>
      <c r="D27" s="15" t="s">
        <v>6868</v>
      </c>
      <c r="E27" s="5">
        <v>416944</v>
      </c>
      <c r="F27" s="5">
        <v>130273</v>
      </c>
      <c r="G27" s="5">
        <v>31.24</v>
      </c>
      <c r="H27" s="5">
        <v>142</v>
      </c>
      <c r="I27" s="8">
        <v>0.34057329999999902</v>
      </c>
      <c r="J27" s="5">
        <v>25</v>
      </c>
      <c r="K27" s="9">
        <v>43497</v>
      </c>
      <c r="L27" s="5">
        <v>141</v>
      </c>
      <c r="M27" s="5">
        <v>1</v>
      </c>
      <c r="N27" s="5">
        <v>0</v>
      </c>
      <c r="O27" s="5">
        <v>0</v>
      </c>
      <c r="P27" s="5">
        <v>0</v>
      </c>
      <c r="Q27" s="5">
        <v>0.33817491077938522</v>
      </c>
      <c r="R27" s="5">
        <v>2.3984036225488314E-3</v>
      </c>
      <c r="S27" s="5">
        <v>0</v>
      </c>
      <c r="T27" s="5">
        <v>0</v>
      </c>
      <c r="U27" s="5">
        <v>0</v>
      </c>
      <c r="V27" s="5">
        <v>4465</v>
      </c>
      <c r="W27" s="5">
        <v>27</v>
      </c>
      <c r="X27" s="5">
        <v>0</v>
      </c>
      <c r="Y27" s="5">
        <v>0</v>
      </c>
      <c r="Z27" s="5">
        <v>0</v>
      </c>
      <c r="AA27" s="5">
        <v>4492</v>
      </c>
      <c r="AB27" s="5">
        <v>1.0708872174680533</v>
      </c>
      <c r="AC27" s="5">
        <v>6.475689780881845E-3</v>
      </c>
      <c r="AD27" s="5">
        <v>0</v>
      </c>
      <c r="AE27" s="5">
        <v>0</v>
      </c>
      <c r="AF27" s="5">
        <v>0</v>
      </c>
      <c r="AG27" s="5">
        <v>1.077362907248935</v>
      </c>
    </row>
    <row r="28" spans="1:33" x14ac:dyDescent="0.35">
      <c r="A28" s="5" t="s">
        <v>4511</v>
      </c>
      <c r="B28" s="6" t="s">
        <v>4512</v>
      </c>
      <c r="C28" s="14" t="s">
        <v>4651</v>
      </c>
      <c r="D28" s="15" t="s">
        <v>6868</v>
      </c>
      <c r="E28" s="5">
        <v>608185</v>
      </c>
      <c r="F28" s="5">
        <v>247953</v>
      </c>
      <c r="G28" s="5">
        <v>40.770000000000003</v>
      </c>
      <c r="H28" s="5">
        <v>219</v>
      </c>
      <c r="I28" s="8">
        <v>0.36008779999999901</v>
      </c>
      <c r="J28" s="5">
        <v>25</v>
      </c>
      <c r="K28" s="9">
        <v>43497</v>
      </c>
      <c r="L28" s="5">
        <v>218</v>
      </c>
      <c r="M28" s="5">
        <v>1</v>
      </c>
      <c r="N28" s="5">
        <v>0</v>
      </c>
      <c r="O28" s="5">
        <v>0</v>
      </c>
      <c r="P28" s="5">
        <v>0</v>
      </c>
      <c r="Q28" s="5">
        <v>0.35844356569136038</v>
      </c>
      <c r="R28" s="5">
        <v>1.6442365398686254E-3</v>
      </c>
      <c r="S28" s="5">
        <v>0</v>
      </c>
      <c r="T28" s="5">
        <v>0</v>
      </c>
      <c r="U28" s="5">
        <v>0</v>
      </c>
      <c r="V28" s="5">
        <v>6370</v>
      </c>
      <c r="W28" s="5">
        <v>31</v>
      </c>
      <c r="X28" s="5">
        <v>0</v>
      </c>
      <c r="Y28" s="5">
        <v>0</v>
      </c>
      <c r="Z28" s="5">
        <v>0</v>
      </c>
      <c r="AA28" s="5">
        <v>6401</v>
      </c>
      <c r="AB28" s="5">
        <v>1.0473786758963144</v>
      </c>
      <c r="AC28" s="5">
        <v>5.097133273592739E-3</v>
      </c>
      <c r="AD28" s="5">
        <v>0</v>
      </c>
      <c r="AE28" s="5">
        <v>0</v>
      </c>
      <c r="AF28" s="5">
        <v>0</v>
      </c>
      <c r="AG28" s="5">
        <v>1.0524758091699071</v>
      </c>
    </row>
    <row r="29" spans="1:33" x14ac:dyDescent="0.35">
      <c r="A29" s="5" t="s">
        <v>4513</v>
      </c>
      <c r="B29" s="6" t="s">
        <v>4514</v>
      </c>
      <c r="C29" s="14" t="s">
        <v>4651</v>
      </c>
      <c r="D29" s="15" t="s">
        <v>6868</v>
      </c>
      <c r="E29" s="5">
        <v>1583763</v>
      </c>
      <c r="F29" s="5">
        <v>591256</v>
      </c>
      <c r="G29" s="5">
        <v>37.33</v>
      </c>
      <c r="H29" s="5">
        <v>587</v>
      </c>
      <c r="I29" s="8">
        <v>0.37063625</v>
      </c>
      <c r="J29" s="5">
        <v>25</v>
      </c>
      <c r="K29" s="9">
        <v>43497</v>
      </c>
      <c r="L29" s="5">
        <v>580</v>
      </c>
      <c r="M29" s="5">
        <v>7</v>
      </c>
      <c r="N29" s="5">
        <v>0</v>
      </c>
      <c r="O29" s="5">
        <v>0</v>
      </c>
      <c r="P29" s="5">
        <v>0</v>
      </c>
      <c r="Q29" s="5">
        <v>0.36621640990476478</v>
      </c>
      <c r="R29" s="5">
        <v>4.4198532229885405E-3</v>
      </c>
      <c r="S29" s="5">
        <v>0</v>
      </c>
      <c r="T29" s="5">
        <v>0</v>
      </c>
      <c r="U29" s="5">
        <v>0</v>
      </c>
      <c r="V29" s="5">
        <v>17360</v>
      </c>
      <c r="W29" s="5">
        <v>228</v>
      </c>
      <c r="X29" s="5">
        <v>0</v>
      </c>
      <c r="Y29" s="5">
        <v>0</v>
      </c>
      <c r="Z29" s="5">
        <v>0</v>
      </c>
      <c r="AA29" s="5">
        <v>17588</v>
      </c>
      <c r="AB29" s="5">
        <v>1.096123599301158</v>
      </c>
      <c r="AC29" s="5">
        <v>1.4396093354876962E-2</v>
      </c>
      <c r="AD29" s="5">
        <v>0</v>
      </c>
      <c r="AE29" s="5">
        <v>0</v>
      </c>
      <c r="AF29" s="5">
        <v>0</v>
      </c>
      <c r="AG29" s="5">
        <v>1.110519692656035</v>
      </c>
    </row>
    <row r="30" spans="1:33" x14ac:dyDescent="0.35">
      <c r="A30" s="5" t="s">
        <v>4515</v>
      </c>
      <c r="B30" s="6" t="s">
        <v>4516</v>
      </c>
      <c r="C30" s="14" t="s">
        <v>4651</v>
      </c>
      <c r="D30" s="15" t="s">
        <v>6868</v>
      </c>
      <c r="E30" s="5">
        <v>1761185</v>
      </c>
      <c r="F30" s="5">
        <v>926023</v>
      </c>
      <c r="G30" s="5">
        <v>52.58</v>
      </c>
      <c r="H30" s="5">
        <v>6414</v>
      </c>
      <c r="I30" s="8">
        <v>3.6418661999999999</v>
      </c>
      <c r="J30" s="5">
        <v>25</v>
      </c>
      <c r="K30" s="9">
        <v>43497</v>
      </c>
      <c r="L30" s="5">
        <v>6330</v>
      </c>
      <c r="M30" s="5">
        <v>80</v>
      </c>
      <c r="N30" s="5">
        <v>4</v>
      </c>
      <c r="O30" s="5">
        <v>0</v>
      </c>
      <c r="P30" s="5">
        <v>0</v>
      </c>
      <c r="Q30" s="5">
        <v>3.5941709701138724</v>
      </c>
      <c r="R30" s="5">
        <v>4.5423961707600283E-2</v>
      </c>
      <c r="S30" s="5">
        <v>2.2711980853800141E-3</v>
      </c>
      <c r="T30" s="5">
        <v>0</v>
      </c>
      <c r="U30" s="5">
        <v>0</v>
      </c>
      <c r="V30" s="5">
        <v>192218</v>
      </c>
      <c r="W30" s="5">
        <v>2516</v>
      </c>
      <c r="X30" s="5">
        <v>176</v>
      </c>
      <c r="Y30" s="5">
        <v>0</v>
      </c>
      <c r="Z30" s="5">
        <v>0</v>
      </c>
      <c r="AA30" s="5">
        <v>194910</v>
      </c>
      <c r="AB30" s="5">
        <v>10.914128839389388</v>
      </c>
      <c r="AC30" s="5">
        <v>0.14285835957040288</v>
      </c>
      <c r="AD30" s="5">
        <v>9.9932715756720619E-3</v>
      </c>
      <c r="AE30" s="5">
        <v>0</v>
      </c>
      <c r="AF30" s="5">
        <v>0</v>
      </c>
      <c r="AG30" s="5">
        <v>11.066980470535464</v>
      </c>
    </row>
    <row r="31" spans="1:33" x14ac:dyDescent="0.35">
      <c r="A31" s="5" t="s">
        <v>4517</v>
      </c>
      <c r="B31" s="6" t="s">
        <v>4518</v>
      </c>
      <c r="C31" s="14" t="s">
        <v>4651</v>
      </c>
      <c r="D31" s="15" t="s">
        <v>6868</v>
      </c>
      <c r="E31" s="5">
        <v>362948</v>
      </c>
      <c r="F31" s="5">
        <v>155853</v>
      </c>
      <c r="G31" s="5">
        <v>42.94</v>
      </c>
      <c r="H31" s="5">
        <v>135</v>
      </c>
      <c r="I31" s="8">
        <v>0.37195409999999901</v>
      </c>
      <c r="J31" s="5">
        <v>25</v>
      </c>
      <c r="K31" s="9">
        <v>43497</v>
      </c>
      <c r="L31" s="5">
        <v>134</v>
      </c>
      <c r="M31" s="5">
        <v>1</v>
      </c>
      <c r="N31" s="5">
        <v>0</v>
      </c>
      <c r="O31" s="5">
        <v>0</v>
      </c>
      <c r="P31" s="5">
        <v>0</v>
      </c>
      <c r="Q31" s="5">
        <v>0.36919889350540575</v>
      </c>
      <c r="R31" s="5">
        <v>2.7552156231746695E-3</v>
      </c>
      <c r="S31" s="5">
        <v>0</v>
      </c>
      <c r="T31" s="5">
        <v>0</v>
      </c>
      <c r="U31" s="5">
        <v>0</v>
      </c>
      <c r="V31" s="5">
        <v>4053</v>
      </c>
      <c r="W31" s="5">
        <v>64</v>
      </c>
      <c r="X31" s="5">
        <v>0</v>
      </c>
      <c r="Y31" s="5">
        <v>0</v>
      </c>
      <c r="Z31" s="5">
        <v>0</v>
      </c>
      <c r="AA31" s="5">
        <v>4117</v>
      </c>
      <c r="AB31" s="5">
        <v>1.1166888920726936</v>
      </c>
      <c r="AC31" s="5">
        <v>1.7633379988317887E-2</v>
      </c>
      <c r="AD31" s="5">
        <v>0</v>
      </c>
      <c r="AE31" s="5">
        <v>0</v>
      </c>
      <c r="AF31" s="5">
        <v>0</v>
      </c>
      <c r="AG31" s="5">
        <v>1.1343222720610115</v>
      </c>
    </row>
    <row r="32" spans="1:33" x14ac:dyDescent="0.35">
      <c r="A32" s="5" t="s">
        <v>4519</v>
      </c>
      <c r="B32" s="6" t="s">
        <v>4520</v>
      </c>
      <c r="C32" s="14" t="s">
        <v>4651</v>
      </c>
      <c r="D32" s="15" t="s">
        <v>6868</v>
      </c>
      <c r="E32" s="5">
        <v>1733307</v>
      </c>
      <c r="F32" s="5">
        <v>891769</v>
      </c>
      <c r="G32" s="5">
        <v>51.45</v>
      </c>
      <c r="H32" s="5">
        <v>5648</v>
      </c>
      <c r="I32" s="8">
        <v>3.2585109999999999</v>
      </c>
      <c r="J32" s="5">
        <v>25</v>
      </c>
      <c r="K32" s="9">
        <v>43497</v>
      </c>
      <c r="L32" s="5">
        <v>5545</v>
      </c>
      <c r="M32" s="5">
        <v>95</v>
      </c>
      <c r="N32" s="5">
        <v>8</v>
      </c>
      <c r="O32" s="5">
        <v>0</v>
      </c>
      <c r="P32" s="5">
        <v>0</v>
      </c>
      <c r="Q32" s="5">
        <v>3.199087063053458</v>
      </c>
      <c r="R32" s="5">
        <v>5.4808524975667898E-2</v>
      </c>
      <c r="S32" s="5">
        <v>4.6154547347930855E-3</v>
      </c>
      <c r="T32" s="5">
        <v>0</v>
      </c>
      <c r="U32" s="5">
        <v>0</v>
      </c>
      <c r="V32" s="5">
        <v>171015</v>
      </c>
      <c r="W32" s="5">
        <v>2961</v>
      </c>
      <c r="X32" s="5">
        <v>288</v>
      </c>
      <c r="Y32" s="5">
        <v>0</v>
      </c>
      <c r="Z32" s="5">
        <v>0</v>
      </c>
      <c r="AA32" s="5">
        <v>174264</v>
      </c>
      <c r="AB32" s="5">
        <v>9.8663998933829955</v>
      </c>
      <c r="AC32" s="5">
        <v>0.1708295183715291</v>
      </c>
      <c r="AD32" s="5">
        <v>1.6615637045255111E-2</v>
      </c>
      <c r="AE32" s="5">
        <v>0</v>
      </c>
      <c r="AF32" s="5">
        <v>0</v>
      </c>
      <c r="AG32" s="5">
        <v>10.053845048799779</v>
      </c>
    </row>
    <row r="33" spans="1:33" x14ac:dyDescent="0.35">
      <c r="A33" s="5" t="s">
        <v>4521</v>
      </c>
      <c r="B33" s="6" t="s">
        <v>4522</v>
      </c>
      <c r="C33" s="14" t="s">
        <v>4651</v>
      </c>
      <c r="D33" s="15" t="s">
        <v>6868</v>
      </c>
      <c r="E33" s="5">
        <v>1241428</v>
      </c>
      <c r="F33" s="5">
        <v>534617</v>
      </c>
      <c r="G33" s="5">
        <v>43.06</v>
      </c>
      <c r="H33" s="5">
        <v>762</v>
      </c>
      <c r="I33" s="8">
        <v>0.6138093</v>
      </c>
      <c r="J33" s="5">
        <v>25</v>
      </c>
      <c r="K33" s="9">
        <v>43497</v>
      </c>
      <c r="L33" s="5">
        <v>752</v>
      </c>
      <c r="M33" s="5">
        <v>10</v>
      </c>
      <c r="N33" s="5">
        <v>0</v>
      </c>
      <c r="O33" s="5">
        <v>0</v>
      </c>
      <c r="P33" s="5">
        <v>0</v>
      </c>
      <c r="Q33" s="5">
        <v>0.605754018759042</v>
      </c>
      <c r="R33" s="5">
        <v>8.0552396111574741E-3</v>
      </c>
      <c r="S33" s="5">
        <v>0</v>
      </c>
      <c r="T33" s="5">
        <v>0</v>
      </c>
      <c r="U33" s="5">
        <v>0</v>
      </c>
      <c r="V33" s="5">
        <v>21823</v>
      </c>
      <c r="W33" s="5">
        <v>292</v>
      </c>
      <c r="X33" s="5">
        <v>0</v>
      </c>
      <c r="Y33" s="5">
        <v>0</v>
      </c>
      <c r="Z33" s="5">
        <v>0</v>
      </c>
      <c r="AA33" s="5">
        <v>22115</v>
      </c>
      <c r="AB33" s="5">
        <v>1.7578949403428954</v>
      </c>
      <c r="AC33" s="5">
        <v>2.3521299664579824E-2</v>
      </c>
      <c r="AD33" s="5">
        <v>0</v>
      </c>
      <c r="AE33" s="5">
        <v>0</v>
      </c>
      <c r="AF33" s="5">
        <v>0</v>
      </c>
      <c r="AG33" s="5">
        <v>1.7814162400074753</v>
      </c>
    </row>
    <row r="34" spans="1:33" x14ac:dyDescent="0.35">
      <c r="A34" s="5" t="s">
        <v>4523</v>
      </c>
      <c r="B34" s="6" t="s">
        <v>4524</v>
      </c>
      <c r="C34" s="14" t="s">
        <v>4651</v>
      </c>
      <c r="D34" s="15" t="s">
        <v>6868</v>
      </c>
      <c r="E34" s="5">
        <v>395366</v>
      </c>
      <c r="F34" s="5">
        <v>169822</v>
      </c>
      <c r="G34" s="5">
        <v>42.95</v>
      </c>
      <c r="H34" s="5">
        <v>266</v>
      </c>
      <c r="I34" s="8">
        <v>0.67279429999999996</v>
      </c>
      <c r="J34" s="5">
        <v>25</v>
      </c>
      <c r="K34" s="9">
        <v>43497</v>
      </c>
      <c r="L34" s="5">
        <v>264</v>
      </c>
      <c r="M34" s="5">
        <v>2</v>
      </c>
      <c r="N34" s="5">
        <v>0</v>
      </c>
      <c r="O34" s="5">
        <v>0</v>
      </c>
      <c r="P34" s="5">
        <v>0</v>
      </c>
      <c r="Q34" s="5">
        <v>0.6677357182964645</v>
      </c>
      <c r="R34" s="5">
        <v>5.0586039264883679E-3</v>
      </c>
      <c r="S34" s="5">
        <v>0</v>
      </c>
      <c r="T34" s="5">
        <v>0</v>
      </c>
      <c r="U34" s="5">
        <v>0</v>
      </c>
      <c r="V34" s="5">
        <v>7932</v>
      </c>
      <c r="W34" s="5">
        <v>59</v>
      </c>
      <c r="X34" s="5">
        <v>0</v>
      </c>
      <c r="Y34" s="5">
        <v>0</v>
      </c>
      <c r="Z34" s="5">
        <v>0</v>
      </c>
      <c r="AA34" s="5">
        <v>7991</v>
      </c>
      <c r="AB34" s="5">
        <v>2.0062423172452868</v>
      </c>
      <c r="AC34" s="5">
        <v>1.4922881583140684E-2</v>
      </c>
      <c r="AD34" s="5">
        <v>0</v>
      </c>
      <c r="AE34" s="5">
        <v>0</v>
      </c>
      <c r="AF34" s="5">
        <v>0</v>
      </c>
      <c r="AG34" s="5">
        <v>2.0211651988284274</v>
      </c>
    </row>
    <row r="35" spans="1:33" x14ac:dyDescent="0.35">
      <c r="A35" s="5" t="s">
        <v>4525</v>
      </c>
      <c r="B35" s="6" t="s">
        <v>4526</v>
      </c>
      <c r="C35" s="14" t="s">
        <v>4651</v>
      </c>
      <c r="D35" s="15" t="s">
        <v>6868</v>
      </c>
      <c r="E35" s="5">
        <v>613502</v>
      </c>
      <c r="F35" s="5">
        <v>254472</v>
      </c>
      <c r="G35" s="5">
        <v>41.48</v>
      </c>
      <c r="H35" s="5">
        <v>222</v>
      </c>
      <c r="I35" s="8">
        <v>0.36185699999999998</v>
      </c>
      <c r="J35" s="5">
        <v>25</v>
      </c>
      <c r="K35" s="9">
        <v>43497</v>
      </c>
      <c r="L35" s="5">
        <v>222</v>
      </c>
      <c r="M35" s="5">
        <v>0</v>
      </c>
      <c r="N35" s="5">
        <v>0</v>
      </c>
      <c r="O35" s="5">
        <v>0</v>
      </c>
      <c r="P35" s="5">
        <v>0</v>
      </c>
      <c r="Q35" s="5">
        <v>0.36185701106108858</v>
      </c>
      <c r="R35" s="5">
        <v>0</v>
      </c>
      <c r="S35" s="5">
        <v>0</v>
      </c>
      <c r="T35" s="5">
        <v>0</v>
      </c>
      <c r="U35" s="5">
        <v>0</v>
      </c>
      <c r="V35" s="5">
        <v>6501</v>
      </c>
      <c r="W35" s="5">
        <v>0</v>
      </c>
      <c r="X35" s="5">
        <v>0</v>
      </c>
      <c r="Y35" s="5">
        <v>0</v>
      </c>
      <c r="Z35" s="5">
        <v>0</v>
      </c>
      <c r="AA35" s="5">
        <v>6501</v>
      </c>
      <c r="AB35" s="5">
        <v>1.0596542472559176</v>
      </c>
      <c r="AC35" s="5">
        <v>0</v>
      </c>
      <c r="AD35" s="5">
        <v>0</v>
      </c>
      <c r="AE35" s="5">
        <v>0</v>
      </c>
      <c r="AF35" s="5">
        <v>0</v>
      </c>
      <c r="AG35" s="5">
        <v>1.0596542472559176</v>
      </c>
    </row>
    <row r="36" spans="1:33" x14ac:dyDescent="0.35">
      <c r="A36" s="5" t="s">
        <v>4527</v>
      </c>
      <c r="B36" s="6" t="s">
        <v>4528</v>
      </c>
      <c r="C36" s="14" t="s">
        <v>4651</v>
      </c>
      <c r="D36" s="15" t="s">
        <v>6868</v>
      </c>
      <c r="E36" s="5">
        <v>175615</v>
      </c>
      <c r="F36" s="5">
        <v>43730</v>
      </c>
      <c r="G36" s="5">
        <v>24.9</v>
      </c>
      <c r="H36" s="5">
        <v>16</v>
      </c>
      <c r="I36" s="8">
        <v>9.1108389999999997E-2</v>
      </c>
      <c r="J36" s="5">
        <v>25</v>
      </c>
      <c r="K36" s="9">
        <v>43497</v>
      </c>
      <c r="L36" s="5">
        <v>16</v>
      </c>
      <c r="M36" s="5">
        <v>0</v>
      </c>
      <c r="N36" s="5">
        <v>0</v>
      </c>
      <c r="O36" s="5">
        <v>0</v>
      </c>
      <c r="P36" s="5">
        <v>0</v>
      </c>
      <c r="Q36" s="5">
        <v>9.1108390513338841E-2</v>
      </c>
      <c r="R36" s="5">
        <v>0</v>
      </c>
      <c r="S36" s="5">
        <v>0</v>
      </c>
      <c r="T36" s="5">
        <v>0</v>
      </c>
      <c r="U36" s="5">
        <v>0</v>
      </c>
      <c r="V36" s="5">
        <v>500</v>
      </c>
      <c r="W36" s="5">
        <v>0</v>
      </c>
      <c r="X36" s="5">
        <v>0</v>
      </c>
      <c r="Y36" s="5">
        <v>0</v>
      </c>
      <c r="Z36" s="5">
        <v>0</v>
      </c>
      <c r="AA36" s="5">
        <v>500</v>
      </c>
      <c r="AB36" s="5">
        <v>0.28471372035418385</v>
      </c>
      <c r="AC36" s="5">
        <v>0</v>
      </c>
      <c r="AD36" s="5">
        <v>0</v>
      </c>
      <c r="AE36" s="5">
        <v>0</v>
      </c>
      <c r="AF36" s="5">
        <v>0</v>
      </c>
      <c r="AG36" s="5">
        <v>0.28471372035418385</v>
      </c>
    </row>
    <row r="37" spans="1:33" x14ac:dyDescent="0.35">
      <c r="A37" s="5" t="s">
        <v>4529</v>
      </c>
      <c r="B37" s="6" t="s">
        <v>4530</v>
      </c>
      <c r="C37" s="14" t="s">
        <v>4651</v>
      </c>
      <c r="D37" s="15" t="s">
        <v>6868</v>
      </c>
      <c r="E37" s="5">
        <v>1492157</v>
      </c>
      <c r="F37" s="5">
        <v>823098</v>
      </c>
      <c r="G37" s="5">
        <v>55.16</v>
      </c>
      <c r="H37" s="5">
        <v>1877</v>
      </c>
      <c r="I37" s="8">
        <v>1.2579104999999999</v>
      </c>
      <c r="J37" s="5">
        <v>25</v>
      </c>
      <c r="K37" s="9">
        <v>43497</v>
      </c>
      <c r="L37" s="5">
        <v>1855</v>
      </c>
      <c r="M37" s="5">
        <v>22</v>
      </c>
      <c r="N37" s="5">
        <v>0</v>
      </c>
      <c r="O37" s="5">
        <v>0</v>
      </c>
      <c r="P37" s="5">
        <v>0</v>
      </c>
      <c r="Q37" s="5">
        <v>1.2431667713250012</v>
      </c>
      <c r="R37" s="5">
        <v>1.4743756856684651E-2</v>
      </c>
      <c r="S37" s="5">
        <v>0</v>
      </c>
      <c r="T37" s="5">
        <v>0</v>
      </c>
      <c r="U37" s="5">
        <v>0</v>
      </c>
      <c r="V37" s="5">
        <v>53786</v>
      </c>
      <c r="W37" s="5">
        <v>660</v>
      </c>
      <c r="X37" s="5">
        <v>0</v>
      </c>
      <c r="Y37" s="5">
        <v>0</v>
      </c>
      <c r="Z37" s="5">
        <v>0</v>
      </c>
      <c r="AA37" s="5">
        <v>54446</v>
      </c>
      <c r="AB37" s="5">
        <v>3.6045804831529122</v>
      </c>
      <c r="AC37" s="5">
        <v>4.4231270570053959E-2</v>
      </c>
      <c r="AD37" s="5">
        <v>0</v>
      </c>
      <c r="AE37" s="5">
        <v>0</v>
      </c>
      <c r="AF37" s="5">
        <v>0</v>
      </c>
      <c r="AG37" s="5">
        <v>3.6488117537229661</v>
      </c>
    </row>
    <row r="38" spans="1:33" x14ac:dyDescent="0.35">
      <c r="A38" s="5" t="s">
        <v>4531</v>
      </c>
      <c r="B38" s="6" t="s">
        <v>4532</v>
      </c>
      <c r="C38" s="14" t="s">
        <v>4651</v>
      </c>
      <c r="D38" s="15" t="s">
        <v>6868</v>
      </c>
      <c r="E38" s="5">
        <v>316264</v>
      </c>
      <c r="F38" s="5">
        <v>119694</v>
      </c>
      <c r="G38" s="5">
        <v>37.85</v>
      </c>
      <c r="H38" s="5">
        <v>156</v>
      </c>
      <c r="I38" s="8">
        <v>0.49325882999999998</v>
      </c>
      <c r="J38" s="5">
        <v>25</v>
      </c>
      <c r="K38" s="9">
        <v>43497</v>
      </c>
      <c r="L38" s="5">
        <v>155</v>
      </c>
      <c r="M38" s="5">
        <v>1</v>
      </c>
      <c r="N38" s="5">
        <v>0</v>
      </c>
      <c r="O38" s="5">
        <v>0</v>
      </c>
      <c r="P38" s="5">
        <v>0</v>
      </c>
      <c r="Q38" s="5">
        <v>0.49009688108668709</v>
      </c>
      <c r="R38" s="5">
        <v>3.1619153618495936E-3</v>
      </c>
      <c r="S38" s="5">
        <v>0</v>
      </c>
      <c r="T38" s="5">
        <v>0</v>
      </c>
      <c r="U38" s="5">
        <v>0</v>
      </c>
      <c r="V38" s="5">
        <v>4630</v>
      </c>
      <c r="W38" s="5">
        <v>27</v>
      </c>
      <c r="X38" s="5">
        <v>0</v>
      </c>
      <c r="Y38" s="5">
        <v>0</v>
      </c>
      <c r="Z38" s="5">
        <v>0</v>
      </c>
      <c r="AA38" s="5">
        <v>4657</v>
      </c>
      <c r="AB38" s="5">
        <v>1.4639668125363621</v>
      </c>
      <c r="AC38" s="5">
        <v>8.5371714769939041E-3</v>
      </c>
      <c r="AD38" s="5">
        <v>0</v>
      </c>
      <c r="AE38" s="5">
        <v>0</v>
      </c>
      <c r="AF38" s="5">
        <v>0</v>
      </c>
      <c r="AG38" s="5">
        <v>1.472503984013356</v>
      </c>
    </row>
    <row r="39" spans="1:33" x14ac:dyDescent="0.35">
      <c r="A39" s="5" t="s">
        <v>4533</v>
      </c>
      <c r="B39" s="6" t="s">
        <v>4534</v>
      </c>
      <c r="C39" s="14" t="s">
        <v>4651</v>
      </c>
      <c r="D39" s="15" t="s">
        <v>6868</v>
      </c>
      <c r="E39" s="5">
        <v>889165</v>
      </c>
      <c r="F39" s="5">
        <v>471912</v>
      </c>
      <c r="G39" s="5">
        <v>53.07</v>
      </c>
      <c r="H39" s="5">
        <v>1713</v>
      </c>
      <c r="I39" s="8">
        <v>1.9265265</v>
      </c>
      <c r="J39" s="5">
        <v>25</v>
      </c>
      <c r="K39" s="9">
        <v>43497</v>
      </c>
      <c r="L39" s="5">
        <v>1692</v>
      </c>
      <c r="M39" s="5">
        <v>20</v>
      </c>
      <c r="N39" s="5">
        <v>1</v>
      </c>
      <c r="O39" s="5">
        <v>0</v>
      </c>
      <c r="P39" s="5">
        <v>0</v>
      </c>
      <c r="Q39" s="5">
        <v>1.9029089089201665</v>
      </c>
      <c r="R39" s="5">
        <v>2.249301310780339E-2</v>
      </c>
      <c r="S39" s="5">
        <v>1.1246506553901695E-3</v>
      </c>
      <c r="T39" s="5">
        <v>0</v>
      </c>
      <c r="U39" s="5">
        <v>0</v>
      </c>
      <c r="V39" s="5">
        <v>49719</v>
      </c>
      <c r="W39" s="5">
        <v>559</v>
      </c>
      <c r="X39" s="5">
        <v>30</v>
      </c>
      <c r="Y39" s="5">
        <v>0</v>
      </c>
      <c r="Z39" s="5">
        <v>0</v>
      </c>
      <c r="AA39" s="5">
        <v>50308</v>
      </c>
      <c r="AB39" s="5">
        <v>5.591650593534383</v>
      </c>
      <c r="AC39" s="5">
        <v>6.2867971636310471E-2</v>
      </c>
      <c r="AD39" s="5">
        <v>3.3739519661705082E-3</v>
      </c>
      <c r="AE39" s="5">
        <v>0</v>
      </c>
      <c r="AF39" s="5">
        <v>0</v>
      </c>
      <c r="AG39" s="5">
        <v>5.6578925171368644</v>
      </c>
    </row>
    <row r="40" spans="1:33" x14ac:dyDescent="0.35">
      <c r="A40" s="5" t="s">
        <v>4535</v>
      </c>
      <c r="B40" s="6" t="s">
        <v>4536</v>
      </c>
      <c r="C40" s="14" t="s">
        <v>4651</v>
      </c>
      <c r="D40" s="15" t="s">
        <v>6868</v>
      </c>
      <c r="E40" s="5">
        <v>1388979</v>
      </c>
      <c r="F40" s="5">
        <v>354983</v>
      </c>
      <c r="G40" s="5">
        <v>25.56</v>
      </c>
      <c r="H40" s="5">
        <v>202</v>
      </c>
      <c r="I40" s="8">
        <v>0.14543055999999999</v>
      </c>
      <c r="J40" s="5">
        <v>25</v>
      </c>
      <c r="K40" s="9">
        <v>43497</v>
      </c>
      <c r="L40" s="5">
        <v>200</v>
      </c>
      <c r="M40" s="5">
        <v>2</v>
      </c>
      <c r="N40" s="5">
        <v>0</v>
      </c>
      <c r="O40" s="5">
        <v>0</v>
      </c>
      <c r="P40" s="5">
        <v>0</v>
      </c>
      <c r="Q40" s="5">
        <v>0.14399065788611637</v>
      </c>
      <c r="R40" s="5">
        <v>1.4399065788611636E-3</v>
      </c>
      <c r="S40" s="5">
        <v>0</v>
      </c>
      <c r="T40" s="5">
        <v>0</v>
      </c>
      <c r="U40" s="5">
        <v>0</v>
      </c>
      <c r="V40" s="5">
        <v>5902</v>
      </c>
      <c r="W40" s="5">
        <v>72</v>
      </c>
      <c r="X40" s="5">
        <v>0</v>
      </c>
      <c r="Y40" s="5">
        <v>0</v>
      </c>
      <c r="Z40" s="5">
        <v>0</v>
      </c>
      <c r="AA40" s="5">
        <v>5974</v>
      </c>
      <c r="AB40" s="5">
        <v>0.42491643142192936</v>
      </c>
      <c r="AC40" s="5">
        <v>5.1836636839001889E-3</v>
      </c>
      <c r="AD40" s="5">
        <v>0</v>
      </c>
      <c r="AE40" s="5">
        <v>0</v>
      </c>
      <c r="AF40" s="5">
        <v>0</v>
      </c>
      <c r="AG40" s="5">
        <v>0.43010009510582953</v>
      </c>
    </row>
    <row r="41" spans="1:33" x14ac:dyDescent="0.35">
      <c r="A41" s="5" t="s">
        <v>4537</v>
      </c>
      <c r="B41" s="6" t="s">
        <v>4538</v>
      </c>
      <c r="C41" s="14" t="s">
        <v>4651</v>
      </c>
      <c r="D41" s="15" t="s">
        <v>6868</v>
      </c>
      <c r="E41" s="5">
        <v>2330049</v>
      </c>
      <c r="F41" s="5">
        <v>1210020</v>
      </c>
      <c r="G41" s="5">
        <v>51.93</v>
      </c>
      <c r="H41" s="5">
        <v>2459</v>
      </c>
      <c r="I41" s="8">
        <v>1.0553425999999999</v>
      </c>
      <c r="J41" s="5">
        <v>25</v>
      </c>
      <c r="K41" s="9">
        <v>43497</v>
      </c>
      <c r="L41" s="5">
        <v>2445</v>
      </c>
      <c r="M41" s="5">
        <v>13</v>
      </c>
      <c r="N41" s="5">
        <v>1</v>
      </c>
      <c r="O41" s="5">
        <v>0</v>
      </c>
      <c r="P41" s="5">
        <v>0</v>
      </c>
      <c r="Q41" s="5">
        <v>1.0493341556336369</v>
      </c>
      <c r="R41" s="5">
        <v>5.5792818090950021E-3</v>
      </c>
      <c r="S41" s="5">
        <v>4.2917552377653864E-4</v>
      </c>
      <c r="T41" s="5">
        <v>0</v>
      </c>
      <c r="U41" s="5">
        <v>0</v>
      </c>
      <c r="V41" s="5">
        <v>71382</v>
      </c>
      <c r="W41" s="5">
        <v>454</v>
      </c>
      <c r="X41" s="5">
        <v>28</v>
      </c>
      <c r="Y41" s="5">
        <v>0</v>
      </c>
      <c r="Z41" s="5">
        <v>0</v>
      </c>
      <c r="AA41" s="5">
        <v>71864</v>
      </c>
      <c r="AB41" s="5">
        <v>3.0635407238216881</v>
      </c>
      <c r="AC41" s="5">
        <v>1.9484568779454852E-2</v>
      </c>
      <c r="AD41" s="5">
        <v>1.201691466574308E-3</v>
      </c>
      <c r="AE41" s="5">
        <v>0</v>
      </c>
      <c r="AF41" s="5">
        <v>0</v>
      </c>
      <c r="AG41" s="5">
        <v>3.0842269840677172</v>
      </c>
    </row>
    <row r="42" spans="1:33" x14ac:dyDescent="0.35">
      <c r="A42" s="5" t="s">
        <v>4539</v>
      </c>
      <c r="B42" s="6" t="s">
        <v>4540</v>
      </c>
      <c r="C42" s="14" t="s">
        <v>4651</v>
      </c>
      <c r="D42" s="15" t="s">
        <v>6868</v>
      </c>
      <c r="E42" s="5">
        <v>1500861</v>
      </c>
      <c r="F42" s="5">
        <v>781084</v>
      </c>
      <c r="G42" s="5">
        <v>52.04</v>
      </c>
      <c r="H42" s="5">
        <v>1517</v>
      </c>
      <c r="I42" s="8">
        <v>1.0107531999999999</v>
      </c>
      <c r="J42" s="5">
        <v>25</v>
      </c>
      <c r="K42" s="9">
        <v>43497</v>
      </c>
      <c r="L42" s="5">
        <v>1502</v>
      </c>
      <c r="M42" s="5">
        <v>15</v>
      </c>
      <c r="N42" s="5">
        <v>0</v>
      </c>
      <c r="O42" s="5">
        <v>0</v>
      </c>
      <c r="P42" s="5">
        <v>0</v>
      </c>
      <c r="Q42" s="5">
        <v>1.0007588977260384</v>
      </c>
      <c r="R42" s="5">
        <v>9.994263292869893E-3</v>
      </c>
      <c r="S42" s="5">
        <v>0</v>
      </c>
      <c r="T42" s="5">
        <v>0</v>
      </c>
      <c r="U42" s="5">
        <v>0</v>
      </c>
      <c r="V42" s="5">
        <v>44067</v>
      </c>
      <c r="W42" s="5">
        <v>433</v>
      </c>
      <c r="X42" s="5">
        <v>0</v>
      </c>
      <c r="Y42" s="5">
        <v>0</v>
      </c>
      <c r="Z42" s="5">
        <v>0</v>
      </c>
      <c r="AA42" s="5">
        <v>44500</v>
      </c>
      <c r="AB42" s="5">
        <v>2.9361146701793173</v>
      </c>
      <c r="AC42" s="5">
        <v>2.8850106705417756E-2</v>
      </c>
      <c r="AD42" s="5">
        <v>0</v>
      </c>
      <c r="AE42" s="5">
        <v>0</v>
      </c>
      <c r="AF42" s="5">
        <v>0</v>
      </c>
      <c r="AG42" s="5">
        <v>2.9649647768847349</v>
      </c>
    </row>
    <row r="43" spans="1:33" x14ac:dyDescent="0.35">
      <c r="A43" s="5" t="s">
        <v>4541</v>
      </c>
      <c r="B43" s="6" t="s">
        <v>4542</v>
      </c>
      <c r="C43" s="14" t="s">
        <v>4651</v>
      </c>
      <c r="D43" s="15" t="s">
        <v>6868</v>
      </c>
      <c r="E43" s="5">
        <v>1608276</v>
      </c>
      <c r="F43" s="5">
        <v>850361</v>
      </c>
      <c r="G43" s="5">
        <v>52.87</v>
      </c>
      <c r="H43" s="5">
        <v>2042</v>
      </c>
      <c r="I43" s="8">
        <v>1.2696825</v>
      </c>
      <c r="J43" s="5">
        <v>25</v>
      </c>
      <c r="K43" s="9">
        <v>43497</v>
      </c>
      <c r="L43" s="5">
        <v>2016</v>
      </c>
      <c r="M43" s="5">
        <v>25</v>
      </c>
      <c r="N43" s="5">
        <v>1</v>
      </c>
      <c r="O43" s="5">
        <v>0</v>
      </c>
      <c r="P43" s="5">
        <v>0</v>
      </c>
      <c r="Q43" s="5">
        <v>1.2535161875200524</v>
      </c>
      <c r="R43" s="5">
        <v>1.5544595579365732E-2</v>
      </c>
      <c r="S43" s="5">
        <v>6.2178382317462915E-4</v>
      </c>
      <c r="T43" s="5">
        <v>0</v>
      </c>
      <c r="U43" s="5">
        <v>0</v>
      </c>
      <c r="V43" s="5">
        <v>59116</v>
      </c>
      <c r="W43" s="5">
        <v>714</v>
      </c>
      <c r="X43" s="5">
        <v>31</v>
      </c>
      <c r="Y43" s="5">
        <v>0</v>
      </c>
      <c r="Z43" s="5">
        <v>0</v>
      </c>
      <c r="AA43" s="5">
        <v>59861</v>
      </c>
      <c r="AB43" s="5">
        <v>3.675737249079138</v>
      </c>
      <c r="AC43" s="5">
        <v>4.4395364974668526E-2</v>
      </c>
      <c r="AD43" s="5">
        <v>1.9275298518413506E-3</v>
      </c>
      <c r="AE43" s="5">
        <v>0</v>
      </c>
      <c r="AF43" s="5">
        <v>0</v>
      </c>
      <c r="AG43" s="5">
        <v>3.7220601439056482</v>
      </c>
    </row>
    <row r="44" spans="1:33" x14ac:dyDescent="0.35">
      <c r="A44" s="5" t="s">
        <v>4543</v>
      </c>
      <c r="B44" s="6" t="s">
        <v>4544</v>
      </c>
      <c r="C44" s="14" t="s">
        <v>4651</v>
      </c>
      <c r="D44" s="15" t="s">
        <v>6868</v>
      </c>
      <c r="E44" s="5">
        <v>1233349</v>
      </c>
      <c r="F44" s="5">
        <v>552570</v>
      </c>
      <c r="G44" s="5">
        <v>44.8</v>
      </c>
      <c r="H44" s="5">
        <v>1366</v>
      </c>
      <c r="I44" s="8">
        <v>1.1075535000000001</v>
      </c>
      <c r="J44" s="5">
        <v>25</v>
      </c>
      <c r="K44" s="9">
        <v>43497</v>
      </c>
      <c r="L44" s="5">
        <v>1353</v>
      </c>
      <c r="M44" s="5">
        <v>11</v>
      </c>
      <c r="N44" s="5">
        <v>2</v>
      </c>
      <c r="O44" s="5">
        <v>0</v>
      </c>
      <c r="P44" s="5">
        <v>0</v>
      </c>
      <c r="Q44" s="5">
        <v>1.0970130919958585</v>
      </c>
      <c r="R44" s="5">
        <v>8.9188056259825888E-3</v>
      </c>
      <c r="S44" s="5">
        <v>1.6216010229059253E-3</v>
      </c>
      <c r="T44" s="5">
        <v>0</v>
      </c>
      <c r="U44" s="5">
        <v>0</v>
      </c>
      <c r="V44" s="5">
        <v>40379</v>
      </c>
      <c r="W44" s="5">
        <v>373</v>
      </c>
      <c r="X44" s="5">
        <v>58</v>
      </c>
      <c r="Y44" s="5">
        <v>0</v>
      </c>
      <c r="Z44" s="5">
        <v>0</v>
      </c>
      <c r="AA44" s="5">
        <v>40810</v>
      </c>
      <c r="AB44" s="5">
        <v>3.273931385195918</v>
      </c>
      <c r="AC44" s="5">
        <v>3.0242859077195507E-2</v>
      </c>
      <c r="AD44" s="5">
        <v>4.702642966427183E-3</v>
      </c>
      <c r="AE44" s="5">
        <v>0</v>
      </c>
      <c r="AF44" s="5">
        <v>0</v>
      </c>
      <c r="AG44" s="5">
        <v>3.3088768872395407</v>
      </c>
    </row>
    <row r="45" spans="1:33" x14ac:dyDescent="0.35">
      <c r="A45" s="5" t="s">
        <v>4545</v>
      </c>
      <c r="B45" s="6" t="s">
        <v>4546</v>
      </c>
      <c r="C45" s="14" t="s">
        <v>4651</v>
      </c>
      <c r="D45" s="15" t="s">
        <v>6868</v>
      </c>
      <c r="E45" s="5">
        <v>829411</v>
      </c>
      <c r="F45" s="5">
        <v>262674</v>
      </c>
      <c r="G45" s="5">
        <v>31.67</v>
      </c>
      <c r="H45" s="5">
        <v>256</v>
      </c>
      <c r="I45" s="8">
        <v>0.30865276000000003</v>
      </c>
      <c r="J45" s="5">
        <v>25</v>
      </c>
      <c r="K45" s="9">
        <v>43497</v>
      </c>
      <c r="L45" s="5">
        <v>254</v>
      </c>
      <c r="M45" s="5">
        <v>2</v>
      </c>
      <c r="N45" s="5">
        <v>0</v>
      </c>
      <c r="O45" s="5">
        <v>0</v>
      </c>
      <c r="P45" s="5">
        <v>0</v>
      </c>
      <c r="Q45" s="5">
        <v>0.30624141710201574</v>
      </c>
      <c r="R45" s="5">
        <v>2.4113497409607538E-3</v>
      </c>
      <c r="S45" s="5">
        <v>0</v>
      </c>
      <c r="T45" s="5">
        <v>0</v>
      </c>
      <c r="U45" s="5">
        <v>0</v>
      </c>
      <c r="V45" s="5">
        <v>7791</v>
      </c>
      <c r="W45" s="5">
        <v>55</v>
      </c>
      <c r="X45" s="5">
        <v>0</v>
      </c>
      <c r="Y45" s="5">
        <v>0</v>
      </c>
      <c r="Z45" s="5">
        <v>0</v>
      </c>
      <c r="AA45" s="5">
        <v>7846</v>
      </c>
      <c r="AB45" s="5">
        <v>0.93934129159126178</v>
      </c>
      <c r="AC45" s="5">
        <v>6.6312117876420737E-3</v>
      </c>
      <c r="AD45" s="5">
        <v>0</v>
      </c>
      <c r="AE45" s="5">
        <v>0</v>
      </c>
      <c r="AF45" s="5">
        <v>0</v>
      </c>
      <c r="AG45" s="5">
        <v>0.94597250337890382</v>
      </c>
    </row>
    <row r="46" spans="1:33" x14ac:dyDescent="0.35">
      <c r="A46" s="5" t="s">
        <v>4547</v>
      </c>
      <c r="B46" s="6" t="s">
        <v>4548</v>
      </c>
      <c r="C46" s="14" t="s">
        <v>4651</v>
      </c>
      <c r="D46" s="15" t="s">
        <v>6868</v>
      </c>
      <c r="E46" s="5">
        <v>393979</v>
      </c>
      <c r="F46" s="5">
        <v>205948</v>
      </c>
      <c r="G46" s="5">
        <v>52.27</v>
      </c>
      <c r="H46" s="5">
        <v>748</v>
      </c>
      <c r="I46" s="8">
        <v>1.8985783999999899</v>
      </c>
      <c r="J46" s="5">
        <v>25</v>
      </c>
      <c r="K46" s="9">
        <v>43497</v>
      </c>
      <c r="L46" s="5">
        <v>741</v>
      </c>
      <c r="M46" s="5">
        <v>6</v>
      </c>
      <c r="N46" s="5">
        <v>1</v>
      </c>
      <c r="O46" s="5">
        <v>0</v>
      </c>
      <c r="P46" s="5">
        <v>0</v>
      </c>
      <c r="Q46" s="5">
        <v>1.8808109061650493</v>
      </c>
      <c r="R46" s="5">
        <v>1.5229238106599589E-2</v>
      </c>
      <c r="S46" s="5">
        <v>2.5382063510999316E-3</v>
      </c>
      <c r="T46" s="5">
        <v>0</v>
      </c>
      <c r="U46" s="5">
        <v>0</v>
      </c>
      <c r="V46" s="5">
        <v>22017</v>
      </c>
      <c r="W46" s="5">
        <v>174</v>
      </c>
      <c r="X46" s="5">
        <v>28</v>
      </c>
      <c r="Y46" s="5">
        <v>0</v>
      </c>
      <c r="Z46" s="5">
        <v>0</v>
      </c>
      <c r="AA46" s="5">
        <v>22219</v>
      </c>
      <c r="AB46" s="5">
        <v>5.58836892321672</v>
      </c>
      <c r="AC46" s="5">
        <v>4.416479050913881E-2</v>
      </c>
      <c r="AD46" s="5">
        <v>7.1069777830798089E-3</v>
      </c>
      <c r="AE46" s="5">
        <v>0</v>
      </c>
      <c r="AF46" s="5">
        <v>0</v>
      </c>
      <c r="AG46" s="5">
        <v>5.6396406915089381</v>
      </c>
    </row>
    <row r="47" spans="1:33" x14ac:dyDescent="0.35">
      <c r="A47" s="5" t="s">
        <v>4549</v>
      </c>
      <c r="B47" s="6" t="s">
        <v>4550</v>
      </c>
      <c r="C47" s="14" t="s">
        <v>4651</v>
      </c>
      <c r="D47" s="15" t="s">
        <v>6868</v>
      </c>
      <c r="E47" s="5">
        <v>460634</v>
      </c>
      <c r="F47" s="5">
        <v>143688</v>
      </c>
      <c r="G47" s="5">
        <v>31.19</v>
      </c>
      <c r="H47" s="5">
        <v>143</v>
      </c>
      <c r="I47" s="8">
        <v>0.31044167</v>
      </c>
      <c r="J47" s="5">
        <v>25</v>
      </c>
      <c r="K47" s="9">
        <v>43497</v>
      </c>
      <c r="L47" s="5">
        <v>142</v>
      </c>
      <c r="M47" s="5">
        <v>1</v>
      </c>
      <c r="N47" s="5">
        <v>0</v>
      </c>
      <c r="O47" s="5">
        <v>0</v>
      </c>
      <c r="P47" s="5">
        <v>0</v>
      </c>
      <c r="Q47" s="5">
        <v>0.30827077462801272</v>
      </c>
      <c r="R47" s="5">
        <v>2.1709209480845967E-3</v>
      </c>
      <c r="S47" s="5">
        <v>0</v>
      </c>
      <c r="T47" s="5">
        <v>0</v>
      </c>
      <c r="U47" s="5">
        <v>0</v>
      </c>
      <c r="V47" s="5">
        <v>4411</v>
      </c>
      <c r="W47" s="5">
        <v>27</v>
      </c>
      <c r="X47" s="5">
        <v>0</v>
      </c>
      <c r="Y47" s="5">
        <v>0</v>
      </c>
      <c r="Z47" s="5">
        <v>0</v>
      </c>
      <c r="AA47" s="5">
        <v>4438</v>
      </c>
      <c r="AB47" s="5">
        <v>0.95759323020011544</v>
      </c>
      <c r="AC47" s="5">
        <v>5.8614865598284101E-3</v>
      </c>
      <c r="AD47" s="5">
        <v>0</v>
      </c>
      <c r="AE47" s="5">
        <v>0</v>
      </c>
      <c r="AF47" s="5">
        <v>0</v>
      </c>
      <c r="AG47" s="5">
        <v>0.96345471675994387</v>
      </c>
    </row>
    <row r="48" spans="1:33" x14ac:dyDescent="0.35">
      <c r="A48" s="5" t="s">
        <v>4551</v>
      </c>
      <c r="B48" s="6" t="s">
        <v>4552</v>
      </c>
      <c r="C48" s="14" t="s">
        <v>4651</v>
      </c>
      <c r="D48" s="15" t="s">
        <v>6868</v>
      </c>
      <c r="E48" s="5">
        <v>1006051</v>
      </c>
      <c r="F48" s="5">
        <v>431024</v>
      </c>
      <c r="G48" s="5">
        <v>42.84</v>
      </c>
      <c r="H48" s="5">
        <v>411</v>
      </c>
      <c r="I48" s="8">
        <v>0.408528</v>
      </c>
      <c r="J48" s="5">
        <v>25</v>
      </c>
      <c r="K48" s="9">
        <v>43497</v>
      </c>
      <c r="L48" s="5">
        <v>407</v>
      </c>
      <c r="M48" s="5">
        <v>4</v>
      </c>
      <c r="N48" s="5">
        <v>0</v>
      </c>
      <c r="O48" s="5">
        <v>0</v>
      </c>
      <c r="P48" s="5">
        <v>0</v>
      </c>
      <c r="Q48" s="5">
        <v>0.40455205551209628</v>
      </c>
      <c r="R48" s="5">
        <v>3.9759415775144601E-3</v>
      </c>
      <c r="S48" s="5">
        <v>0</v>
      </c>
      <c r="T48" s="5">
        <v>0</v>
      </c>
      <c r="U48" s="5">
        <v>0</v>
      </c>
      <c r="V48" s="5">
        <v>12252</v>
      </c>
      <c r="W48" s="5">
        <v>109</v>
      </c>
      <c r="X48" s="5">
        <v>0</v>
      </c>
      <c r="Y48" s="5">
        <v>0</v>
      </c>
      <c r="Z48" s="5">
        <v>0</v>
      </c>
      <c r="AA48" s="5">
        <v>12361</v>
      </c>
      <c r="AB48" s="5">
        <v>1.217830905192679</v>
      </c>
      <c r="AC48" s="5">
        <v>1.0834440798726903E-2</v>
      </c>
      <c r="AD48" s="5">
        <v>0</v>
      </c>
      <c r="AE48" s="5">
        <v>0</v>
      </c>
      <c r="AF48" s="5">
        <v>0</v>
      </c>
      <c r="AG48" s="5">
        <v>1.2286653459914061</v>
      </c>
    </row>
    <row r="49" spans="1:33" x14ac:dyDescent="0.35">
      <c r="A49" s="5" t="s">
        <v>4553</v>
      </c>
      <c r="B49" s="6" t="s">
        <v>4554</v>
      </c>
      <c r="C49" s="14" t="s">
        <v>4651</v>
      </c>
      <c r="D49" s="15" t="s">
        <v>6868</v>
      </c>
      <c r="E49" s="5">
        <v>156656</v>
      </c>
      <c r="F49" s="5">
        <v>68510</v>
      </c>
      <c r="G49" s="5">
        <v>43.73</v>
      </c>
      <c r="H49" s="5">
        <v>68</v>
      </c>
      <c r="I49" s="8">
        <v>0.43407209999999902</v>
      </c>
      <c r="J49" s="5">
        <v>25</v>
      </c>
      <c r="K49" s="9">
        <v>43497</v>
      </c>
      <c r="L49" s="5">
        <v>67</v>
      </c>
      <c r="M49" s="5">
        <v>1</v>
      </c>
      <c r="N49" s="5">
        <v>0</v>
      </c>
      <c r="O49" s="5">
        <v>0</v>
      </c>
      <c r="P49" s="5">
        <v>0</v>
      </c>
      <c r="Q49" s="5">
        <v>0.42768869369829438</v>
      </c>
      <c r="R49" s="5">
        <v>6.3834133387805124E-3</v>
      </c>
      <c r="S49" s="5">
        <v>0</v>
      </c>
      <c r="T49" s="5">
        <v>0</v>
      </c>
      <c r="U49" s="5">
        <v>0</v>
      </c>
      <c r="V49" s="5">
        <v>1929</v>
      </c>
      <c r="W49" s="5">
        <v>40</v>
      </c>
      <c r="X49" s="5">
        <v>0</v>
      </c>
      <c r="Y49" s="5">
        <v>0</v>
      </c>
      <c r="Z49" s="5">
        <v>0</v>
      </c>
      <c r="AA49" s="5">
        <v>1969</v>
      </c>
      <c r="AB49" s="5">
        <v>1.2313604330507608</v>
      </c>
      <c r="AC49" s="5">
        <v>2.553365335512205E-2</v>
      </c>
      <c r="AD49" s="5">
        <v>0</v>
      </c>
      <c r="AE49" s="5">
        <v>0</v>
      </c>
      <c r="AF49" s="5">
        <v>0</v>
      </c>
      <c r="AG49" s="5">
        <v>1.2568940864058828</v>
      </c>
    </row>
    <row r="50" spans="1:33" x14ac:dyDescent="0.35">
      <c r="A50" s="5" t="s">
        <v>4555</v>
      </c>
      <c r="B50" s="6" t="s">
        <v>4556</v>
      </c>
      <c r="C50" s="14" t="s">
        <v>4651</v>
      </c>
      <c r="D50" s="15" t="s">
        <v>6868</v>
      </c>
      <c r="E50" s="5">
        <v>1157790</v>
      </c>
      <c r="F50" s="5">
        <v>491872</v>
      </c>
      <c r="G50" s="5">
        <v>42.48</v>
      </c>
      <c r="H50" s="5">
        <v>880</v>
      </c>
      <c r="I50" s="8">
        <v>0.76006879999999999</v>
      </c>
      <c r="J50" s="5">
        <v>25</v>
      </c>
      <c r="K50" s="9">
        <v>43497</v>
      </c>
      <c r="L50" s="5">
        <v>869</v>
      </c>
      <c r="M50" s="5">
        <v>10</v>
      </c>
      <c r="N50" s="5">
        <v>1</v>
      </c>
      <c r="O50" s="5">
        <v>0</v>
      </c>
      <c r="P50" s="5">
        <v>0</v>
      </c>
      <c r="Q50" s="5">
        <v>0.75056789227752874</v>
      </c>
      <c r="R50" s="5">
        <v>8.6371449053800776E-3</v>
      </c>
      <c r="S50" s="5">
        <v>8.6371449053800769E-4</v>
      </c>
      <c r="T50" s="5">
        <v>0</v>
      </c>
      <c r="U50" s="5">
        <v>0</v>
      </c>
      <c r="V50" s="5">
        <v>25475</v>
      </c>
      <c r="W50" s="5">
        <v>300</v>
      </c>
      <c r="X50" s="5">
        <v>40</v>
      </c>
      <c r="Y50" s="5">
        <v>0</v>
      </c>
      <c r="Z50" s="5">
        <v>0</v>
      </c>
      <c r="AA50" s="5">
        <v>25815</v>
      </c>
      <c r="AB50" s="5">
        <v>2.2003126646455748</v>
      </c>
      <c r="AC50" s="5">
        <v>2.5911434716140231E-2</v>
      </c>
      <c r="AD50" s="5">
        <v>3.4548579621520312E-3</v>
      </c>
      <c r="AE50" s="5">
        <v>0</v>
      </c>
      <c r="AF50" s="5">
        <v>0</v>
      </c>
      <c r="AG50" s="5">
        <v>2.2296789573238671</v>
      </c>
    </row>
    <row r="51" spans="1:33" x14ac:dyDescent="0.35">
      <c r="A51" s="5" t="s">
        <v>4557</v>
      </c>
      <c r="B51" s="6" t="s">
        <v>4558</v>
      </c>
      <c r="C51" s="14" t="s">
        <v>4651</v>
      </c>
      <c r="D51" s="15" t="s">
        <v>6868</v>
      </c>
      <c r="E51" s="5">
        <v>992123</v>
      </c>
      <c r="F51" s="5">
        <v>321357</v>
      </c>
      <c r="G51" s="5">
        <v>32.39</v>
      </c>
      <c r="H51" s="5">
        <v>611</v>
      </c>
      <c r="I51" s="8">
        <v>0.61585109999999998</v>
      </c>
      <c r="J51" s="5">
        <v>25</v>
      </c>
      <c r="K51" s="9">
        <v>43497</v>
      </c>
      <c r="L51" s="5">
        <v>599</v>
      </c>
      <c r="M51" s="5">
        <v>11</v>
      </c>
      <c r="N51" s="5">
        <v>1</v>
      </c>
      <c r="O51" s="5">
        <v>0</v>
      </c>
      <c r="P51" s="5">
        <v>0</v>
      </c>
      <c r="Q51" s="5">
        <v>0.60375578431303378</v>
      </c>
      <c r="R51" s="5">
        <v>1.1087334937301121E-2</v>
      </c>
      <c r="S51" s="5">
        <v>1.0079395397546475E-3</v>
      </c>
      <c r="T51" s="5">
        <v>0</v>
      </c>
      <c r="U51" s="5">
        <v>0</v>
      </c>
      <c r="V51" s="5">
        <v>18183</v>
      </c>
      <c r="W51" s="5">
        <v>322</v>
      </c>
      <c r="X51" s="5">
        <v>29</v>
      </c>
      <c r="Y51" s="5">
        <v>0</v>
      </c>
      <c r="Z51" s="5">
        <v>0</v>
      </c>
      <c r="AA51" s="5">
        <v>18534</v>
      </c>
      <c r="AB51" s="5">
        <v>1.8327364651358753</v>
      </c>
      <c r="AC51" s="5">
        <v>3.2455653180099645E-2</v>
      </c>
      <c r="AD51" s="5">
        <v>2.9230246652884773E-3</v>
      </c>
      <c r="AE51" s="5">
        <v>0</v>
      </c>
      <c r="AF51" s="5">
        <v>0</v>
      </c>
      <c r="AG51" s="5">
        <v>1.8681151429812635</v>
      </c>
    </row>
    <row r="52" spans="1:33" x14ac:dyDescent="0.35">
      <c r="A52" s="5" t="s">
        <v>4559</v>
      </c>
      <c r="B52" s="6" t="s">
        <v>4560</v>
      </c>
      <c r="C52" s="14" t="s">
        <v>4651</v>
      </c>
      <c r="D52" s="15" t="s">
        <v>6868</v>
      </c>
      <c r="E52" s="5">
        <v>504265</v>
      </c>
      <c r="F52" s="5">
        <v>157882</v>
      </c>
      <c r="G52" s="5">
        <v>31.31</v>
      </c>
      <c r="H52" s="5">
        <v>157</v>
      </c>
      <c r="I52" s="8">
        <v>0.31134423999999999</v>
      </c>
      <c r="J52" s="5">
        <v>25</v>
      </c>
      <c r="K52" s="9">
        <v>43497</v>
      </c>
      <c r="L52" s="5">
        <v>156</v>
      </c>
      <c r="M52" s="5">
        <v>1</v>
      </c>
      <c r="N52" s="5">
        <v>0</v>
      </c>
      <c r="O52" s="5">
        <v>0</v>
      </c>
      <c r="P52" s="5">
        <v>0</v>
      </c>
      <c r="Q52" s="5">
        <v>0.30936114939565507</v>
      </c>
      <c r="R52" s="5">
        <v>1.9830842909977888E-3</v>
      </c>
      <c r="S52" s="5">
        <v>0</v>
      </c>
      <c r="T52" s="5">
        <v>0</v>
      </c>
      <c r="U52" s="5">
        <v>0</v>
      </c>
      <c r="V52" s="5">
        <v>4865</v>
      </c>
      <c r="W52" s="5">
        <v>27</v>
      </c>
      <c r="X52" s="5">
        <v>0</v>
      </c>
      <c r="Y52" s="5">
        <v>0</v>
      </c>
      <c r="Z52" s="5">
        <v>0</v>
      </c>
      <c r="AA52" s="5">
        <v>4892</v>
      </c>
      <c r="AB52" s="5">
        <v>0.96477050757042426</v>
      </c>
      <c r="AC52" s="5">
        <v>5.3543275856940296E-3</v>
      </c>
      <c r="AD52" s="5">
        <v>0</v>
      </c>
      <c r="AE52" s="5">
        <v>0</v>
      </c>
      <c r="AF52" s="5">
        <v>0</v>
      </c>
      <c r="AG52" s="5">
        <v>0.97012483515611836</v>
      </c>
    </row>
    <row r="53" spans="1:33" x14ac:dyDescent="0.35">
      <c r="A53" s="5" t="s">
        <v>4561</v>
      </c>
      <c r="B53" s="6" t="s">
        <v>4562</v>
      </c>
      <c r="C53" s="14" t="s">
        <v>4651</v>
      </c>
      <c r="D53" s="15" t="s">
        <v>6868</v>
      </c>
      <c r="E53" s="5">
        <v>737615</v>
      </c>
      <c r="F53" s="5">
        <v>385292</v>
      </c>
      <c r="G53" s="5">
        <v>52.23</v>
      </c>
      <c r="H53" s="5">
        <v>853</v>
      </c>
      <c r="I53" s="8">
        <v>1.1564299</v>
      </c>
      <c r="J53" s="5">
        <v>25</v>
      </c>
      <c r="K53" s="9">
        <v>43497</v>
      </c>
      <c r="L53" s="5">
        <v>849</v>
      </c>
      <c r="M53" s="5">
        <v>4</v>
      </c>
      <c r="N53" s="5">
        <v>0</v>
      </c>
      <c r="O53" s="5">
        <v>0</v>
      </c>
      <c r="P53" s="5">
        <v>0</v>
      </c>
      <c r="Q53" s="5">
        <v>1.1510069616263225</v>
      </c>
      <c r="R53" s="5">
        <v>5.4228832114314373E-3</v>
      </c>
      <c r="S53" s="5">
        <v>0</v>
      </c>
      <c r="T53" s="5">
        <v>0</v>
      </c>
      <c r="U53" s="5">
        <v>0</v>
      </c>
      <c r="V53" s="5">
        <v>25026</v>
      </c>
      <c r="W53" s="5">
        <v>115</v>
      </c>
      <c r="X53" s="5">
        <v>0</v>
      </c>
      <c r="Y53" s="5">
        <v>0</v>
      </c>
      <c r="Z53" s="5">
        <v>0</v>
      </c>
      <c r="AA53" s="5">
        <v>25141</v>
      </c>
      <c r="AB53" s="5">
        <v>3.3928268812320792</v>
      </c>
      <c r="AC53" s="5">
        <v>1.5590789232865384E-2</v>
      </c>
      <c r="AD53" s="5">
        <v>0</v>
      </c>
      <c r="AE53" s="5">
        <v>0</v>
      </c>
      <c r="AF53" s="5">
        <v>0</v>
      </c>
      <c r="AG53" s="5">
        <v>3.4084176704649445</v>
      </c>
    </row>
    <row r="54" spans="1:33" x14ac:dyDescent="0.35">
      <c r="A54" s="5" t="s">
        <v>4563</v>
      </c>
      <c r="B54" s="6" t="s">
        <v>4564</v>
      </c>
      <c r="C54" s="14" t="s">
        <v>4651</v>
      </c>
      <c r="D54" s="15" t="s">
        <v>6868</v>
      </c>
      <c r="E54" s="5">
        <v>638917</v>
      </c>
      <c r="F54" s="5">
        <v>260543</v>
      </c>
      <c r="G54" s="5">
        <v>40.78</v>
      </c>
      <c r="H54" s="5">
        <v>378</v>
      </c>
      <c r="I54" s="8">
        <v>0.59162616999999995</v>
      </c>
      <c r="J54" s="5">
        <v>25</v>
      </c>
      <c r="K54" s="9">
        <v>43497</v>
      </c>
      <c r="L54" s="5">
        <v>372</v>
      </c>
      <c r="M54" s="5">
        <v>6</v>
      </c>
      <c r="N54" s="5">
        <v>0</v>
      </c>
      <c r="O54" s="5">
        <v>0</v>
      </c>
      <c r="P54" s="5">
        <v>0</v>
      </c>
      <c r="Q54" s="5">
        <v>0.58223525121416397</v>
      </c>
      <c r="R54" s="5">
        <v>9.3908911486155471E-3</v>
      </c>
      <c r="S54" s="5">
        <v>0</v>
      </c>
      <c r="T54" s="5">
        <v>0</v>
      </c>
      <c r="U54" s="5">
        <v>0</v>
      </c>
      <c r="V54" s="5">
        <v>11205</v>
      </c>
      <c r="W54" s="5">
        <v>190</v>
      </c>
      <c r="X54" s="5">
        <v>0</v>
      </c>
      <c r="Y54" s="5">
        <v>0</v>
      </c>
      <c r="Z54" s="5">
        <v>0</v>
      </c>
      <c r="AA54" s="5">
        <v>11395</v>
      </c>
      <c r="AB54" s="5">
        <v>1.7537489220039535</v>
      </c>
      <c r="AC54" s="5">
        <v>2.9737821970615901E-2</v>
      </c>
      <c r="AD54" s="5">
        <v>0</v>
      </c>
      <c r="AE54" s="5">
        <v>0</v>
      </c>
      <c r="AF54" s="5">
        <v>0</v>
      </c>
      <c r="AG54" s="5">
        <v>1.7834867439745694</v>
      </c>
    </row>
    <row r="55" spans="1:33" x14ac:dyDescent="0.35">
      <c r="A55" s="5" t="s">
        <v>4565</v>
      </c>
      <c r="B55" s="6" t="s">
        <v>4566</v>
      </c>
      <c r="C55" s="14" t="s">
        <v>4651</v>
      </c>
      <c r="D55" s="15" t="s">
        <v>6868</v>
      </c>
      <c r="E55" s="5">
        <v>822540</v>
      </c>
      <c r="F55" s="5">
        <v>244477</v>
      </c>
      <c r="G55" s="5">
        <v>29.72</v>
      </c>
      <c r="H55" s="5">
        <v>71</v>
      </c>
      <c r="I55" s="8">
        <v>8.6317985999999999E-2</v>
      </c>
      <c r="J55" s="5">
        <v>25</v>
      </c>
      <c r="K55" s="9">
        <v>43497</v>
      </c>
      <c r="L55" s="5">
        <v>69</v>
      </c>
      <c r="M55" s="5">
        <v>2</v>
      </c>
      <c r="N55" s="5">
        <v>0</v>
      </c>
      <c r="O55" s="5">
        <v>0</v>
      </c>
      <c r="P55" s="5">
        <v>0</v>
      </c>
      <c r="Q55" s="5">
        <v>8.3886497921073749E-2</v>
      </c>
      <c r="R55" s="5">
        <v>2.4314926933644561E-3</v>
      </c>
      <c r="S55" s="5">
        <v>0</v>
      </c>
      <c r="T55" s="5">
        <v>0</v>
      </c>
      <c r="U55" s="5">
        <v>0</v>
      </c>
      <c r="V55" s="5">
        <v>2072</v>
      </c>
      <c r="W55" s="5">
        <v>64</v>
      </c>
      <c r="X55" s="5">
        <v>0</v>
      </c>
      <c r="Y55" s="5">
        <v>0</v>
      </c>
      <c r="Z55" s="5">
        <v>0</v>
      </c>
      <c r="AA55" s="5">
        <v>2136</v>
      </c>
      <c r="AB55" s="5">
        <v>0.25190264303255766</v>
      </c>
      <c r="AC55" s="5">
        <v>7.780776618766261E-3</v>
      </c>
      <c r="AD55" s="5">
        <v>0</v>
      </c>
      <c r="AE55" s="5">
        <v>0</v>
      </c>
      <c r="AF55" s="5">
        <v>0</v>
      </c>
      <c r="AG55" s="5">
        <v>0.25968341965132397</v>
      </c>
    </row>
    <row r="56" spans="1:33" x14ac:dyDescent="0.35">
      <c r="A56" s="5" t="s">
        <v>4567</v>
      </c>
      <c r="B56" s="6" t="s">
        <v>4568</v>
      </c>
      <c r="C56" s="14" t="s">
        <v>4651</v>
      </c>
      <c r="D56" s="15" t="s">
        <v>6868</v>
      </c>
      <c r="E56" s="5">
        <v>512955</v>
      </c>
      <c r="F56" s="5">
        <v>219311</v>
      </c>
      <c r="G56" s="5">
        <v>42.75</v>
      </c>
      <c r="H56" s="5">
        <v>546</v>
      </c>
      <c r="I56" s="8">
        <v>1.0644209</v>
      </c>
      <c r="J56" s="5">
        <v>25</v>
      </c>
      <c r="K56" s="9">
        <v>43497</v>
      </c>
      <c r="L56" s="5">
        <v>536</v>
      </c>
      <c r="M56" s="5">
        <v>10</v>
      </c>
      <c r="N56" s="5">
        <v>0</v>
      </c>
      <c r="O56" s="5">
        <v>0</v>
      </c>
      <c r="P56" s="5">
        <v>0</v>
      </c>
      <c r="Q56" s="5">
        <v>1.0449259681648488</v>
      </c>
      <c r="R56" s="5">
        <v>1.9494887465762101E-2</v>
      </c>
      <c r="S56" s="5">
        <v>0</v>
      </c>
      <c r="T56" s="5">
        <v>0</v>
      </c>
      <c r="U56" s="5">
        <v>0</v>
      </c>
      <c r="V56" s="5">
        <v>16603</v>
      </c>
      <c r="W56" s="5">
        <v>365</v>
      </c>
      <c r="X56" s="5">
        <v>0</v>
      </c>
      <c r="Y56" s="5">
        <v>0</v>
      </c>
      <c r="Z56" s="5">
        <v>0</v>
      </c>
      <c r="AA56" s="5">
        <v>16968</v>
      </c>
      <c r="AB56" s="5">
        <v>3.2367361659404823</v>
      </c>
      <c r="AC56" s="5">
        <v>7.1156339250031675E-2</v>
      </c>
      <c r="AD56" s="5">
        <v>0</v>
      </c>
      <c r="AE56" s="5">
        <v>0</v>
      </c>
      <c r="AF56" s="5">
        <v>0</v>
      </c>
      <c r="AG56" s="5">
        <v>3.3078925051905137</v>
      </c>
    </row>
    <row r="57" spans="1:33" x14ac:dyDescent="0.35">
      <c r="A57" s="5" t="s">
        <v>4569</v>
      </c>
      <c r="B57" s="6" t="s">
        <v>4570</v>
      </c>
      <c r="C57" s="14" t="s">
        <v>4651</v>
      </c>
      <c r="D57" s="15" t="s">
        <v>6868</v>
      </c>
      <c r="E57" s="5">
        <v>733777</v>
      </c>
      <c r="F57" s="5">
        <v>289606</v>
      </c>
      <c r="G57" s="5">
        <v>39.47</v>
      </c>
      <c r="H57" s="5">
        <v>307</v>
      </c>
      <c r="I57" s="8">
        <v>0.41838323999999999</v>
      </c>
      <c r="J57" s="5">
        <v>25</v>
      </c>
      <c r="K57" s="9">
        <v>43497</v>
      </c>
      <c r="L57" s="5">
        <v>291</v>
      </c>
      <c r="M57" s="5">
        <v>15</v>
      </c>
      <c r="N57" s="5">
        <v>1</v>
      </c>
      <c r="O57" s="5">
        <v>0</v>
      </c>
      <c r="P57" s="5">
        <v>0</v>
      </c>
      <c r="Q57" s="5">
        <v>0.39657825197573654</v>
      </c>
      <c r="R57" s="5">
        <v>2.0442177936893634E-2</v>
      </c>
      <c r="S57" s="5">
        <v>1.3628118624595756E-3</v>
      </c>
      <c r="T57" s="5">
        <v>0</v>
      </c>
      <c r="U57" s="5">
        <v>0</v>
      </c>
      <c r="V57" s="5">
        <v>9098</v>
      </c>
      <c r="W57" s="5">
        <v>541</v>
      </c>
      <c r="X57" s="5">
        <v>28</v>
      </c>
      <c r="Y57" s="5">
        <v>0</v>
      </c>
      <c r="Z57" s="5">
        <v>0</v>
      </c>
      <c r="AA57" s="5">
        <v>9667</v>
      </c>
      <c r="AB57" s="5">
        <v>1.2398862324657218</v>
      </c>
      <c r="AC57" s="5">
        <v>7.3728121759063042E-2</v>
      </c>
      <c r="AD57" s="5">
        <v>3.8158732148868115E-3</v>
      </c>
      <c r="AE57" s="5">
        <v>0</v>
      </c>
      <c r="AF57" s="5">
        <v>0</v>
      </c>
      <c r="AG57" s="5">
        <v>1.3174302274396716</v>
      </c>
    </row>
    <row r="58" spans="1:33" x14ac:dyDescent="0.35">
      <c r="A58" s="5" t="s">
        <v>4571</v>
      </c>
      <c r="B58" s="6" t="s">
        <v>4572</v>
      </c>
      <c r="C58" s="14" t="s">
        <v>4651</v>
      </c>
      <c r="D58" s="15" t="s">
        <v>6868</v>
      </c>
      <c r="E58" s="5">
        <v>635432</v>
      </c>
      <c r="F58" s="5">
        <v>265372</v>
      </c>
      <c r="G58" s="5">
        <v>41.76</v>
      </c>
      <c r="H58" s="5">
        <v>851</v>
      </c>
      <c r="I58" s="8">
        <v>1.3392463999999999</v>
      </c>
      <c r="J58" s="5">
        <v>25</v>
      </c>
      <c r="K58" s="9">
        <v>43497</v>
      </c>
      <c r="L58" s="5">
        <v>841</v>
      </c>
      <c r="M58" s="5">
        <v>9</v>
      </c>
      <c r="N58" s="5">
        <v>1</v>
      </c>
      <c r="O58" s="5">
        <v>0</v>
      </c>
      <c r="P58" s="5">
        <v>0</v>
      </c>
      <c r="Q58" s="5">
        <v>1.3235090458145009</v>
      </c>
      <c r="R58" s="5">
        <v>1.4163592642485741E-2</v>
      </c>
      <c r="S58" s="5">
        <v>1.5737325158317491E-3</v>
      </c>
      <c r="T58" s="5">
        <v>0</v>
      </c>
      <c r="U58" s="5">
        <v>0</v>
      </c>
      <c r="V58" s="5">
        <v>26153</v>
      </c>
      <c r="W58" s="5">
        <v>313</v>
      </c>
      <c r="X58" s="5">
        <v>29</v>
      </c>
      <c r="Y58" s="5">
        <v>0</v>
      </c>
      <c r="Z58" s="5">
        <v>0</v>
      </c>
      <c r="AA58" s="5">
        <v>26495</v>
      </c>
      <c r="AB58" s="5">
        <v>4.1157826486547737</v>
      </c>
      <c r="AC58" s="5">
        <v>4.925782774553375E-2</v>
      </c>
      <c r="AD58" s="5">
        <v>4.5638242959120728E-3</v>
      </c>
      <c r="AE58" s="5">
        <v>0</v>
      </c>
      <c r="AF58" s="5">
        <v>0</v>
      </c>
      <c r="AG58" s="5">
        <v>4.1696043006962196</v>
      </c>
    </row>
    <row r="59" spans="1:33" x14ac:dyDescent="0.35">
      <c r="A59" s="5" t="s">
        <v>4573</v>
      </c>
      <c r="B59" s="6" t="s">
        <v>4574</v>
      </c>
      <c r="C59" s="14" t="s">
        <v>4651</v>
      </c>
      <c r="D59" s="15" t="s">
        <v>6868</v>
      </c>
      <c r="E59" s="5">
        <v>1926112</v>
      </c>
      <c r="F59" s="5">
        <v>1237508</v>
      </c>
      <c r="G59" s="5">
        <v>64.25</v>
      </c>
      <c r="H59" s="5">
        <v>6034</v>
      </c>
      <c r="I59" s="8">
        <v>3.1327357</v>
      </c>
      <c r="J59" s="5">
        <v>25</v>
      </c>
      <c r="K59" s="9">
        <v>43497</v>
      </c>
      <c r="L59" s="5">
        <v>5935</v>
      </c>
      <c r="M59" s="5">
        <v>93</v>
      </c>
      <c r="N59" s="5">
        <v>6</v>
      </c>
      <c r="O59" s="5">
        <v>0</v>
      </c>
      <c r="P59" s="5">
        <v>0</v>
      </c>
      <c r="Q59" s="5">
        <v>3.0813369108338455</v>
      </c>
      <c r="R59" s="5">
        <v>4.8283796580884185E-2</v>
      </c>
      <c r="S59" s="5">
        <v>3.1150836503796245E-3</v>
      </c>
      <c r="T59" s="5">
        <v>0</v>
      </c>
      <c r="U59" s="5">
        <v>0</v>
      </c>
      <c r="V59" s="5">
        <v>184577</v>
      </c>
      <c r="W59" s="5">
        <v>2907</v>
      </c>
      <c r="X59" s="5">
        <v>177</v>
      </c>
      <c r="Y59" s="5">
        <v>0</v>
      </c>
      <c r="Z59" s="5">
        <v>0</v>
      </c>
      <c r="AA59" s="5">
        <v>187661</v>
      </c>
      <c r="AB59" s="5">
        <v>9.5828799156019997</v>
      </c>
      <c r="AC59" s="5">
        <v>0.15092580286089283</v>
      </c>
      <c r="AD59" s="5">
        <v>9.1894967686198935E-3</v>
      </c>
      <c r="AE59" s="5">
        <v>0</v>
      </c>
      <c r="AF59" s="5">
        <v>0</v>
      </c>
      <c r="AG59" s="5">
        <v>9.7429952152315131</v>
      </c>
    </row>
    <row r="60" spans="1:33" x14ac:dyDescent="0.35">
      <c r="A60" s="5" t="s">
        <v>4575</v>
      </c>
      <c r="B60" s="6" t="s">
        <v>4576</v>
      </c>
      <c r="C60" s="14" t="s">
        <v>4651</v>
      </c>
      <c r="D60" s="15" t="s">
        <v>6868</v>
      </c>
      <c r="E60" s="5">
        <v>3137011</v>
      </c>
      <c r="F60" s="5">
        <v>1623210</v>
      </c>
      <c r="G60" s="5">
        <v>51.74</v>
      </c>
      <c r="H60" s="5">
        <v>3283</v>
      </c>
      <c r="I60" s="8">
        <v>1.0465376</v>
      </c>
      <c r="J60" s="5">
        <v>25</v>
      </c>
      <c r="K60" s="9">
        <v>43497</v>
      </c>
      <c r="L60" s="5">
        <v>3242</v>
      </c>
      <c r="M60" s="5">
        <v>41</v>
      </c>
      <c r="N60" s="5">
        <v>0</v>
      </c>
      <c r="O60" s="5">
        <v>0</v>
      </c>
      <c r="P60" s="5">
        <v>0</v>
      </c>
      <c r="Q60" s="5">
        <v>1.0334678456658266</v>
      </c>
      <c r="R60" s="5">
        <v>1.3069766092627664E-2</v>
      </c>
      <c r="S60" s="5">
        <v>0</v>
      </c>
      <c r="T60" s="5">
        <v>0</v>
      </c>
      <c r="U60" s="5">
        <v>0</v>
      </c>
      <c r="V60" s="5">
        <v>95269</v>
      </c>
      <c r="W60" s="5">
        <v>1224</v>
      </c>
      <c r="X60" s="5">
        <v>0</v>
      </c>
      <c r="Y60" s="5">
        <v>0</v>
      </c>
      <c r="Z60" s="5">
        <v>0</v>
      </c>
      <c r="AA60" s="5">
        <v>96493</v>
      </c>
      <c r="AB60" s="5">
        <v>3.0369354777525484</v>
      </c>
      <c r="AC60" s="5">
        <v>3.901803340823478E-2</v>
      </c>
      <c r="AD60" s="5">
        <v>0</v>
      </c>
      <c r="AE60" s="5">
        <v>0</v>
      </c>
      <c r="AF60" s="5">
        <v>0</v>
      </c>
      <c r="AG60" s="5">
        <v>3.0759535111607832</v>
      </c>
    </row>
    <row r="61" spans="1:33" x14ac:dyDescent="0.35">
      <c r="A61" s="5" t="s">
        <v>4577</v>
      </c>
      <c r="B61" s="6" t="s">
        <v>4578</v>
      </c>
      <c r="C61" s="14" t="s">
        <v>4651</v>
      </c>
      <c r="D61" s="15" t="s">
        <v>6868</v>
      </c>
      <c r="E61" s="5">
        <v>212494</v>
      </c>
      <c r="F61" s="5">
        <v>61518</v>
      </c>
      <c r="G61" s="5">
        <v>28.95</v>
      </c>
      <c r="H61" s="5">
        <v>28</v>
      </c>
      <c r="I61" s="8">
        <v>0.13176842</v>
      </c>
      <c r="J61" s="5">
        <v>25</v>
      </c>
      <c r="K61" s="9">
        <v>43497</v>
      </c>
      <c r="L61" s="5">
        <v>28</v>
      </c>
      <c r="M61" s="5">
        <v>0</v>
      </c>
      <c r="N61" s="5">
        <v>0</v>
      </c>
      <c r="O61" s="5">
        <v>0</v>
      </c>
      <c r="P61" s="5">
        <v>0</v>
      </c>
      <c r="Q61" s="5">
        <v>0.13176842640262784</v>
      </c>
      <c r="R61" s="5">
        <v>0</v>
      </c>
      <c r="S61" s="5">
        <v>0</v>
      </c>
      <c r="T61" s="5">
        <v>0</v>
      </c>
      <c r="U61" s="5">
        <v>0</v>
      </c>
      <c r="V61" s="5">
        <v>833</v>
      </c>
      <c r="W61" s="5">
        <v>0</v>
      </c>
      <c r="X61" s="5">
        <v>0</v>
      </c>
      <c r="Y61" s="5">
        <v>0</v>
      </c>
      <c r="Z61" s="5">
        <v>0</v>
      </c>
      <c r="AA61" s="5">
        <v>833</v>
      </c>
      <c r="AB61" s="5">
        <v>0.39201106854781781</v>
      </c>
      <c r="AC61" s="5">
        <v>0</v>
      </c>
      <c r="AD61" s="5">
        <v>0</v>
      </c>
      <c r="AE61" s="5">
        <v>0</v>
      </c>
      <c r="AF61" s="5">
        <v>0</v>
      </c>
      <c r="AG61" s="5">
        <v>0.39201106854781781</v>
      </c>
    </row>
    <row r="62" spans="1:33" x14ac:dyDescent="0.35">
      <c r="A62" s="5" t="s">
        <v>4579</v>
      </c>
      <c r="B62" s="6" t="s">
        <v>4580</v>
      </c>
      <c r="C62" s="14" t="s">
        <v>4651</v>
      </c>
      <c r="D62" s="15" t="s">
        <v>6868</v>
      </c>
      <c r="E62" s="5">
        <v>1561675</v>
      </c>
      <c r="F62" s="5">
        <v>663487</v>
      </c>
      <c r="G62" s="5">
        <v>42.49</v>
      </c>
      <c r="H62" s="5">
        <v>1488</v>
      </c>
      <c r="I62" s="8">
        <v>0.95282309999999903</v>
      </c>
      <c r="J62" s="5">
        <v>25</v>
      </c>
      <c r="K62" s="9">
        <v>43497</v>
      </c>
      <c r="L62" s="5">
        <v>1461</v>
      </c>
      <c r="M62" s="5">
        <v>27</v>
      </c>
      <c r="N62" s="5">
        <v>0</v>
      </c>
      <c r="O62" s="5">
        <v>0</v>
      </c>
      <c r="P62" s="5">
        <v>0</v>
      </c>
      <c r="Q62" s="5">
        <v>0.93553396193189997</v>
      </c>
      <c r="R62" s="5">
        <v>1.7289128659932443E-2</v>
      </c>
      <c r="S62" s="5">
        <v>0</v>
      </c>
      <c r="T62" s="5">
        <v>0</v>
      </c>
      <c r="U62" s="5">
        <v>0</v>
      </c>
      <c r="V62" s="5">
        <v>44040</v>
      </c>
      <c r="W62" s="5">
        <v>807</v>
      </c>
      <c r="X62" s="5">
        <v>0</v>
      </c>
      <c r="Y62" s="5">
        <v>0</v>
      </c>
      <c r="Z62" s="5">
        <v>0</v>
      </c>
      <c r="AA62" s="5">
        <v>44847</v>
      </c>
      <c r="AB62" s="5">
        <v>2.8200489858645366</v>
      </c>
      <c r="AC62" s="5">
        <v>5.1675284550242527E-2</v>
      </c>
      <c r="AD62" s="5">
        <v>0</v>
      </c>
      <c r="AE62" s="5">
        <v>0</v>
      </c>
      <c r="AF62" s="5">
        <v>0</v>
      </c>
      <c r="AG62" s="5">
        <v>2.871724270414779</v>
      </c>
    </row>
    <row r="63" spans="1:33" x14ac:dyDescent="0.35">
      <c r="A63" s="5" t="s">
        <v>4581</v>
      </c>
      <c r="B63" s="6" t="s">
        <v>4582</v>
      </c>
      <c r="C63" s="14" t="s">
        <v>4651</v>
      </c>
      <c r="D63" s="15" t="s">
        <v>6868</v>
      </c>
      <c r="E63" s="5">
        <v>1070250</v>
      </c>
      <c r="F63" s="5">
        <v>366019</v>
      </c>
      <c r="G63" s="5">
        <v>34.200000000000003</v>
      </c>
      <c r="H63" s="5">
        <v>226</v>
      </c>
      <c r="I63" s="8">
        <v>0.21116562</v>
      </c>
      <c r="J63" s="5">
        <v>25</v>
      </c>
      <c r="K63" s="9">
        <v>43497</v>
      </c>
      <c r="L63" s="5">
        <v>226</v>
      </c>
      <c r="M63" s="5">
        <v>0</v>
      </c>
      <c r="N63" s="5">
        <v>0</v>
      </c>
      <c r="O63" s="5">
        <v>0</v>
      </c>
      <c r="P63" s="5">
        <v>0</v>
      </c>
      <c r="Q63" s="5">
        <v>0.21116561551039478</v>
      </c>
      <c r="R63" s="5">
        <v>0</v>
      </c>
      <c r="S63" s="5">
        <v>0</v>
      </c>
      <c r="T63" s="5">
        <v>0</v>
      </c>
      <c r="U63" s="5">
        <v>0</v>
      </c>
      <c r="V63" s="5">
        <v>6751</v>
      </c>
      <c r="W63" s="5">
        <v>0</v>
      </c>
      <c r="X63" s="5">
        <v>0</v>
      </c>
      <c r="Y63" s="5">
        <v>0</v>
      </c>
      <c r="Z63" s="5">
        <v>0</v>
      </c>
      <c r="AA63" s="5">
        <v>6751</v>
      </c>
      <c r="AB63" s="5">
        <v>0.63078719925251114</v>
      </c>
      <c r="AC63" s="5">
        <v>0</v>
      </c>
      <c r="AD63" s="5">
        <v>0</v>
      </c>
      <c r="AE63" s="5">
        <v>0</v>
      </c>
      <c r="AF63" s="5">
        <v>0</v>
      </c>
      <c r="AG63" s="5">
        <v>0.63078719925251114</v>
      </c>
    </row>
    <row r="64" spans="1:33" x14ac:dyDescent="0.35">
      <c r="A64" s="5" t="s">
        <v>4583</v>
      </c>
      <c r="B64" s="6" t="s">
        <v>4584</v>
      </c>
      <c r="C64" s="14" t="s">
        <v>4651</v>
      </c>
      <c r="D64" s="15" t="s">
        <v>6868</v>
      </c>
      <c r="E64" s="5">
        <v>1091667</v>
      </c>
      <c r="F64" s="5">
        <v>346827</v>
      </c>
      <c r="G64" s="5">
        <v>31.77</v>
      </c>
      <c r="H64" s="5">
        <v>591</v>
      </c>
      <c r="I64" s="8">
        <v>0.54137385000000005</v>
      </c>
      <c r="J64" s="5">
        <v>25</v>
      </c>
      <c r="K64" s="9">
        <v>43497</v>
      </c>
      <c r="L64" s="5">
        <v>580</v>
      </c>
      <c r="M64" s="5">
        <v>10</v>
      </c>
      <c r="N64" s="5">
        <v>1</v>
      </c>
      <c r="O64" s="5">
        <v>0</v>
      </c>
      <c r="P64" s="5">
        <v>0</v>
      </c>
      <c r="Q64" s="5">
        <v>0.53129754769540527</v>
      </c>
      <c r="R64" s="5">
        <v>9.1603025464725048E-3</v>
      </c>
      <c r="S64" s="5">
        <v>9.1603025464725052E-4</v>
      </c>
      <c r="T64" s="5">
        <v>0</v>
      </c>
      <c r="U64" s="5">
        <v>0</v>
      </c>
      <c r="V64" s="5">
        <v>18228</v>
      </c>
      <c r="W64" s="5">
        <v>380</v>
      </c>
      <c r="X64" s="5">
        <v>29</v>
      </c>
      <c r="Y64" s="5">
        <v>0</v>
      </c>
      <c r="Z64" s="5">
        <v>0</v>
      </c>
      <c r="AA64" s="5">
        <v>18637</v>
      </c>
      <c r="AB64" s="5">
        <v>1.6697399481710082</v>
      </c>
      <c r="AC64" s="5">
        <v>3.480914967659552E-2</v>
      </c>
      <c r="AD64" s="5">
        <v>2.6564877384770264E-3</v>
      </c>
      <c r="AE64" s="5">
        <v>0</v>
      </c>
      <c r="AF64" s="5">
        <v>0</v>
      </c>
      <c r="AG64" s="5">
        <v>1.7072055855860808</v>
      </c>
    </row>
    <row r="65" spans="1:33" x14ac:dyDescent="0.35">
      <c r="A65" s="5" t="s">
        <v>4585</v>
      </c>
      <c r="B65" s="6" t="s">
        <v>4586</v>
      </c>
      <c r="C65" s="14" t="s">
        <v>4651</v>
      </c>
      <c r="D65" s="15" t="s">
        <v>6868</v>
      </c>
      <c r="E65" s="5">
        <v>499820</v>
      </c>
      <c r="F65" s="5">
        <v>155770</v>
      </c>
      <c r="G65" s="5">
        <v>31.17</v>
      </c>
      <c r="H65" s="5">
        <v>153</v>
      </c>
      <c r="I65" s="8">
        <v>0.3061102</v>
      </c>
      <c r="J65" s="5">
        <v>25</v>
      </c>
      <c r="K65" s="9">
        <v>43497</v>
      </c>
      <c r="L65" s="5">
        <v>152</v>
      </c>
      <c r="M65" s="5">
        <v>1</v>
      </c>
      <c r="N65" s="5">
        <v>0</v>
      </c>
      <c r="O65" s="5">
        <v>0</v>
      </c>
      <c r="P65" s="5">
        <v>0</v>
      </c>
      <c r="Q65" s="5">
        <v>0.30410947941258853</v>
      </c>
      <c r="R65" s="5">
        <v>2.000720259293346E-3</v>
      </c>
      <c r="S65" s="5">
        <v>0</v>
      </c>
      <c r="T65" s="5">
        <v>0</v>
      </c>
      <c r="U65" s="5">
        <v>0</v>
      </c>
      <c r="V65" s="5">
        <v>4783</v>
      </c>
      <c r="W65" s="5">
        <v>27</v>
      </c>
      <c r="X65" s="5">
        <v>0</v>
      </c>
      <c r="Y65" s="5">
        <v>0</v>
      </c>
      <c r="Z65" s="5">
        <v>0</v>
      </c>
      <c r="AA65" s="5">
        <v>4810</v>
      </c>
      <c r="AB65" s="5">
        <v>0.95694450002000719</v>
      </c>
      <c r="AC65" s="5">
        <v>5.4019447000920335E-3</v>
      </c>
      <c r="AD65" s="5">
        <v>0</v>
      </c>
      <c r="AE65" s="5">
        <v>0</v>
      </c>
      <c r="AF65" s="5">
        <v>0</v>
      </c>
      <c r="AG65" s="5">
        <v>0.96234644472009923</v>
      </c>
    </row>
    <row r="66" spans="1:33" x14ac:dyDescent="0.35">
      <c r="A66" s="5" t="s">
        <v>4587</v>
      </c>
      <c r="B66" s="6" t="s">
        <v>4588</v>
      </c>
      <c r="C66" s="14" t="s">
        <v>4651</v>
      </c>
      <c r="D66" s="15" t="s">
        <v>6868</v>
      </c>
      <c r="E66" s="5">
        <v>453293</v>
      </c>
      <c r="F66" s="5">
        <v>142273</v>
      </c>
      <c r="G66" s="5">
        <v>31.39</v>
      </c>
      <c r="H66" s="5">
        <v>142</v>
      </c>
      <c r="I66" s="8">
        <v>0.31326314999999999</v>
      </c>
      <c r="J66" s="5">
        <v>25</v>
      </c>
      <c r="K66" s="9">
        <v>43497</v>
      </c>
      <c r="L66" s="5">
        <v>141</v>
      </c>
      <c r="M66" s="5">
        <v>1</v>
      </c>
      <c r="N66" s="5">
        <v>0</v>
      </c>
      <c r="O66" s="5">
        <v>0</v>
      </c>
      <c r="P66" s="5">
        <v>0</v>
      </c>
      <c r="Q66" s="5">
        <v>0.31105708669668408</v>
      </c>
      <c r="R66" s="5">
        <v>2.2060786290544966E-3</v>
      </c>
      <c r="S66" s="5">
        <v>0</v>
      </c>
      <c r="T66" s="5">
        <v>0</v>
      </c>
      <c r="U66" s="5">
        <v>0</v>
      </c>
      <c r="V66" s="5">
        <v>4419</v>
      </c>
      <c r="W66" s="5">
        <v>27</v>
      </c>
      <c r="X66" s="5">
        <v>0</v>
      </c>
      <c r="Y66" s="5">
        <v>0</v>
      </c>
      <c r="Z66" s="5">
        <v>0</v>
      </c>
      <c r="AA66" s="5">
        <v>4446</v>
      </c>
      <c r="AB66" s="5">
        <v>0.9748661461791821</v>
      </c>
      <c r="AC66" s="5">
        <v>5.9564122984471415E-3</v>
      </c>
      <c r="AD66" s="5">
        <v>0</v>
      </c>
      <c r="AE66" s="5">
        <v>0</v>
      </c>
      <c r="AF66" s="5">
        <v>0</v>
      </c>
      <c r="AG66" s="5">
        <v>0.98082255847762922</v>
      </c>
    </row>
    <row r="67" spans="1:33" x14ac:dyDescent="0.35">
      <c r="A67" s="5" t="s">
        <v>4589</v>
      </c>
      <c r="B67" s="6" t="s">
        <v>4590</v>
      </c>
      <c r="C67" s="14" t="s">
        <v>4651</v>
      </c>
      <c r="D67" s="15" t="s">
        <v>6868</v>
      </c>
      <c r="E67" s="5">
        <v>864511</v>
      </c>
      <c r="F67" s="5">
        <v>298648</v>
      </c>
      <c r="G67" s="5">
        <v>34.549999999999997</v>
      </c>
      <c r="H67" s="5">
        <v>264</v>
      </c>
      <c r="I67" s="8">
        <v>0.30537494999999998</v>
      </c>
      <c r="J67" s="5">
        <v>25</v>
      </c>
      <c r="K67" s="9">
        <v>43497</v>
      </c>
      <c r="L67" s="5">
        <v>263</v>
      </c>
      <c r="M67" s="5">
        <v>1</v>
      </c>
      <c r="N67" s="5">
        <v>0</v>
      </c>
      <c r="O67" s="5">
        <v>0</v>
      </c>
      <c r="P67" s="5">
        <v>0</v>
      </c>
      <c r="Q67" s="5">
        <v>0.30421822278721727</v>
      </c>
      <c r="R67" s="5">
        <v>1.1567232805597615E-3</v>
      </c>
      <c r="S67" s="5">
        <v>0</v>
      </c>
      <c r="T67" s="5">
        <v>0</v>
      </c>
      <c r="U67" s="5">
        <v>0</v>
      </c>
      <c r="V67" s="5">
        <v>7811</v>
      </c>
      <c r="W67" s="5">
        <v>28</v>
      </c>
      <c r="X67" s="5">
        <v>0</v>
      </c>
      <c r="Y67" s="5">
        <v>0</v>
      </c>
      <c r="Z67" s="5">
        <v>0</v>
      </c>
      <c r="AA67" s="5">
        <v>7839</v>
      </c>
      <c r="AB67" s="5">
        <v>0.90351655444522971</v>
      </c>
      <c r="AC67" s="5">
        <v>3.2388251855673322E-3</v>
      </c>
      <c r="AD67" s="5">
        <v>0</v>
      </c>
      <c r="AE67" s="5">
        <v>0</v>
      </c>
      <c r="AF67" s="5">
        <v>0</v>
      </c>
      <c r="AG67" s="5">
        <v>0.90675537963079711</v>
      </c>
    </row>
    <row r="68" spans="1:33" x14ac:dyDescent="0.35">
      <c r="A68" s="5" t="s">
        <v>4591</v>
      </c>
      <c r="B68" s="6" t="s">
        <v>4592</v>
      </c>
      <c r="C68" s="14" t="s">
        <v>4651</v>
      </c>
      <c r="D68" s="15" t="s">
        <v>6868</v>
      </c>
      <c r="E68" s="5">
        <v>916385</v>
      </c>
      <c r="F68" s="5">
        <v>516086</v>
      </c>
      <c r="G68" s="5">
        <v>56.32</v>
      </c>
      <c r="H68" s="5">
        <v>2386</v>
      </c>
      <c r="I68" s="8">
        <v>2.6037091999999999</v>
      </c>
      <c r="J68" s="5">
        <v>25</v>
      </c>
      <c r="K68" s="9">
        <v>43497</v>
      </c>
      <c r="L68" s="5">
        <v>2339</v>
      </c>
      <c r="M68" s="5">
        <v>43</v>
      </c>
      <c r="N68" s="5">
        <v>4</v>
      </c>
      <c r="O68" s="5">
        <v>0</v>
      </c>
      <c r="P68" s="5">
        <v>0</v>
      </c>
      <c r="Q68" s="5">
        <v>2.552420652891525</v>
      </c>
      <c r="R68" s="5">
        <v>4.6923509223743297E-2</v>
      </c>
      <c r="S68" s="5">
        <v>4.3649776022086787E-3</v>
      </c>
      <c r="T68" s="5">
        <v>0</v>
      </c>
      <c r="U68" s="5">
        <v>0</v>
      </c>
      <c r="V68" s="5">
        <v>69705</v>
      </c>
      <c r="W68" s="5">
        <v>1307</v>
      </c>
      <c r="X68" s="5">
        <v>149</v>
      </c>
      <c r="Y68" s="5">
        <v>0</v>
      </c>
      <c r="Z68" s="5">
        <v>0</v>
      </c>
      <c r="AA68" s="5">
        <v>71161</v>
      </c>
      <c r="AB68" s="5">
        <v>7.6065190940488989</v>
      </c>
      <c r="AC68" s="5">
        <v>0.14262564315216858</v>
      </c>
      <c r="AD68" s="5">
        <v>1.6259541568227329E-2</v>
      </c>
      <c r="AE68" s="5">
        <v>0</v>
      </c>
      <c r="AF68" s="5">
        <v>0</v>
      </c>
      <c r="AG68" s="5">
        <v>7.765404278769295</v>
      </c>
    </row>
    <row r="69" spans="1:33" x14ac:dyDescent="0.35">
      <c r="A69" s="5" t="s">
        <v>4593</v>
      </c>
      <c r="B69" s="6" t="s">
        <v>4594</v>
      </c>
      <c r="C69" s="14" t="s">
        <v>4651</v>
      </c>
      <c r="D69" s="15" t="s">
        <v>6868</v>
      </c>
      <c r="E69" s="5">
        <v>452247</v>
      </c>
      <c r="F69" s="5">
        <v>140815</v>
      </c>
      <c r="G69" s="5">
        <v>31.14</v>
      </c>
      <c r="H69" s="5">
        <v>140</v>
      </c>
      <c r="I69" s="8">
        <v>0.30956534000000002</v>
      </c>
      <c r="J69" s="5">
        <v>25</v>
      </c>
      <c r="K69" s="9">
        <v>43497</v>
      </c>
      <c r="L69" s="5">
        <v>139</v>
      </c>
      <c r="M69" s="5">
        <v>1</v>
      </c>
      <c r="N69" s="5">
        <v>0</v>
      </c>
      <c r="O69" s="5">
        <v>0</v>
      </c>
      <c r="P69" s="5">
        <v>0</v>
      </c>
      <c r="Q69" s="5">
        <v>0.30735416708126312</v>
      </c>
      <c r="R69" s="5">
        <v>2.2111810581385838E-3</v>
      </c>
      <c r="S69" s="5">
        <v>0</v>
      </c>
      <c r="T69" s="5">
        <v>0</v>
      </c>
      <c r="U69" s="5">
        <v>0</v>
      </c>
      <c r="V69" s="5">
        <v>4360</v>
      </c>
      <c r="W69" s="5">
        <v>27</v>
      </c>
      <c r="X69" s="5">
        <v>0</v>
      </c>
      <c r="Y69" s="5">
        <v>0</v>
      </c>
      <c r="Z69" s="5">
        <v>0</v>
      </c>
      <c r="AA69" s="5">
        <v>4387</v>
      </c>
      <c r="AB69" s="5">
        <v>0.96407494134842242</v>
      </c>
      <c r="AC69" s="5">
        <v>5.9701888569741752E-3</v>
      </c>
      <c r="AD69" s="5">
        <v>0</v>
      </c>
      <c r="AE69" s="5">
        <v>0</v>
      </c>
      <c r="AF69" s="5">
        <v>0</v>
      </c>
      <c r="AG69" s="5">
        <v>0.97004513020539662</v>
      </c>
    </row>
    <row r="70" spans="1:33" x14ac:dyDescent="0.35">
      <c r="A70" s="5" t="s">
        <v>4595</v>
      </c>
      <c r="B70" s="6" t="s">
        <v>4596</v>
      </c>
      <c r="C70" s="14" t="s">
        <v>4651</v>
      </c>
      <c r="D70" s="15" t="s">
        <v>6868</v>
      </c>
      <c r="E70" s="5">
        <v>1337444</v>
      </c>
      <c r="F70" s="5">
        <v>668166</v>
      </c>
      <c r="G70" s="5">
        <v>49.96</v>
      </c>
      <c r="H70" s="5">
        <v>1155</v>
      </c>
      <c r="I70" s="8">
        <v>0.86358756000000003</v>
      </c>
      <c r="J70" s="5">
        <v>25</v>
      </c>
      <c r="K70" s="9">
        <v>43497</v>
      </c>
      <c r="L70" s="5">
        <v>1148</v>
      </c>
      <c r="M70" s="5">
        <v>7</v>
      </c>
      <c r="N70" s="5">
        <v>0</v>
      </c>
      <c r="O70" s="5">
        <v>0</v>
      </c>
      <c r="P70" s="5">
        <v>0</v>
      </c>
      <c r="Q70" s="5">
        <v>0.85835369555659902</v>
      </c>
      <c r="R70" s="5">
        <v>5.233863997296335E-3</v>
      </c>
      <c r="S70" s="5">
        <v>0</v>
      </c>
      <c r="T70" s="5">
        <v>0</v>
      </c>
      <c r="U70" s="5">
        <v>0</v>
      </c>
      <c r="V70" s="5">
        <v>33843</v>
      </c>
      <c r="W70" s="5">
        <v>257</v>
      </c>
      <c r="X70" s="5">
        <v>0</v>
      </c>
      <c r="Y70" s="5">
        <v>0</v>
      </c>
      <c r="Z70" s="5">
        <v>0</v>
      </c>
      <c r="AA70" s="5">
        <v>34100</v>
      </c>
      <c r="AB70" s="5">
        <v>2.5304237037214268</v>
      </c>
      <c r="AC70" s="5">
        <v>1.9215757818645117E-2</v>
      </c>
      <c r="AD70" s="5">
        <v>0</v>
      </c>
      <c r="AE70" s="5">
        <v>0</v>
      </c>
      <c r="AF70" s="5">
        <v>0</v>
      </c>
      <c r="AG70" s="5">
        <v>2.5496394615400719</v>
      </c>
    </row>
    <row r="71" spans="1:33" x14ac:dyDescent="0.35">
      <c r="A71" s="5" t="s">
        <v>4597</v>
      </c>
      <c r="B71" s="6" t="s">
        <v>4598</v>
      </c>
      <c r="C71" s="14" t="s">
        <v>4651</v>
      </c>
      <c r="D71" s="15" t="s">
        <v>6868</v>
      </c>
      <c r="E71" s="5">
        <v>1309476</v>
      </c>
      <c r="F71" s="5">
        <v>479929</v>
      </c>
      <c r="G71" s="5">
        <v>36.65</v>
      </c>
      <c r="H71" s="5">
        <v>527</v>
      </c>
      <c r="I71" s="8">
        <v>0.40245107000000002</v>
      </c>
      <c r="J71" s="5">
        <v>25</v>
      </c>
      <c r="K71" s="9">
        <v>43497</v>
      </c>
      <c r="L71" s="5">
        <v>521</v>
      </c>
      <c r="M71" s="5">
        <v>6</v>
      </c>
      <c r="N71" s="5">
        <v>0</v>
      </c>
      <c r="O71" s="5">
        <v>0</v>
      </c>
      <c r="P71" s="5">
        <v>0</v>
      </c>
      <c r="Q71" s="5">
        <v>0.39786907129263921</v>
      </c>
      <c r="R71" s="5">
        <v>4.581985465942102E-3</v>
      </c>
      <c r="S71" s="5">
        <v>0</v>
      </c>
      <c r="T71" s="5">
        <v>0</v>
      </c>
      <c r="U71" s="5">
        <v>0</v>
      </c>
      <c r="V71" s="5">
        <v>15431</v>
      </c>
      <c r="W71" s="5">
        <v>167</v>
      </c>
      <c r="X71" s="5">
        <v>0</v>
      </c>
      <c r="Y71" s="5">
        <v>0</v>
      </c>
      <c r="Z71" s="5">
        <v>0</v>
      </c>
      <c r="AA71" s="5">
        <v>15598</v>
      </c>
      <c r="AB71" s="5">
        <v>1.1784102954158762</v>
      </c>
      <c r="AC71" s="5">
        <v>1.2753192880205518E-2</v>
      </c>
      <c r="AD71" s="5">
        <v>0</v>
      </c>
      <c r="AE71" s="5">
        <v>0</v>
      </c>
      <c r="AF71" s="5">
        <v>0</v>
      </c>
      <c r="AG71" s="5">
        <v>1.1911634882960818</v>
      </c>
    </row>
    <row r="72" spans="1:33" x14ac:dyDescent="0.35">
      <c r="A72" s="5" t="s">
        <v>4599</v>
      </c>
      <c r="B72" s="6" t="s">
        <v>4600</v>
      </c>
      <c r="C72" s="14" t="s">
        <v>4651</v>
      </c>
      <c r="D72" s="15" t="s">
        <v>6868</v>
      </c>
      <c r="E72" s="5">
        <v>637001</v>
      </c>
      <c r="F72" s="5">
        <v>217490</v>
      </c>
      <c r="G72" s="5">
        <v>34.14</v>
      </c>
      <c r="H72" s="5">
        <v>106</v>
      </c>
      <c r="I72" s="8">
        <v>0.16640474999999999</v>
      </c>
      <c r="J72" s="5">
        <v>25</v>
      </c>
      <c r="K72" s="9">
        <v>43497</v>
      </c>
      <c r="L72" s="5">
        <v>105</v>
      </c>
      <c r="M72" s="5">
        <v>1</v>
      </c>
      <c r="N72" s="5">
        <v>0</v>
      </c>
      <c r="O72" s="5">
        <v>0</v>
      </c>
      <c r="P72" s="5">
        <v>0</v>
      </c>
      <c r="Q72" s="5">
        <v>0.16483490606765139</v>
      </c>
      <c r="R72" s="5">
        <v>1.5698562482633464E-3</v>
      </c>
      <c r="S72" s="5">
        <v>0</v>
      </c>
      <c r="T72" s="5">
        <v>0</v>
      </c>
      <c r="U72" s="5">
        <v>0</v>
      </c>
      <c r="V72" s="5">
        <v>3043</v>
      </c>
      <c r="W72" s="5">
        <v>29</v>
      </c>
      <c r="X72" s="5">
        <v>0</v>
      </c>
      <c r="Y72" s="5">
        <v>0</v>
      </c>
      <c r="Z72" s="5">
        <v>0</v>
      </c>
      <c r="AA72" s="5">
        <v>3072</v>
      </c>
      <c r="AB72" s="5">
        <v>0.47770725634653632</v>
      </c>
      <c r="AC72" s="5">
        <v>4.5525831199637046E-3</v>
      </c>
      <c r="AD72" s="5">
        <v>0</v>
      </c>
      <c r="AE72" s="5">
        <v>0</v>
      </c>
      <c r="AF72" s="5">
        <v>0</v>
      </c>
      <c r="AG72" s="5">
        <v>0.48225983946650003</v>
      </c>
    </row>
    <row r="73" spans="1:33" x14ac:dyDescent="0.35">
      <c r="A73" s="5" t="s">
        <v>4601</v>
      </c>
      <c r="B73" s="6" t="s">
        <v>4602</v>
      </c>
      <c r="C73" s="14" t="s">
        <v>4651</v>
      </c>
      <c r="D73" s="15" t="s">
        <v>6868</v>
      </c>
      <c r="E73" s="5">
        <v>3741549</v>
      </c>
      <c r="F73" s="5">
        <v>1681392</v>
      </c>
      <c r="G73" s="5">
        <v>44.94</v>
      </c>
      <c r="H73" s="5">
        <v>11635</v>
      </c>
      <c r="I73" s="8">
        <v>3.1096746999999998</v>
      </c>
      <c r="J73" s="5">
        <v>25</v>
      </c>
      <c r="K73" s="9">
        <v>43497</v>
      </c>
      <c r="L73" s="5">
        <v>11250</v>
      </c>
      <c r="M73" s="5">
        <v>368</v>
      </c>
      <c r="N73" s="5">
        <v>17</v>
      </c>
      <c r="O73" s="5">
        <v>0</v>
      </c>
      <c r="P73" s="5">
        <v>0</v>
      </c>
      <c r="Q73" s="5">
        <v>3.0067760705525974</v>
      </c>
      <c r="R73" s="5">
        <v>9.835498613007608E-2</v>
      </c>
      <c r="S73" s="5">
        <v>4.5435727288350358E-3</v>
      </c>
      <c r="T73" s="5">
        <v>0</v>
      </c>
      <c r="U73" s="5">
        <v>0</v>
      </c>
      <c r="V73" s="5">
        <v>379142</v>
      </c>
      <c r="W73" s="5">
        <v>16233</v>
      </c>
      <c r="X73" s="5">
        <v>660</v>
      </c>
      <c r="Y73" s="5">
        <v>0</v>
      </c>
      <c r="Z73" s="5">
        <v>0</v>
      </c>
      <c r="AA73" s="5">
        <v>396035</v>
      </c>
      <c r="AB73" s="5">
        <v>10.133289715035136</v>
      </c>
      <c r="AC73" s="5">
        <v>0.43385774180693609</v>
      </c>
      <c r="AD73" s="5">
        <v>1.7639752947241905E-2</v>
      </c>
      <c r="AE73" s="5">
        <v>0</v>
      </c>
      <c r="AF73" s="5">
        <v>0</v>
      </c>
      <c r="AG73" s="5">
        <v>10.584787209789315</v>
      </c>
    </row>
    <row r="74" spans="1:33" x14ac:dyDescent="0.35">
      <c r="A74" s="5" t="s">
        <v>4603</v>
      </c>
      <c r="B74" s="6" t="s">
        <v>4604</v>
      </c>
      <c r="C74" s="14" t="s">
        <v>4651</v>
      </c>
      <c r="D74" s="15" t="s">
        <v>6868</v>
      </c>
      <c r="E74" s="5">
        <v>606505</v>
      </c>
      <c r="F74" s="5">
        <v>168263</v>
      </c>
      <c r="G74" s="5">
        <v>27.74</v>
      </c>
      <c r="H74" s="5">
        <v>99</v>
      </c>
      <c r="I74" s="8">
        <v>0.16323030999999999</v>
      </c>
      <c r="J74" s="5">
        <v>25</v>
      </c>
      <c r="K74" s="9">
        <v>43497</v>
      </c>
      <c r="L74" s="5">
        <v>99</v>
      </c>
      <c r="M74" s="5">
        <v>0</v>
      </c>
      <c r="N74" s="5">
        <v>0</v>
      </c>
      <c r="O74" s="5">
        <v>0</v>
      </c>
      <c r="P74" s="5">
        <v>0</v>
      </c>
      <c r="Q74" s="5">
        <v>0.16323031137418487</v>
      </c>
      <c r="R74" s="5">
        <v>0</v>
      </c>
      <c r="S74" s="5">
        <v>0</v>
      </c>
      <c r="T74" s="5">
        <v>0</v>
      </c>
      <c r="U74" s="5">
        <v>0</v>
      </c>
      <c r="V74" s="5">
        <v>2925</v>
      </c>
      <c r="W74" s="5">
        <v>0</v>
      </c>
      <c r="X74" s="5">
        <v>0</v>
      </c>
      <c r="Y74" s="5">
        <v>0</v>
      </c>
      <c r="Z74" s="5">
        <v>0</v>
      </c>
      <c r="AA74" s="5">
        <v>2925</v>
      </c>
      <c r="AB74" s="5">
        <v>0.48227137451463714</v>
      </c>
      <c r="AC74" s="5">
        <v>0</v>
      </c>
      <c r="AD74" s="5">
        <v>0</v>
      </c>
      <c r="AE74" s="5">
        <v>0</v>
      </c>
      <c r="AF74" s="5">
        <v>0</v>
      </c>
      <c r="AG74" s="5">
        <v>0.48227137451463714</v>
      </c>
    </row>
    <row r="75" spans="1:33" x14ac:dyDescent="0.35">
      <c r="A75" s="5" t="s">
        <v>4605</v>
      </c>
      <c r="B75" s="6" t="s">
        <v>4606</v>
      </c>
      <c r="C75" s="14" t="s">
        <v>4651</v>
      </c>
      <c r="D75" s="15" t="s">
        <v>6868</v>
      </c>
      <c r="E75" s="5">
        <v>1298017</v>
      </c>
      <c r="F75" s="5">
        <v>541075</v>
      </c>
      <c r="G75" s="5">
        <v>41.68</v>
      </c>
      <c r="H75" s="5">
        <v>937</v>
      </c>
      <c r="I75" s="8">
        <v>0.72187036000000004</v>
      </c>
      <c r="J75" s="5">
        <v>25</v>
      </c>
      <c r="K75" s="9">
        <v>43497</v>
      </c>
      <c r="L75" s="5">
        <v>924</v>
      </c>
      <c r="M75" s="5">
        <v>13</v>
      </c>
      <c r="N75" s="5">
        <v>0</v>
      </c>
      <c r="O75" s="5">
        <v>0</v>
      </c>
      <c r="P75" s="5">
        <v>0</v>
      </c>
      <c r="Q75" s="5">
        <v>0.71185508356207972</v>
      </c>
      <c r="R75" s="5">
        <v>1.0015277149682939E-2</v>
      </c>
      <c r="S75" s="5">
        <v>0</v>
      </c>
      <c r="T75" s="5">
        <v>0</v>
      </c>
      <c r="U75" s="5">
        <v>0</v>
      </c>
      <c r="V75" s="5">
        <v>27654</v>
      </c>
      <c r="W75" s="5">
        <v>368</v>
      </c>
      <c r="X75" s="5">
        <v>0</v>
      </c>
      <c r="Y75" s="5">
        <v>0</v>
      </c>
      <c r="Z75" s="5">
        <v>0</v>
      </c>
      <c r="AA75" s="5">
        <v>28022</v>
      </c>
      <c r="AB75" s="5">
        <v>2.1304805715179387</v>
      </c>
      <c r="AC75" s="5">
        <v>2.8350938392948628E-2</v>
      </c>
      <c r="AD75" s="5">
        <v>0</v>
      </c>
      <c r="AE75" s="5">
        <v>0</v>
      </c>
      <c r="AF75" s="5">
        <v>0</v>
      </c>
      <c r="AG75" s="5">
        <v>2.158831509910887</v>
      </c>
    </row>
    <row r="76" spans="1:33" x14ac:dyDescent="0.35">
      <c r="A76" s="5" t="s">
        <v>4607</v>
      </c>
      <c r="B76" s="6" t="s">
        <v>4608</v>
      </c>
      <c r="C76" s="14" t="s">
        <v>4651</v>
      </c>
      <c r="D76" s="15" t="s">
        <v>6868</v>
      </c>
      <c r="E76" s="5">
        <v>1626933</v>
      </c>
      <c r="F76" s="5">
        <v>1030182</v>
      </c>
      <c r="G76" s="5">
        <v>63.32</v>
      </c>
      <c r="H76" s="5">
        <v>3947</v>
      </c>
      <c r="I76" s="8">
        <v>2.426037</v>
      </c>
      <c r="J76" s="5">
        <v>25</v>
      </c>
      <c r="K76" s="9">
        <v>43497</v>
      </c>
      <c r="L76" s="5">
        <v>3902</v>
      </c>
      <c r="M76" s="5">
        <v>43</v>
      </c>
      <c r="N76" s="5">
        <v>2</v>
      </c>
      <c r="O76" s="5">
        <v>0</v>
      </c>
      <c r="P76" s="5">
        <v>0</v>
      </c>
      <c r="Q76" s="5">
        <v>2.3983778065845369</v>
      </c>
      <c r="R76" s="5">
        <v>2.6430098842423137E-2</v>
      </c>
      <c r="S76" s="5">
        <v>1.2293069229034016E-3</v>
      </c>
      <c r="T76" s="5">
        <v>0</v>
      </c>
      <c r="U76" s="5">
        <v>0</v>
      </c>
      <c r="V76" s="5">
        <v>118836</v>
      </c>
      <c r="W76" s="5">
        <v>1375</v>
      </c>
      <c r="X76" s="5">
        <v>57</v>
      </c>
      <c r="Y76" s="5">
        <v>0</v>
      </c>
      <c r="Z76" s="5">
        <v>0</v>
      </c>
      <c r="AA76" s="5">
        <v>120268</v>
      </c>
      <c r="AB76" s="5">
        <v>7.3042958745074325</v>
      </c>
      <c r="AC76" s="5">
        <v>8.4514850949608866E-2</v>
      </c>
      <c r="AD76" s="5">
        <v>3.5035247302746949E-3</v>
      </c>
      <c r="AE76" s="5">
        <v>0</v>
      </c>
      <c r="AF76" s="5">
        <v>0</v>
      </c>
      <c r="AG76" s="5">
        <v>7.392314250187316</v>
      </c>
    </row>
    <row r="77" spans="1:33" x14ac:dyDescent="0.35">
      <c r="A77" s="5" t="s">
        <v>4609</v>
      </c>
      <c r="B77" s="6" t="s">
        <v>4610</v>
      </c>
      <c r="C77" s="14" t="s">
        <v>4651</v>
      </c>
      <c r="D77" s="15" t="s">
        <v>6868</v>
      </c>
      <c r="E77" s="5">
        <v>562091</v>
      </c>
      <c r="F77" s="5">
        <v>168228</v>
      </c>
      <c r="G77" s="5">
        <v>29.93</v>
      </c>
      <c r="H77" s="5">
        <v>151</v>
      </c>
      <c r="I77" s="8">
        <v>0.26863977</v>
      </c>
      <c r="J77" s="5">
        <v>25</v>
      </c>
      <c r="K77" s="9">
        <v>43497</v>
      </c>
      <c r="L77" s="5">
        <v>148</v>
      </c>
      <c r="M77" s="5">
        <v>3</v>
      </c>
      <c r="N77" s="5">
        <v>0</v>
      </c>
      <c r="O77" s="5">
        <v>0</v>
      </c>
      <c r="P77" s="5">
        <v>0</v>
      </c>
      <c r="Q77" s="5">
        <v>0.26330256132903751</v>
      </c>
      <c r="R77" s="5">
        <v>5.337214080994003E-3</v>
      </c>
      <c r="S77" s="5">
        <v>0</v>
      </c>
      <c r="T77" s="5">
        <v>0</v>
      </c>
      <c r="U77" s="5">
        <v>0</v>
      </c>
      <c r="V77" s="5">
        <v>4397</v>
      </c>
      <c r="W77" s="5">
        <v>86</v>
      </c>
      <c r="X77" s="5">
        <v>0</v>
      </c>
      <c r="Y77" s="5">
        <v>0</v>
      </c>
      <c r="Z77" s="5">
        <v>0</v>
      </c>
      <c r="AA77" s="5">
        <v>4483</v>
      </c>
      <c r="AB77" s="5">
        <v>0.78225767713768768</v>
      </c>
      <c r="AC77" s="5">
        <v>1.5300013698849474E-2</v>
      </c>
      <c r="AD77" s="5">
        <v>0</v>
      </c>
      <c r="AE77" s="5">
        <v>0</v>
      </c>
      <c r="AF77" s="5">
        <v>0</v>
      </c>
      <c r="AG77" s="5">
        <v>0.79755769083653716</v>
      </c>
    </row>
    <row r="78" spans="1:33" x14ac:dyDescent="0.35">
      <c r="A78" s="5" t="s">
        <v>4611</v>
      </c>
      <c r="B78" s="6" t="s">
        <v>4612</v>
      </c>
      <c r="C78" s="14" t="s">
        <v>4651</v>
      </c>
      <c r="D78" s="15" t="s">
        <v>6868</v>
      </c>
      <c r="E78" s="5">
        <v>13399915</v>
      </c>
      <c r="F78" s="5">
        <v>6053074</v>
      </c>
      <c r="G78" s="5">
        <v>45.17</v>
      </c>
      <c r="H78" s="5">
        <v>20807</v>
      </c>
      <c r="I78" s="8">
        <v>1.5527711</v>
      </c>
      <c r="J78" s="5">
        <v>25</v>
      </c>
      <c r="K78" s="9">
        <v>43497</v>
      </c>
      <c r="L78" s="5">
        <v>20267</v>
      </c>
      <c r="M78" s="5">
        <v>512</v>
      </c>
      <c r="N78" s="5">
        <v>27</v>
      </c>
      <c r="O78" s="5">
        <v>1</v>
      </c>
      <c r="P78" s="5">
        <v>0</v>
      </c>
      <c r="Q78" s="5">
        <v>1.5124722806077502</v>
      </c>
      <c r="R78" s="5">
        <v>3.8209197595656393E-2</v>
      </c>
      <c r="S78" s="5">
        <v>2.0149381544584421E-3</v>
      </c>
      <c r="T78" s="5">
        <v>7.4627339054016392E-5</v>
      </c>
      <c r="U78" s="5">
        <v>0</v>
      </c>
      <c r="V78" s="5">
        <v>666118</v>
      </c>
      <c r="W78" s="5">
        <v>21639</v>
      </c>
      <c r="X78" s="5">
        <v>1036</v>
      </c>
      <c r="Y78" s="5">
        <v>31</v>
      </c>
      <c r="Z78" s="5">
        <v>0</v>
      </c>
      <c r="AA78" s="5">
        <v>688824</v>
      </c>
      <c r="AB78" s="5">
        <v>4.9710613835983288</v>
      </c>
      <c r="AC78" s="5">
        <v>0.16148609897898605</v>
      </c>
      <c r="AD78" s="5">
        <v>7.7313923259960974E-3</v>
      </c>
      <c r="AE78" s="5">
        <v>2.313447510674508E-4</v>
      </c>
      <c r="AF78" s="5">
        <v>0</v>
      </c>
      <c r="AG78" s="5">
        <v>5.1405102196543782</v>
      </c>
    </row>
    <row r="79" spans="1:33" x14ac:dyDescent="0.35">
      <c r="A79" s="5" t="s">
        <v>4613</v>
      </c>
      <c r="B79" s="6" t="s">
        <v>4614</v>
      </c>
      <c r="C79" s="14" t="s">
        <v>4651</v>
      </c>
      <c r="D79" s="15" t="s">
        <v>6868</v>
      </c>
      <c r="E79" s="5">
        <v>943035</v>
      </c>
      <c r="F79" s="5">
        <v>268125</v>
      </c>
      <c r="G79" s="5">
        <v>28.43</v>
      </c>
      <c r="H79" s="5">
        <v>266</v>
      </c>
      <c r="I79" s="8">
        <v>0.28206799999999999</v>
      </c>
      <c r="J79" s="5">
        <v>25</v>
      </c>
      <c r="K79" s="9">
        <v>43497</v>
      </c>
      <c r="L79" s="5">
        <v>264</v>
      </c>
      <c r="M79" s="5">
        <v>2</v>
      </c>
      <c r="N79" s="5">
        <v>0</v>
      </c>
      <c r="O79" s="5">
        <v>0</v>
      </c>
      <c r="P79" s="5">
        <v>0</v>
      </c>
      <c r="Q79" s="5">
        <v>0.27994719177973243</v>
      </c>
      <c r="R79" s="5">
        <v>2.1208120589373673E-3</v>
      </c>
      <c r="S79" s="5">
        <v>0</v>
      </c>
      <c r="T79" s="5">
        <v>0</v>
      </c>
      <c r="U79" s="5">
        <v>0</v>
      </c>
      <c r="V79" s="5">
        <v>8176</v>
      </c>
      <c r="W79" s="5">
        <v>59</v>
      </c>
      <c r="X79" s="5">
        <v>0</v>
      </c>
      <c r="Y79" s="5">
        <v>0</v>
      </c>
      <c r="Z79" s="5">
        <v>0</v>
      </c>
      <c r="AA79" s="5">
        <v>8235</v>
      </c>
      <c r="AB79" s="5">
        <v>0.86698796969359571</v>
      </c>
      <c r="AC79" s="5">
        <v>6.2563955738652328E-3</v>
      </c>
      <c r="AD79" s="5">
        <v>0</v>
      </c>
      <c r="AE79" s="5">
        <v>0</v>
      </c>
      <c r="AF79" s="5">
        <v>0</v>
      </c>
      <c r="AG79" s="5">
        <v>0.87324436526746096</v>
      </c>
    </row>
    <row r="80" spans="1:33" x14ac:dyDescent="0.35">
      <c r="A80" s="5" t="s">
        <v>4615</v>
      </c>
      <c r="B80" s="6" t="s">
        <v>4616</v>
      </c>
      <c r="C80" s="14" t="s">
        <v>4651</v>
      </c>
      <c r="D80" s="15" t="s">
        <v>6868</v>
      </c>
      <c r="E80" s="5">
        <v>1628016</v>
      </c>
      <c r="F80" s="5">
        <v>760927</v>
      </c>
      <c r="G80" s="5">
        <v>46.74</v>
      </c>
      <c r="H80" s="5">
        <v>1630</v>
      </c>
      <c r="I80" s="8">
        <v>1.0012186999999999</v>
      </c>
      <c r="J80" s="5">
        <v>25</v>
      </c>
      <c r="K80" s="9">
        <v>43497</v>
      </c>
      <c r="L80" s="5">
        <v>1614</v>
      </c>
      <c r="M80" s="5">
        <v>15</v>
      </c>
      <c r="N80" s="5">
        <v>1</v>
      </c>
      <c r="O80" s="5">
        <v>0</v>
      </c>
      <c r="P80" s="5">
        <v>0</v>
      </c>
      <c r="Q80" s="5">
        <v>0.99139074800247651</v>
      </c>
      <c r="R80" s="5">
        <v>9.2136686617330533E-3</v>
      </c>
      <c r="S80" s="5">
        <v>6.1424457744887031E-4</v>
      </c>
      <c r="T80" s="5">
        <v>0</v>
      </c>
      <c r="U80" s="5">
        <v>0</v>
      </c>
      <c r="V80" s="5">
        <v>47750</v>
      </c>
      <c r="W80" s="5">
        <v>448</v>
      </c>
      <c r="X80" s="5">
        <v>28</v>
      </c>
      <c r="Y80" s="5">
        <v>0</v>
      </c>
      <c r="Z80" s="5">
        <v>0</v>
      </c>
      <c r="AA80" s="5">
        <v>48226</v>
      </c>
      <c r="AB80" s="5">
        <v>2.9330178573183554</v>
      </c>
      <c r="AC80" s="5">
        <v>2.7518157069709389E-2</v>
      </c>
      <c r="AD80" s="5">
        <v>1.7198848168568368E-3</v>
      </c>
      <c r="AE80" s="5">
        <v>0</v>
      </c>
      <c r="AF80" s="5">
        <v>0</v>
      </c>
      <c r="AG80" s="5">
        <v>2.9622558992049219</v>
      </c>
    </row>
    <row r="81" spans="1:33" x14ac:dyDescent="0.35">
      <c r="A81" s="5" t="s">
        <v>4617</v>
      </c>
      <c r="B81" s="6" t="s">
        <v>4618</v>
      </c>
      <c r="C81" s="14" t="s">
        <v>4651</v>
      </c>
      <c r="D81" s="15" t="s">
        <v>6868</v>
      </c>
      <c r="E81" s="5">
        <v>1738368</v>
      </c>
      <c r="F81" s="5">
        <v>696570</v>
      </c>
      <c r="G81" s="5">
        <v>40.07</v>
      </c>
      <c r="H81" s="5">
        <v>952</v>
      </c>
      <c r="I81" s="8">
        <v>0.54764009999999996</v>
      </c>
      <c r="J81" s="5">
        <v>25</v>
      </c>
      <c r="K81" s="9">
        <v>43497</v>
      </c>
      <c r="L81" s="5">
        <v>940</v>
      </c>
      <c r="M81" s="5">
        <v>12</v>
      </c>
      <c r="N81" s="5">
        <v>0</v>
      </c>
      <c r="O81" s="5">
        <v>0</v>
      </c>
      <c r="P81" s="5">
        <v>0</v>
      </c>
      <c r="Q81" s="5">
        <v>0.5407370591267211</v>
      </c>
      <c r="R81" s="5">
        <v>6.9030262867240998E-3</v>
      </c>
      <c r="S81" s="5">
        <v>0</v>
      </c>
      <c r="T81" s="5">
        <v>0</v>
      </c>
      <c r="U81" s="5">
        <v>0</v>
      </c>
      <c r="V81" s="5">
        <v>27420</v>
      </c>
      <c r="W81" s="5">
        <v>337</v>
      </c>
      <c r="X81" s="5">
        <v>0</v>
      </c>
      <c r="Y81" s="5">
        <v>0</v>
      </c>
      <c r="Z81" s="5">
        <v>0</v>
      </c>
      <c r="AA81" s="5">
        <v>27757</v>
      </c>
      <c r="AB81" s="5">
        <v>1.5773415065164569</v>
      </c>
      <c r="AC81" s="5">
        <v>1.9385998821883514E-2</v>
      </c>
      <c r="AD81" s="5">
        <v>0</v>
      </c>
      <c r="AE81" s="5">
        <v>0</v>
      </c>
      <c r="AF81" s="5">
        <v>0</v>
      </c>
      <c r="AG81" s="5">
        <v>1.5967275053383403</v>
      </c>
    </row>
    <row r="82" spans="1:33" x14ac:dyDescent="0.35">
      <c r="A82" s="5" t="s">
        <v>4619</v>
      </c>
      <c r="B82" s="6" t="s">
        <v>4620</v>
      </c>
      <c r="C82" s="14" t="s">
        <v>4651</v>
      </c>
      <c r="D82" s="15" t="s">
        <v>6868</v>
      </c>
      <c r="E82" s="5">
        <v>1208457</v>
      </c>
      <c r="F82" s="5">
        <v>504786</v>
      </c>
      <c r="G82" s="5">
        <v>41.77</v>
      </c>
      <c r="H82" s="5">
        <v>1877</v>
      </c>
      <c r="I82" s="8">
        <v>1.5532203</v>
      </c>
      <c r="J82" s="5">
        <v>25</v>
      </c>
      <c r="K82" s="9">
        <v>43497</v>
      </c>
      <c r="L82" s="5">
        <v>1847</v>
      </c>
      <c r="M82" s="5">
        <v>30</v>
      </c>
      <c r="N82" s="5">
        <v>0</v>
      </c>
      <c r="O82" s="5">
        <v>0</v>
      </c>
      <c r="P82" s="5">
        <v>0</v>
      </c>
      <c r="Q82" s="5">
        <v>1.5283953007843887</v>
      </c>
      <c r="R82" s="5">
        <v>2.4825045491895865E-2</v>
      </c>
      <c r="S82" s="5">
        <v>0</v>
      </c>
      <c r="T82" s="5">
        <v>0</v>
      </c>
      <c r="U82" s="5">
        <v>0</v>
      </c>
      <c r="V82" s="5">
        <v>57075</v>
      </c>
      <c r="W82" s="5">
        <v>1279</v>
      </c>
      <c r="X82" s="5">
        <v>0</v>
      </c>
      <c r="Y82" s="5">
        <v>0</v>
      </c>
      <c r="Z82" s="5">
        <v>0</v>
      </c>
      <c r="AA82" s="5">
        <v>58354</v>
      </c>
      <c r="AB82" s="5">
        <v>4.7229649048331881</v>
      </c>
      <c r="AC82" s="5">
        <v>0.10583744394711603</v>
      </c>
      <c r="AD82" s="5">
        <v>0</v>
      </c>
      <c r="AE82" s="5">
        <v>0</v>
      </c>
      <c r="AF82" s="5">
        <v>0</v>
      </c>
      <c r="AG82" s="5">
        <v>4.8288023487803038</v>
      </c>
    </row>
    <row r="83" spans="1:33" x14ac:dyDescent="0.35">
      <c r="A83" s="5" t="s">
        <v>4621</v>
      </c>
      <c r="B83" s="6" t="s">
        <v>4622</v>
      </c>
      <c r="C83" s="14" t="s">
        <v>4651</v>
      </c>
      <c r="D83" s="15" t="s">
        <v>6868</v>
      </c>
      <c r="E83" s="5">
        <v>783274</v>
      </c>
      <c r="F83" s="5">
        <v>292250</v>
      </c>
      <c r="G83" s="5">
        <v>37.31</v>
      </c>
      <c r="H83" s="5">
        <v>349</v>
      </c>
      <c r="I83" s="8">
        <v>0.44556567000000002</v>
      </c>
      <c r="J83" s="5">
        <v>25</v>
      </c>
      <c r="K83" s="9">
        <v>43497</v>
      </c>
      <c r="L83" s="5">
        <v>346</v>
      </c>
      <c r="M83" s="5">
        <v>3</v>
      </c>
      <c r="N83" s="5">
        <v>0</v>
      </c>
      <c r="O83" s="5">
        <v>0</v>
      </c>
      <c r="P83" s="5">
        <v>0</v>
      </c>
      <c r="Q83" s="5">
        <v>0.4417355867806157</v>
      </c>
      <c r="R83" s="5">
        <v>3.8300773420284597E-3</v>
      </c>
      <c r="S83" s="5">
        <v>0</v>
      </c>
      <c r="T83" s="5">
        <v>0</v>
      </c>
      <c r="U83" s="5">
        <v>0</v>
      </c>
      <c r="V83" s="5">
        <v>10331</v>
      </c>
      <c r="W83" s="5">
        <v>81</v>
      </c>
      <c r="X83" s="5">
        <v>0</v>
      </c>
      <c r="Y83" s="5">
        <v>0</v>
      </c>
      <c r="Z83" s="5">
        <v>0</v>
      </c>
      <c r="AA83" s="5">
        <v>10412</v>
      </c>
      <c r="AB83" s="5">
        <v>1.3189509673498674</v>
      </c>
      <c r="AC83" s="5">
        <v>1.0341208823476842E-2</v>
      </c>
      <c r="AD83" s="5">
        <v>0</v>
      </c>
      <c r="AE83" s="5">
        <v>0</v>
      </c>
      <c r="AF83" s="5">
        <v>0</v>
      </c>
      <c r="AG83" s="5">
        <v>1.3292921761733443</v>
      </c>
    </row>
    <row r="84" spans="1:33" x14ac:dyDescent="0.35">
      <c r="A84" s="5" t="s">
        <v>4623</v>
      </c>
      <c r="B84" s="6" t="s">
        <v>4624</v>
      </c>
      <c r="C84" s="14" t="s">
        <v>4651</v>
      </c>
      <c r="D84" s="15" t="s">
        <v>6868</v>
      </c>
      <c r="E84" s="5">
        <v>986634</v>
      </c>
      <c r="F84" s="5">
        <v>416445</v>
      </c>
      <c r="G84" s="5">
        <v>42.21</v>
      </c>
      <c r="H84" s="5">
        <v>1343</v>
      </c>
      <c r="I84" s="8">
        <v>1.3611937999999999</v>
      </c>
      <c r="J84" s="5">
        <v>25</v>
      </c>
      <c r="K84" s="9">
        <v>43497</v>
      </c>
      <c r="L84" s="5">
        <v>1324</v>
      </c>
      <c r="M84" s="5">
        <v>18</v>
      </c>
      <c r="N84" s="5">
        <v>1</v>
      </c>
      <c r="O84" s="5">
        <v>0</v>
      </c>
      <c r="P84" s="5">
        <v>0</v>
      </c>
      <c r="Q84" s="5">
        <v>1.3419363208646773</v>
      </c>
      <c r="R84" s="5">
        <v>1.8243847262510719E-2</v>
      </c>
      <c r="S84" s="5">
        <v>1.0135470701394843E-3</v>
      </c>
      <c r="T84" s="5">
        <v>0</v>
      </c>
      <c r="U84" s="5">
        <v>0</v>
      </c>
      <c r="V84" s="5">
        <v>40196</v>
      </c>
      <c r="W84" s="5">
        <v>589</v>
      </c>
      <c r="X84" s="5">
        <v>29</v>
      </c>
      <c r="Y84" s="5">
        <v>0</v>
      </c>
      <c r="Z84" s="5">
        <v>0</v>
      </c>
      <c r="AA84" s="5">
        <v>40814</v>
      </c>
      <c r="AB84" s="5">
        <v>4.0740538031326716</v>
      </c>
      <c r="AC84" s="5">
        <v>5.9697922431215626E-2</v>
      </c>
      <c r="AD84" s="5">
        <v>2.9392865034045044E-3</v>
      </c>
      <c r="AE84" s="5">
        <v>0</v>
      </c>
      <c r="AF84" s="5">
        <v>0</v>
      </c>
      <c r="AG84" s="5">
        <v>4.1366910120672911</v>
      </c>
    </row>
    <row r="85" spans="1:33" x14ac:dyDescent="0.35">
      <c r="A85" s="5" t="s">
        <v>4625</v>
      </c>
      <c r="B85" s="6" t="s">
        <v>4626</v>
      </c>
      <c r="C85" s="14" t="s">
        <v>4651</v>
      </c>
      <c r="D85" s="15" t="s">
        <v>6868</v>
      </c>
      <c r="E85" s="5">
        <v>858244</v>
      </c>
      <c r="F85" s="5">
        <v>420643</v>
      </c>
      <c r="G85" s="5">
        <v>49.01</v>
      </c>
      <c r="H85" s="5">
        <v>434</v>
      </c>
      <c r="I85" s="8">
        <v>0.50568369999999996</v>
      </c>
      <c r="J85" s="5">
        <v>25</v>
      </c>
      <c r="K85" s="9">
        <v>43497</v>
      </c>
      <c r="L85" s="5">
        <v>430</v>
      </c>
      <c r="M85" s="5">
        <v>4</v>
      </c>
      <c r="N85" s="5">
        <v>0</v>
      </c>
      <c r="O85" s="5">
        <v>0</v>
      </c>
      <c r="P85" s="5">
        <v>0</v>
      </c>
      <c r="Q85" s="5">
        <v>0.50102301909480285</v>
      </c>
      <c r="R85" s="5">
        <v>4.6606792473935154E-3</v>
      </c>
      <c r="S85" s="5">
        <v>0</v>
      </c>
      <c r="T85" s="5">
        <v>0</v>
      </c>
      <c r="U85" s="5">
        <v>0</v>
      </c>
      <c r="V85" s="5">
        <v>12325</v>
      </c>
      <c r="W85" s="5">
        <v>109</v>
      </c>
      <c r="X85" s="5">
        <v>0</v>
      </c>
      <c r="Y85" s="5">
        <v>0</v>
      </c>
      <c r="Z85" s="5">
        <v>0</v>
      </c>
      <c r="AA85" s="5">
        <v>12434</v>
      </c>
      <c r="AB85" s="5">
        <v>1.4360717931031268</v>
      </c>
      <c r="AC85" s="5">
        <v>1.2700350949147329E-2</v>
      </c>
      <c r="AD85" s="5">
        <v>0</v>
      </c>
      <c r="AE85" s="5">
        <v>0</v>
      </c>
      <c r="AF85" s="5">
        <v>0</v>
      </c>
      <c r="AG85" s="5">
        <v>1.4487721440522743</v>
      </c>
    </row>
    <row r="86" spans="1:33" x14ac:dyDescent="0.35">
      <c r="A86" s="5" t="s">
        <v>4627</v>
      </c>
      <c r="B86" s="6" t="s">
        <v>4628</v>
      </c>
      <c r="C86" s="14" t="s">
        <v>4651</v>
      </c>
      <c r="D86" s="15" t="s">
        <v>6868</v>
      </c>
      <c r="E86" s="5">
        <v>1787276</v>
      </c>
      <c r="F86" s="5">
        <v>951875</v>
      </c>
      <c r="G86" s="5">
        <v>53.26</v>
      </c>
      <c r="H86" s="5">
        <v>2312</v>
      </c>
      <c r="I86" s="8">
        <v>1.2935886000000001</v>
      </c>
      <c r="J86" s="5">
        <v>25</v>
      </c>
      <c r="K86" s="9">
        <v>43497</v>
      </c>
      <c r="L86" s="5">
        <v>2281</v>
      </c>
      <c r="M86" s="5">
        <v>29</v>
      </c>
      <c r="N86" s="5">
        <v>2</v>
      </c>
      <c r="O86" s="5">
        <v>0</v>
      </c>
      <c r="P86" s="5">
        <v>0</v>
      </c>
      <c r="Q86" s="5">
        <v>1.2762438481801355</v>
      </c>
      <c r="R86" s="5">
        <v>1.6225809555994709E-2</v>
      </c>
      <c r="S86" s="5">
        <v>1.1190213486892903E-3</v>
      </c>
      <c r="T86" s="5">
        <v>0</v>
      </c>
      <c r="U86" s="5">
        <v>0</v>
      </c>
      <c r="V86" s="5">
        <v>66956</v>
      </c>
      <c r="W86" s="5">
        <v>829</v>
      </c>
      <c r="X86" s="5">
        <v>59</v>
      </c>
      <c r="Y86" s="5">
        <v>0</v>
      </c>
      <c r="Z86" s="5">
        <v>0</v>
      </c>
      <c r="AA86" s="5">
        <v>67844</v>
      </c>
      <c r="AB86" s="5">
        <v>3.7462596711420062</v>
      </c>
      <c r="AC86" s="5">
        <v>4.6383434903171081E-2</v>
      </c>
      <c r="AD86" s="5">
        <v>3.3011129786334062E-3</v>
      </c>
      <c r="AE86" s="5">
        <v>0</v>
      </c>
      <c r="AF86" s="5">
        <v>0</v>
      </c>
      <c r="AG86" s="5">
        <v>3.7959442190238106</v>
      </c>
    </row>
    <row r="87" spans="1:33" x14ac:dyDescent="0.35">
      <c r="A87" s="5" t="s">
        <v>4629</v>
      </c>
      <c r="B87" s="6" t="s">
        <v>4630</v>
      </c>
      <c r="C87" s="14" t="s">
        <v>4651</v>
      </c>
      <c r="D87" s="15" t="s">
        <v>6868</v>
      </c>
      <c r="E87" s="5">
        <v>521599</v>
      </c>
      <c r="F87" s="5">
        <v>195720</v>
      </c>
      <c r="G87" s="5">
        <v>37.520000000000003</v>
      </c>
      <c r="H87" s="5">
        <v>228</v>
      </c>
      <c r="I87" s="8">
        <v>0.43711742999999997</v>
      </c>
      <c r="J87" s="5">
        <v>25</v>
      </c>
      <c r="K87" s="9">
        <v>43497</v>
      </c>
      <c r="L87" s="5">
        <v>224</v>
      </c>
      <c r="M87" s="5">
        <v>4</v>
      </c>
      <c r="N87" s="5">
        <v>0</v>
      </c>
      <c r="O87" s="5">
        <v>0</v>
      </c>
      <c r="P87" s="5">
        <v>0</v>
      </c>
      <c r="Q87" s="5">
        <v>0.42944867609025328</v>
      </c>
      <c r="R87" s="5">
        <v>7.6687263587545225E-3</v>
      </c>
      <c r="S87" s="5">
        <v>0</v>
      </c>
      <c r="T87" s="5">
        <v>0</v>
      </c>
      <c r="U87" s="5">
        <v>0</v>
      </c>
      <c r="V87" s="5">
        <v>6654</v>
      </c>
      <c r="W87" s="5">
        <v>112</v>
      </c>
      <c r="X87" s="5">
        <v>0</v>
      </c>
      <c r="Y87" s="5">
        <v>0</v>
      </c>
      <c r="Z87" s="5">
        <v>0</v>
      </c>
      <c r="AA87" s="5">
        <v>6766</v>
      </c>
      <c r="AB87" s="5">
        <v>1.2756926297788147</v>
      </c>
      <c r="AC87" s="5">
        <v>2.147243380451266E-2</v>
      </c>
      <c r="AD87" s="5">
        <v>0</v>
      </c>
      <c r="AE87" s="5">
        <v>0</v>
      </c>
      <c r="AF87" s="5">
        <v>0</v>
      </c>
      <c r="AG87" s="5">
        <v>1.2971650635833274</v>
      </c>
    </row>
    <row r="88" spans="1:33" x14ac:dyDescent="0.35">
      <c r="A88" s="5" t="s">
        <v>4631</v>
      </c>
      <c r="B88" s="6" t="s">
        <v>4632</v>
      </c>
      <c r="C88" s="14" t="s">
        <v>4651</v>
      </c>
      <c r="D88" s="15" t="s">
        <v>6868</v>
      </c>
      <c r="E88" s="5">
        <v>809810</v>
      </c>
      <c r="F88" s="5">
        <v>303035</v>
      </c>
      <c r="G88" s="5">
        <v>37.42</v>
      </c>
      <c r="H88" s="5">
        <v>363</v>
      </c>
      <c r="I88" s="8">
        <v>0.44825329999999902</v>
      </c>
      <c r="J88" s="5">
        <v>25</v>
      </c>
      <c r="K88" s="9">
        <v>43497</v>
      </c>
      <c r="L88" s="5">
        <v>358</v>
      </c>
      <c r="M88" s="5">
        <v>5</v>
      </c>
      <c r="N88" s="5">
        <v>0</v>
      </c>
      <c r="O88" s="5">
        <v>0</v>
      </c>
      <c r="P88" s="5">
        <v>0</v>
      </c>
      <c r="Q88" s="5">
        <v>0.44207900618663637</v>
      </c>
      <c r="R88" s="5">
        <v>6.1742877959027427E-3</v>
      </c>
      <c r="S88" s="5">
        <v>0</v>
      </c>
      <c r="T88" s="5">
        <v>0</v>
      </c>
      <c r="U88" s="5">
        <v>0</v>
      </c>
      <c r="V88" s="5">
        <v>10653</v>
      </c>
      <c r="W88" s="5">
        <v>144</v>
      </c>
      <c r="X88" s="5">
        <v>0</v>
      </c>
      <c r="Y88" s="5">
        <v>0</v>
      </c>
      <c r="Z88" s="5">
        <v>0</v>
      </c>
      <c r="AA88" s="5">
        <v>10797</v>
      </c>
      <c r="AB88" s="5">
        <v>1.3154937577950383</v>
      </c>
      <c r="AC88" s="5">
        <v>1.77819488521999E-2</v>
      </c>
      <c r="AD88" s="5">
        <v>0</v>
      </c>
      <c r="AE88" s="5">
        <v>0</v>
      </c>
      <c r="AF88" s="5">
        <v>0</v>
      </c>
      <c r="AG88" s="5">
        <v>1.3332757066472383</v>
      </c>
    </row>
    <row r="89" spans="1:33" x14ac:dyDescent="0.35">
      <c r="A89" s="5" t="s">
        <v>4633</v>
      </c>
      <c r="B89" s="6" t="s">
        <v>4634</v>
      </c>
      <c r="C89" s="14" t="s">
        <v>4651</v>
      </c>
      <c r="D89" s="15" t="s">
        <v>6868</v>
      </c>
      <c r="E89" s="5">
        <v>2396438</v>
      </c>
      <c r="F89" s="5">
        <v>1462484</v>
      </c>
      <c r="G89" s="5">
        <v>61.03</v>
      </c>
      <c r="H89" s="5">
        <v>5122</v>
      </c>
      <c r="I89" s="8">
        <v>2.1373386000000001</v>
      </c>
      <c r="J89" s="5">
        <v>25</v>
      </c>
      <c r="K89" s="9">
        <v>43497</v>
      </c>
      <c r="L89" s="5">
        <v>5052</v>
      </c>
      <c r="M89" s="5">
        <v>66</v>
      </c>
      <c r="N89" s="5">
        <v>4</v>
      </c>
      <c r="O89" s="5">
        <v>0</v>
      </c>
      <c r="P89" s="5">
        <v>0</v>
      </c>
      <c r="Q89" s="5">
        <v>2.1081288145155437</v>
      </c>
      <c r="R89" s="5">
        <v>2.7540875249015412E-2</v>
      </c>
      <c r="S89" s="5">
        <v>1.6691439544857828E-3</v>
      </c>
      <c r="T89" s="5">
        <v>0</v>
      </c>
      <c r="U89" s="5">
        <v>0</v>
      </c>
      <c r="V89" s="5">
        <v>155418</v>
      </c>
      <c r="W89" s="5">
        <v>2114</v>
      </c>
      <c r="X89" s="5">
        <v>118</v>
      </c>
      <c r="Y89" s="5">
        <v>0</v>
      </c>
      <c r="Z89" s="5">
        <v>0</v>
      </c>
      <c r="AA89" s="5">
        <v>157650</v>
      </c>
      <c r="AB89" s="5">
        <v>6.4853753779567844</v>
      </c>
      <c r="AC89" s="5">
        <v>8.8214257994573608E-2</v>
      </c>
      <c r="AD89" s="5">
        <v>4.9239746657330592E-3</v>
      </c>
      <c r="AE89" s="5">
        <v>0</v>
      </c>
      <c r="AF89" s="5">
        <v>0</v>
      </c>
      <c r="AG89" s="5">
        <v>6.5785136106170912</v>
      </c>
    </row>
    <row r="90" spans="1:33" x14ac:dyDescent="0.35">
      <c r="A90" s="5" t="s">
        <v>4635</v>
      </c>
      <c r="B90" s="6" t="s">
        <v>4636</v>
      </c>
      <c r="C90" s="14" t="s">
        <v>4651</v>
      </c>
      <c r="D90" s="15" t="s">
        <v>6868</v>
      </c>
      <c r="E90" s="5">
        <v>1164696</v>
      </c>
      <c r="F90" s="5">
        <v>546532</v>
      </c>
      <c r="G90" s="5">
        <v>46.92</v>
      </c>
      <c r="H90" s="5">
        <v>1162</v>
      </c>
      <c r="I90" s="8">
        <v>0.99768524999999997</v>
      </c>
      <c r="J90" s="5">
        <v>25</v>
      </c>
      <c r="K90" s="9">
        <v>43497</v>
      </c>
      <c r="L90" s="5">
        <v>1151</v>
      </c>
      <c r="M90" s="5">
        <v>10</v>
      </c>
      <c r="N90" s="5">
        <v>1</v>
      </c>
      <c r="O90" s="5">
        <v>0</v>
      </c>
      <c r="P90" s="5">
        <v>0</v>
      </c>
      <c r="Q90" s="5">
        <v>0.98824070830499977</v>
      </c>
      <c r="R90" s="5">
        <v>8.585931436185924E-3</v>
      </c>
      <c r="S90" s="5">
        <v>8.5859314361859233E-4</v>
      </c>
      <c r="T90" s="5">
        <v>0</v>
      </c>
      <c r="U90" s="5">
        <v>0</v>
      </c>
      <c r="V90" s="5">
        <v>34067</v>
      </c>
      <c r="W90" s="5">
        <v>280</v>
      </c>
      <c r="X90" s="5">
        <v>28</v>
      </c>
      <c r="Y90" s="5">
        <v>0</v>
      </c>
      <c r="Z90" s="5">
        <v>0</v>
      </c>
      <c r="AA90" s="5">
        <v>34375</v>
      </c>
      <c r="AB90" s="5">
        <v>2.9249692623654586</v>
      </c>
      <c r="AC90" s="5">
        <v>2.4040608021320586E-2</v>
      </c>
      <c r="AD90" s="5">
        <v>2.4040608021320587E-3</v>
      </c>
      <c r="AE90" s="5">
        <v>0</v>
      </c>
      <c r="AF90" s="5">
        <v>0</v>
      </c>
      <c r="AG90" s="5">
        <v>2.9514139311889109</v>
      </c>
    </row>
    <row r="91" spans="1:33" x14ac:dyDescent="0.35">
      <c r="A91" s="5" t="s">
        <v>4637</v>
      </c>
      <c r="B91" s="6" t="s">
        <v>4638</v>
      </c>
      <c r="C91" s="14" t="s">
        <v>4651</v>
      </c>
      <c r="D91" s="15" t="s">
        <v>6868</v>
      </c>
      <c r="E91" s="5">
        <v>992621</v>
      </c>
      <c r="F91" s="5">
        <v>442413</v>
      </c>
      <c r="G91" s="5">
        <v>44.57</v>
      </c>
      <c r="H91" s="5">
        <v>725</v>
      </c>
      <c r="I91" s="8">
        <v>0.73038954</v>
      </c>
      <c r="J91" s="5">
        <v>25</v>
      </c>
      <c r="K91" s="9">
        <v>43497</v>
      </c>
      <c r="L91" s="5">
        <v>717</v>
      </c>
      <c r="M91" s="5">
        <v>8</v>
      </c>
      <c r="N91" s="5">
        <v>0</v>
      </c>
      <c r="O91" s="5">
        <v>0</v>
      </c>
      <c r="P91" s="5">
        <v>0</v>
      </c>
      <c r="Q91" s="5">
        <v>0.72233007361319168</v>
      </c>
      <c r="R91" s="5">
        <v>8.059470835293632E-3</v>
      </c>
      <c r="S91" s="5">
        <v>0</v>
      </c>
      <c r="T91" s="5">
        <v>0</v>
      </c>
      <c r="U91" s="5">
        <v>0</v>
      </c>
      <c r="V91" s="5">
        <v>21057</v>
      </c>
      <c r="W91" s="5">
        <v>223</v>
      </c>
      <c r="X91" s="5">
        <v>0</v>
      </c>
      <c r="Y91" s="5">
        <v>0</v>
      </c>
      <c r="Z91" s="5">
        <v>0</v>
      </c>
      <c r="AA91" s="5">
        <v>21280</v>
      </c>
      <c r="AB91" s="5">
        <v>2.1213534672347252</v>
      </c>
      <c r="AC91" s="5">
        <v>2.2465774953381E-2</v>
      </c>
      <c r="AD91" s="5">
        <v>0</v>
      </c>
      <c r="AE91" s="5">
        <v>0</v>
      </c>
      <c r="AF91" s="5">
        <v>0</v>
      </c>
      <c r="AG91" s="5">
        <v>2.1438192421881062</v>
      </c>
    </row>
    <row r="92" spans="1:33" x14ac:dyDescent="0.35">
      <c r="A92" s="5" t="s">
        <v>4639</v>
      </c>
      <c r="B92" s="6" t="s">
        <v>4640</v>
      </c>
      <c r="C92" s="14" t="s">
        <v>4651</v>
      </c>
      <c r="D92" s="15" t="s">
        <v>6868</v>
      </c>
      <c r="E92" s="5">
        <v>1224031</v>
      </c>
      <c r="F92" s="5">
        <v>827691</v>
      </c>
      <c r="G92" s="5">
        <v>67.62</v>
      </c>
      <c r="H92" s="5">
        <v>3718</v>
      </c>
      <c r="I92" s="8">
        <v>3.0375049999999999</v>
      </c>
      <c r="J92" s="5">
        <v>25</v>
      </c>
      <c r="K92" s="9">
        <v>43497</v>
      </c>
      <c r="L92" s="5">
        <v>3672</v>
      </c>
      <c r="M92" s="5">
        <v>42</v>
      </c>
      <c r="N92" s="5">
        <v>4</v>
      </c>
      <c r="O92" s="5">
        <v>0</v>
      </c>
      <c r="P92" s="5">
        <v>0</v>
      </c>
      <c r="Q92" s="5">
        <v>2.9999240215321343</v>
      </c>
      <c r="R92" s="5">
        <v>3.4312856455432909E-2</v>
      </c>
      <c r="S92" s="5">
        <v>3.2678910909936104E-3</v>
      </c>
      <c r="T92" s="5">
        <v>0</v>
      </c>
      <c r="U92" s="5">
        <v>0</v>
      </c>
      <c r="V92" s="5">
        <v>111694</v>
      </c>
      <c r="W92" s="5">
        <v>1298</v>
      </c>
      <c r="X92" s="5">
        <v>118</v>
      </c>
      <c r="Y92" s="5">
        <v>0</v>
      </c>
      <c r="Z92" s="5">
        <v>0</v>
      </c>
      <c r="AA92" s="5">
        <v>113110</v>
      </c>
      <c r="AB92" s="5">
        <v>9.1250956879360086</v>
      </c>
      <c r="AC92" s="5">
        <v>0.10604306590274266</v>
      </c>
      <c r="AD92" s="5">
        <v>9.64027871843115E-3</v>
      </c>
      <c r="AE92" s="5">
        <v>0</v>
      </c>
      <c r="AF92" s="5">
        <v>0</v>
      </c>
      <c r="AG92" s="5">
        <v>9.2407790325571817</v>
      </c>
    </row>
    <row r="93" spans="1:33" x14ac:dyDescent="0.35">
      <c r="A93" s="5" t="s">
        <v>4641</v>
      </c>
      <c r="B93" s="6" t="s">
        <v>4642</v>
      </c>
      <c r="C93" s="14" t="s">
        <v>4651</v>
      </c>
      <c r="D93" s="15" t="s">
        <v>6868</v>
      </c>
      <c r="E93" s="5">
        <v>499102</v>
      </c>
      <c r="F93" s="5">
        <v>177260</v>
      </c>
      <c r="G93" s="5">
        <v>35.520000000000003</v>
      </c>
      <c r="H93" s="5">
        <v>111</v>
      </c>
      <c r="I93" s="8">
        <v>0.22239943000000001</v>
      </c>
      <c r="J93" s="5">
        <v>25</v>
      </c>
      <c r="K93" s="9">
        <v>43497</v>
      </c>
      <c r="L93" s="5">
        <v>109</v>
      </c>
      <c r="M93" s="5">
        <v>2</v>
      </c>
      <c r="N93" s="5">
        <v>0</v>
      </c>
      <c r="O93" s="5">
        <v>0</v>
      </c>
      <c r="P93" s="5">
        <v>0</v>
      </c>
      <c r="Q93" s="5">
        <v>0.21839223244947928</v>
      </c>
      <c r="R93" s="5">
        <v>4.0071969256785184E-3</v>
      </c>
      <c r="S93" s="5">
        <v>0</v>
      </c>
      <c r="T93" s="5">
        <v>0</v>
      </c>
      <c r="U93" s="5">
        <v>0</v>
      </c>
      <c r="V93" s="5">
        <v>3238</v>
      </c>
      <c r="W93" s="5">
        <v>84</v>
      </c>
      <c r="X93" s="5">
        <v>0</v>
      </c>
      <c r="Y93" s="5">
        <v>0</v>
      </c>
      <c r="Z93" s="5">
        <v>0</v>
      </c>
      <c r="AA93" s="5">
        <v>3322</v>
      </c>
      <c r="AB93" s="5">
        <v>0.64876518226735214</v>
      </c>
      <c r="AC93" s="5">
        <v>1.6830227087849779E-2</v>
      </c>
      <c r="AD93" s="5">
        <v>0</v>
      </c>
      <c r="AE93" s="5">
        <v>0</v>
      </c>
      <c r="AF93" s="5">
        <v>0</v>
      </c>
      <c r="AG93" s="5">
        <v>0.66559540935520189</v>
      </c>
    </row>
    <row r="94" spans="1:33" x14ac:dyDescent="0.35">
      <c r="A94" s="5" t="s">
        <v>4643</v>
      </c>
      <c r="B94" s="6" t="s">
        <v>4644</v>
      </c>
      <c r="C94" s="14" t="s">
        <v>4651</v>
      </c>
      <c r="D94" s="15" t="s">
        <v>6868</v>
      </c>
      <c r="E94" s="5">
        <v>1867800</v>
      </c>
      <c r="F94" s="5">
        <v>996479</v>
      </c>
      <c r="G94" s="5">
        <v>53.35</v>
      </c>
      <c r="H94" s="5">
        <v>2784</v>
      </c>
      <c r="I94" s="8">
        <v>1.4905235999999999</v>
      </c>
      <c r="J94" s="5">
        <v>25</v>
      </c>
      <c r="K94" s="9">
        <v>43497</v>
      </c>
      <c r="L94" s="5">
        <v>2734</v>
      </c>
      <c r="M94" s="5">
        <v>50</v>
      </c>
      <c r="N94" s="5">
        <v>0</v>
      </c>
      <c r="O94" s="5">
        <v>0</v>
      </c>
      <c r="P94" s="5">
        <v>0</v>
      </c>
      <c r="Q94" s="5">
        <v>1.4637541492665167</v>
      </c>
      <c r="R94" s="5">
        <v>2.6769461398436663E-2</v>
      </c>
      <c r="S94" s="5">
        <v>0</v>
      </c>
      <c r="T94" s="5">
        <v>0</v>
      </c>
      <c r="U94" s="5">
        <v>0</v>
      </c>
      <c r="V94" s="5">
        <v>80325</v>
      </c>
      <c r="W94" s="5">
        <v>1600</v>
      </c>
      <c r="X94" s="5">
        <v>0</v>
      </c>
      <c r="Y94" s="5">
        <v>0</v>
      </c>
      <c r="Z94" s="5">
        <v>0</v>
      </c>
      <c r="AA94" s="5">
        <v>81925</v>
      </c>
      <c r="AB94" s="5">
        <v>4.30051397365885</v>
      </c>
      <c r="AC94" s="5">
        <v>8.5662276474997329E-2</v>
      </c>
      <c r="AD94" s="5">
        <v>0</v>
      </c>
      <c r="AE94" s="5">
        <v>0</v>
      </c>
      <c r="AF94" s="5">
        <v>0</v>
      </c>
      <c r="AG94" s="5">
        <v>4.3861762501338477</v>
      </c>
    </row>
    <row r="95" spans="1:33" x14ac:dyDescent="0.35">
      <c r="A95" s="5" t="s">
        <v>4645</v>
      </c>
      <c r="B95" s="6" t="s">
        <v>4646</v>
      </c>
      <c r="C95" s="14" t="s">
        <v>4651</v>
      </c>
      <c r="D95" s="15" t="s">
        <v>6868</v>
      </c>
      <c r="E95" s="5">
        <v>518677</v>
      </c>
      <c r="F95" s="5">
        <v>161909</v>
      </c>
      <c r="G95" s="5">
        <v>31.22</v>
      </c>
      <c r="H95" s="5">
        <v>148</v>
      </c>
      <c r="I95" s="8">
        <v>0.28534134999999999</v>
      </c>
      <c r="J95" s="5">
        <v>25</v>
      </c>
      <c r="K95" s="9">
        <v>43497</v>
      </c>
      <c r="L95" s="5">
        <v>147</v>
      </c>
      <c r="M95" s="5">
        <v>1</v>
      </c>
      <c r="N95" s="5">
        <v>0</v>
      </c>
      <c r="O95" s="5">
        <v>0</v>
      </c>
      <c r="P95" s="5">
        <v>0</v>
      </c>
      <c r="Q95" s="5">
        <v>0.28341337672578498</v>
      </c>
      <c r="R95" s="5">
        <v>1.927982154597177E-3</v>
      </c>
      <c r="S95" s="5">
        <v>0</v>
      </c>
      <c r="T95" s="5">
        <v>0</v>
      </c>
      <c r="U95" s="5">
        <v>0</v>
      </c>
      <c r="V95" s="5">
        <v>4625</v>
      </c>
      <c r="W95" s="5">
        <v>27</v>
      </c>
      <c r="X95" s="5">
        <v>0</v>
      </c>
      <c r="Y95" s="5">
        <v>0</v>
      </c>
      <c r="Z95" s="5">
        <v>0</v>
      </c>
      <c r="AA95" s="5">
        <v>4652</v>
      </c>
      <c r="AB95" s="5">
        <v>0.89169174650119443</v>
      </c>
      <c r="AC95" s="5">
        <v>5.2055518174123783E-3</v>
      </c>
      <c r="AD95" s="5">
        <v>0</v>
      </c>
      <c r="AE95" s="5">
        <v>0</v>
      </c>
      <c r="AF95" s="5">
        <v>0</v>
      </c>
      <c r="AG95" s="5">
        <v>0.89689729831860676</v>
      </c>
    </row>
    <row r="96" spans="1:33" x14ac:dyDescent="0.35">
      <c r="A96" s="5" t="s">
        <v>4647</v>
      </c>
      <c r="B96" s="6" t="s">
        <v>4648</v>
      </c>
      <c r="C96" s="14" t="s">
        <v>4651</v>
      </c>
      <c r="D96" s="15" t="s">
        <v>6868</v>
      </c>
      <c r="E96" s="5">
        <v>1897616</v>
      </c>
      <c r="F96" s="5">
        <v>638820</v>
      </c>
      <c r="G96" s="5">
        <v>33.659999999999997</v>
      </c>
      <c r="H96" s="5">
        <v>555</v>
      </c>
      <c r="I96" s="8">
        <v>0.29247223999999999</v>
      </c>
      <c r="J96" s="5">
        <v>25</v>
      </c>
      <c r="K96" s="9">
        <v>43497</v>
      </c>
      <c r="L96" s="5">
        <v>551</v>
      </c>
      <c r="M96" s="5">
        <v>3</v>
      </c>
      <c r="N96" s="5">
        <v>1</v>
      </c>
      <c r="O96" s="5">
        <v>0</v>
      </c>
      <c r="P96" s="5">
        <v>0</v>
      </c>
      <c r="Q96" s="5">
        <v>0.29036433082351748</v>
      </c>
      <c r="R96" s="5">
        <v>1.5809310208176996E-3</v>
      </c>
      <c r="S96" s="5">
        <v>5.2697700693923324E-4</v>
      </c>
      <c r="T96" s="5">
        <v>0</v>
      </c>
      <c r="U96" s="5">
        <v>0</v>
      </c>
      <c r="V96" s="5">
        <v>16878</v>
      </c>
      <c r="W96" s="5">
        <v>83</v>
      </c>
      <c r="X96" s="5">
        <v>28</v>
      </c>
      <c r="Y96" s="5">
        <v>0</v>
      </c>
      <c r="Z96" s="5">
        <v>0</v>
      </c>
      <c r="AA96" s="5">
        <v>16989</v>
      </c>
      <c r="AB96" s="5">
        <v>0.88943179231203784</v>
      </c>
      <c r="AC96" s="5">
        <v>4.3739091575956358E-3</v>
      </c>
      <c r="AD96" s="5">
        <v>1.4755356194298529E-3</v>
      </c>
      <c r="AE96" s="5">
        <v>0</v>
      </c>
      <c r="AF96" s="5">
        <v>0</v>
      </c>
      <c r="AG96" s="5">
        <v>0.89528123708906338</v>
      </c>
    </row>
    <row r="97" spans="1:33" x14ac:dyDescent="0.35">
      <c r="A97" s="5" t="s">
        <v>4649</v>
      </c>
      <c r="B97" s="6" t="s">
        <v>4650</v>
      </c>
      <c r="C97" s="14" t="s">
        <v>4651</v>
      </c>
      <c r="D97" s="15" t="s">
        <v>6868</v>
      </c>
      <c r="E97" s="5">
        <v>4732627</v>
      </c>
      <c r="F97" s="5">
        <v>2417235</v>
      </c>
      <c r="G97" s="5">
        <v>51.08</v>
      </c>
      <c r="H97" s="5">
        <v>12222</v>
      </c>
      <c r="I97" s="8">
        <v>2.58249799999999</v>
      </c>
      <c r="J97" s="5">
        <v>25</v>
      </c>
      <c r="K97" s="9">
        <v>43497</v>
      </c>
      <c r="L97" s="5">
        <v>11896</v>
      </c>
      <c r="M97" s="5">
        <v>310</v>
      </c>
      <c r="N97" s="5">
        <v>16</v>
      </c>
      <c r="O97" s="5">
        <v>0</v>
      </c>
      <c r="P97" s="5">
        <v>0</v>
      </c>
      <c r="Q97" s="5">
        <v>2.513614531633277</v>
      </c>
      <c r="R97" s="5">
        <v>6.5502732414787809E-2</v>
      </c>
      <c r="S97" s="5">
        <v>3.3807861891503388E-3</v>
      </c>
      <c r="T97" s="5">
        <v>0</v>
      </c>
      <c r="U97" s="5">
        <v>0</v>
      </c>
      <c r="V97" s="5">
        <v>386490</v>
      </c>
      <c r="W97" s="5">
        <v>11850</v>
      </c>
      <c r="X97" s="5">
        <v>499</v>
      </c>
      <c r="Y97" s="5">
        <v>0</v>
      </c>
      <c r="Z97" s="5">
        <v>0</v>
      </c>
      <c r="AA97" s="5">
        <v>398839</v>
      </c>
      <c r="AB97" s="5">
        <v>8.166500339029465</v>
      </c>
      <c r="AC97" s="5">
        <v>0.25038947713394694</v>
      </c>
      <c r="AD97" s="5">
        <v>1.0543826927412618E-2</v>
      </c>
      <c r="AE97" s="5">
        <v>0</v>
      </c>
      <c r="AF97" s="5">
        <v>0</v>
      </c>
      <c r="AG97" s="5">
        <v>8.4274336430908239</v>
      </c>
    </row>
    <row r="98" spans="1:33" x14ac:dyDescent="0.35">
      <c r="A98" s="5"/>
      <c r="B98" s="6"/>
      <c r="C98" s="14"/>
    </row>
    <row r="99" spans="1:33" x14ac:dyDescent="0.35">
      <c r="A99" s="5"/>
      <c r="B99" s="6"/>
      <c r="C99" s="14"/>
    </row>
    <row r="100" spans="1:33" x14ac:dyDescent="0.35">
      <c r="D100" s="10" t="s">
        <v>290</v>
      </c>
      <c r="E100" s="11" t="s">
        <v>3</v>
      </c>
      <c r="F100" s="11" t="s">
        <v>4</v>
      </c>
      <c r="G100" s="11" t="s">
        <v>5</v>
      </c>
      <c r="H100" s="11" t="s">
        <v>6</v>
      </c>
      <c r="I100" s="12" t="s">
        <v>7</v>
      </c>
      <c r="J100" s="11" t="s">
        <v>8</v>
      </c>
      <c r="K100" s="11" t="s">
        <v>9</v>
      </c>
      <c r="L100" s="11" t="s">
        <v>10</v>
      </c>
      <c r="M100" s="11" t="s">
        <v>11</v>
      </c>
      <c r="N100" s="11" t="s">
        <v>12</v>
      </c>
      <c r="O100" s="11" t="s">
        <v>13</v>
      </c>
      <c r="P100" s="11" t="s">
        <v>14</v>
      </c>
      <c r="Q100" s="11" t="s">
        <v>15</v>
      </c>
      <c r="R100" s="11" t="s">
        <v>16</v>
      </c>
      <c r="S100" s="11" t="s">
        <v>17</v>
      </c>
      <c r="T100" s="11" t="s">
        <v>18</v>
      </c>
      <c r="U100" s="11" t="s">
        <v>19</v>
      </c>
      <c r="V100" s="11" t="s">
        <v>20</v>
      </c>
      <c r="W100" s="11" t="s">
        <v>21</v>
      </c>
      <c r="X100" s="11" t="s">
        <v>22</v>
      </c>
      <c r="Y100" s="11" t="s">
        <v>23</v>
      </c>
      <c r="Z100" s="11" t="s">
        <v>24</v>
      </c>
      <c r="AA100" s="11" t="s">
        <v>25</v>
      </c>
      <c r="AB100" s="11" t="s">
        <v>26</v>
      </c>
      <c r="AC100" s="11" t="s">
        <v>27</v>
      </c>
      <c r="AD100" s="11" t="s">
        <v>28</v>
      </c>
      <c r="AE100" s="11" t="s">
        <v>29</v>
      </c>
      <c r="AF100" s="11" t="s">
        <v>30</v>
      </c>
      <c r="AG100" s="11" t="s">
        <v>31</v>
      </c>
    </row>
    <row r="101" spans="1:33" x14ac:dyDescent="0.35">
      <c r="D101" s="10" t="s">
        <v>291</v>
      </c>
      <c r="E101" s="5">
        <f>SUM(E2:E97)</f>
        <v>126662159</v>
      </c>
      <c r="F101" s="5">
        <f t="shared" ref="F101:AG101" si="0">SUM(F2:F97)</f>
        <v>54817707</v>
      </c>
      <c r="G101" s="5">
        <f t="shared" si="0"/>
        <v>3908.4899999999989</v>
      </c>
      <c r="H101" s="5">
        <f t="shared" si="0"/>
        <v>141192</v>
      </c>
      <c r="I101" s="5">
        <f t="shared" si="0"/>
        <v>80.105628525999975</v>
      </c>
      <c r="J101" s="5">
        <f t="shared" si="0"/>
        <v>2400</v>
      </c>
      <c r="K101" s="5">
        <f t="shared" si="0"/>
        <v>4175712</v>
      </c>
      <c r="L101" s="5">
        <f t="shared" si="0"/>
        <v>138681</v>
      </c>
      <c r="M101" s="5">
        <f t="shared" si="0"/>
        <v>2390</v>
      </c>
      <c r="N101" s="5">
        <f t="shared" si="0"/>
        <v>120</v>
      </c>
      <c r="O101" s="5">
        <f t="shared" si="0"/>
        <v>1</v>
      </c>
      <c r="P101" s="5">
        <f t="shared" si="0"/>
        <v>0</v>
      </c>
      <c r="Q101" s="5">
        <f t="shared" si="0"/>
        <v>78.97533860865228</v>
      </c>
      <c r="R101" s="5">
        <f t="shared" si="0"/>
        <v>1.0784060559338113</v>
      </c>
      <c r="S101" s="5">
        <f t="shared" si="0"/>
        <v>5.1809374726985755E-2</v>
      </c>
      <c r="T101" s="5">
        <f t="shared" si="0"/>
        <v>7.4627339054016392E-5</v>
      </c>
      <c r="U101" s="5">
        <f t="shared" si="0"/>
        <v>0</v>
      </c>
      <c r="V101" s="5">
        <f t="shared" si="0"/>
        <v>4291626</v>
      </c>
      <c r="W101" s="5">
        <f t="shared" si="0"/>
        <v>87129</v>
      </c>
      <c r="X101" s="5">
        <f t="shared" si="0"/>
        <v>4169</v>
      </c>
      <c r="Y101" s="5">
        <f t="shared" si="0"/>
        <v>31</v>
      </c>
      <c r="Z101" s="5">
        <f t="shared" si="0"/>
        <v>0</v>
      </c>
      <c r="AA101" s="5">
        <f t="shared" si="0"/>
        <v>4382955</v>
      </c>
      <c r="AB101" s="5">
        <f t="shared" si="0"/>
        <v>239.63853278057607</v>
      </c>
      <c r="AC101" s="5">
        <f t="shared" si="0"/>
        <v>3.6012359811360684</v>
      </c>
      <c r="AD101" s="5">
        <f t="shared" si="0"/>
        <v>0.17055805507436736</v>
      </c>
      <c r="AE101" s="5">
        <f t="shared" si="0"/>
        <v>2.313447510674508E-4</v>
      </c>
      <c r="AF101" s="5">
        <f t="shared" si="0"/>
        <v>0</v>
      </c>
      <c r="AG101" s="5">
        <f t="shared" si="0"/>
        <v>243.41055816153755</v>
      </c>
    </row>
    <row r="102" spans="1:33" x14ac:dyDescent="0.35">
      <c r="D102" s="10" t="s">
        <v>292</v>
      </c>
      <c r="E102" s="5">
        <v>96</v>
      </c>
      <c r="F102" s="5">
        <v>96</v>
      </c>
      <c r="G102" s="5">
        <v>96</v>
      </c>
      <c r="H102" s="5">
        <v>96</v>
      </c>
      <c r="I102" s="5">
        <v>96</v>
      </c>
      <c r="J102" s="5">
        <v>96</v>
      </c>
      <c r="K102" s="5">
        <v>96</v>
      </c>
      <c r="L102" s="5">
        <v>96</v>
      </c>
      <c r="M102" s="5">
        <v>96</v>
      </c>
      <c r="N102" s="5">
        <v>96</v>
      </c>
      <c r="O102" s="5">
        <v>96</v>
      </c>
      <c r="P102" s="5">
        <v>96</v>
      </c>
      <c r="Q102" s="5">
        <v>96</v>
      </c>
      <c r="R102" s="5">
        <v>96</v>
      </c>
      <c r="S102" s="5">
        <v>96</v>
      </c>
      <c r="T102" s="5">
        <v>96</v>
      </c>
      <c r="U102" s="5">
        <v>96</v>
      </c>
      <c r="V102" s="5">
        <v>96</v>
      </c>
      <c r="W102" s="5">
        <v>96</v>
      </c>
      <c r="X102" s="5">
        <v>96</v>
      </c>
      <c r="Y102" s="5">
        <v>96</v>
      </c>
      <c r="Z102" s="5">
        <v>96</v>
      </c>
      <c r="AA102" s="5">
        <v>96</v>
      </c>
      <c r="AB102" s="5">
        <v>96</v>
      </c>
      <c r="AC102" s="5">
        <v>96</v>
      </c>
      <c r="AD102" s="5">
        <v>96</v>
      </c>
      <c r="AE102" s="5">
        <v>96</v>
      </c>
      <c r="AF102" s="5">
        <v>96</v>
      </c>
      <c r="AG102" s="5">
        <v>96</v>
      </c>
    </row>
    <row r="103" spans="1:33" x14ac:dyDescent="0.35">
      <c r="D103" s="10" t="s">
        <v>293</v>
      </c>
      <c r="E103" s="5">
        <f>AVERAGEA(E2:E97)</f>
        <v>1319397.4895833333</v>
      </c>
      <c r="F103" s="5">
        <f t="shared" ref="F103:AG103" si="1">AVERAGEA(F2:F97)</f>
        <v>571017.78125</v>
      </c>
      <c r="G103" s="5">
        <f t="shared" si="1"/>
        <v>40.713437499999991</v>
      </c>
      <c r="H103" s="5">
        <f t="shared" si="1"/>
        <v>1470.75</v>
      </c>
      <c r="I103" s="5">
        <f t="shared" si="1"/>
        <v>0.83443363047916641</v>
      </c>
      <c r="J103" s="5">
        <f t="shared" si="1"/>
        <v>25</v>
      </c>
      <c r="K103" s="5">
        <f t="shared" si="1"/>
        <v>43497</v>
      </c>
      <c r="L103" s="5">
        <f t="shared" si="1"/>
        <v>1444.59375</v>
      </c>
      <c r="M103" s="5">
        <f t="shared" si="1"/>
        <v>24.895833333333332</v>
      </c>
      <c r="N103" s="5">
        <f t="shared" si="1"/>
        <v>1.25</v>
      </c>
      <c r="O103" s="5">
        <f t="shared" si="1"/>
        <v>1.0416666666666666E-2</v>
      </c>
      <c r="P103" s="5">
        <f t="shared" si="1"/>
        <v>0</v>
      </c>
      <c r="Q103" s="5">
        <f t="shared" si="1"/>
        <v>0.82265977717346128</v>
      </c>
      <c r="R103" s="5">
        <f t="shared" si="1"/>
        <v>1.1233396415977202E-2</v>
      </c>
      <c r="S103" s="5">
        <f t="shared" si="1"/>
        <v>5.3968098673943491E-4</v>
      </c>
      <c r="T103" s="5">
        <f t="shared" si="1"/>
        <v>7.7736811514600405E-7</v>
      </c>
      <c r="U103" s="5">
        <f t="shared" si="1"/>
        <v>0</v>
      </c>
      <c r="V103" s="5">
        <f t="shared" si="1"/>
        <v>44704.4375</v>
      </c>
      <c r="W103" s="5">
        <f t="shared" si="1"/>
        <v>907.59375</v>
      </c>
      <c r="X103" s="5">
        <f t="shared" si="1"/>
        <v>43.427083333333336</v>
      </c>
      <c r="Y103" s="5">
        <f t="shared" si="1"/>
        <v>0.32291666666666669</v>
      </c>
      <c r="Z103" s="5">
        <f t="shared" si="1"/>
        <v>0</v>
      </c>
      <c r="AA103" s="5">
        <f t="shared" si="1"/>
        <v>45655.78125</v>
      </c>
      <c r="AB103" s="5">
        <f t="shared" si="1"/>
        <v>2.4962347164643339</v>
      </c>
      <c r="AC103" s="5">
        <f t="shared" si="1"/>
        <v>3.7512874803500712E-2</v>
      </c>
      <c r="AD103" s="5">
        <f t="shared" si="1"/>
        <v>1.7766464070246601E-3</v>
      </c>
      <c r="AE103" s="5">
        <f t="shared" si="1"/>
        <v>2.4098411569526126E-6</v>
      </c>
      <c r="AF103" s="5">
        <f t="shared" si="1"/>
        <v>0</v>
      </c>
      <c r="AG103" s="5">
        <f t="shared" si="1"/>
        <v>2.5355266475160163</v>
      </c>
    </row>
    <row r="104" spans="1:33" x14ac:dyDescent="0.35">
      <c r="D104" s="10" t="s">
        <v>294</v>
      </c>
      <c r="E104" s="5">
        <f>MIN(E2:E97)</f>
        <v>156656</v>
      </c>
      <c r="F104" s="5">
        <f t="shared" ref="F104:AG104" si="2">MIN(F2:F97)</f>
        <v>43730</v>
      </c>
      <c r="G104" s="5">
        <f t="shared" si="2"/>
        <v>24.9</v>
      </c>
      <c r="H104" s="5">
        <f t="shared" si="2"/>
        <v>16</v>
      </c>
      <c r="I104" s="5">
        <f t="shared" si="2"/>
        <v>7.6922509999999999E-2</v>
      </c>
      <c r="J104" s="5">
        <f t="shared" si="2"/>
        <v>25</v>
      </c>
      <c r="K104" s="5">
        <f t="shared" si="2"/>
        <v>43497</v>
      </c>
      <c r="L104" s="5">
        <f t="shared" si="2"/>
        <v>16</v>
      </c>
      <c r="M104" s="5">
        <f t="shared" si="2"/>
        <v>0</v>
      </c>
      <c r="N104" s="5">
        <f t="shared" si="2"/>
        <v>0</v>
      </c>
      <c r="O104" s="5">
        <f t="shared" si="2"/>
        <v>0</v>
      </c>
      <c r="P104" s="5">
        <f t="shared" si="2"/>
        <v>0</v>
      </c>
      <c r="Q104" s="5">
        <f t="shared" si="2"/>
        <v>7.5883023720201614E-2</v>
      </c>
      <c r="R104" s="5">
        <f t="shared" si="2"/>
        <v>0</v>
      </c>
      <c r="S104" s="5">
        <f t="shared" si="2"/>
        <v>0</v>
      </c>
      <c r="T104" s="5">
        <f t="shared" si="2"/>
        <v>0</v>
      </c>
      <c r="U104" s="5">
        <f t="shared" si="2"/>
        <v>0</v>
      </c>
      <c r="V104" s="5">
        <f t="shared" si="2"/>
        <v>500</v>
      </c>
      <c r="W104" s="5">
        <f t="shared" si="2"/>
        <v>0</v>
      </c>
      <c r="X104" s="5">
        <f t="shared" si="2"/>
        <v>0</v>
      </c>
      <c r="Y104" s="5">
        <f t="shared" si="2"/>
        <v>0</v>
      </c>
      <c r="Z104" s="5">
        <f t="shared" si="2"/>
        <v>0</v>
      </c>
      <c r="AA104" s="5">
        <f t="shared" si="2"/>
        <v>500</v>
      </c>
      <c r="AB104" s="5">
        <f t="shared" si="2"/>
        <v>0.24022694221559718</v>
      </c>
      <c r="AC104" s="5">
        <f t="shared" si="2"/>
        <v>0</v>
      </c>
      <c r="AD104" s="5">
        <f t="shared" si="2"/>
        <v>0</v>
      </c>
      <c r="AE104" s="5">
        <f t="shared" si="2"/>
        <v>0</v>
      </c>
      <c r="AF104" s="5">
        <f t="shared" si="2"/>
        <v>0</v>
      </c>
      <c r="AG104" s="5">
        <f t="shared" si="2"/>
        <v>0.24334542264245479</v>
      </c>
    </row>
    <row r="105" spans="1:33" x14ac:dyDescent="0.35">
      <c r="D105" s="10" t="s">
        <v>295</v>
      </c>
      <c r="E105" s="5">
        <f>MAX(E2:E97)</f>
        <v>13399915</v>
      </c>
      <c r="F105" s="5">
        <f t="shared" ref="F105:AG105" si="3">MAX(F2:F97)</f>
        <v>6053074</v>
      </c>
      <c r="G105" s="5">
        <f t="shared" si="3"/>
        <v>67.62</v>
      </c>
      <c r="H105" s="5">
        <f t="shared" si="3"/>
        <v>20807</v>
      </c>
      <c r="I105" s="5">
        <f t="shared" si="3"/>
        <v>3.6418661999999999</v>
      </c>
      <c r="J105" s="5">
        <f t="shared" si="3"/>
        <v>25</v>
      </c>
      <c r="K105" s="5">
        <f t="shared" si="3"/>
        <v>43497</v>
      </c>
      <c r="L105" s="5">
        <f t="shared" si="3"/>
        <v>20267</v>
      </c>
      <c r="M105" s="5">
        <f t="shared" si="3"/>
        <v>512</v>
      </c>
      <c r="N105" s="5">
        <f t="shared" si="3"/>
        <v>27</v>
      </c>
      <c r="O105" s="5">
        <f t="shared" si="3"/>
        <v>1</v>
      </c>
      <c r="P105" s="5">
        <f t="shared" si="3"/>
        <v>0</v>
      </c>
      <c r="Q105" s="5">
        <f t="shared" si="3"/>
        <v>3.5941709701138724</v>
      </c>
      <c r="R105" s="5">
        <f t="shared" si="3"/>
        <v>9.835498613007608E-2</v>
      </c>
      <c r="S105" s="5">
        <f t="shared" si="3"/>
        <v>4.6154547347930855E-3</v>
      </c>
      <c r="T105" s="5">
        <f t="shared" si="3"/>
        <v>7.4627339054016392E-5</v>
      </c>
      <c r="U105" s="5">
        <f t="shared" si="3"/>
        <v>0</v>
      </c>
      <c r="V105" s="5">
        <f t="shared" si="3"/>
        <v>666118</v>
      </c>
      <c r="W105" s="5">
        <f t="shared" si="3"/>
        <v>21639</v>
      </c>
      <c r="X105" s="5">
        <f t="shared" si="3"/>
        <v>1036</v>
      </c>
      <c r="Y105" s="5">
        <f t="shared" si="3"/>
        <v>31</v>
      </c>
      <c r="Z105" s="5">
        <f t="shared" si="3"/>
        <v>0</v>
      </c>
      <c r="AA105" s="5">
        <f t="shared" si="3"/>
        <v>688824</v>
      </c>
      <c r="AB105" s="5">
        <f t="shared" si="3"/>
        <v>10.914128839389388</v>
      </c>
      <c r="AC105" s="5">
        <f t="shared" si="3"/>
        <v>0.43385774180693609</v>
      </c>
      <c r="AD105" s="5">
        <f t="shared" si="3"/>
        <v>1.7639752947241905E-2</v>
      </c>
      <c r="AE105" s="5">
        <f t="shared" si="3"/>
        <v>2.313447510674508E-4</v>
      </c>
      <c r="AF105" s="5">
        <f t="shared" si="3"/>
        <v>0</v>
      </c>
      <c r="AG105" s="5">
        <f t="shared" si="3"/>
        <v>11.066980470535464</v>
      </c>
    </row>
    <row r="106" spans="1:33" x14ac:dyDescent="0.35">
      <c r="D106" s="10" t="s">
        <v>296</v>
      </c>
      <c r="E106" s="5">
        <f>_xlfn.VAR.S(E2:E97)</f>
        <v>2187765542263.4736</v>
      </c>
      <c r="F106" s="5">
        <f t="shared" ref="F106:AG106" si="4">_xlfn.VAR.S(F2:F97)</f>
        <v>499000436835.96216</v>
      </c>
      <c r="G106" s="5">
        <f t="shared" si="4"/>
        <v>93.827168059211203</v>
      </c>
      <c r="H106" s="5">
        <f t="shared" si="4"/>
        <v>8308247.4947368419</v>
      </c>
      <c r="I106" s="5">
        <f t="shared" si="4"/>
        <v>0.6423148661254644</v>
      </c>
      <c r="J106" s="5">
        <f t="shared" si="4"/>
        <v>0</v>
      </c>
      <c r="K106" s="5">
        <f t="shared" si="4"/>
        <v>0</v>
      </c>
      <c r="L106" s="5">
        <f t="shared" si="4"/>
        <v>7893190.1805921057</v>
      </c>
      <c r="M106" s="5">
        <f t="shared" si="4"/>
        <v>5125.3153508771929</v>
      </c>
      <c r="N106" s="5">
        <f t="shared" si="4"/>
        <v>14.378947368421052</v>
      </c>
      <c r="O106" s="5">
        <f t="shared" si="4"/>
        <v>1.0416666666666668E-2</v>
      </c>
      <c r="P106" s="5">
        <f t="shared" si="4"/>
        <v>0</v>
      </c>
      <c r="Q106" s="5">
        <f t="shared" si="4"/>
        <v>0.61904310547049213</v>
      </c>
      <c r="R106" s="5">
        <f t="shared" si="4"/>
        <v>2.4404516015208278E-4</v>
      </c>
      <c r="S106" s="5">
        <f t="shared" si="4"/>
        <v>1.1262476618891384E-6</v>
      </c>
      <c r="T106" s="5">
        <f t="shared" si="4"/>
        <v>5.801291389878252E-11</v>
      </c>
      <c r="U106" s="5">
        <f t="shared" si="4"/>
        <v>0</v>
      </c>
      <c r="V106" s="5">
        <f t="shared" si="4"/>
        <v>8336851370.0381575</v>
      </c>
      <c r="W106" s="5">
        <f t="shared" si="4"/>
        <v>8892780.77006579</v>
      </c>
      <c r="X106" s="5">
        <f t="shared" si="4"/>
        <v>19696.794627192983</v>
      </c>
      <c r="Y106" s="5">
        <f t="shared" si="4"/>
        <v>10.010416666666668</v>
      </c>
      <c r="Z106" s="5">
        <f t="shared" si="4"/>
        <v>0</v>
      </c>
      <c r="AA106" s="5">
        <f t="shared" si="4"/>
        <v>8892678203.6042767</v>
      </c>
      <c r="AB106" s="5">
        <f t="shared" si="4"/>
        <v>5.9525791719106769</v>
      </c>
      <c r="AC106" s="5">
        <f t="shared" si="4"/>
        <v>3.5977344386648375E-3</v>
      </c>
      <c r="AD106" s="5">
        <f t="shared" si="4"/>
        <v>1.3734519924820524E-5</v>
      </c>
      <c r="AE106" s="5">
        <f t="shared" si="4"/>
        <v>5.5750410256729922E-10</v>
      </c>
      <c r="AF106" s="5">
        <f t="shared" si="4"/>
        <v>0</v>
      </c>
      <c r="AG106" s="5">
        <f t="shared" si="4"/>
        <v>6.214942707577352</v>
      </c>
    </row>
    <row r="107" spans="1:33" x14ac:dyDescent="0.35">
      <c r="D107" s="10" t="s">
        <v>297</v>
      </c>
      <c r="E107" s="5">
        <f>STDEVA(E2:E97)</f>
        <v>1479109.7127202814</v>
      </c>
      <c r="F107" s="5">
        <f t="shared" ref="F107:AG107" si="5">STDEVA(F2:F97)</f>
        <v>706399.62969693169</v>
      </c>
      <c r="G107" s="5">
        <f t="shared" si="5"/>
        <v>9.6864424872711243</v>
      </c>
      <c r="H107" s="5">
        <f t="shared" si="5"/>
        <v>2882.4030763820738</v>
      </c>
      <c r="I107" s="5">
        <f t="shared" si="5"/>
        <v>0.8014454854358245</v>
      </c>
      <c r="J107" s="5">
        <f t="shared" si="5"/>
        <v>0</v>
      </c>
      <c r="K107" s="5">
        <f t="shared" si="5"/>
        <v>0</v>
      </c>
      <c r="L107" s="5">
        <f t="shared" si="5"/>
        <v>2809.4821908302079</v>
      </c>
      <c r="M107" s="5">
        <f t="shared" si="5"/>
        <v>71.591307788566013</v>
      </c>
      <c r="N107" s="5">
        <f t="shared" si="5"/>
        <v>3.7919582498256825</v>
      </c>
      <c r="O107" s="5">
        <f t="shared" si="5"/>
        <v>0.10206207261596575</v>
      </c>
      <c r="P107" s="5">
        <f t="shared" si="5"/>
        <v>0</v>
      </c>
      <c r="Q107" s="5">
        <f t="shared" si="5"/>
        <v>0.78679292413600932</v>
      </c>
      <c r="R107" s="5">
        <f t="shared" si="5"/>
        <v>1.5621944826175863E-2</v>
      </c>
      <c r="S107" s="5">
        <f t="shared" si="5"/>
        <v>1.0612481622547755E-3</v>
      </c>
      <c r="T107" s="5">
        <f t="shared" si="5"/>
        <v>7.6166208976673196E-6</v>
      </c>
      <c r="U107" s="5">
        <f t="shared" si="5"/>
        <v>0</v>
      </c>
      <c r="V107" s="5">
        <f t="shared" si="5"/>
        <v>91306.359964890493</v>
      </c>
      <c r="W107" s="5">
        <f t="shared" si="5"/>
        <v>2982.0765868880349</v>
      </c>
      <c r="X107" s="5">
        <f t="shared" si="5"/>
        <v>140.34526934383283</v>
      </c>
      <c r="Y107" s="5">
        <f t="shared" si="5"/>
        <v>3.1639242510949384</v>
      </c>
      <c r="Z107" s="5">
        <f t="shared" si="5"/>
        <v>0</v>
      </c>
      <c r="AA107" s="5">
        <f t="shared" si="5"/>
        <v>94300.997892940009</v>
      </c>
      <c r="AB107" s="5">
        <f t="shared" si="5"/>
        <v>2.4397908049483825</v>
      </c>
      <c r="AC107" s="5">
        <f t="shared" si="5"/>
        <v>5.9981117350920009E-2</v>
      </c>
      <c r="AD107" s="5">
        <f t="shared" si="5"/>
        <v>3.7060113228133186E-3</v>
      </c>
      <c r="AE107" s="5">
        <f t="shared" si="5"/>
        <v>2.3611524782768674E-5</v>
      </c>
      <c r="AF107" s="5">
        <f t="shared" si="5"/>
        <v>0</v>
      </c>
      <c r="AG107" s="5">
        <f t="shared" si="5"/>
        <v>2.4929786817334305</v>
      </c>
    </row>
    <row r="108" spans="1:33" x14ac:dyDescent="0.35">
      <c r="D108" s="10" t="s">
        <v>298</v>
      </c>
      <c r="E108" s="5">
        <f>QUARTILE(E2:E97,1)</f>
        <v>629745.5</v>
      </c>
      <c r="F108" s="5">
        <f t="shared" ref="F108:AG108" si="6">QUARTILE(F2:F97,1)</f>
        <v>229292.75</v>
      </c>
      <c r="G108" s="5">
        <f t="shared" si="6"/>
        <v>33.142499999999998</v>
      </c>
      <c r="H108" s="5">
        <f t="shared" si="6"/>
        <v>221.25</v>
      </c>
      <c r="I108" s="5">
        <f t="shared" si="6"/>
        <v>0.31127784749999998</v>
      </c>
      <c r="J108" s="5">
        <f t="shared" si="6"/>
        <v>25</v>
      </c>
      <c r="K108" s="5">
        <f t="shared" si="6"/>
        <v>43497</v>
      </c>
      <c r="L108" s="5">
        <f t="shared" si="6"/>
        <v>221</v>
      </c>
      <c r="M108" s="5">
        <f t="shared" si="6"/>
        <v>2</v>
      </c>
      <c r="N108" s="5">
        <f t="shared" si="6"/>
        <v>0</v>
      </c>
      <c r="O108" s="5">
        <f t="shared" si="6"/>
        <v>0</v>
      </c>
      <c r="P108" s="5">
        <f t="shared" si="6"/>
        <v>0</v>
      </c>
      <c r="Q108" s="5">
        <f t="shared" si="6"/>
        <v>0.30908855570374449</v>
      </c>
      <c r="R108" s="5">
        <f t="shared" si="6"/>
        <v>2.2099054508675619E-3</v>
      </c>
      <c r="S108" s="5">
        <f t="shared" si="6"/>
        <v>0</v>
      </c>
      <c r="T108" s="5">
        <f t="shared" si="6"/>
        <v>0</v>
      </c>
      <c r="U108" s="5">
        <f t="shared" si="6"/>
        <v>0</v>
      </c>
      <c r="V108" s="5">
        <f t="shared" si="6"/>
        <v>6488.25</v>
      </c>
      <c r="W108" s="5">
        <f t="shared" si="6"/>
        <v>58</v>
      </c>
      <c r="X108" s="5">
        <f t="shared" si="6"/>
        <v>0</v>
      </c>
      <c r="Y108" s="5">
        <f t="shared" si="6"/>
        <v>0</v>
      </c>
      <c r="Z108" s="5">
        <f t="shared" si="6"/>
        <v>0</v>
      </c>
      <c r="AA108" s="5">
        <f t="shared" si="6"/>
        <v>6603</v>
      </c>
      <c r="AB108" s="5">
        <f t="shared" si="6"/>
        <v>0.96459661601492375</v>
      </c>
      <c r="AC108" s="5">
        <f t="shared" si="6"/>
        <v>6.1848438946424684E-3</v>
      </c>
      <c r="AD108" s="5">
        <f t="shared" si="6"/>
        <v>0</v>
      </c>
      <c r="AE108" s="5">
        <f t="shared" si="6"/>
        <v>0</v>
      </c>
      <c r="AF108" s="5">
        <f t="shared" si="6"/>
        <v>0</v>
      </c>
      <c r="AG108" s="5">
        <f t="shared" si="6"/>
        <v>0.97640413830980621</v>
      </c>
    </row>
    <row r="109" spans="1:33" x14ac:dyDescent="0.35">
      <c r="D109" s="10" t="s">
        <v>299</v>
      </c>
      <c r="E109" s="5">
        <f>MEDIAN(E2:E97)</f>
        <v>992372</v>
      </c>
      <c r="F109" s="5">
        <f t="shared" ref="F109:AG109" si="7">MEDIAN(F2:F97)</f>
        <v>418677</v>
      </c>
      <c r="G109" s="5">
        <f t="shared" si="7"/>
        <v>39.769999999999996</v>
      </c>
      <c r="H109" s="5">
        <f t="shared" si="7"/>
        <v>586</v>
      </c>
      <c r="I109" s="5">
        <f t="shared" si="7"/>
        <v>0.47067771999999997</v>
      </c>
      <c r="J109" s="5">
        <f t="shared" si="7"/>
        <v>25</v>
      </c>
      <c r="K109" s="5">
        <f t="shared" si="7"/>
        <v>43497</v>
      </c>
      <c r="L109" s="5">
        <f t="shared" si="7"/>
        <v>580</v>
      </c>
      <c r="M109" s="5">
        <f t="shared" si="7"/>
        <v>6</v>
      </c>
      <c r="N109" s="5">
        <f t="shared" si="7"/>
        <v>0</v>
      </c>
      <c r="O109" s="5">
        <f t="shared" si="7"/>
        <v>0</v>
      </c>
      <c r="P109" s="5">
        <f t="shared" si="7"/>
        <v>0</v>
      </c>
      <c r="Q109" s="5">
        <f t="shared" si="7"/>
        <v>0.46767197020518481</v>
      </c>
      <c r="R109" s="5">
        <f t="shared" si="7"/>
        <v>5.3733250766300946E-3</v>
      </c>
      <c r="S109" s="5">
        <f t="shared" si="7"/>
        <v>0</v>
      </c>
      <c r="T109" s="5">
        <f t="shared" si="7"/>
        <v>0</v>
      </c>
      <c r="U109" s="5">
        <f t="shared" si="7"/>
        <v>0</v>
      </c>
      <c r="V109" s="5">
        <f t="shared" si="7"/>
        <v>17238</v>
      </c>
      <c r="W109" s="5">
        <f t="shared" si="7"/>
        <v>188.5</v>
      </c>
      <c r="X109" s="5">
        <f t="shared" si="7"/>
        <v>0</v>
      </c>
      <c r="Y109" s="5">
        <f t="shared" si="7"/>
        <v>0</v>
      </c>
      <c r="Z109" s="5">
        <f t="shared" si="7"/>
        <v>0</v>
      </c>
      <c r="AA109" s="5">
        <f t="shared" si="7"/>
        <v>17397.5</v>
      </c>
      <c r="AB109" s="5">
        <f t="shared" si="7"/>
        <v>1.3903449401566106</v>
      </c>
      <c r="AC109" s="5">
        <f t="shared" si="7"/>
        <v>1.7231803538083831E-2</v>
      </c>
      <c r="AD109" s="5">
        <f t="shared" si="7"/>
        <v>0</v>
      </c>
      <c r="AE109" s="5">
        <f t="shared" si="7"/>
        <v>0</v>
      </c>
      <c r="AF109" s="5">
        <f t="shared" si="7"/>
        <v>0</v>
      </c>
      <c r="AG109" s="5">
        <f t="shared" si="7"/>
        <v>1.4002931152080351</v>
      </c>
    </row>
    <row r="110" spans="1:33" x14ac:dyDescent="0.35">
      <c r="D110" s="10" t="s">
        <v>300</v>
      </c>
      <c r="E110" s="5">
        <f>QUARTILE(E2:E97,3)</f>
        <v>1567197</v>
      </c>
      <c r="F110" s="5">
        <f t="shared" ref="F110:AG110" si="8">QUARTILE(F2:F97,3)</f>
        <v>644986.75</v>
      </c>
      <c r="G110" s="5">
        <f t="shared" si="8"/>
        <v>46.785000000000004</v>
      </c>
      <c r="H110" s="5">
        <f t="shared" si="8"/>
        <v>1319</v>
      </c>
      <c r="I110" s="5">
        <f t="shared" si="8"/>
        <v>1.057612175</v>
      </c>
      <c r="J110" s="5">
        <f t="shared" si="8"/>
        <v>25</v>
      </c>
      <c r="K110" s="5">
        <f t="shared" si="8"/>
        <v>43497</v>
      </c>
      <c r="L110" s="5">
        <f t="shared" si="8"/>
        <v>1300.75</v>
      </c>
      <c r="M110" s="5">
        <f t="shared" si="8"/>
        <v>15</v>
      </c>
      <c r="N110" s="5">
        <f t="shared" si="8"/>
        <v>1</v>
      </c>
      <c r="O110" s="5">
        <f t="shared" si="8"/>
        <v>0</v>
      </c>
      <c r="P110" s="5">
        <f t="shared" si="8"/>
        <v>0</v>
      </c>
      <c r="Q110" s="5">
        <f t="shared" si="8"/>
        <v>1.0460280150320458</v>
      </c>
      <c r="R110" s="5">
        <f t="shared" si="8"/>
        <v>1.3343222730092183E-2</v>
      </c>
      <c r="S110" s="5">
        <f t="shared" si="8"/>
        <v>6.3332381117216729E-4</v>
      </c>
      <c r="T110" s="5">
        <f t="shared" si="8"/>
        <v>0</v>
      </c>
      <c r="U110" s="5">
        <f t="shared" si="8"/>
        <v>0</v>
      </c>
      <c r="V110" s="5">
        <f t="shared" si="8"/>
        <v>39904.25</v>
      </c>
      <c r="W110" s="5">
        <f t="shared" si="8"/>
        <v>436.75</v>
      </c>
      <c r="X110" s="5">
        <f t="shared" si="8"/>
        <v>28</v>
      </c>
      <c r="Y110" s="5">
        <f t="shared" si="8"/>
        <v>0</v>
      </c>
      <c r="Z110" s="5">
        <f t="shared" si="8"/>
        <v>0</v>
      </c>
      <c r="AA110" s="5">
        <f t="shared" si="8"/>
        <v>40510.75</v>
      </c>
      <c r="AB110" s="5">
        <f t="shared" si="8"/>
        <v>3.1068395843513867</v>
      </c>
      <c r="AC110" s="5">
        <f t="shared" si="8"/>
        <v>4.0304722683460789E-2</v>
      </c>
      <c r="AD110" s="5">
        <f t="shared" si="8"/>
        <v>1.8845643908063793E-3</v>
      </c>
      <c r="AE110" s="5">
        <f t="shared" si="8"/>
        <v>0</v>
      </c>
      <c r="AF110" s="5">
        <f t="shared" si="8"/>
        <v>0</v>
      </c>
      <c r="AG110" s="5">
        <f t="shared" si="8"/>
        <v>3.1401433643484165</v>
      </c>
    </row>
  </sheetData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AA32F-8CE1-FE4D-B440-AA4B3E235885}">
  <sheetPr>
    <tabColor theme="7" tint="0.59999389629810485"/>
  </sheetPr>
  <dimension ref="A1:AG38"/>
  <sheetViews>
    <sheetView topLeftCell="U1" workbookViewId="0">
      <selection activeCell="D1" sqref="D1:D11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2146</v>
      </c>
      <c r="B2" s="6" t="s">
        <v>2147</v>
      </c>
      <c r="C2" s="14" t="s">
        <v>2148</v>
      </c>
      <c r="D2" s="15" t="s">
        <v>6868</v>
      </c>
      <c r="E2" s="5">
        <v>1661137</v>
      </c>
      <c r="F2" s="5">
        <v>549842</v>
      </c>
      <c r="G2" s="5">
        <v>33.1</v>
      </c>
      <c r="H2" s="5">
        <v>387</v>
      </c>
      <c r="I2" s="8">
        <v>0.23297296000000001</v>
      </c>
      <c r="J2" s="5">
        <v>25</v>
      </c>
      <c r="K2" s="9">
        <v>43497</v>
      </c>
      <c r="L2" s="5">
        <v>385</v>
      </c>
      <c r="M2" s="5">
        <v>2</v>
      </c>
      <c r="N2" s="5">
        <v>0</v>
      </c>
      <c r="O2" s="5">
        <v>0</v>
      </c>
      <c r="P2" s="5">
        <v>0</v>
      </c>
      <c r="Q2" s="5">
        <v>0.23176896306565925</v>
      </c>
      <c r="R2" s="5">
        <v>1.2039946133281E-3</v>
      </c>
      <c r="S2" s="5">
        <v>0</v>
      </c>
      <c r="T2" s="5">
        <v>0</v>
      </c>
      <c r="U2" s="5">
        <v>0</v>
      </c>
      <c r="V2" s="5">
        <v>11338</v>
      </c>
      <c r="W2" s="5">
        <v>58</v>
      </c>
      <c r="X2" s="5">
        <v>0</v>
      </c>
      <c r="Y2" s="5">
        <v>0</v>
      </c>
      <c r="Z2" s="5">
        <v>0</v>
      </c>
      <c r="AA2" s="5">
        <v>11396</v>
      </c>
      <c r="AB2" s="5">
        <v>0.68254454629569983</v>
      </c>
      <c r="AC2" s="5">
        <v>3.4915843786514898E-3</v>
      </c>
      <c r="AD2" s="5">
        <v>0</v>
      </c>
      <c r="AE2" s="5">
        <v>0</v>
      </c>
      <c r="AF2" s="5">
        <v>0</v>
      </c>
      <c r="AG2" s="5">
        <v>0.68603613067435132</v>
      </c>
    </row>
    <row r="3" spans="1:33" x14ac:dyDescent="0.35">
      <c r="A3" s="5" t="s">
        <v>2149</v>
      </c>
      <c r="B3" s="6" t="s">
        <v>2150</v>
      </c>
      <c r="C3" s="14" t="s">
        <v>2148</v>
      </c>
      <c r="D3" s="15" t="s">
        <v>6868</v>
      </c>
      <c r="E3" s="5">
        <v>1328194</v>
      </c>
      <c r="F3" s="5">
        <v>446519</v>
      </c>
      <c r="G3" s="5">
        <v>33.619999999999997</v>
      </c>
      <c r="H3" s="5">
        <v>714</v>
      </c>
      <c r="I3" s="8">
        <v>0.5375721</v>
      </c>
      <c r="J3" s="5">
        <v>25</v>
      </c>
      <c r="K3" s="9">
        <v>43497</v>
      </c>
      <c r="L3" s="5">
        <v>706</v>
      </c>
      <c r="M3" s="5">
        <v>8</v>
      </c>
      <c r="N3" s="5">
        <v>0</v>
      </c>
      <c r="O3" s="5">
        <v>0</v>
      </c>
      <c r="P3" s="5">
        <v>0</v>
      </c>
      <c r="Q3" s="5">
        <v>0.53154885506183591</v>
      </c>
      <c r="R3" s="5">
        <v>6.0232164879528141E-3</v>
      </c>
      <c r="S3" s="5">
        <v>0</v>
      </c>
      <c r="T3" s="5">
        <v>0</v>
      </c>
      <c r="U3" s="5">
        <v>0</v>
      </c>
      <c r="V3" s="5">
        <v>21259</v>
      </c>
      <c r="W3" s="5">
        <v>237</v>
      </c>
      <c r="X3" s="5">
        <v>0</v>
      </c>
      <c r="Y3" s="5">
        <v>0</v>
      </c>
      <c r="Z3" s="5">
        <v>0</v>
      </c>
      <c r="AA3" s="5">
        <v>21496</v>
      </c>
      <c r="AB3" s="5">
        <v>1.6005944914673609</v>
      </c>
      <c r="AC3" s="5">
        <v>1.7843778845560213E-2</v>
      </c>
      <c r="AD3" s="5">
        <v>0</v>
      </c>
      <c r="AE3" s="5">
        <v>0</v>
      </c>
      <c r="AF3" s="5">
        <v>0</v>
      </c>
      <c r="AG3" s="5">
        <v>1.6184382703129212</v>
      </c>
    </row>
    <row r="4" spans="1:33" x14ac:dyDescent="0.35">
      <c r="A4" s="5" t="s">
        <v>2151</v>
      </c>
      <c r="B4" s="6" t="s">
        <v>2152</v>
      </c>
      <c r="C4" s="14" t="s">
        <v>2148</v>
      </c>
      <c r="D4" s="15" t="s">
        <v>6868</v>
      </c>
      <c r="E4" s="5">
        <v>1936387</v>
      </c>
      <c r="F4" s="5">
        <v>553702</v>
      </c>
      <c r="G4" s="5">
        <v>28.59</v>
      </c>
      <c r="H4" s="5">
        <v>386</v>
      </c>
      <c r="I4" s="8">
        <v>0.19934030999999999</v>
      </c>
      <c r="J4" s="5">
        <v>25</v>
      </c>
      <c r="K4" s="9">
        <v>43497</v>
      </c>
      <c r="L4" s="5">
        <v>383</v>
      </c>
      <c r="M4" s="5">
        <v>3</v>
      </c>
      <c r="N4" s="5">
        <v>0</v>
      </c>
      <c r="O4" s="5">
        <v>0</v>
      </c>
      <c r="P4" s="5">
        <v>0</v>
      </c>
      <c r="Q4" s="5">
        <v>0.19779104073720802</v>
      </c>
      <c r="R4" s="5">
        <v>1.5492770814924909E-3</v>
      </c>
      <c r="S4" s="5">
        <v>0</v>
      </c>
      <c r="T4" s="5">
        <v>0</v>
      </c>
      <c r="U4" s="5">
        <v>0</v>
      </c>
      <c r="V4" s="5">
        <v>11231</v>
      </c>
      <c r="W4" s="5">
        <v>90</v>
      </c>
      <c r="X4" s="5">
        <v>0</v>
      </c>
      <c r="Y4" s="5">
        <v>0</v>
      </c>
      <c r="Z4" s="5">
        <v>0</v>
      </c>
      <c r="AA4" s="5">
        <v>11321</v>
      </c>
      <c r="AB4" s="5">
        <v>0.57999769674140556</v>
      </c>
      <c r="AC4" s="5">
        <v>4.6478312444774728E-3</v>
      </c>
      <c r="AD4" s="5">
        <v>0</v>
      </c>
      <c r="AE4" s="5">
        <v>0</v>
      </c>
      <c r="AF4" s="5">
        <v>0</v>
      </c>
      <c r="AG4" s="5">
        <v>0.58464552798588298</v>
      </c>
    </row>
    <row r="5" spans="1:33" x14ac:dyDescent="0.35">
      <c r="A5" s="5" t="s">
        <v>2153</v>
      </c>
      <c r="B5" s="6" t="s">
        <v>2154</v>
      </c>
      <c r="C5" s="14" t="s">
        <v>2148</v>
      </c>
      <c r="D5" s="15" t="s">
        <v>6868</v>
      </c>
      <c r="E5" s="5">
        <v>1308147</v>
      </c>
      <c r="F5" s="5">
        <v>461181</v>
      </c>
      <c r="G5" s="5">
        <v>35.25</v>
      </c>
      <c r="H5" s="5">
        <v>1130</v>
      </c>
      <c r="I5" s="8">
        <v>0.86381730000000001</v>
      </c>
      <c r="J5" s="5">
        <v>25</v>
      </c>
      <c r="K5" s="9">
        <v>43497</v>
      </c>
      <c r="L5" s="5">
        <v>1117</v>
      </c>
      <c r="M5" s="5">
        <v>13</v>
      </c>
      <c r="N5" s="5">
        <v>0</v>
      </c>
      <c r="O5" s="5">
        <v>0</v>
      </c>
      <c r="P5" s="5">
        <v>0</v>
      </c>
      <c r="Q5" s="5">
        <v>0.85387957163835571</v>
      </c>
      <c r="R5" s="5">
        <v>9.9377210665162249E-3</v>
      </c>
      <c r="S5" s="5">
        <v>0</v>
      </c>
      <c r="T5" s="5">
        <v>0</v>
      </c>
      <c r="U5" s="5">
        <v>0</v>
      </c>
      <c r="V5" s="5">
        <v>33918</v>
      </c>
      <c r="W5" s="5">
        <v>382</v>
      </c>
      <c r="X5" s="5">
        <v>0</v>
      </c>
      <c r="Y5" s="5">
        <v>0</v>
      </c>
      <c r="Z5" s="5">
        <v>0</v>
      </c>
      <c r="AA5" s="5">
        <v>34300</v>
      </c>
      <c r="AB5" s="5">
        <v>2.5928278702622869</v>
      </c>
      <c r="AC5" s="5">
        <v>2.9201611133916908E-2</v>
      </c>
      <c r="AD5" s="5">
        <v>0</v>
      </c>
      <c r="AE5" s="5">
        <v>0</v>
      </c>
      <c r="AF5" s="5">
        <v>0</v>
      </c>
      <c r="AG5" s="5">
        <v>2.6220294813962037</v>
      </c>
    </row>
    <row r="6" spans="1:33" x14ac:dyDescent="0.35">
      <c r="A6" s="5" t="s">
        <v>2155</v>
      </c>
      <c r="B6" s="6" t="s">
        <v>2156</v>
      </c>
      <c r="C6" s="14" t="s">
        <v>2148</v>
      </c>
      <c r="D6" s="15" t="s">
        <v>6868</v>
      </c>
      <c r="E6" s="5">
        <v>1739927</v>
      </c>
      <c r="F6" s="5">
        <v>544484</v>
      </c>
      <c r="G6" s="5">
        <v>31.29</v>
      </c>
      <c r="H6" s="5">
        <v>864</v>
      </c>
      <c r="I6" s="8">
        <v>0.49657257999999999</v>
      </c>
      <c r="J6" s="5">
        <v>25</v>
      </c>
      <c r="K6" s="9">
        <v>43497</v>
      </c>
      <c r="L6" s="5">
        <v>850</v>
      </c>
      <c r="M6" s="5">
        <v>12</v>
      </c>
      <c r="N6" s="5">
        <v>2</v>
      </c>
      <c r="O6" s="5">
        <v>0</v>
      </c>
      <c r="P6" s="5">
        <v>0</v>
      </c>
      <c r="Q6" s="5">
        <v>0.48852624276765633</v>
      </c>
      <c r="R6" s="5">
        <v>6.8968410743669127E-3</v>
      </c>
      <c r="S6" s="5">
        <v>1.1494735123944856E-3</v>
      </c>
      <c r="T6" s="5">
        <v>0</v>
      </c>
      <c r="U6" s="5">
        <v>0</v>
      </c>
      <c r="V6" s="5">
        <v>25949</v>
      </c>
      <c r="W6" s="5">
        <v>351</v>
      </c>
      <c r="X6" s="5">
        <v>88</v>
      </c>
      <c r="Y6" s="5">
        <v>0</v>
      </c>
      <c r="Z6" s="5">
        <v>0</v>
      </c>
      <c r="AA6" s="5">
        <v>26388</v>
      </c>
      <c r="AB6" s="5">
        <v>1.4913844086562251</v>
      </c>
      <c r="AC6" s="5">
        <v>2.0173260142523221E-2</v>
      </c>
      <c r="AD6" s="5">
        <v>5.0576834545357366E-3</v>
      </c>
      <c r="AE6" s="5">
        <v>0</v>
      </c>
      <c r="AF6" s="5">
        <v>0</v>
      </c>
      <c r="AG6" s="5">
        <v>1.5166153522532841</v>
      </c>
    </row>
    <row r="7" spans="1:33" x14ac:dyDescent="0.35">
      <c r="A7" s="5" t="s">
        <v>2157</v>
      </c>
      <c r="B7" s="6" t="s">
        <v>2158</v>
      </c>
      <c r="C7" s="14" t="s">
        <v>2148</v>
      </c>
      <c r="D7" s="15" t="s">
        <v>6868</v>
      </c>
      <c r="E7" s="5">
        <v>1761737</v>
      </c>
      <c r="F7" s="5">
        <v>556282</v>
      </c>
      <c r="G7" s="5">
        <v>31.58</v>
      </c>
      <c r="H7" s="5">
        <v>929</v>
      </c>
      <c r="I7" s="8">
        <v>0.52732049999999997</v>
      </c>
      <c r="J7" s="5">
        <v>25</v>
      </c>
      <c r="K7" s="9">
        <v>43497</v>
      </c>
      <c r="L7" s="5">
        <v>914</v>
      </c>
      <c r="M7" s="5">
        <v>15</v>
      </c>
      <c r="N7" s="5">
        <v>0</v>
      </c>
      <c r="O7" s="5">
        <v>0</v>
      </c>
      <c r="P7" s="5">
        <v>0</v>
      </c>
      <c r="Q7" s="5">
        <v>0.51880615551583464</v>
      </c>
      <c r="R7" s="5">
        <v>8.5143242152489265E-3</v>
      </c>
      <c r="S7" s="5">
        <v>0</v>
      </c>
      <c r="T7" s="5">
        <v>0</v>
      </c>
      <c r="U7" s="5">
        <v>0</v>
      </c>
      <c r="V7" s="5">
        <v>27915</v>
      </c>
      <c r="W7" s="5">
        <v>533</v>
      </c>
      <c r="X7" s="5">
        <v>0</v>
      </c>
      <c r="Y7" s="5">
        <v>0</v>
      </c>
      <c r="Z7" s="5">
        <v>0</v>
      </c>
      <c r="AA7" s="5">
        <v>28448</v>
      </c>
      <c r="AB7" s="5">
        <v>1.5845157364578255</v>
      </c>
      <c r="AC7" s="5">
        <v>3.0254232044851191E-2</v>
      </c>
      <c r="AD7" s="5">
        <v>0</v>
      </c>
      <c r="AE7" s="5">
        <v>0</v>
      </c>
      <c r="AF7" s="5">
        <v>0</v>
      </c>
      <c r="AG7" s="5">
        <v>1.6147699685026766</v>
      </c>
    </row>
    <row r="8" spans="1:33" x14ac:dyDescent="0.35">
      <c r="A8" s="5" t="s">
        <v>2159</v>
      </c>
      <c r="B8" s="6" t="s">
        <v>2160</v>
      </c>
      <c r="C8" s="14" t="s">
        <v>2148</v>
      </c>
      <c r="D8" s="15" t="s">
        <v>6868</v>
      </c>
      <c r="E8" s="5">
        <v>1607556</v>
      </c>
      <c r="F8" s="5">
        <v>494936</v>
      </c>
      <c r="G8" s="5">
        <v>30.79</v>
      </c>
      <c r="H8" s="5">
        <v>807</v>
      </c>
      <c r="I8" s="8">
        <v>0.50200427000000003</v>
      </c>
      <c r="J8" s="5">
        <v>25</v>
      </c>
      <c r="K8" s="9">
        <v>43497</v>
      </c>
      <c r="L8" s="5">
        <v>802</v>
      </c>
      <c r="M8" s="5">
        <v>5</v>
      </c>
      <c r="N8" s="5">
        <v>0</v>
      </c>
      <c r="O8" s="5">
        <v>0</v>
      </c>
      <c r="P8" s="5">
        <v>0</v>
      </c>
      <c r="Q8" s="5">
        <v>0.49889397321150858</v>
      </c>
      <c r="R8" s="5">
        <v>3.11031155368771E-3</v>
      </c>
      <c r="S8" s="5">
        <v>0</v>
      </c>
      <c r="T8" s="5">
        <v>0</v>
      </c>
      <c r="U8" s="5">
        <v>0</v>
      </c>
      <c r="V8" s="5">
        <v>24718</v>
      </c>
      <c r="W8" s="5">
        <v>147</v>
      </c>
      <c r="X8" s="5">
        <v>0</v>
      </c>
      <c r="Y8" s="5">
        <v>0</v>
      </c>
      <c r="Z8" s="5">
        <v>0</v>
      </c>
      <c r="AA8" s="5">
        <v>24865</v>
      </c>
      <c r="AB8" s="5">
        <v>1.5376136196810561</v>
      </c>
      <c r="AC8" s="5">
        <v>9.1443159678418675E-3</v>
      </c>
      <c r="AD8" s="5">
        <v>0</v>
      </c>
      <c r="AE8" s="5">
        <v>0</v>
      </c>
      <c r="AF8" s="5">
        <v>0</v>
      </c>
      <c r="AG8" s="5">
        <v>1.5467579356488981</v>
      </c>
    </row>
    <row r="9" spans="1:33" x14ac:dyDescent="0.35">
      <c r="A9" s="5" t="s">
        <v>2161</v>
      </c>
      <c r="B9" s="6" t="s">
        <v>2162</v>
      </c>
      <c r="C9" s="14" t="s">
        <v>2148</v>
      </c>
      <c r="D9" s="15" t="s">
        <v>6868</v>
      </c>
      <c r="E9" s="5">
        <v>1686930</v>
      </c>
      <c r="F9" s="5">
        <v>553330</v>
      </c>
      <c r="G9" s="5">
        <v>32.799999999999997</v>
      </c>
      <c r="H9" s="5">
        <v>728</v>
      </c>
      <c r="I9" s="8">
        <v>0.43155315999999999</v>
      </c>
      <c r="J9" s="5">
        <v>25</v>
      </c>
      <c r="K9" s="9">
        <v>43497</v>
      </c>
      <c r="L9" s="5">
        <v>719</v>
      </c>
      <c r="M9" s="5">
        <v>9</v>
      </c>
      <c r="N9" s="5">
        <v>0</v>
      </c>
      <c r="O9" s="5">
        <v>0</v>
      </c>
      <c r="P9" s="5">
        <v>0</v>
      </c>
      <c r="Q9" s="5">
        <v>0.42621804105683103</v>
      </c>
      <c r="R9" s="5">
        <v>5.3351354235208343E-3</v>
      </c>
      <c r="S9" s="5">
        <v>0</v>
      </c>
      <c r="T9" s="5">
        <v>0</v>
      </c>
      <c r="U9" s="5">
        <v>0</v>
      </c>
      <c r="V9" s="5">
        <v>21441</v>
      </c>
      <c r="W9" s="5">
        <v>258</v>
      </c>
      <c r="X9" s="5">
        <v>0</v>
      </c>
      <c r="Y9" s="5">
        <v>0</v>
      </c>
      <c r="Z9" s="5">
        <v>0</v>
      </c>
      <c r="AA9" s="5">
        <v>21699</v>
      </c>
      <c r="AB9" s="5">
        <v>1.2710070957301134</v>
      </c>
      <c r="AC9" s="5">
        <v>1.5294054880759723E-2</v>
      </c>
      <c r="AD9" s="5">
        <v>0</v>
      </c>
      <c r="AE9" s="5">
        <v>0</v>
      </c>
      <c r="AF9" s="5">
        <v>0</v>
      </c>
      <c r="AG9" s="5">
        <v>1.286301150610873</v>
      </c>
    </row>
    <row r="10" spans="1:33" x14ac:dyDescent="0.35">
      <c r="A10" s="5" t="s">
        <v>2163</v>
      </c>
      <c r="B10" s="6" t="s">
        <v>2164</v>
      </c>
      <c r="C10" s="14" t="s">
        <v>2148</v>
      </c>
      <c r="D10" s="15" t="s">
        <v>6868</v>
      </c>
      <c r="E10" s="5">
        <v>1714918</v>
      </c>
      <c r="F10" s="5">
        <v>564525</v>
      </c>
      <c r="G10" s="5">
        <v>32.92</v>
      </c>
      <c r="H10" s="5">
        <v>405</v>
      </c>
      <c r="I10" s="8">
        <v>0.23616289999999901</v>
      </c>
      <c r="J10" s="5">
        <v>25</v>
      </c>
      <c r="K10" s="9">
        <v>43497</v>
      </c>
      <c r="L10" s="5">
        <v>399</v>
      </c>
      <c r="M10" s="5">
        <v>6</v>
      </c>
      <c r="N10" s="5">
        <v>0</v>
      </c>
      <c r="O10" s="5">
        <v>0</v>
      </c>
      <c r="P10" s="5">
        <v>0</v>
      </c>
      <c r="Q10" s="5">
        <v>0.23266418569284361</v>
      </c>
      <c r="R10" s="5">
        <v>3.4987095592908814E-3</v>
      </c>
      <c r="S10" s="5">
        <v>0</v>
      </c>
      <c r="T10" s="5">
        <v>0</v>
      </c>
      <c r="U10" s="5">
        <v>0</v>
      </c>
      <c r="V10" s="5">
        <v>11774</v>
      </c>
      <c r="W10" s="5">
        <v>167</v>
      </c>
      <c r="X10" s="5">
        <v>0</v>
      </c>
      <c r="Y10" s="5">
        <v>0</v>
      </c>
      <c r="Z10" s="5">
        <v>0</v>
      </c>
      <c r="AA10" s="5">
        <v>11941</v>
      </c>
      <c r="AB10" s="5">
        <v>0.6865634391848473</v>
      </c>
      <c r="AC10" s="5">
        <v>9.7380749400262871E-3</v>
      </c>
      <c r="AD10" s="5">
        <v>0</v>
      </c>
      <c r="AE10" s="5">
        <v>0</v>
      </c>
      <c r="AF10" s="5">
        <v>0</v>
      </c>
      <c r="AG10" s="5">
        <v>0.69630151412487362</v>
      </c>
    </row>
    <row r="11" spans="1:33" x14ac:dyDescent="0.35">
      <c r="A11" s="5" t="s">
        <v>2165</v>
      </c>
      <c r="B11" s="6" t="s">
        <v>2166</v>
      </c>
      <c r="C11" s="14" t="s">
        <v>2148</v>
      </c>
      <c r="D11" s="15" t="s">
        <v>6868</v>
      </c>
      <c r="E11" s="5">
        <v>1858414</v>
      </c>
      <c r="F11" s="5">
        <v>610794</v>
      </c>
      <c r="G11" s="5">
        <v>32.869999999999997</v>
      </c>
      <c r="H11" s="5">
        <v>418</v>
      </c>
      <c r="I11" s="8">
        <v>0.22492297</v>
      </c>
      <c r="J11" s="5">
        <v>25</v>
      </c>
      <c r="K11" s="9">
        <v>43497</v>
      </c>
      <c r="L11" s="5">
        <v>414</v>
      </c>
      <c r="M11" s="5">
        <v>4</v>
      </c>
      <c r="N11" s="5">
        <v>0</v>
      </c>
      <c r="O11" s="5">
        <v>0</v>
      </c>
      <c r="P11" s="5">
        <v>0</v>
      </c>
      <c r="Q11" s="5">
        <v>0.22277059901615034</v>
      </c>
      <c r="R11" s="5">
        <v>2.1523729373541097E-3</v>
      </c>
      <c r="S11" s="5">
        <v>0</v>
      </c>
      <c r="T11" s="5">
        <v>0</v>
      </c>
      <c r="U11" s="5">
        <v>0</v>
      </c>
      <c r="V11" s="5">
        <v>12371</v>
      </c>
      <c r="W11" s="5">
        <v>122</v>
      </c>
      <c r="X11" s="5">
        <v>0</v>
      </c>
      <c r="Y11" s="5">
        <v>0</v>
      </c>
      <c r="Z11" s="5">
        <v>0</v>
      </c>
      <c r="AA11" s="5">
        <v>12493</v>
      </c>
      <c r="AB11" s="5">
        <v>0.66567514020019225</v>
      </c>
      <c r="AC11" s="5">
        <v>6.5647374589300339E-3</v>
      </c>
      <c r="AD11" s="5">
        <v>0</v>
      </c>
      <c r="AE11" s="5">
        <v>0</v>
      </c>
      <c r="AF11" s="5">
        <v>0</v>
      </c>
      <c r="AG11" s="5">
        <v>0.67223987765912219</v>
      </c>
    </row>
    <row r="12" spans="1:33" x14ac:dyDescent="0.35">
      <c r="A12" s="5" t="s">
        <v>2167</v>
      </c>
      <c r="B12" s="6" t="s">
        <v>2168</v>
      </c>
      <c r="C12" s="14" t="s">
        <v>2148</v>
      </c>
      <c r="D12" s="15" t="s">
        <v>6868</v>
      </c>
      <c r="E12" s="5">
        <v>1772694</v>
      </c>
      <c r="F12" s="5">
        <v>590031</v>
      </c>
      <c r="G12" s="5">
        <v>33.28</v>
      </c>
      <c r="H12" s="5">
        <v>538</v>
      </c>
      <c r="I12" s="8">
        <v>0.30349287000000003</v>
      </c>
      <c r="J12" s="5">
        <v>25</v>
      </c>
      <c r="K12" s="9">
        <v>43497</v>
      </c>
      <c r="L12" s="5">
        <v>532</v>
      </c>
      <c r="M12" s="5">
        <v>6</v>
      </c>
      <c r="N12" s="5">
        <v>0</v>
      </c>
      <c r="O12" s="5">
        <v>0</v>
      </c>
      <c r="P12" s="5">
        <v>0</v>
      </c>
      <c r="Q12" s="5">
        <v>0.30010819690256751</v>
      </c>
      <c r="R12" s="5">
        <v>3.3846789124349717E-3</v>
      </c>
      <c r="S12" s="5">
        <v>0</v>
      </c>
      <c r="T12" s="5">
        <v>0</v>
      </c>
      <c r="U12" s="5">
        <v>0</v>
      </c>
      <c r="V12" s="5">
        <v>15546</v>
      </c>
      <c r="W12" s="5">
        <v>171</v>
      </c>
      <c r="X12" s="5">
        <v>0</v>
      </c>
      <c r="Y12" s="5">
        <v>0</v>
      </c>
      <c r="Z12" s="5">
        <v>0</v>
      </c>
      <c r="AA12" s="5">
        <v>15717</v>
      </c>
      <c r="AB12" s="5">
        <v>0.8769703062119012</v>
      </c>
      <c r="AC12" s="5">
        <v>9.6463349004396702E-3</v>
      </c>
      <c r="AD12" s="5">
        <v>0</v>
      </c>
      <c r="AE12" s="5">
        <v>0</v>
      </c>
      <c r="AF12" s="5">
        <v>0</v>
      </c>
      <c r="AG12" s="5">
        <v>0.88661664111234084</v>
      </c>
    </row>
    <row r="13" spans="1:33" x14ac:dyDescent="0.35">
      <c r="A13" s="5" t="s">
        <v>2169</v>
      </c>
      <c r="B13" s="6" t="s">
        <v>2170</v>
      </c>
      <c r="C13" s="14" t="s">
        <v>2148</v>
      </c>
      <c r="D13" s="15" t="s">
        <v>6868</v>
      </c>
      <c r="E13" s="5">
        <v>1749749</v>
      </c>
      <c r="F13" s="5">
        <v>576248</v>
      </c>
      <c r="G13" s="5">
        <v>32.93</v>
      </c>
      <c r="H13" s="5">
        <v>384</v>
      </c>
      <c r="I13" s="8">
        <v>0.21946006000000001</v>
      </c>
      <c r="J13" s="5">
        <v>25</v>
      </c>
      <c r="K13" s="9">
        <v>43497</v>
      </c>
      <c r="L13" s="5">
        <v>381</v>
      </c>
      <c r="M13" s="5">
        <v>3</v>
      </c>
      <c r="N13" s="5">
        <v>0</v>
      </c>
      <c r="O13" s="5">
        <v>0</v>
      </c>
      <c r="P13" s="5">
        <v>0</v>
      </c>
      <c r="Q13" s="5">
        <v>0.21774551664267275</v>
      </c>
      <c r="R13" s="5">
        <v>1.7145316271076595E-3</v>
      </c>
      <c r="S13" s="5">
        <v>0</v>
      </c>
      <c r="T13" s="5">
        <v>0</v>
      </c>
      <c r="U13" s="5">
        <v>0</v>
      </c>
      <c r="V13" s="5">
        <v>11209</v>
      </c>
      <c r="W13" s="5">
        <v>90</v>
      </c>
      <c r="X13" s="5">
        <v>0</v>
      </c>
      <c r="Y13" s="5">
        <v>0</v>
      </c>
      <c r="Z13" s="5">
        <v>0</v>
      </c>
      <c r="AA13" s="5">
        <v>11299</v>
      </c>
      <c r="AB13" s="5">
        <v>0.64060616694165851</v>
      </c>
      <c r="AC13" s="5">
        <v>5.1435948813229786E-3</v>
      </c>
      <c r="AD13" s="5">
        <v>0</v>
      </c>
      <c r="AE13" s="5">
        <v>0</v>
      </c>
      <c r="AF13" s="5">
        <v>0</v>
      </c>
      <c r="AG13" s="5">
        <v>0.64574976182298149</v>
      </c>
    </row>
    <row r="14" spans="1:33" x14ac:dyDescent="0.35">
      <c r="A14" s="5" t="s">
        <v>2171</v>
      </c>
      <c r="B14" s="6" t="s">
        <v>2172</v>
      </c>
      <c r="C14" s="14" t="s">
        <v>2148</v>
      </c>
      <c r="D14" s="15" t="s">
        <v>6868</v>
      </c>
      <c r="E14" s="5">
        <v>1789046</v>
      </c>
      <c r="F14" s="5">
        <v>589955</v>
      </c>
      <c r="G14" s="5">
        <v>32.979999999999997</v>
      </c>
      <c r="H14" s="5">
        <v>470</v>
      </c>
      <c r="I14" s="8">
        <v>0.26270986000000002</v>
      </c>
      <c r="J14" s="5">
        <v>25</v>
      </c>
      <c r="K14" s="9">
        <v>43497</v>
      </c>
      <c r="L14" s="5">
        <v>467</v>
      </c>
      <c r="M14" s="5">
        <v>3</v>
      </c>
      <c r="N14" s="5">
        <v>0</v>
      </c>
      <c r="O14" s="5">
        <v>0</v>
      </c>
      <c r="P14" s="5">
        <v>0</v>
      </c>
      <c r="Q14" s="5">
        <v>0.26103297511634688</v>
      </c>
      <c r="R14" s="5">
        <v>1.6768713604904514E-3</v>
      </c>
      <c r="S14" s="5">
        <v>0</v>
      </c>
      <c r="T14" s="5">
        <v>0</v>
      </c>
      <c r="U14" s="5">
        <v>0</v>
      </c>
      <c r="V14" s="5">
        <v>14004</v>
      </c>
      <c r="W14" s="5">
        <v>84</v>
      </c>
      <c r="X14" s="5">
        <v>0</v>
      </c>
      <c r="Y14" s="5">
        <v>0</v>
      </c>
      <c r="Z14" s="5">
        <v>0</v>
      </c>
      <c r="AA14" s="5">
        <v>14088</v>
      </c>
      <c r="AB14" s="5">
        <v>0.78276355107694273</v>
      </c>
      <c r="AC14" s="5">
        <v>4.6952398093732641E-3</v>
      </c>
      <c r="AD14" s="5">
        <v>0</v>
      </c>
      <c r="AE14" s="5">
        <v>0</v>
      </c>
      <c r="AF14" s="5">
        <v>0</v>
      </c>
      <c r="AG14" s="5">
        <v>0.78745879088631598</v>
      </c>
    </row>
    <row r="15" spans="1:33" x14ac:dyDescent="0.35">
      <c r="A15" s="5" t="s">
        <v>2173</v>
      </c>
      <c r="B15" s="6" t="s">
        <v>2174</v>
      </c>
      <c r="C15" s="14" t="s">
        <v>2148</v>
      </c>
      <c r="D15" s="15" t="s">
        <v>6868</v>
      </c>
      <c r="E15" s="5">
        <v>1744193</v>
      </c>
      <c r="F15" s="5">
        <v>582965</v>
      </c>
      <c r="G15" s="5">
        <v>33.42</v>
      </c>
      <c r="H15" s="5">
        <v>513</v>
      </c>
      <c r="I15" s="8">
        <v>0.29411882</v>
      </c>
      <c r="J15" s="5">
        <v>25</v>
      </c>
      <c r="K15" s="9">
        <v>43497</v>
      </c>
      <c r="L15" s="5">
        <v>507</v>
      </c>
      <c r="M15" s="5">
        <v>6</v>
      </c>
      <c r="N15" s="5">
        <v>0</v>
      </c>
      <c r="O15" s="5">
        <v>0</v>
      </c>
      <c r="P15" s="5">
        <v>0</v>
      </c>
      <c r="Q15" s="5">
        <v>0.29067884116035325</v>
      </c>
      <c r="R15" s="5">
        <v>3.4399862859213399E-3</v>
      </c>
      <c r="S15" s="5">
        <v>0</v>
      </c>
      <c r="T15" s="5">
        <v>0</v>
      </c>
      <c r="U15" s="5">
        <v>0</v>
      </c>
      <c r="V15" s="5">
        <v>14915</v>
      </c>
      <c r="W15" s="5">
        <v>167</v>
      </c>
      <c r="X15" s="5">
        <v>0</v>
      </c>
      <c r="Y15" s="5">
        <v>0</v>
      </c>
      <c r="Z15" s="5">
        <v>0</v>
      </c>
      <c r="AA15" s="5">
        <v>15082</v>
      </c>
      <c r="AB15" s="5">
        <v>0.85512325757527985</v>
      </c>
      <c r="AC15" s="5">
        <v>9.5746284958143964E-3</v>
      </c>
      <c r="AD15" s="5">
        <v>0</v>
      </c>
      <c r="AE15" s="5">
        <v>0</v>
      </c>
      <c r="AF15" s="5">
        <v>0</v>
      </c>
      <c r="AG15" s="5">
        <v>0.86469788607109421</v>
      </c>
    </row>
    <row r="16" spans="1:33" x14ac:dyDescent="0.35">
      <c r="A16" s="5" t="s">
        <v>2175</v>
      </c>
      <c r="B16" s="6" t="s">
        <v>2176</v>
      </c>
      <c r="C16" s="14" t="s">
        <v>2148</v>
      </c>
      <c r="D16" s="15" t="s">
        <v>6868</v>
      </c>
      <c r="E16" s="5">
        <v>1773136</v>
      </c>
      <c r="F16" s="5">
        <v>568097</v>
      </c>
      <c r="G16" s="5">
        <v>32.04</v>
      </c>
      <c r="H16" s="5">
        <v>1020</v>
      </c>
      <c r="I16" s="8">
        <v>0.57525199999999999</v>
      </c>
      <c r="J16" s="5">
        <v>25</v>
      </c>
      <c r="K16" s="9">
        <v>43497</v>
      </c>
      <c r="L16" s="5">
        <v>1006</v>
      </c>
      <c r="M16" s="5">
        <v>13</v>
      </c>
      <c r="N16" s="5">
        <v>1</v>
      </c>
      <c r="O16" s="5">
        <v>0</v>
      </c>
      <c r="P16" s="5">
        <v>0</v>
      </c>
      <c r="Q16" s="5">
        <v>0.56735636747547857</v>
      </c>
      <c r="R16" s="5">
        <v>7.3316429196632407E-3</v>
      </c>
      <c r="S16" s="5">
        <v>5.6397253228178781E-4</v>
      </c>
      <c r="T16" s="5">
        <v>0</v>
      </c>
      <c r="U16" s="5">
        <v>0</v>
      </c>
      <c r="V16" s="5">
        <v>30756</v>
      </c>
      <c r="W16" s="5">
        <v>379</v>
      </c>
      <c r="X16" s="5">
        <v>28</v>
      </c>
      <c r="Y16" s="5">
        <v>0</v>
      </c>
      <c r="Z16" s="5">
        <v>0</v>
      </c>
      <c r="AA16" s="5">
        <v>31163</v>
      </c>
      <c r="AB16" s="5">
        <v>1.7345539202858664</v>
      </c>
      <c r="AC16" s="5">
        <v>2.1374558973479757E-2</v>
      </c>
      <c r="AD16" s="5">
        <v>1.5791230903890057E-3</v>
      </c>
      <c r="AE16" s="5">
        <v>0</v>
      </c>
      <c r="AF16" s="5">
        <v>0</v>
      </c>
      <c r="AG16" s="5">
        <v>1.7575076023497351</v>
      </c>
    </row>
    <row r="17" spans="1:33" x14ac:dyDescent="0.35">
      <c r="A17" s="5" t="s">
        <v>2177</v>
      </c>
      <c r="B17" s="6" t="s">
        <v>2178</v>
      </c>
      <c r="C17" s="14" t="s">
        <v>2148</v>
      </c>
      <c r="D17" s="15" t="s">
        <v>6868</v>
      </c>
      <c r="E17" s="5">
        <v>1249385</v>
      </c>
      <c r="F17" s="5">
        <v>368545</v>
      </c>
      <c r="G17" s="5">
        <v>29.5</v>
      </c>
      <c r="H17" s="5">
        <v>572</v>
      </c>
      <c r="I17" s="8">
        <v>0.45782524000000002</v>
      </c>
      <c r="J17" s="5">
        <v>25</v>
      </c>
      <c r="K17" s="9">
        <v>43497</v>
      </c>
      <c r="L17" s="5">
        <v>565</v>
      </c>
      <c r="M17" s="5">
        <v>7</v>
      </c>
      <c r="N17" s="5">
        <v>0</v>
      </c>
      <c r="O17" s="5">
        <v>0</v>
      </c>
      <c r="P17" s="5">
        <v>0</v>
      </c>
      <c r="Q17" s="5">
        <v>0.45222249346678567</v>
      </c>
      <c r="R17" s="5">
        <v>5.6027565562256623E-3</v>
      </c>
      <c r="S17" s="5">
        <v>0</v>
      </c>
      <c r="T17" s="5">
        <v>0</v>
      </c>
      <c r="U17" s="5">
        <v>0</v>
      </c>
      <c r="V17" s="5">
        <v>17201</v>
      </c>
      <c r="W17" s="5">
        <v>199</v>
      </c>
      <c r="X17" s="5">
        <v>0</v>
      </c>
      <c r="Y17" s="5">
        <v>0</v>
      </c>
      <c r="Z17" s="5">
        <v>0</v>
      </c>
      <c r="AA17" s="5">
        <v>17400</v>
      </c>
      <c r="AB17" s="5">
        <v>1.3767573646233948</v>
      </c>
      <c r="AC17" s="5">
        <v>1.5927836495555812E-2</v>
      </c>
      <c r="AD17" s="5">
        <v>0</v>
      </c>
      <c r="AE17" s="5">
        <v>0</v>
      </c>
      <c r="AF17" s="5">
        <v>0</v>
      </c>
      <c r="AG17" s="5">
        <v>1.3926852011189506</v>
      </c>
    </row>
    <row r="18" spans="1:33" x14ac:dyDescent="0.35">
      <c r="A18" s="5" t="s">
        <v>2179</v>
      </c>
      <c r="B18" s="6" t="s">
        <v>2180</v>
      </c>
      <c r="C18" s="14" t="s">
        <v>2148</v>
      </c>
      <c r="D18" s="15" t="s">
        <v>6868</v>
      </c>
      <c r="E18" s="5">
        <v>1677455</v>
      </c>
      <c r="F18" s="5">
        <v>491105</v>
      </c>
      <c r="G18" s="5">
        <v>29.28</v>
      </c>
      <c r="H18" s="5">
        <v>548</v>
      </c>
      <c r="I18" s="8">
        <v>0.32668536999999997</v>
      </c>
      <c r="J18" s="5">
        <v>25</v>
      </c>
      <c r="K18" s="9">
        <v>43497</v>
      </c>
      <c r="L18" s="5">
        <v>541</v>
      </c>
      <c r="M18" s="5">
        <v>7</v>
      </c>
      <c r="N18" s="5">
        <v>0</v>
      </c>
      <c r="O18" s="5">
        <v>0</v>
      </c>
      <c r="P18" s="5">
        <v>0</v>
      </c>
      <c r="Q18" s="5">
        <v>0.32251237738121141</v>
      </c>
      <c r="R18" s="5">
        <v>4.1729882470766724E-3</v>
      </c>
      <c r="S18" s="5">
        <v>0</v>
      </c>
      <c r="T18" s="5">
        <v>0</v>
      </c>
      <c r="U18" s="5">
        <v>0</v>
      </c>
      <c r="V18" s="5">
        <v>16180</v>
      </c>
      <c r="W18" s="5">
        <v>199</v>
      </c>
      <c r="X18" s="5">
        <v>0</v>
      </c>
      <c r="Y18" s="5">
        <v>0</v>
      </c>
      <c r="Z18" s="5">
        <v>0</v>
      </c>
      <c r="AA18" s="5">
        <v>16379</v>
      </c>
      <c r="AB18" s="5">
        <v>0.9645564262528652</v>
      </c>
      <c r="AC18" s="5">
        <v>1.1863209445260826E-2</v>
      </c>
      <c r="AD18" s="5">
        <v>0</v>
      </c>
      <c r="AE18" s="5">
        <v>0</v>
      </c>
      <c r="AF18" s="5">
        <v>0</v>
      </c>
      <c r="AG18" s="5">
        <v>0.97641963569812606</v>
      </c>
    </row>
    <row r="19" spans="1:33" x14ac:dyDescent="0.35">
      <c r="A19" s="5" t="s">
        <v>2181</v>
      </c>
      <c r="B19" s="6" t="s">
        <v>2182</v>
      </c>
      <c r="C19" s="14" t="s">
        <v>2148</v>
      </c>
      <c r="D19" s="15" t="s">
        <v>6868</v>
      </c>
      <c r="E19" s="5">
        <v>1507251</v>
      </c>
      <c r="F19" s="5">
        <v>485612</v>
      </c>
      <c r="G19" s="5">
        <v>32.22</v>
      </c>
      <c r="H19" s="5">
        <v>986</v>
      </c>
      <c r="I19" s="8">
        <v>0.65417104999999998</v>
      </c>
      <c r="J19" s="5">
        <v>25</v>
      </c>
      <c r="K19" s="9">
        <v>43497</v>
      </c>
      <c r="L19" s="5">
        <v>976</v>
      </c>
      <c r="M19" s="5">
        <v>10</v>
      </c>
      <c r="N19" s="5">
        <v>0</v>
      </c>
      <c r="O19" s="5">
        <v>0</v>
      </c>
      <c r="P19" s="5">
        <v>0</v>
      </c>
      <c r="Q19" s="5">
        <v>0.64753647534484959</v>
      </c>
      <c r="R19" s="5">
        <v>6.634595034271001E-3</v>
      </c>
      <c r="S19" s="5">
        <v>0</v>
      </c>
      <c r="T19" s="5">
        <v>0</v>
      </c>
      <c r="U19" s="5">
        <v>0</v>
      </c>
      <c r="V19" s="5">
        <v>29467</v>
      </c>
      <c r="W19" s="5">
        <v>290</v>
      </c>
      <c r="X19" s="5">
        <v>0</v>
      </c>
      <c r="Y19" s="5">
        <v>0</v>
      </c>
      <c r="Z19" s="5">
        <v>0</v>
      </c>
      <c r="AA19" s="5">
        <v>29757</v>
      </c>
      <c r="AB19" s="5">
        <v>1.9550161187486357</v>
      </c>
      <c r="AC19" s="5">
        <v>1.9240325599385901E-2</v>
      </c>
      <c r="AD19" s="5">
        <v>0</v>
      </c>
      <c r="AE19" s="5">
        <v>0</v>
      </c>
      <c r="AF19" s="5">
        <v>0</v>
      </c>
      <c r="AG19" s="5">
        <v>1.9742564443480217</v>
      </c>
    </row>
    <row r="20" spans="1:33" x14ac:dyDescent="0.35">
      <c r="A20" s="5" t="s">
        <v>2183</v>
      </c>
      <c r="B20" s="6" t="s">
        <v>2184</v>
      </c>
      <c r="C20" s="14" t="s">
        <v>2148</v>
      </c>
      <c r="D20" s="15" t="s">
        <v>6868</v>
      </c>
      <c r="E20" s="5">
        <v>1720048</v>
      </c>
      <c r="F20" s="5">
        <v>538862</v>
      </c>
      <c r="G20" s="5">
        <v>31.33</v>
      </c>
      <c r="H20" s="5">
        <v>547</v>
      </c>
      <c r="I20" s="8">
        <v>0.31801437999999999</v>
      </c>
      <c r="J20" s="5">
        <v>25</v>
      </c>
      <c r="K20" s="9">
        <v>43497</v>
      </c>
      <c r="L20" s="5">
        <v>540</v>
      </c>
      <c r="M20" s="5">
        <v>7</v>
      </c>
      <c r="N20" s="5">
        <v>0</v>
      </c>
      <c r="O20" s="5">
        <v>0</v>
      </c>
      <c r="P20" s="5">
        <v>0</v>
      </c>
      <c r="Q20" s="5">
        <v>0.31394472712389421</v>
      </c>
      <c r="R20" s="5">
        <v>4.0696538701245543E-3</v>
      </c>
      <c r="S20" s="5">
        <v>0</v>
      </c>
      <c r="T20" s="5">
        <v>0</v>
      </c>
      <c r="U20" s="5">
        <v>0</v>
      </c>
      <c r="V20" s="5">
        <v>15871</v>
      </c>
      <c r="W20" s="5">
        <v>210</v>
      </c>
      <c r="X20" s="5">
        <v>0</v>
      </c>
      <c r="Y20" s="5">
        <v>0</v>
      </c>
      <c r="Z20" s="5">
        <v>0</v>
      </c>
      <c r="AA20" s="5">
        <v>16081</v>
      </c>
      <c r="AB20" s="5">
        <v>0.92270680818209727</v>
      </c>
      <c r="AC20" s="5">
        <v>1.2208961610373664E-2</v>
      </c>
      <c r="AD20" s="5">
        <v>0</v>
      </c>
      <c r="AE20" s="5">
        <v>0</v>
      </c>
      <c r="AF20" s="5">
        <v>0</v>
      </c>
      <c r="AG20" s="5">
        <v>0.93491576979247093</v>
      </c>
    </row>
    <row r="21" spans="1:33" x14ac:dyDescent="0.35">
      <c r="A21" s="5" t="s">
        <v>2185</v>
      </c>
      <c r="B21" s="6" t="s">
        <v>2186</v>
      </c>
      <c r="C21" s="14" t="s">
        <v>2148</v>
      </c>
      <c r="D21" s="15" t="s">
        <v>6868</v>
      </c>
      <c r="E21" s="5">
        <v>1476247</v>
      </c>
      <c r="F21" s="5">
        <v>488197</v>
      </c>
      <c r="G21" s="5">
        <v>33.07</v>
      </c>
      <c r="H21" s="5">
        <v>659</v>
      </c>
      <c r="I21" s="8">
        <v>0.44640225</v>
      </c>
      <c r="J21" s="5">
        <v>25</v>
      </c>
      <c r="K21" s="9">
        <v>43497</v>
      </c>
      <c r="L21" s="5">
        <v>654</v>
      </c>
      <c r="M21" s="5">
        <v>5</v>
      </c>
      <c r="N21" s="5">
        <v>0</v>
      </c>
      <c r="O21" s="5">
        <v>0</v>
      </c>
      <c r="P21" s="5">
        <v>0</v>
      </c>
      <c r="Q21" s="5">
        <v>0.44301529486596752</v>
      </c>
      <c r="R21" s="5">
        <v>3.3869670861312504E-3</v>
      </c>
      <c r="S21" s="5">
        <v>0</v>
      </c>
      <c r="T21" s="5">
        <v>0</v>
      </c>
      <c r="U21" s="5">
        <v>0</v>
      </c>
      <c r="V21" s="5">
        <v>19532</v>
      </c>
      <c r="W21" s="5">
        <v>148</v>
      </c>
      <c r="X21" s="5">
        <v>0</v>
      </c>
      <c r="Y21" s="5">
        <v>0</v>
      </c>
      <c r="Z21" s="5">
        <v>0</v>
      </c>
      <c r="AA21" s="5">
        <v>19680</v>
      </c>
      <c r="AB21" s="5">
        <v>1.3230848225263117</v>
      </c>
      <c r="AC21" s="5">
        <v>1.0025422574948501E-2</v>
      </c>
      <c r="AD21" s="5">
        <v>0</v>
      </c>
      <c r="AE21" s="5">
        <v>0</v>
      </c>
      <c r="AF21" s="5">
        <v>0</v>
      </c>
      <c r="AG21" s="5">
        <v>1.3331102451012602</v>
      </c>
    </row>
    <row r="22" spans="1:33" x14ac:dyDescent="0.35">
      <c r="A22" s="5" t="s">
        <v>2187</v>
      </c>
      <c r="B22" s="6" t="s">
        <v>2188</v>
      </c>
      <c r="C22" s="14" t="s">
        <v>2148</v>
      </c>
      <c r="D22" s="15" t="s">
        <v>6868</v>
      </c>
      <c r="E22" s="5">
        <v>1737606</v>
      </c>
      <c r="F22" s="5">
        <v>572229</v>
      </c>
      <c r="G22" s="5">
        <v>32.93</v>
      </c>
      <c r="H22" s="5">
        <v>384</v>
      </c>
      <c r="I22" s="8">
        <v>0.22099371000000001</v>
      </c>
      <c r="J22" s="5">
        <v>25</v>
      </c>
      <c r="K22" s="9">
        <v>43497</v>
      </c>
      <c r="L22" s="5">
        <v>381</v>
      </c>
      <c r="M22" s="5">
        <v>3</v>
      </c>
      <c r="N22" s="5">
        <v>0</v>
      </c>
      <c r="O22" s="5">
        <v>0</v>
      </c>
      <c r="P22" s="5">
        <v>0</v>
      </c>
      <c r="Q22" s="5">
        <v>0.21926719866298805</v>
      </c>
      <c r="R22" s="5">
        <v>1.7265133752991184E-3</v>
      </c>
      <c r="S22" s="5">
        <v>0</v>
      </c>
      <c r="T22" s="5">
        <v>0</v>
      </c>
      <c r="U22" s="5">
        <v>0</v>
      </c>
      <c r="V22" s="5">
        <v>11209</v>
      </c>
      <c r="W22" s="5">
        <v>90</v>
      </c>
      <c r="X22" s="5">
        <v>0</v>
      </c>
      <c r="Y22" s="5">
        <v>0</v>
      </c>
      <c r="Z22" s="5">
        <v>0</v>
      </c>
      <c r="AA22" s="5">
        <v>11299</v>
      </c>
      <c r="AB22" s="5">
        <v>0.64508294745759398</v>
      </c>
      <c r="AC22" s="5">
        <v>5.1795401258973557E-3</v>
      </c>
      <c r="AD22" s="5">
        <v>0</v>
      </c>
      <c r="AE22" s="5">
        <v>0</v>
      </c>
      <c r="AF22" s="5">
        <v>0</v>
      </c>
      <c r="AG22" s="5">
        <v>0.65026248758349126</v>
      </c>
    </row>
    <row r="23" spans="1:33" x14ac:dyDescent="0.35">
      <c r="A23" s="5" t="s">
        <v>2189</v>
      </c>
      <c r="B23" s="6" t="s">
        <v>2190</v>
      </c>
      <c r="C23" s="14" t="s">
        <v>2148</v>
      </c>
      <c r="D23" s="15" t="s">
        <v>6868</v>
      </c>
      <c r="E23" s="5">
        <v>1569500</v>
      </c>
      <c r="F23" s="5">
        <v>471438</v>
      </c>
      <c r="G23" s="5">
        <v>30.04</v>
      </c>
      <c r="H23" s="5">
        <v>769</v>
      </c>
      <c r="I23" s="8">
        <v>0.48996496</v>
      </c>
      <c r="J23" s="5">
        <v>25</v>
      </c>
      <c r="K23" s="9">
        <v>43497</v>
      </c>
      <c r="L23" s="5">
        <v>766</v>
      </c>
      <c r="M23" s="5">
        <v>3</v>
      </c>
      <c r="N23" s="5">
        <v>0</v>
      </c>
      <c r="O23" s="5">
        <v>0</v>
      </c>
      <c r="P23" s="5">
        <v>0</v>
      </c>
      <c r="Q23" s="5">
        <v>0.48805352022937237</v>
      </c>
      <c r="R23" s="5">
        <v>1.9114367633004143E-3</v>
      </c>
      <c r="S23" s="5">
        <v>0</v>
      </c>
      <c r="T23" s="5">
        <v>0</v>
      </c>
      <c r="U23" s="5">
        <v>0</v>
      </c>
      <c r="V23" s="5">
        <v>22933</v>
      </c>
      <c r="W23" s="5">
        <v>90</v>
      </c>
      <c r="X23" s="5">
        <v>0</v>
      </c>
      <c r="Y23" s="5">
        <v>0</v>
      </c>
      <c r="Z23" s="5">
        <v>0</v>
      </c>
      <c r="AA23" s="5">
        <v>23023</v>
      </c>
      <c r="AB23" s="5">
        <v>1.4611659764256133</v>
      </c>
      <c r="AC23" s="5">
        <v>5.7343102899012422E-3</v>
      </c>
      <c r="AD23" s="5">
        <v>0</v>
      </c>
      <c r="AE23" s="5">
        <v>0</v>
      </c>
      <c r="AF23" s="5">
        <v>0</v>
      </c>
      <c r="AG23" s="5">
        <v>1.4669002867155145</v>
      </c>
    </row>
    <row r="24" spans="1:33" x14ac:dyDescent="0.35">
      <c r="A24" s="5" t="s">
        <v>2191</v>
      </c>
      <c r="B24" s="6" t="s">
        <v>2192</v>
      </c>
      <c r="C24" s="14" t="s">
        <v>2148</v>
      </c>
      <c r="D24" s="15" t="s">
        <v>6868</v>
      </c>
      <c r="E24" s="5">
        <v>1207361</v>
      </c>
      <c r="F24" s="5">
        <v>354422</v>
      </c>
      <c r="G24" s="5">
        <v>29.36</v>
      </c>
      <c r="H24" s="5">
        <v>504</v>
      </c>
      <c r="I24" s="8">
        <v>0.41743933999999999</v>
      </c>
      <c r="J24" s="5">
        <v>25</v>
      </c>
      <c r="K24" s="9">
        <v>43497</v>
      </c>
      <c r="L24" s="5">
        <v>499</v>
      </c>
      <c r="M24" s="5">
        <v>5</v>
      </c>
      <c r="N24" s="5">
        <v>0</v>
      </c>
      <c r="O24" s="5">
        <v>0</v>
      </c>
      <c r="P24" s="5">
        <v>0</v>
      </c>
      <c r="Q24" s="5">
        <v>0.41329809394207695</v>
      </c>
      <c r="R24" s="5">
        <v>4.1412634663534767E-3</v>
      </c>
      <c r="S24" s="5">
        <v>0</v>
      </c>
      <c r="T24" s="5">
        <v>0</v>
      </c>
      <c r="U24" s="5">
        <v>0</v>
      </c>
      <c r="V24" s="5">
        <v>15269</v>
      </c>
      <c r="W24" s="5">
        <v>138</v>
      </c>
      <c r="X24" s="5">
        <v>0</v>
      </c>
      <c r="Y24" s="5">
        <v>0</v>
      </c>
      <c r="Z24" s="5">
        <v>0</v>
      </c>
      <c r="AA24" s="5">
        <v>15407</v>
      </c>
      <c r="AB24" s="5">
        <v>1.2646590373550248</v>
      </c>
      <c r="AC24" s="5">
        <v>1.1429887167135595E-2</v>
      </c>
      <c r="AD24" s="5">
        <v>0</v>
      </c>
      <c r="AE24" s="5">
        <v>0</v>
      </c>
      <c r="AF24" s="5">
        <v>0</v>
      </c>
      <c r="AG24" s="5">
        <v>1.2760889245221603</v>
      </c>
    </row>
    <row r="25" spans="1:33" x14ac:dyDescent="0.35">
      <c r="A25" s="5" t="s">
        <v>2193</v>
      </c>
      <c r="B25" s="6" t="s">
        <v>2194</v>
      </c>
      <c r="C25" s="14" t="s">
        <v>2148</v>
      </c>
      <c r="D25" s="15" t="s">
        <v>6868</v>
      </c>
      <c r="E25" s="5">
        <v>1746697</v>
      </c>
      <c r="F25" s="5">
        <v>575374</v>
      </c>
      <c r="G25" s="5">
        <v>32.94</v>
      </c>
      <c r="H25" s="5">
        <v>403</v>
      </c>
      <c r="I25" s="8">
        <v>0.23072118999999999</v>
      </c>
      <c r="J25" s="5">
        <v>25</v>
      </c>
      <c r="K25" s="9">
        <v>43497</v>
      </c>
      <c r="L25" s="5">
        <v>401</v>
      </c>
      <c r="M25" s="5">
        <v>2</v>
      </c>
      <c r="N25" s="5">
        <v>0</v>
      </c>
      <c r="O25" s="5">
        <v>0</v>
      </c>
      <c r="P25" s="5">
        <v>0</v>
      </c>
      <c r="Q25" s="5">
        <v>0.22957616575742673</v>
      </c>
      <c r="R25" s="5">
        <v>1.1450182830794351E-3</v>
      </c>
      <c r="S25" s="5">
        <v>0</v>
      </c>
      <c r="T25" s="5">
        <v>0</v>
      </c>
      <c r="U25" s="5">
        <v>0</v>
      </c>
      <c r="V25" s="5">
        <v>11857</v>
      </c>
      <c r="W25" s="5">
        <v>63</v>
      </c>
      <c r="X25" s="5">
        <v>0</v>
      </c>
      <c r="Y25" s="5">
        <v>0</v>
      </c>
      <c r="Z25" s="5">
        <v>0</v>
      </c>
      <c r="AA25" s="5">
        <v>11920</v>
      </c>
      <c r="AB25" s="5">
        <v>0.67882408912364312</v>
      </c>
      <c r="AC25" s="5">
        <v>3.6068075917002206E-3</v>
      </c>
      <c r="AD25" s="5">
        <v>0</v>
      </c>
      <c r="AE25" s="5">
        <v>0</v>
      </c>
      <c r="AF25" s="5">
        <v>0</v>
      </c>
      <c r="AG25" s="5">
        <v>0.68243089671534329</v>
      </c>
    </row>
    <row r="26" spans="1:33" x14ac:dyDescent="0.35">
      <c r="A26" s="5"/>
      <c r="B26" s="6"/>
      <c r="C26" s="7"/>
      <c r="D26" s="18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</row>
    <row r="27" spans="1:33" x14ac:dyDescent="0.35">
      <c r="A27" s="5"/>
      <c r="B27" s="6"/>
      <c r="C27" s="7"/>
      <c r="D27" s="18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</row>
    <row r="28" spans="1:33" x14ac:dyDescent="0.35">
      <c r="A28" s="5"/>
      <c r="B28" s="6"/>
      <c r="C28" s="7"/>
      <c r="D28" s="10" t="s">
        <v>290</v>
      </c>
      <c r="E28" s="11" t="s">
        <v>3</v>
      </c>
      <c r="F28" s="11" t="s">
        <v>4</v>
      </c>
      <c r="G28" s="11" t="s">
        <v>5</v>
      </c>
      <c r="H28" s="11" t="s">
        <v>6</v>
      </c>
      <c r="I28" s="12" t="s">
        <v>7</v>
      </c>
      <c r="J28" s="11" t="s">
        <v>8</v>
      </c>
      <c r="K28" s="11" t="s">
        <v>9</v>
      </c>
      <c r="L28" s="11" t="s">
        <v>10</v>
      </c>
      <c r="M28" s="11" t="s">
        <v>11</v>
      </c>
      <c r="N28" s="11" t="s">
        <v>12</v>
      </c>
      <c r="O28" s="11" t="s">
        <v>13</v>
      </c>
      <c r="P28" s="11" t="s">
        <v>14</v>
      </c>
      <c r="Q28" s="11" t="s">
        <v>15</v>
      </c>
      <c r="R28" s="11" t="s">
        <v>16</v>
      </c>
      <c r="S28" s="11" t="s">
        <v>17</v>
      </c>
      <c r="T28" s="11" t="s">
        <v>18</v>
      </c>
      <c r="U28" s="11" t="s">
        <v>19</v>
      </c>
      <c r="V28" s="11" t="s">
        <v>20</v>
      </c>
      <c r="W28" s="11" t="s">
        <v>21</v>
      </c>
      <c r="X28" s="11" t="s">
        <v>22</v>
      </c>
      <c r="Y28" s="11" t="s">
        <v>23</v>
      </c>
      <c r="Z28" s="11" t="s">
        <v>24</v>
      </c>
      <c r="AA28" s="11" t="s">
        <v>25</v>
      </c>
      <c r="AB28" s="11" t="s">
        <v>26</v>
      </c>
      <c r="AC28" s="11" t="s">
        <v>27</v>
      </c>
      <c r="AD28" s="11" t="s">
        <v>28</v>
      </c>
      <c r="AE28" s="11" t="s">
        <v>29</v>
      </c>
      <c r="AF28" s="11" t="s">
        <v>30</v>
      </c>
      <c r="AG28" s="11" t="s">
        <v>31</v>
      </c>
    </row>
    <row r="29" spans="1:33" x14ac:dyDescent="0.35">
      <c r="A29" s="5"/>
      <c r="B29" s="6"/>
      <c r="C29" s="7"/>
      <c r="D29" s="10" t="s">
        <v>291</v>
      </c>
      <c r="E29" s="5">
        <f>SUM(E2:E25)</f>
        <v>39323715</v>
      </c>
      <c r="F29" s="5">
        <f t="shared" ref="F29:AG29" si="0">SUM(F2:F25)</f>
        <v>12588675</v>
      </c>
      <c r="G29" s="5">
        <f t="shared" si="0"/>
        <v>768.13000000000011</v>
      </c>
      <c r="H29" s="5">
        <f t="shared" si="0"/>
        <v>15065</v>
      </c>
      <c r="I29" s="5">
        <f t="shared" si="0"/>
        <v>9.4694901499999986</v>
      </c>
      <c r="J29" s="5">
        <f t="shared" si="0"/>
        <v>600</v>
      </c>
      <c r="K29" s="5">
        <f t="shared" si="0"/>
        <v>1043928</v>
      </c>
      <c r="L29" s="5">
        <f t="shared" si="0"/>
        <v>14905</v>
      </c>
      <c r="M29" s="5">
        <f t="shared" si="0"/>
        <v>157</v>
      </c>
      <c r="N29" s="5">
        <f t="shared" si="0"/>
        <v>3</v>
      </c>
      <c r="O29" s="5">
        <f t="shared" si="0"/>
        <v>0</v>
      </c>
      <c r="P29" s="5">
        <f t="shared" si="0"/>
        <v>0</v>
      </c>
      <c r="Q29" s="5">
        <f t="shared" si="0"/>
        <v>9.3692158718358751</v>
      </c>
      <c r="R29" s="5">
        <f t="shared" si="0"/>
        <v>9.8560807800238237E-2</v>
      </c>
      <c r="S29" s="5">
        <f t="shared" si="0"/>
        <v>1.7134460446762735E-3</v>
      </c>
      <c r="T29" s="5">
        <f t="shared" si="0"/>
        <v>0</v>
      </c>
      <c r="U29" s="5">
        <f t="shared" si="0"/>
        <v>0</v>
      </c>
      <c r="V29" s="5">
        <f t="shared" si="0"/>
        <v>447863</v>
      </c>
      <c r="W29" s="5">
        <f t="shared" si="0"/>
        <v>4663</v>
      </c>
      <c r="X29" s="5">
        <f t="shared" si="0"/>
        <v>116</v>
      </c>
      <c r="Y29" s="5">
        <f t="shared" si="0"/>
        <v>0</v>
      </c>
      <c r="Z29" s="5">
        <f t="shared" si="0"/>
        <v>0</v>
      </c>
      <c r="AA29" s="5">
        <f t="shared" si="0"/>
        <v>452642</v>
      </c>
      <c r="AB29" s="5">
        <f t="shared" si="0"/>
        <v>28.174594837463843</v>
      </c>
      <c r="AC29" s="5">
        <f t="shared" si="0"/>
        <v>0.2920041389981276</v>
      </c>
      <c r="AD29" s="5">
        <f t="shared" si="0"/>
        <v>6.6368065449247428E-3</v>
      </c>
      <c r="AE29" s="5">
        <f t="shared" si="0"/>
        <v>0</v>
      </c>
      <c r="AF29" s="5">
        <f t="shared" si="0"/>
        <v>0</v>
      </c>
      <c r="AG29" s="5">
        <f t="shared" si="0"/>
        <v>28.473235783006892</v>
      </c>
    </row>
    <row r="30" spans="1:33" x14ac:dyDescent="0.35">
      <c r="A30" s="5"/>
      <c r="B30" s="6"/>
      <c r="C30" s="7"/>
      <c r="D30" s="10" t="s">
        <v>292</v>
      </c>
      <c r="E30" s="5">
        <v>24</v>
      </c>
      <c r="F30" s="5">
        <v>24</v>
      </c>
      <c r="G30" s="5">
        <v>24</v>
      </c>
      <c r="H30" s="5">
        <v>24</v>
      </c>
      <c r="I30" s="5">
        <v>24</v>
      </c>
      <c r="J30" s="5">
        <v>24</v>
      </c>
      <c r="K30" s="5">
        <v>24</v>
      </c>
      <c r="L30" s="5">
        <v>24</v>
      </c>
      <c r="M30" s="5">
        <v>24</v>
      </c>
      <c r="N30" s="5">
        <v>24</v>
      </c>
      <c r="O30" s="5">
        <v>24</v>
      </c>
      <c r="P30" s="5">
        <v>24</v>
      </c>
      <c r="Q30" s="5">
        <v>24</v>
      </c>
      <c r="R30" s="5">
        <v>24</v>
      </c>
      <c r="S30" s="5">
        <v>24</v>
      </c>
      <c r="T30" s="5">
        <v>24</v>
      </c>
      <c r="U30" s="5">
        <v>24</v>
      </c>
      <c r="V30" s="5">
        <v>24</v>
      </c>
      <c r="W30" s="5">
        <v>24</v>
      </c>
      <c r="X30" s="5">
        <v>24</v>
      </c>
      <c r="Y30" s="5">
        <v>24</v>
      </c>
      <c r="Z30" s="5">
        <v>24</v>
      </c>
      <c r="AA30" s="5">
        <v>24</v>
      </c>
      <c r="AB30" s="5">
        <v>24</v>
      </c>
      <c r="AC30" s="5">
        <v>24</v>
      </c>
      <c r="AD30" s="5">
        <v>24</v>
      </c>
      <c r="AE30" s="5">
        <v>24</v>
      </c>
      <c r="AF30" s="5">
        <v>24</v>
      </c>
      <c r="AG30" s="5">
        <v>24</v>
      </c>
    </row>
    <row r="31" spans="1:33" x14ac:dyDescent="0.35">
      <c r="A31" s="5"/>
      <c r="B31" s="6"/>
      <c r="C31" s="7"/>
      <c r="D31" s="10" t="s">
        <v>293</v>
      </c>
      <c r="E31" s="5">
        <f>AVERAGEA(E2:E25)</f>
        <v>1638488.125</v>
      </c>
      <c r="F31" s="5">
        <f t="shared" ref="F31:AG31" si="1">AVERAGEA(F2:F25)</f>
        <v>524528.125</v>
      </c>
      <c r="G31" s="5">
        <f t="shared" si="1"/>
        <v>32.005416666666669</v>
      </c>
      <c r="H31" s="5">
        <f t="shared" si="1"/>
        <v>627.70833333333337</v>
      </c>
      <c r="I31" s="5">
        <f t="shared" si="1"/>
        <v>0.39456208958333328</v>
      </c>
      <c r="J31" s="5">
        <f t="shared" si="1"/>
        <v>25</v>
      </c>
      <c r="K31" s="5">
        <f t="shared" si="1"/>
        <v>43497</v>
      </c>
      <c r="L31" s="5">
        <f t="shared" si="1"/>
        <v>621.04166666666663</v>
      </c>
      <c r="M31" s="5">
        <f t="shared" si="1"/>
        <v>6.541666666666667</v>
      </c>
      <c r="N31" s="5">
        <f t="shared" si="1"/>
        <v>0.125</v>
      </c>
      <c r="O31" s="5">
        <f t="shared" si="1"/>
        <v>0</v>
      </c>
      <c r="P31" s="5">
        <f t="shared" si="1"/>
        <v>0</v>
      </c>
      <c r="Q31" s="5">
        <f t="shared" si="1"/>
        <v>0.39038399465982815</v>
      </c>
      <c r="R31" s="5">
        <f t="shared" si="1"/>
        <v>4.1067003250099265E-3</v>
      </c>
      <c r="S31" s="5">
        <f t="shared" si="1"/>
        <v>7.139358519484473E-5</v>
      </c>
      <c r="T31" s="5">
        <f t="shared" si="1"/>
        <v>0</v>
      </c>
      <c r="U31" s="5">
        <f t="shared" si="1"/>
        <v>0</v>
      </c>
      <c r="V31" s="5">
        <f t="shared" si="1"/>
        <v>18660.958333333332</v>
      </c>
      <c r="W31" s="5">
        <f t="shared" si="1"/>
        <v>194.29166666666666</v>
      </c>
      <c r="X31" s="5">
        <f t="shared" si="1"/>
        <v>4.833333333333333</v>
      </c>
      <c r="Y31" s="5">
        <f t="shared" si="1"/>
        <v>0</v>
      </c>
      <c r="Z31" s="5">
        <f t="shared" si="1"/>
        <v>0</v>
      </c>
      <c r="AA31" s="5">
        <f t="shared" si="1"/>
        <v>18860.083333333332</v>
      </c>
      <c r="AB31" s="5">
        <f t="shared" si="1"/>
        <v>1.1739414515609934</v>
      </c>
      <c r="AC31" s="5">
        <f t="shared" si="1"/>
        <v>1.2166839124921983E-2</v>
      </c>
      <c r="AD31" s="5">
        <f t="shared" si="1"/>
        <v>2.7653360603853097E-4</v>
      </c>
      <c r="AE31" s="5">
        <f t="shared" si="1"/>
        <v>0</v>
      </c>
      <c r="AF31" s="5">
        <f t="shared" si="1"/>
        <v>0</v>
      </c>
      <c r="AG31" s="5">
        <f t="shared" si="1"/>
        <v>1.1863848242919539</v>
      </c>
    </row>
    <row r="32" spans="1:33" x14ac:dyDescent="0.35">
      <c r="A32" s="5"/>
      <c r="B32" s="6"/>
      <c r="C32" s="7"/>
      <c r="D32" s="10" t="s">
        <v>294</v>
      </c>
      <c r="E32" s="5">
        <f>MIN(E2:E25)</f>
        <v>1207361</v>
      </c>
      <c r="F32" s="5">
        <f t="shared" ref="F32:AG32" si="2">MIN(F2:F25)</f>
        <v>354422</v>
      </c>
      <c r="G32" s="5">
        <f t="shared" si="2"/>
        <v>28.59</v>
      </c>
      <c r="H32" s="5">
        <f t="shared" si="2"/>
        <v>384</v>
      </c>
      <c r="I32" s="5">
        <f t="shared" si="2"/>
        <v>0.19934030999999999</v>
      </c>
      <c r="J32" s="5">
        <f t="shared" si="2"/>
        <v>25</v>
      </c>
      <c r="K32" s="5">
        <f t="shared" si="2"/>
        <v>43497</v>
      </c>
      <c r="L32" s="5">
        <f t="shared" si="2"/>
        <v>381</v>
      </c>
      <c r="M32" s="5">
        <f t="shared" si="2"/>
        <v>2</v>
      </c>
      <c r="N32" s="5">
        <f t="shared" si="2"/>
        <v>0</v>
      </c>
      <c r="O32" s="5">
        <f t="shared" si="2"/>
        <v>0</v>
      </c>
      <c r="P32" s="5">
        <f t="shared" si="2"/>
        <v>0</v>
      </c>
      <c r="Q32" s="5">
        <f t="shared" si="2"/>
        <v>0.19779104073720802</v>
      </c>
      <c r="R32" s="5">
        <f t="shared" si="2"/>
        <v>1.1450182830794351E-3</v>
      </c>
      <c r="S32" s="5">
        <f t="shared" si="2"/>
        <v>0</v>
      </c>
      <c r="T32" s="5">
        <f t="shared" si="2"/>
        <v>0</v>
      </c>
      <c r="U32" s="5">
        <f t="shared" si="2"/>
        <v>0</v>
      </c>
      <c r="V32" s="5">
        <f t="shared" si="2"/>
        <v>11209</v>
      </c>
      <c r="W32" s="5">
        <f t="shared" si="2"/>
        <v>58</v>
      </c>
      <c r="X32" s="5">
        <f t="shared" si="2"/>
        <v>0</v>
      </c>
      <c r="Y32" s="5">
        <f t="shared" si="2"/>
        <v>0</v>
      </c>
      <c r="Z32" s="5">
        <f t="shared" si="2"/>
        <v>0</v>
      </c>
      <c r="AA32" s="5">
        <f t="shared" si="2"/>
        <v>11299</v>
      </c>
      <c r="AB32" s="5">
        <f t="shared" si="2"/>
        <v>0.57999769674140556</v>
      </c>
      <c r="AC32" s="5">
        <f t="shared" si="2"/>
        <v>3.4915843786514898E-3</v>
      </c>
      <c r="AD32" s="5">
        <f t="shared" si="2"/>
        <v>0</v>
      </c>
      <c r="AE32" s="5">
        <f t="shared" si="2"/>
        <v>0</v>
      </c>
      <c r="AF32" s="5">
        <f t="shared" si="2"/>
        <v>0</v>
      </c>
      <c r="AG32" s="5">
        <f t="shared" si="2"/>
        <v>0.58464552798588298</v>
      </c>
    </row>
    <row r="33" spans="1:33" x14ac:dyDescent="0.35">
      <c r="A33" s="5"/>
      <c r="B33" s="6"/>
      <c r="C33" s="7"/>
      <c r="D33" s="10" t="s">
        <v>295</v>
      </c>
      <c r="E33" s="5">
        <f>MAX(E2:E25)</f>
        <v>1936387</v>
      </c>
      <c r="F33" s="5">
        <f t="shared" ref="F33:AG33" si="3">MAX(F2:F25)</f>
        <v>610794</v>
      </c>
      <c r="G33" s="5">
        <f t="shared" si="3"/>
        <v>35.25</v>
      </c>
      <c r="H33" s="5">
        <f t="shared" si="3"/>
        <v>1130</v>
      </c>
      <c r="I33" s="5">
        <f t="shared" si="3"/>
        <v>0.86381730000000001</v>
      </c>
      <c r="J33" s="5">
        <f t="shared" si="3"/>
        <v>25</v>
      </c>
      <c r="K33" s="5">
        <f t="shared" si="3"/>
        <v>43497</v>
      </c>
      <c r="L33" s="5">
        <f t="shared" si="3"/>
        <v>1117</v>
      </c>
      <c r="M33" s="5">
        <f t="shared" si="3"/>
        <v>15</v>
      </c>
      <c r="N33" s="5">
        <f t="shared" si="3"/>
        <v>2</v>
      </c>
      <c r="O33" s="5">
        <f t="shared" si="3"/>
        <v>0</v>
      </c>
      <c r="P33" s="5">
        <f t="shared" si="3"/>
        <v>0</v>
      </c>
      <c r="Q33" s="5">
        <f t="shared" si="3"/>
        <v>0.85387957163835571</v>
      </c>
      <c r="R33" s="5">
        <f t="shared" si="3"/>
        <v>9.9377210665162249E-3</v>
      </c>
      <c r="S33" s="5">
        <f t="shared" si="3"/>
        <v>1.1494735123944856E-3</v>
      </c>
      <c r="T33" s="5">
        <f t="shared" si="3"/>
        <v>0</v>
      </c>
      <c r="U33" s="5">
        <f t="shared" si="3"/>
        <v>0</v>
      </c>
      <c r="V33" s="5">
        <f t="shared" si="3"/>
        <v>33918</v>
      </c>
      <c r="W33" s="5">
        <f t="shared" si="3"/>
        <v>533</v>
      </c>
      <c r="X33" s="5">
        <f t="shared" si="3"/>
        <v>88</v>
      </c>
      <c r="Y33" s="5">
        <f t="shared" si="3"/>
        <v>0</v>
      </c>
      <c r="Z33" s="5">
        <f t="shared" si="3"/>
        <v>0</v>
      </c>
      <c r="AA33" s="5">
        <f t="shared" si="3"/>
        <v>34300</v>
      </c>
      <c r="AB33" s="5">
        <f t="shared" si="3"/>
        <v>2.5928278702622869</v>
      </c>
      <c r="AC33" s="5">
        <f t="shared" si="3"/>
        <v>3.0254232044851191E-2</v>
      </c>
      <c r="AD33" s="5">
        <f t="shared" si="3"/>
        <v>5.0576834545357366E-3</v>
      </c>
      <c r="AE33" s="5">
        <f t="shared" si="3"/>
        <v>0</v>
      </c>
      <c r="AF33" s="5">
        <f t="shared" si="3"/>
        <v>0</v>
      </c>
      <c r="AG33" s="5">
        <f t="shared" si="3"/>
        <v>2.6220294813962037</v>
      </c>
    </row>
    <row r="34" spans="1:33" x14ac:dyDescent="0.35">
      <c r="A34" s="5"/>
      <c r="B34" s="6"/>
      <c r="C34" s="7"/>
      <c r="D34" s="10" t="s">
        <v>296</v>
      </c>
      <c r="E34" s="5">
        <f>_xlfn.VAR.S(E2:E25)</f>
        <v>38056470760.027176</v>
      </c>
      <c r="F34" s="5">
        <f t="shared" ref="F34:AG34" si="4">_xlfn.VAR.S(F2:F25)</f>
        <v>4582866893.853261</v>
      </c>
      <c r="G34" s="5">
        <f t="shared" si="4"/>
        <v>2.7714867753623191</v>
      </c>
      <c r="H34" s="5">
        <f t="shared" si="4"/>
        <v>52536.476449275389</v>
      </c>
      <c r="I34" s="5">
        <f t="shared" si="4"/>
        <v>2.8256995898862363E-2</v>
      </c>
      <c r="J34" s="5">
        <f t="shared" si="4"/>
        <v>0</v>
      </c>
      <c r="K34" s="5">
        <f t="shared" si="4"/>
        <v>0</v>
      </c>
      <c r="L34" s="5">
        <f t="shared" si="4"/>
        <v>51041.172101449301</v>
      </c>
      <c r="M34" s="5">
        <f t="shared" si="4"/>
        <v>14.085144927536229</v>
      </c>
      <c r="N34" s="5">
        <f t="shared" si="4"/>
        <v>0.20108695652173914</v>
      </c>
      <c r="O34" s="5">
        <f t="shared" si="4"/>
        <v>0</v>
      </c>
      <c r="P34" s="5">
        <f t="shared" si="4"/>
        <v>0</v>
      </c>
      <c r="Q34" s="5">
        <f t="shared" si="4"/>
        <v>2.754261492624244E-2</v>
      </c>
      <c r="R34" s="5">
        <f t="shared" si="4"/>
        <v>5.9976060562982758E-6</v>
      </c>
      <c r="S34" s="5">
        <f t="shared" si="4"/>
        <v>6.5957622465108008E-8</v>
      </c>
      <c r="T34" s="5">
        <f t="shared" si="4"/>
        <v>0</v>
      </c>
      <c r="U34" s="5">
        <f t="shared" si="4"/>
        <v>0</v>
      </c>
      <c r="V34" s="5">
        <f t="shared" si="4"/>
        <v>49171534.128623173</v>
      </c>
      <c r="W34" s="5">
        <f t="shared" si="4"/>
        <v>14358.998188405798</v>
      </c>
      <c r="X34" s="5">
        <f t="shared" si="4"/>
        <v>346.40579710144925</v>
      </c>
      <c r="Y34" s="5">
        <f t="shared" si="4"/>
        <v>0</v>
      </c>
      <c r="Z34" s="5">
        <f t="shared" si="4"/>
        <v>0</v>
      </c>
      <c r="AA34" s="5">
        <f t="shared" si="4"/>
        <v>50630034.514492743</v>
      </c>
      <c r="AB34" s="5">
        <f t="shared" si="4"/>
        <v>0.26234655103543381</v>
      </c>
      <c r="AC34" s="5">
        <f t="shared" si="4"/>
        <v>5.815400273325185E-5</v>
      </c>
      <c r="AD34" s="5">
        <f t="shared" si="4"/>
        <v>1.1408039832363524E-6</v>
      </c>
      <c r="AE34" s="5">
        <f t="shared" si="4"/>
        <v>0</v>
      </c>
      <c r="AF34" s="5">
        <f t="shared" si="4"/>
        <v>0</v>
      </c>
      <c r="AG34" s="5">
        <f t="shared" si="4"/>
        <v>0.26905942910655017</v>
      </c>
    </row>
    <row r="35" spans="1:33" x14ac:dyDescent="0.35">
      <c r="A35" s="5"/>
      <c r="B35" s="6"/>
      <c r="C35" s="7"/>
      <c r="D35" s="10" t="s">
        <v>297</v>
      </c>
      <c r="E35" s="5">
        <f>STDEVA(E2:E25)</f>
        <v>195080.67756707012</v>
      </c>
      <c r="F35" s="5">
        <f t="shared" ref="F35:AG35" si="5">STDEVA(F2:F25)</f>
        <v>67696.875067120054</v>
      </c>
      <c r="G35" s="5">
        <f t="shared" si="5"/>
        <v>1.6647782961590769</v>
      </c>
      <c r="H35" s="5">
        <f t="shared" si="5"/>
        <v>229.20836906464692</v>
      </c>
      <c r="I35" s="5">
        <f t="shared" si="5"/>
        <v>0.16809817339537739</v>
      </c>
      <c r="J35" s="5">
        <f t="shared" si="5"/>
        <v>0</v>
      </c>
      <c r="K35" s="5">
        <f t="shared" si="5"/>
        <v>0</v>
      </c>
      <c r="L35" s="5">
        <f t="shared" si="5"/>
        <v>225.9229339873429</v>
      </c>
      <c r="M35" s="5">
        <f t="shared" si="5"/>
        <v>3.7530181091404593</v>
      </c>
      <c r="N35" s="5">
        <f t="shared" si="5"/>
        <v>0.44842720314644063</v>
      </c>
      <c r="O35" s="5">
        <f t="shared" si="5"/>
        <v>0</v>
      </c>
      <c r="P35" s="5">
        <f t="shared" si="5"/>
        <v>0</v>
      </c>
      <c r="Q35" s="5">
        <f t="shared" si="5"/>
        <v>0.16595967861574823</v>
      </c>
      <c r="R35" s="5">
        <f t="shared" si="5"/>
        <v>2.4490010323187446E-3</v>
      </c>
      <c r="S35" s="5">
        <f t="shared" si="5"/>
        <v>2.5682216116431234E-4</v>
      </c>
      <c r="T35" s="5">
        <f t="shared" si="5"/>
        <v>0</v>
      </c>
      <c r="U35" s="5">
        <f t="shared" si="5"/>
        <v>0</v>
      </c>
      <c r="V35" s="5">
        <f t="shared" si="5"/>
        <v>7012.2417334703441</v>
      </c>
      <c r="W35" s="5">
        <f t="shared" si="5"/>
        <v>119.82903733405271</v>
      </c>
      <c r="X35" s="5">
        <f t="shared" si="5"/>
        <v>18.611979935016297</v>
      </c>
      <c r="Y35" s="5">
        <f t="shared" si="5"/>
        <v>0</v>
      </c>
      <c r="Z35" s="5">
        <f t="shared" si="5"/>
        <v>0</v>
      </c>
      <c r="AA35" s="5">
        <f t="shared" si="5"/>
        <v>7115.4785161992259</v>
      </c>
      <c r="AB35" s="5">
        <f t="shared" si="5"/>
        <v>0.51219776555099672</v>
      </c>
      <c r="AC35" s="5">
        <f t="shared" si="5"/>
        <v>7.625877177954799E-3</v>
      </c>
      <c r="AD35" s="5">
        <f t="shared" si="5"/>
        <v>1.0680842584910389E-3</v>
      </c>
      <c r="AE35" s="5">
        <f t="shared" si="5"/>
        <v>0</v>
      </c>
      <c r="AF35" s="5">
        <f t="shared" si="5"/>
        <v>0</v>
      </c>
      <c r="AG35" s="5">
        <f t="shared" si="5"/>
        <v>0.51870938791056231</v>
      </c>
    </row>
    <row r="36" spans="1:33" x14ac:dyDescent="0.35">
      <c r="A36" s="5"/>
      <c r="B36" s="6"/>
      <c r="C36" s="7"/>
      <c r="D36" s="10" t="s">
        <v>298</v>
      </c>
      <c r="E36" s="5">
        <f>QUARTILE(E2:E25,1)</f>
        <v>1553937.75</v>
      </c>
      <c r="F36" s="5">
        <f t="shared" ref="F36:AG36" si="6">QUARTILE(F2:F25,1)</f>
        <v>487550.75</v>
      </c>
      <c r="G36" s="5">
        <f t="shared" si="6"/>
        <v>31.164999999999999</v>
      </c>
      <c r="H36" s="5">
        <f t="shared" si="6"/>
        <v>414.75</v>
      </c>
      <c r="I36" s="5">
        <f t="shared" si="6"/>
        <v>0.23536541499999925</v>
      </c>
      <c r="J36" s="5">
        <f t="shared" si="6"/>
        <v>25</v>
      </c>
      <c r="K36" s="5">
        <f t="shared" si="6"/>
        <v>43497</v>
      </c>
      <c r="L36" s="5">
        <f t="shared" si="6"/>
        <v>410.75</v>
      </c>
      <c r="M36" s="5">
        <f t="shared" si="6"/>
        <v>3</v>
      </c>
      <c r="N36" s="5">
        <f t="shared" si="6"/>
        <v>0</v>
      </c>
      <c r="O36" s="5">
        <f t="shared" si="6"/>
        <v>0</v>
      </c>
      <c r="P36" s="5">
        <f t="shared" si="6"/>
        <v>0</v>
      </c>
      <c r="Q36" s="5">
        <f t="shared" si="6"/>
        <v>0.23244038003604753</v>
      </c>
      <c r="R36" s="5">
        <f t="shared" si="6"/>
        <v>1.8652059163000903E-3</v>
      </c>
      <c r="S36" s="5">
        <f t="shared" si="6"/>
        <v>0</v>
      </c>
      <c r="T36" s="5">
        <f t="shared" si="6"/>
        <v>0</v>
      </c>
      <c r="U36" s="5">
        <f t="shared" si="6"/>
        <v>0</v>
      </c>
      <c r="V36" s="5">
        <f t="shared" si="6"/>
        <v>12242.5</v>
      </c>
      <c r="W36" s="5">
        <f t="shared" si="6"/>
        <v>90</v>
      </c>
      <c r="X36" s="5">
        <f t="shared" si="6"/>
        <v>0</v>
      </c>
      <c r="Y36" s="5">
        <f t="shared" si="6"/>
        <v>0</v>
      </c>
      <c r="Z36" s="5">
        <f t="shared" si="6"/>
        <v>0</v>
      </c>
      <c r="AA36" s="5">
        <f t="shared" si="6"/>
        <v>12355</v>
      </c>
      <c r="AB36" s="5">
        <f t="shared" si="6"/>
        <v>0.68555871596256046</v>
      </c>
      <c r="AC36" s="5">
        <f t="shared" si="6"/>
        <v>5.5956177489002706E-3</v>
      </c>
      <c r="AD36" s="5">
        <f t="shared" si="6"/>
        <v>0</v>
      </c>
      <c r="AE36" s="5">
        <f t="shared" si="6"/>
        <v>0</v>
      </c>
      <c r="AF36" s="5">
        <f t="shared" si="6"/>
        <v>0</v>
      </c>
      <c r="AG36" s="5">
        <f t="shared" si="6"/>
        <v>0.69373516826224302</v>
      </c>
    </row>
    <row r="37" spans="1:33" x14ac:dyDescent="0.35">
      <c r="A37" s="5"/>
      <c r="B37" s="6"/>
      <c r="C37" s="7"/>
      <c r="D37" s="10" t="s">
        <v>299</v>
      </c>
      <c r="E37" s="5">
        <f>MEDIAN(E2:E25)</f>
        <v>1717483</v>
      </c>
      <c r="F37" s="5">
        <f t="shared" ref="F37:AG37" si="7">MEDIAN(F2:F25)</f>
        <v>551586</v>
      </c>
      <c r="G37" s="5">
        <f t="shared" si="7"/>
        <v>32.834999999999994</v>
      </c>
      <c r="H37" s="5">
        <f t="shared" si="7"/>
        <v>547.5</v>
      </c>
      <c r="I37" s="5">
        <f t="shared" si="7"/>
        <v>0.37206235499999996</v>
      </c>
      <c r="J37" s="5">
        <f t="shared" si="7"/>
        <v>25</v>
      </c>
      <c r="K37" s="5">
        <f t="shared" si="7"/>
        <v>43497</v>
      </c>
      <c r="L37" s="5">
        <f t="shared" si="7"/>
        <v>540.5</v>
      </c>
      <c r="M37" s="5">
        <f t="shared" si="7"/>
        <v>6</v>
      </c>
      <c r="N37" s="5">
        <f t="shared" si="7"/>
        <v>0</v>
      </c>
      <c r="O37" s="5">
        <f t="shared" si="7"/>
        <v>0</v>
      </c>
      <c r="P37" s="5">
        <f t="shared" si="7"/>
        <v>0</v>
      </c>
      <c r="Q37" s="5">
        <f t="shared" si="7"/>
        <v>0.36790523566164418</v>
      </c>
      <c r="R37" s="5">
        <f t="shared" si="7"/>
        <v>3.4693479226061107E-3</v>
      </c>
      <c r="S37" s="5">
        <f t="shared" si="7"/>
        <v>0</v>
      </c>
      <c r="T37" s="5">
        <f t="shared" si="7"/>
        <v>0</v>
      </c>
      <c r="U37" s="5">
        <f t="shared" si="7"/>
        <v>0</v>
      </c>
      <c r="V37" s="5">
        <f t="shared" si="7"/>
        <v>16025.5</v>
      </c>
      <c r="W37" s="5">
        <f t="shared" si="7"/>
        <v>167</v>
      </c>
      <c r="X37" s="5">
        <f t="shared" si="7"/>
        <v>0</v>
      </c>
      <c r="Y37" s="5">
        <f t="shared" si="7"/>
        <v>0</v>
      </c>
      <c r="Z37" s="5">
        <f t="shared" si="7"/>
        <v>0</v>
      </c>
      <c r="AA37" s="5">
        <f t="shared" si="7"/>
        <v>16230</v>
      </c>
      <c r="AB37" s="5">
        <f t="shared" si="7"/>
        <v>1.1146077318039449</v>
      </c>
      <c r="AC37" s="5">
        <f t="shared" si="7"/>
        <v>9.881748757487395E-3</v>
      </c>
      <c r="AD37" s="5">
        <f t="shared" si="7"/>
        <v>0</v>
      </c>
      <c r="AE37" s="5">
        <f t="shared" si="7"/>
        <v>0</v>
      </c>
      <c r="AF37" s="5">
        <f t="shared" si="7"/>
        <v>0</v>
      </c>
      <c r="AG37" s="5">
        <f t="shared" si="7"/>
        <v>1.1262542801101432</v>
      </c>
    </row>
    <row r="38" spans="1:33" x14ac:dyDescent="0.35">
      <c r="A38" s="5"/>
      <c r="B38" s="6"/>
      <c r="C38" s="7"/>
      <c r="D38" s="10" t="s">
        <v>300</v>
      </c>
      <c r="E38" s="5">
        <f>QUARTILE(E2:E25,3)</f>
        <v>1752746</v>
      </c>
      <c r="F38" s="5">
        <f t="shared" ref="F38:AG38" si="8">QUARTILE(F2:F25,3)</f>
        <v>573015.25</v>
      </c>
      <c r="G38" s="5">
        <f t="shared" si="8"/>
        <v>33.002499999999998</v>
      </c>
      <c r="H38" s="5">
        <f t="shared" si="8"/>
        <v>778.5</v>
      </c>
      <c r="I38" s="5">
        <f t="shared" si="8"/>
        <v>0.49793050249999998</v>
      </c>
      <c r="J38" s="5">
        <f t="shared" si="8"/>
        <v>25</v>
      </c>
      <c r="K38" s="5">
        <f t="shared" si="8"/>
        <v>43497</v>
      </c>
      <c r="L38" s="5">
        <f t="shared" si="8"/>
        <v>775</v>
      </c>
      <c r="M38" s="5">
        <f t="shared" si="8"/>
        <v>8.25</v>
      </c>
      <c r="N38" s="5">
        <f t="shared" si="8"/>
        <v>0</v>
      </c>
      <c r="O38" s="5">
        <f t="shared" si="8"/>
        <v>0</v>
      </c>
      <c r="P38" s="5">
        <f t="shared" si="8"/>
        <v>0</v>
      </c>
      <c r="Q38" s="5">
        <f t="shared" si="8"/>
        <v>0.4911181753786194</v>
      </c>
      <c r="R38" s="5">
        <f t="shared" si="8"/>
        <v>5.7078715391574502E-3</v>
      </c>
      <c r="S38" s="5">
        <f t="shared" si="8"/>
        <v>0</v>
      </c>
      <c r="T38" s="5">
        <f t="shared" si="8"/>
        <v>0</v>
      </c>
      <c r="U38" s="5">
        <f t="shared" si="8"/>
        <v>0</v>
      </c>
      <c r="V38" s="5">
        <f t="shared" si="8"/>
        <v>23379.25</v>
      </c>
      <c r="W38" s="5">
        <f t="shared" si="8"/>
        <v>242.25</v>
      </c>
      <c r="X38" s="5">
        <f t="shared" si="8"/>
        <v>0</v>
      </c>
      <c r="Y38" s="5">
        <f t="shared" si="8"/>
        <v>0</v>
      </c>
      <c r="Z38" s="5">
        <f t="shared" si="8"/>
        <v>0</v>
      </c>
      <c r="AA38" s="5">
        <f t="shared" si="8"/>
        <v>23483.5</v>
      </c>
      <c r="AB38" s="5">
        <f t="shared" si="8"/>
        <v>1.5029417114124328</v>
      </c>
      <c r="AC38" s="5">
        <f t="shared" si="8"/>
        <v>1.6406822083056914E-2</v>
      </c>
      <c r="AD38" s="5">
        <f t="shared" si="8"/>
        <v>0</v>
      </c>
      <c r="AE38" s="5">
        <f t="shared" si="8"/>
        <v>0</v>
      </c>
      <c r="AF38" s="5">
        <f t="shared" si="8"/>
        <v>0</v>
      </c>
      <c r="AG38" s="5">
        <f t="shared" si="8"/>
        <v>1.5241509981021877</v>
      </c>
    </row>
  </sheetData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3B837-56AF-9145-A450-4FDF59B6111E}">
  <sheetPr>
    <tabColor theme="7" tint="0.59999389629810485"/>
  </sheetPr>
  <dimension ref="A1:AG238"/>
  <sheetViews>
    <sheetView topLeftCell="U206" workbookViewId="0">
      <selection activeCell="D2" sqref="D2:D4"/>
    </sheetView>
  </sheetViews>
  <sheetFormatPr defaultColWidth="10.6640625" defaultRowHeight="15.5" x14ac:dyDescent="0.35"/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21" t="s">
        <v>3</v>
      </c>
      <c r="F1" s="21" t="s">
        <v>4</v>
      </c>
      <c r="G1" s="21" t="s">
        <v>5</v>
      </c>
      <c r="H1" s="21" t="s">
        <v>6</v>
      </c>
      <c r="I1" s="21" t="s">
        <v>7</v>
      </c>
      <c r="J1" s="21" t="s">
        <v>8</v>
      </c>
      <c r="K1" s="21" t="s">
        <v>9</v>
      </c>
      <c r="L1" s="21" t="s">
        <v>10</v>
      </c>
      <c r="M1" s="21" t="s">
        <v>11</v>
      </c>
      <c r="N1" s="21" t="s">
        <v>12</v>
      </c>
      <c r="O1" s="21" t="s">
        <v>13</v>
      </c>
      <c r="P1" s="21" t="s">
        <v>14</v>
      </c>
      <c r="Q1" s="21" t="s">
        <v>15</v>
      </c>
      <c r="R1" s="21" t="s">
        <v>16</v>
      </c>
      <c r="S1" s="21" t="s">
        <v>17</v>
      </c>
      <c r="T1" s="21" t="s">
        <v>18</v>
      </c>
      <c r="U1" s="21" t="s">
        <v>19</v>
      </c>
      <c r="V1" s="21" t="s">
        <v>20</v>
      </c>
      <c r="W1" s="21" t="s">
        <v>21</v>
      </c>
      <c r="X1" s="21" t="s">
        <v>22</v>
      </c>
      <c r="Y1" s="21" t="s">
        <v>23</v>
      </c>
      <c r="Z1" s="21" t="s">
        <v>24</v>
      </c>
      <c r="AA1" s="21" t="s">
        <v>25</v>
      </c>
      <c r="AB1" s="21" t="s">
        <v>26</v>
      </c>
      <c r="AC1" s="21" t="s">
        <v>27</v>
      </c>
      <c r="AD1" s="21" t="s">
        <v>28</v>
      </c>
      <c r="AE1" s="21" t="s">
        <v>29</v>
      </c>
      <c r="AF1" s="21" t="s">
        <v>30</v>
      </c>
      <c r="AG1" s="21" t="s">
        <v>31</v>
      </c>
    </row>
    <row r="2" spans="1:33" x14ac:dyDescent="0.35">
      <c r="A2" s="5" t="s">
        <v>2195</v>
      </c>
      <c r="B2" s="6" t="s">
        <v>2196</v>
      </c>
      <c r="C2" s="14" t="s">
        <v>2197</v>
      </c>
      <c r="D2" s="15" t="s">
        <v>6868</v>
      </c>
      <c r="E2" s="22">
        <v>2293092</v>
      </c>
      <c r="F2" s="22">
        <v>735074</v>
      </c>
      <c r="G2" s="22">
        <v>32.06</v>
      </c>
      <c r="H2" s="22">
        <v>514</v>
      </c>
      <c r="I2" s="22">
        <v>0.22414999999999999</v>
      </c>
      <c r="J2" s="22">
        <v>25</v>
      </c>
      <c r="K2" s="23">
        <v>1.2</v>
      </c>
      <c r="L2" s="22">
        <v>513</v>
      </c>
      <c r="M2" s="22">
        <v>1</v>
      </c>
      <c r="N2" s="22">
        <v>0</v>
      </c>
      <c r="O2" s="22">
        <v>0</v>
      </c>
      <c r="P2" s="22">
        <v>0</v>
      </c>
      <c r="Q2" s="22">
        <v>0.22371540300000001</v>
      </c>
      <c r="R2" s="22">
        <v>4.3609200000000001E-4</v>
      </c>
      <c r="S2" s="22">
        <v>0</v>
      </c>
      <c r="T2" s="22">
        <v>0</v>
      </c>
      <c r="U2" s="22">
        <v>0</v>
      </c>
      <c r="V2" s="22">
        <v>15004</v>
      </c>
      <c r="W2" s="22">
        <v>29</v>
      </c>
      <c r="X2" s="22">
        <v>0</v>
      </c>
      <c r="Y2" s="22">
        <v>0</v>
      </c>
      <c r="Z2" s="22">
        <v>0</v>
      </c>
      <c r="AA2" s="22">
        <v>15033</v>
      </c>
      <c r="AB2" s="22">
        <v>0.65431304099999998</v>
      </c>
      <c r="AC2" s="22">
        <v>1.264668E-3</v>
      </c>
      <c r="AD2" s="22">
        <v>0</v>
      </c>
      <c r="AE2" s="22">
        <v>0</v>
      </c>
      <c r="AF2" s="22">
        <v>0</v>
      </c>
      <c r="AG2" s="22">
        <v>0.65557770900000001</v>
      </c>
    </row>
    <row r="3" spans="1:33" x14ac:dyDescent="0.35">
      <c r="A3" s="5" t="s">
        <v>2198</v>
      </c>
      <c r="B3" s="6" t="s">
        <v>2199</v>
      </c>
      <c r="C3" s="14" t="s">
        <v>2197</v>
      </c>
      <c r="D3" s="15" t="s">
        <v>6868</v>
      </c>
      <c r="E3" s="22">
        <v>2115538</v>
      </c>
      <c r="F3" s="22">
        <v>781450</v>
      </c>
      <c r="G3" s="22">
        <v>36.94</v>
      </c>
      <c r="H3" s="22">
        <v>305</v>
      </c>
      <c r="I3" s="22">
        <v>0.14416999999999999</v>
      </c>
      <c r="J3" s="22">
        <v>25</v>
      </c>
      <c r="K3" s="23">
        <v>1.2</v>
      </c>
      <c r="L3" s="22">
        <v>303</v>
      </c>
      <c r="M3" s="22">
        <v>2</v>
      </c>
      <c r="N3" s="22">
        <v>0</v>
      </c>
      <c r="O3" s="22">
        <v>0</v>
      </c>
      <c r="P3" s="22">
        <v>0</v>
      </c>
      <c r="Q3" s="22">
        <v>0.143225978</v>
      </c>
      <c r="R3" s="22">
        <v>9.4538599999999999E-4</v>
      </c>
      <c r="S3" s="22">
        <v>0</v>
      </c>
      <c r="T3" s="22">
        <v>0</v>
      </c>
      <c r="U3" s="22">
        <v>0</v>
      </c>
      <c r="V3" s="22">
        <v>8654</v>
      </c>
      <c r="W3" s="22">
        <v>57</v>
      </c>
      <c r="X3" s="22">
        <v>0</v>
      </c>
      <c r="Y3" s="22">
        <v>0</v>
      </c>
      <c r="Z3" s="22">
        <v>0</v>
      </c>
      <c r="AA3" s="22">
        <v>8711</v>
      </c>
      <c r="AB3" s="22">
        <v>0.40906852100000002</v>
      </c>
      <c r="AC3" s="22">
        <v>2.6943499999999999E-3</v>
      </c>
      <c r="AD3" s="22">
        <v>0</v>
      </c>
      <c r="AE3" s="22">
        <v>0</v>
      </c>
      <c r="AF3" s="22">
        <v>0</v>
      </c>
      <c r="AG3" s="22">
        <v>0.41176287099999997</v>
      </c>
    </row>
    <row r="4" spans="1:33" x14ac:dyDescent="0.35">
      <c r="A4" s="5" t="s">
        <v>2200</v>
      </c>
      <c r="B4" s="6" t="s">
        <v>2201</v>
      </c>
      <c r="C4" s="14" t="s">
        <v>2197</v>
      </c>
      <c r="D4" s="15" t="s">
        <v>6868</v>
      </c>
      <c r="E4" s="22">
        <v>2488520</v>
      </c>
      <c r="F4" s="22">
        <v>806197</v>
      </c>
      <c r="G4" s="22">
        <v>32.4</v>
      </c>
      <c r="H4" s="22">
        <v>760</v>
      </c>
      <c r="I4" s="22">
        <v>0.3054</v>
      </c>
      <c r="J4" s="22">
        <v>25</v>
      </c>
      <c r="K4" s="23">
        <v>1.2</v>
      </c>
      <c r="L4" s="22">
        <v>750</v>
      </c>
      <c r="M4" s="22">
        <v>9</v>
      </c>
      <c r="N4" s="22">
        <v>1</v>
      </c>
      <c r="O4" s="22">
        <v>0</v>
      </c>
      <c r="P4" s="22">
        <v>0</v>
      </c>
      <c r="Q4" s="22">
        <v>0.30138395499999998</v>
      </c>
      <c r="R4" s="22">
        <v>3.616607E-3</v>
      </c>
      <c r="S4" s="22">
        <v>4.0184500000000001E-4</v>
      </c>
      <c r="T4" s="22">
        <v>0</v>
      </c>
      <c r="U4" s="22">
        <v>0</v>
      </c>
      <c r="V4" s="22">
        <v>22439</v>
      </c>
      <c r="W4" s="22">
        <v>267</v>
      </c>
      <c r="X4" s="22">
        <v>29</v>
      </c>
      <c r="Y4" s="22">
        <v>0</v>
      </c>
      <c r="Z4" s="22">
        <v>0</v>
      </c>
      <c r="AA4" s="22">
        <v>22735</v>
      </c>
      <c r="AB4" s="22">
        <v>0.90170060900000004</v>
      </c>
      <c r="AC4" s="22">
        <v>1.0729269E-2</v>
      </c>
      <c r="AD4" s="22">
        <v>1.165351E-3</v>
      </c>
      <c r="AE4" s="22">
        <v>0</v>
      </c>
      <c r="AF4" s="22">
        <v>0</v>
      </c>
      <c r="AG4" s="22">
        <v>0.91359522900000001</v>
      </c>
    </row>
    <row r="5" spans="1:33" x14ac:dyDescent="0.35">
      <c r="A5" s="5" t="s">
        <v>2202</v>
      </c>
      <c r="B5" s="6" t="s">
        <v>2203</v>
      </c>
      <c r="C5" s="14" t="s">
        <v>2197</v>
      </c>
      <c r="D5" s="15" t="s">
        <v>6868</v>
      </c>
      <c r="E5" s="22">
        <v>1869210</v>
      </c>
      <c r="F5" s="22">
        <v>565946</v>
      </c>
      <c r="G5" s="22">
        <v>30.28</v>
      </c>
      <c r="H5" s="22">
        <v>162</v>
      </c>
      <c r="I5" s="22">
        <v>8.6669999999999997E-2</v>
      </c>
      <c r="J5" s="22">
        <v>25</v>
      </c>
      <c r="K5" s="23">
        <v>1.2</v>
      </c>
      <c r="L5" s="22">
        <v>162</v>
      </c>
      <c r="M5" s="22">
        <v>0</v>
      </c>
      <c r="N5" s="22">
        <v>0</v>
      </c>
      <c r="O5" s="22">
        <v>0</v>
      </c>
      <c r="P5" s="22">
        <v>0</v>
      </c>
      <c r="Q5" s="22">
        <v>8.6667629999999996E-2</v>
      </c>
      <c r="R5" s="22">
        <v>0</v>
      </c>
      <c r="S5" s="22">
        <v>0</v>
      </c>
      <c r="T5" s="22">
        <v>0</v>
      </c>
      <c r="U5" s="22">
        <v>0</v>
      </c>
      <c r="V5" s="22">
        <v>4722</v>
      </c>
      <c r="W5" s="22">
        <v>0</v>
      </c>
      <c r="X5" s="22">
        <v>0</v>
      </c>
      <c r="Y5" s="22">
        <v>0</v>
      </c>
      <c r="Z5" s="22">
        <v>0</v>
      </c>
      <c r="AA5" s="22">
        <v>4722</v>
      </c>
      <c r="AB5" s="22">
        <v>0.25262009099999999</v>
      </c>
      <c r="AC5" s="22">
        <v>0</v>
      </c>
      <c r="AD5" s="22">
        <v>0</v>
      </c>
      <c r="AE5" s="22">
        <v>0</v>
      </c>
      <c r="AF5" s="22">
        <v>0</v>
      </c>
      <c r="AG5" s="22">
        <v>0.25262009099999999</v>
      </c>
    </row>
    <row r="6" spans="1:33" x14ac:dyDescent="0.35">
      <c r="A6" s="5" t="s">
        <v>2204</v>
      </c>
      <c r="B6" s="6" t="s">
        <v>2205</v>
      </c>
      <c r="C6" s="14" t="s">
        <v>2197</v>
      </c>
      <c r="D6" s="15" t="s">
        <v>6868</v>
      </c>
      <c r="E6" s="22">
        <v>1788554</v>
      </c>
      <c r="F6" s="22">
        <v>663659</v>
      </c>
      <c r="G6" s="22">
        <v>37.11</v>
      </c>
      <c r="H6" s="22">
        <v>1121</v>
      </c>
      <c r="I6" s="22">
        <v>0.62675999999999998</v>
      </c>
      <c r="J6" s="22">
        <v>25</v>
      </c>
      <c r="K6" s="23">
        <v>1.2</v>
      </c>
      <c r="L6" s="22">
        <v>1109</v>
      </c>
      <c r="M6" s="22">
        <v>12</v>
      </c>
      <c r="N6" s="22">
        <v>0</v>
      </c>
      <c r="O6" s="22">
        <v>0</v>
      </c>
      <c r="P6" s="22">
        <v>0</v>
      </c>
      <c r="Q6" s="22">
        <v>0.62005396499999998</v>
      </c>
      <c r="R6" s="22">
        <v>6.7093309999999998E-3</v>
      </c>
      <c r="S6" s="22">
        <v>0</v>
      </c>
      <c r="T6" s="22">
        <v>0</v>
      </c>
      <c r="U6" s="22">
        <v>0</v>
      </c>
      <c r="V6" s="22">
        <v>32294</v>
      </c>
      <c r="W6" s="22">
        <v>346</v>
      </c>
      <c r="X6" s="22">
        <v>0</v>
      </c>
      <c r="Y6" s="22">
        <v>0</v>
      </c>
      <c r="Z6" s="22">
        <v>0</v>
      </c>
      <c r="AA6" s="22">
        <v>32640</v>
      </c>
      <c r="AB6" s="22">
        <v>1.8055926739999999</v>
      </c>
      <c r="AC6" s="22">
        <v>1.9345235999999998E-2</v>
      </c>
      <c r="AD6" s="22">
        <v>0</v>
      </c>
      <c r="AE6" s="22">
        <v>0</v>
      </c>
      <c r="AF6" s="22">
        <v>0</v>
      </c>
      <c r="AG6" s="22">
        <v>1.8249379109999999</v>
      </c>
    </row>
    <row r="7" spans="1:33" x14ac:dyDescent="0.35">
      <c r="A7" s="5" t="s">
        <v>2206</v>
      </c>
      <c r="B7" s="6" t="s">
        <v>2207</v>
      </c>
      <c r="C7" s="14" t="s">
        <v>2197</v>
      </c>
      <c r="D7" s="15" t="s">
        <v>6868</v>
      </c>
      <c r="E7" s="22">
        <v>1898193</v>
      </c>
      <c r="F7" s="22">
        <v>578457</v>
      </c>
      <c r="G7" s="22">
        <v>30.47</v>
      </c>
      <c r="H7" s="22">
        <v>127</v>
      </c>
      <c r="I7" s="22">
        <v>6.6909999999999997E-2</v>
      </c>
      <c r="J7" s="22">
        <v>25</v>
      </c>
      <c r="K7" s="23">
        <v>1.2</v>
      </c>
      <c r="L7" s="22">
        <v>126</v>
      </c>
      <c r="M7" s="22">
        <v>1</v>
      </c>
      <c r="N7" s="22">
        <v>0</v>
      </c>
      <c r="O7" s="22">
        <v>0</v>
      </c>
      <c r="P7" s="22">
        <v>0</v>
      </c>
      <c r="Q7" s="22">
        <v>6.6378918999999995E-2</v>
      </c>
      <c r="R7" s="22">
        <v>5.2681699999999995E-4</v>
      </c>
      <c r="S7" s="22">
        <v>0</v>
      </c>
      <c r="T7" s="22">
        <v>0</v>
      </c>
      <c r="U7" s="22">
        <v>0</v>
      </c>
      <c r="V7" s="22">
        <v>3623</v>
      </c>
      <c r="W7" s="22">
        <v>65</v>
      </c>
      <c r="X7" s="22">
        <v>0</v>
      </c>
      <c r="Y7" s="22">
        <v>0</v>
      </c>
      <c r="Z7" s="22">
        <v>0</v>
      </c>
      <c r="AA7" s="22">
        <v>3688</v>
      </c>
      <c r="AB7" s="22">
        <v>0.19086573400000001</v>
      </c>
      <c r="AC7" s="22">
        <v>3.4243089999999999E-3</v>
      </c>
      <c r="AD7" s="22">
        <v>0</v>
      </c>
      <c r="AE7" s="22">
        <v>0</v>
      </c>
      <c r="AF7" s="22">
        <v>0</v>
      </c>
      <c r="AG7" s="22">
        <v>0.194290043</v>
      </c>
    </row>
    <row r="8" spans="1:33" x14ac:dyDescent="0.35">
      <c r="A8" s="5" t="s">
        <v>2208</v>
      </c>
      <c r="B8" s="6" t="s">
        <v>2209</v>
      </c>
      <c r="C8" s="14" t="s">
        <v>2197</v>
      </c>
      <c r="D8" s="15" t="s">
        <v>6868</v>
      </c>
      <c r="E8" s="22">
        <v>1986131</v>
      </c>
      <c r="F8" s="22">
        <v>758249</v>
      </c>
      <c r="G8" s="22">
        <v>38.18</v>
      </c>
      <c r="H8" s="22">
        <v>872</v>
      </c>
      <c r="I8" s="22">
        <v>0.43903999999999999</v>
      </c>
      <c r="J8" s="22">
        <v>25</v>
      </c>
      <c r="K8" s="23">
        <v>1.2</v>
      </c>
      <c r="L8" s="22">
        <v>864</v>
      </c>
      <c r="M8" s="22">
        <v>8</v>
      </c>
      <c r="N8" s="22">
        <v>0</v>
      </c>
      <c r="O8" s="22">
        <v>0</v>
      </c>
      <c r="P8" s="22">
        <v>0</v>
      </c>
      <c r="Q8" s="22">
        <v>0.43501662299999999</v>
      </c>
      <c r="R8" s="22">
        <v>4.0279319999999997E-3</v>
      </c>
      <c r="S8" s="22">
        <v>0</v>
      </c>
      <c r="T8" s="22">
        <v>0</v>
      </c>
      <c r="U8" s="22">
        <v>0</v>
      </c>
      <c r="V8" s="22">
        <v>25099</v>
      </c>
      <c r="W8" s="22">
        <v>224</v>
      </c>
      <c r="X8" s="22">
        <v>0</v>
      </c>
      <c r="Y8" s="22">
        <v>0</v>
      </c>
      <c r="Z8" s="22">
        <v>0</v>
      </c>
      <c r="AA8" s="22">
        <v>25323</v>
      </c>
      <c r="AB8" s="22">
        <v>1.263713219</v>
      </c>
      <c r="AC8" s="22">
        <v>1.1278209000000001E-2</v>
      </c>
      <c r="AD8" s="22">
        <v>0</v>
      </c>
      <c r="AE8" s="22">
        <v>0</v>
      </c>
      <c r="AF8" s="22">
        <v>0</v>
      </c>
      <c r="AG8" s="22">
        <v>1.2749914280000001</v>
      </c>
    </row>
    <row r="9" spans="1:33" x14ac:dyDescent="0.35">
      <c r="A9" s="5" t="s">
        <v>2210</v>
      </c>
      <c r="B9" s="6" t="s">
        <v>2211</v>
      </c>
      <c r="C9" s="14" t="s">
        <v>2197</v>
      </c>
      <c r="D9" s="15" t="s">
        <v>6868</v>
      </c>
      <c r="E9" s="22">
        <v>2340144</v>
      </c>
      <c r="F9" s="22">
        <v>951986</v>
      </c>
      <c r="G9" s="22">
        <v>40.68</v>
      </c>
      <c r="H9" s="22">
        <v>2102</v>
      </c>
      <c r="I9" s="22">
        <v>0.89824000000000004</v>
      </c>
      <c r="J9" s="22">
        <v>25</v>
      </c>
      <c r="K9" s="23">
        <v>1.2</v>
      </c>
      <c r="L9" s="22">
        <v>2075</v>
      </c>
      <c r="M9" s="22">
        <v>27</v>
      </c>
      <c r="N9" s="22">
        <v>0</v>
      </c>
      <c r="O9" s="22">
        <v>0</v>
      </c>
      <c r="P9" s="22">
        <v>0</v>
      </c>
      <c r="Q9" s="22">
        <v>0.88669757100000002</v>
      </c>
      <c r="R9" s="22">
        <v>1.1537752E-2</v>
      </c>
      <c r="S9" s="22">
        <v>0</v>
      </c>
      <c r="T9" s="22">
        <v>0</v>
      </c>
      <c r="U9" s="22">
        <v>0</v>
      </c>
      <c r="V9" s="22">
        <v>60345</v>
      </c>
      <c r="W9" s="22">
        <v>788</v>
      </c>
      <c r="X9" s="22">
        <v>0</v>
      </c>
      <c r="Y9" s="22">
        <v>0</v>
      </c>
      <c r="Z9" s="22">
        <v>0</v>
      </c>
      <c r="AA9" s="22">
        <v>61133</v>
      </c>
      <c r="AB9" s="22">
        <v>2.5786874649999998</v>
      </c>
      <c r="AC9" s="22">
        <v>3.3673140999999997E-2</v>
      </c>
      <c r="AD9" s="22">
        <v>0</v>
      </c>
      <c r="AE9" s="22">
        <v>0</v>
      </c>
      <c r="AF9" s="22">
        <v>0</v>
      </c>
      <c r="AG9" s="22">
        <v>2.6123606069999998</v>
      </c>
    </row>
    <row r="10" spans="1:33" x14ac:dyDescent="0.35">
      <c r="A10" s="5" t="s">
        <v>2212</v>
      </c>
      <c r="B10" s="6" t="s">
        <v>2213</v>
      </c>
      <c r="C10" s="14" t="s">
        <v>2197</v>
      </c>
      <c r="D10" s="15" t="s">
        <v>6868</v>
      </c>
      <c r="E10" s="22">
        <v>2201192</v>
      </c>
      <c r="F10" s="22">
        <v>592821</v>
      </c>
      <c r="G10" s="22">
        <v>26.93</v>
      </c>
      <c r="H10" s="22">
        <v>190</v>
      </c>
      <c r="I10" s="22">
        <v>8.6319999999999994E-2</v>
      </c>
      <c r="J10" s="22">
        <v>25</v>
      </c>
      <c r="K10" s="23">
        <v>1.2</v>
      </c>
      <c r="L10" s="22">
        <v>189</v>
      </c>
      <c r="M10" s="22">
        <v>1</v>
      </c>
      <c r="N10" s="22">
        <v>0</v>
      </c>
      <c r="O10" s="22">
        <v>0</v>
      </c>
      <c r="P10" s="22">
        <v>0</v>
      </c>
      <c r="Q10" s="22">
        <v>8.5862569E-2</v>
      </c>
      <c r="R10" s="22">
        <v>4.5429900000000002E-4</v>
      </c>
      <c r="S10" s="22">
        <v>0</v>
      </c>
      <c r="T10" s="22">
        <v>0</v>
      </c>
      <c r="U10" s="22">
        <v>0</v>
      </c>
      <c r="V10" s="22">
        <v>5533</v>
      </c>
      <c r="W10" s="22">
        <v>27</v>
      </c>
      <c r="X10" s="22">
        <v>0</v>
      </c>
      <c r="Y10" s="22">
        <v>0</v>
      </c>
      <c r="Z10" s="22">
        <v>0</v>
      </c>
      <c r="AA10" s="22">
        <v>5560</v>
      </c>
      <c r="AB10" s="22">
        <v>0.25136380699999999</v>
      </c>
      <c r="AC10" s="22">
        <v>1.2266079999999999E-3</v>
      </c>
      <c r="AD10" s="22">
        <v>0</v>
      </c>
      <c r="AE10" s="22">
        <v>0</v>
      </c>
      <c r="AF10" s="22">
        <v>0</v>
      </c>
      <c r="AG10" s="22">
        <v>0.25259041500000001</v>
      </c>
    </row>
    <row r="11" spans="1:33" x14ac:dyDescent="0.35">
      <c r="A11" s="5" t="s">
        <v>2214</v>
      </c>
      <c r="B11" s="6" t="s">
        <v>2215</v>
      </c>
      <c r="C11" s="14" t="s">
        <v>2197</v>
      </c>
      <c r="D11" s="15" t="s">
        <v>6868</v>
      </c>
      <c r="E11" s="22">
        <v>2506225</v>
      </c>
      <c r="F11" s="22">
        <v>988089</v>
      </c>
      <c r="G11" s="22">
        <v>39.43</v>
      </c>
      <c r="H11" s="22">
        <v>2590</v>
      </c>
      <c r="I11" s="22">
        <v>1.0334300000000001</v>
      </c>
      <c r="J11" s="22">
        <v>25</v>
      </c>
      <c r="K11" s="23">
        <v>1.2</v>
      </c>
      <c r="L11" s="22">
        <v>2565</v>
      </c>
      <c r="M11" s="22">
        <v>24</v>
      </c>
      <c r="N11" s="22">
        <v>1</v>
      </c>
      <c r="O11" s="22">
        <v>0</v>
      </c>
      <c r="P11" s="22">
        <v>0</v>
      </c>
      <c r="Q11" s="22">
        <v>1.0234516060000001</v>
      </c>
      <c r="R11" s="22">
        <v>9.5761549999999994E-3</v>
      </c>
      <c r="S11" s="22">
        <v>3.9900599999999998E-4</v>
      </c>
      <c r="T11" s="22">
        <v>0</v>
      </c>
      <c r="U11" s="22">
        <v>0</v>
      </c>
      <c r="V11" s="22">
        <v>76405</v>
      </c>
      <c r="W11" s="22">
        <v>719</v>
      </c>
      <c r="X11" s="22">
        <v>29</v>
      </c>
      <c r="Y11" s="22">
        <v>0</v>
      </c>
      <c r="Z11" s="22">
        <v>0</v>
      </c>
      <c r="AA11" s="22">
        <v>77153</v>
      </c>
      <c r="AB11" s="22">
        <v>3.048608964</v>
      </c>
      <c r="AC11" s="22">
        <v>2.8688564999999999E-2</v>
      </c>
      <c r="AD11" s="22">
        <v>1.1571190000000001E-3</v>
      </c>
      <c r="AE11" s="22">
        <v>0</v>
      </c>
      <c r="AF11" s="22">
        <v>0</v>
      </c>
      <c r="AG11" s="22">
        <v>3.0784546480000001</v>
      </c>
    </row>
    <row r="12" spans="1:33" x14ac:dyDescent="0.35">
      <c r="A12" s="5" t="s">
        <v>2216</v>
      </c>
      <c r="B12" s="6" t="s">
        <v>2217</v>
      </c>
      <c r="C12" s="14" t="s">
        <v>2197</v>
      </c>
      <c r="D12" s="15" t="s">
        <v>6868</v>
      </c>
      <c r="E12" s="22">
        <v>1928201</v>
      </c>
      <c r="F12" s="22">
        <v>540415</v>
      </c>
      <c r="G12" s="22">
        <v>28.03</v>
      </c>
      <c r="H12" s="22">
        <v>151</v>
      </c>
      <c r="I12" s="22">
        <v>7.8310000000000005E-2</v>
      </c>
      <c r="J12" s="22">
        <v>25</v>
      </c>
      <c r="K12" s="23">
        <v>1.2</v>
      </c>
      <c r="L12" s="22">
        <v>148</v>
      </c>
      <c r="M12" s="22">
        <v>0</v>
      </c>
      <c r="N12" s="22">
        <v>1</v>
      </c>
      <c r="O12" s="22">
        <v>0</v>
      </c>
      <c r="P12" s="22">
        <v>2</v>
      </c>
      <c r="Q12" s="22">
        <v>7.6755482999999999E-2</v>
      </c>
      <c r="R12" s="22">
        <v>0</v>
      </c>
      <c r="S12" s="22">
        <v>5.1861799999999999E-4</v>
      </c>
      <c r="T12" s="22">
        <v>0</v>
      </c>
      <c r="U12" s="22">
        <v>1.037236E-3</v>
      </c>
      <c r="V12" s="22">
        <v>5299</v>
      </c>
      <c r="W12" s="22">
        <v>0</v>
      </c>
      <c r="X12" s="22">
        <v>58</v>
      </c>
      <c r="Y12" s="22">
        <v>0</v>
      </c>
      <c r="Z12" s="22">
        <v>148</v>
      </c>
      <c r="AA12" s="22">
        <v>5505</v>
      </c>
      <c r="AB12" s="22">
        <v>0.27481574800000003</v>
      </c>
      <c r="AC12" s="22">
        <v>0</v>
      </c>
      <c r="AD12" s="22">
        <v>3.0079849999999999E-3</v>
      </c>
      <c r="AE12" s="22">
        <v>0</v>
      </c>
      <c r="AF12" s="22">
        <v>7.6755479999999999E-3</v>
      </c>
      <c r="AG12" s="22">
        <v>0.28549928099999999</v>
      </c>
    </row>
    <row r="13" spans="1:33" x14ac:dyDescent="0.35">
      <c r="A13" s="5" t="s">
        <v>2218</v>
      </c>
      <c r="B13" s="6" t="s">
        <v>2219</v>
      </c>
      <c r="C13" s="14" t="s">
        <v>2197</v>
      </c>
      <c r="D13" s="15" t="s">
        <v>6868</v>
      </c>
      <c r="E13" s="22">
        <v>1806492</v>
      </c>
      <c r="F13" s="22">
        <v>601381</v>
      </c>
      <c r="G13" s="22">
        <v>33.29</v>
      </c>
      <c r="H13" s="22">
        <v>223</v>
      </c>
      <c r="I13" s="22">
        <v>0.12343999999999999</v>
      </c>
      <c r="J13" s="22">
        <v>25</v>
      </c>
      <c r="K13" s="23">
        <v>1.2</v>
      </c>
      <c r="L13" s="22">
        <v>223</v>
      </c>
      <c r="M13" s="22">
        <v>0</v>
      </c>
      <c r="N13" s="22">
        <v>0</v>
      </c>
      <c r="O13" s="22">
        <v>0</v>
      </c>
      <c r="P13" s="22">
        <v>0</v>
      </c>
      <c r="Q13" s="22">
        <v>0.12344366900000001</v>
      </c>
      <c r="R13" s="22">
        <v>0</v>
      </c>
      <c r="S13" s="22">
        <v>0</v>
      </c>
      <c r="T13" s="22">
        <v>0</v>
      </c>
      <c r="U13" s="22">
        <v>0</v>
      </c>
      <c r="V13" s="22">
        <v>6509</v>
      </c>
      <c r="W13" s="22">
        <v>0</v>
      </c>
      <c r="X13" s="22">
        <v>0</v>
      </c>
      <c r="Y13" s="22">
        <v>0</v>
      </c>
      <c r="Z13" s="22">
        <v>0</v>
      </c>
      <c r="AA13" s="22">
        <v>6509</v>
      </c>
      <c r="AB13" s="22">
        <v>0.36031158699999999</v>
      </c>
      <c r="AC13" s="22">
        <v>0</v>
      </c>
      <c r="AD13" s="22">
        <v>0</v>
      </c>
      <c r="AE13" s="22">
        <v>0</v>
      </c>
      <c r="AF13" s="22">
        <v>0</v>
      </c>
      <c r="AG13" s="22">
        <v>0.36031158699999999</v>
      </c>
    </row>
    <row r="14" spans="1:33" x14ac:dyDescent="0.35">
      <c r="A14" s="5" t="s">
        <v>2220</v>
      </c>
      <c r="B14" s="6" t="s">
        <v>2221</v>
      </c>
      <c r="C14" s="14" t="s">
        <v>2197</v>
      </c>
      <c r="D14" s="15" t="s">
        <v>6868</v>
      </c>
      <c r="E14" s="22">
        <v>2014081</v>
      </c>
      <c r="F14" s="22">
        <v>681175</v>
      </c>
      <c r="G14" s="22">
        <v>33.82</v>
      </c>
      <c r="H14" s="22">
        <v>586</v>
      </c>
      <c r="I14" s="22">
        <v>0.29094999999999999</v>
      </c>
      <c r="J14" s="22">
        <v>25</v>
      </c>
      <c r="K14" s="23">
        <v>1.2</v>
      </c>
      <c r="L14" s="22">
        <v>580</v>
      </c>
      <c r="M14" s="22">
        <v>6</v>
      </c>
      <c r="N14" s="22">
        <v>0</v>
      </c>
      <c r="O14" s="22">
        <v>0</v>
      </c>
      <c r="P14" s="22">
        <v>0</v>
      </c>
      <c r="Q14" s="22">
        <v>0.28797252899999998</v>
      </c>
      <c r="R14" s="22">
        <v>2.9790260000000001E-3</v>
      </c>
      <c r="S14" s="22">
        <v>0</v>
      </c>
      <c r="T14" s="22">
        <v>0</v>
      </c>
      <c r="U14" s="22">
        <v>0</v>
      </c>
      <c r="V14" s="22">
        <v>17019</v>
      </c>
      <c r="W14" s="22">
        <v>172</v>
      </c>
      <c r="X14" s="22">
        <v>0</v>
      </c>
      <c r="Y14" s="22">
        <v>0</v>
      </c>
      <c r="Z14" s="22">
        <v>0</v>
      </c>
      <c r="AA14" s="22">
        <v>17191</v>
      </c>
      <c r="AB14" s="22">
        <v>0.84500077200000001</v>
      </c>
      <c r="AC14" s="22">
        <v>8.5398750000000006E-3</v>
      </c>
      <c r="AD14" s="22">
        <v>0</v>
      </c>
      <c r="AE14" s="22">
        <v>0</v>
      </c>
      <c r="AF14" s="22">
        <v>0</v>
      </c>
      <c r="AG14" s="22">
        <v>0.85354064699999999</v>
      </c>
    </row>
    <row r="15" spans="1:33" x14ac:dyDescent="0.35">
      <c r="A15" s="5" t="s">
        <v>2222</v>
      </c>
      <c r="B15" s="6" t="s">
        <v>2223</v>
      </c>
      <c r="C15" s="14" t="s">
        <v>2197</v>
      </c>
      <c r="D15" s="15" t="s">
        <v>6868</v>
      </c>
      <c r="E15" s="22">
        <v>1767403</v>
      </c>
      <c r="F15" s="22">
        <v>488399</v>
      </c>
      <c r="G15" s="22">
        <v>27.63</v>
      </c>
      <c r="H15" s="22">
        <v>160</v>
      </c>
      <c r="I15" s="22">
        <v>9.0529999999999999E-2</v>
      </c>
      <c r="J15" s="22">
        <v>25</v>
      </c>
      <c r="K15" s="23">
        <v>1.2</v>
      </c>
      <c r="L15" s="22">
        <v>159</v>
      </c>
      <c r="M15" s="22">
        <v>1</v>
      </c>
      <c r="N15" s="22">
        <v>0</v>
      </c>
      <c r="O15" s="22">
        <v>0</v>
      </c>
      <c r="P15" s="22">
        <v>0</v>
      </c>
      <c r="Q15" s="22">
        <v>8.9962503999999999E-2</v>
      </c>
      <c r="R15" s="22">
        <v>5.6580200000000001E-4</v>
      </c>
      <c r="S15" s="22">
        <v>0</v>
      </c>
      <c r="T15" s="22">
        <v>0</v>
      </c>
      <c r="U15" s="22">
        <v>0</v>
      </c>
      <c r="V15" s="22">
        <v>4882</v>
      </c>
      <c r="W15" s="22">
        <v>28</v>
      </c>
      <c r="X15" s="22">
        <v>0</v>
      </c>
      <c r="Y15" s="22">
        <v>0</v>
      </c>
      <c r="Z15" s="22">
        <v>0</v>
      </c>
      <c r="AA15" s="22">
        <v>4910</v>
      </c>
      <c r="AB15" s="22">
        <v>0.27622449399999999</v>
      </c>
      <c r="AC15" s="22">
        <v>1.584245E-3</v>
      </c>
      <c r="AD15" s="22">
        <v>0</v>
      </c>
      <c r="AE15" s="22">
        <v>0</v>
      </c>
      <c r="AF15" s="22">
        <v>0</v>
      </c>
      <c r="AG15" s="22">
        <v>0.27780874</v>
      </c>
    </row>
    <row r="16" spans="1:33" x14ac:dyDescent="0.35">
      <c r="A16" s="5" t="s">
        <v>2224</v>
      </c>
      <c r="B16" s="6" t="s">
        <v>2225</v>
      </c>
      <c r="C16" s="14" t="s">
        <v>2197</v>
      </c>
      <c r="D16" s="15" t="s">
        <v>6868</v>
      </c>
      <c r="E16" s="22">
        <v>2546541</v>
      </c>
      <c r="F16" s="22">
        <v>909924</v>
      </c>
      <c r="G16" s="22">
        <v>35.729999999999997</v>
      </c>
      <c r="H16" s="22">
        <v>1006</v>
      </c>
      <c r="I16" s="22">
        <v>0.39505000000000001</v>
      </c>
      <c r="J16" s="22">
        <v>25</v>
      </c>
      <c r="K16" s="23">
        <v>1.2</v>
      </c>
      <c r="L16" s="22">
        <v>991</v>
      </c>
      <c r="M16" s="22">
        <v>15</v>
      </c>
      <c r="N16" s="22">
        <v>0</v>
      </c>
      <c r="O16" s="22">
        <v>0</v>
      </c>
      <c r="P16" s="22">
        <v>0</v>
      </c>
      <c r="Q16" s="22">
        <v>0.38915532899999999</v>
      </c>
      <c r="R16" s="22">
        <v>5.8903430000000001E-3</v>
      </c>
      <c r="S16" s="22">
        <v>0</v>
      </c>
      <c r="T16" s="22">
        <v>0</v>
      </c>
      <c r="U16" s="22">
        <v>0</v>
      </c>
      <c r="V16" s="22">
        <v>28848</v>
      </c>
      <c r="W16" s="22">
        <v>444</v>
      </c>
      <c r="X16" s="22">
        <v>0</v>
      </c>
      <c r="Y16" s="22">
        <v>0</v>
      </c>
      <c r="Z16" s="22">
        <v>0</v>
      </c>
      <c r="AA16" s="22">
        <v>29292</v>
      </c>
      <c r="AB16" s="22">
        <v>1.1328307689999999</v>
      </c>
      <c r="AC16" s="22">
        <v>1.7435414999999999E-2</v>
      </c>
      <c r="AD16" s="22">
        <v>0</v>
      </c>
      <c r="AE16" s="22">
        <v>0</v>
      </c>
      <c r="AF16" s="22">
        <v>0</v>
      </c>
      <c r="AG16" s="22">
        <v>1.150266185</v>
      </c>
    </row>
    <row r="17" spans="1:33" x14ac:dyDescent="0.35">
      <c r="A17" s="5" t="s">
        <v>2226</v>
      </c>
      <c r="B17" s="6" t="s">
        <v>2227</v>
      </c>
      <c r="C17" s="14" t="s">
        <v>2197</v>
      </c>
      <c r="D17" s="15" t="s">
        <v>6868</v>
      </c>
      <c r="E17" s="22">
        <v>1767289</v>
      </c>
      <c r="F17" s="22">
        <v>544688</v>
      </c>
      <c r="G17" s="22">
        <v>30.82</v>
      </c>
      <c r="H17" s="22">
        <v>175</v>
      </c>
      <c r="I17" s="22">
        <v>9.9019999999999997E-2</v>
      </c>
      <c r="J17" s="22">
        <v>25</v>
      </c>
      <c r="K17" s="23">
        <v>1.2</v>
      </c>
      <c r="L17" s="22">
        <v>174</v>
      </c>
      <c r="M17" s="22">
        <v>0</v>
      </c>
      <c r="N17" s="22">
        <v>1</v>
      </c>
      <c r="O17" s="22">
        <v>0</v>
      </c>
      <c r="P17" s="22">
        <v>0</v>
      </c>
      <c r="Q17" s="22">
        <v>9.8455883999999994E-2</v>
      </c>
      <c r="R17" s="22">
        <v>0</v>
      </c>
      <c r="S17" s="22">
        <v>5.6583800000000004E-4</v>
      </c>
      <c r="T17" s="22">
        <v>0</v>
      </c>
      <c r="U17" s="22">
        <v>0</v>
      </c>
      <c r="V17" s="22">
        <v>5053</v>
      </c>
      <c r="W17" s="22">
        <v>0</v>
      </c>
      <c r="X17" s="22">
        <v>28</v>
      </c>
      <c r="Y17" s="22">
        <v>0</v>
      </c>
      <c r="Z17" s="22">
        <v>0</v>
      </c>
      <c r="AA17" s="22">
        <v>5081</v>
      </c>
      <c r="AB17" s="22">
        <v>0.28591814900000001</v>
      </c>
      <c r="AC17" s="22">
        <v>0</v>
      </c>
      <c r="AD17" s="22">
        <v>1.584348E-3</v>
      </c>
      <c r="AE17" s="22">
        <v>0</v>
      </c>
      <c r="AF17" s="22">
        <v>0</v>
      </c>
      <c r="AG17" s="22">
        <v>0.28750249700000002</v>
      </c>
    </row>
    <row r="18" spans="1:33" x14ac:dyDescent="0.35">
      <c r="A18" s="5" t="s">
        <v>2228</v>
      </c>
      <c r="B18" s="6" t="s">
        <v>2229</v>
      </c>
      <c r="C18" s="14" t="s">
        <v>2197</v>
      </c>
      <c r="D18" s="15" t="s">
        <v>6868</v>
      </c>
      <c r="E18" s="22">
        <v>1556477</v>
      </c>
      <c r="F18" s="22">
        <v>431914</v>
      </c>
      <c r="G18" s="22">
        <v>27.75</v>
      </c>
      <c r="H18" s="22">
        <v>110</v>
      </c>
      <c r="I18" s="22">
        <v>7.0669999999999997E-2</v>
      </c>
      <c r="J18" s="22">
        <v>25</v>
      </c>
      <c r="K18" s="23">
        <v>1.2</v>
      </c>
      <c r="L18" s="22">
        <v>109</v>
      </c>
      <c r="M18" s="22">
        <v>1</v>
      </c>
      <c r="N18" s="22">
        <v>0</v>
      </c>
      <c r="O18" s="22">
        <v>0</v>
      </c>
      <c r="P18" s="22">
        <v>0</v>
      </c>
      <c r="Q18" s="22">
        <v>7.0029945999999996E-2</v>
      </c>
      <c r="R18" s="22">
        <v>6.4247700000000002E-4</v>
      </c>
      <c r="S18" s="22">
        <v>0</v>
      </c>
      <c r="T18" s="22">
        <v>0</v>
      </c>
      <c r="U18" s="22">
        <v>0</v>
      </c>
      <c r="V18" s="22">
        <v>3315</v>
      </c>
      <c r="W18" s="22">
        <v>28</v>
      </c>
      <c r="X18" s="22">
        <v>0</v>
      </c>
      <c r="Y18" s="22">
        <v>0</v>
      </c>
      <c r="Z18" s="22">
        <v>0</v>
      </c>
      <c r="AA18" s="22">
        <v>3343</v>
      </c>
      <c r="AB18" s="22">
        <v>0.21298098200000001</v>
      </c>
      <c r="AC18" s="22">
        <v>1.7989340000000001E-3</v>
      </c>
      <c r="AD18" s="22">
        <v>0</v>
      </c>
      <c r="AE18" s="22">
        <v>0</v>
      </c>
      <c r="AF18" s="22">
        <v>0</v>
      </c>
      <c r="AG18" s="22">
        <v>0.21477991599999999</v>
      </c>
    </row>
    <row r="19" spans="1:33" x14ac:dyDescent="0.35">
      <c r="A19" s="5" t="s">
        <v>2230</v>
      </c>
      <c r="B19" s="6" t="s">
        <v>2231</v>
      </c>
      <c r="C19" s="14" t="s">
        <v>2197</v>
      </c>
      <c r="D19" s="15" t="s">
        <v>6868</v>
      </c>
      <c r="E19" s="22">
        <v>2515817</v>
      </c>
      <c r="F19" s="22">
        <v>991342</v>
      </c>
      <c r="G19" s="22">
        <v>39.4</v>
      </c>
      <c r="H19" s="22">
        <v>2635</v>
      </c>
      <c r="I19" s="22">
        <v>1.0473699999999999</v>
      </c>
      <c r="J19" s="22">
        <v>25</v>
      </c>
      <c r="K19" s="23">
        <v>1.2</v>
      </c>
      <c r="L19" s="22">
        <v>2613</v>
      </c>
      <c r="M19" s="22">
        <v>21</v>
      </c>
      <c r="N19" s="22">
        <v>1</v>
      </c>
      <c r="O19" s="22">
        <v>0</v>
      </c>
      <c r="P19" s="22">
        <v>0</v>
      </c>
      <c r="Q19" s="22">
        <v>1.0386288029999999</v>
      </c>
      <c r="R19" s="22">
        <v>8.3471889999999997E-3</v>
      </c>
      <c r="S19" s="22">
        <v>3.9748499999999999E-4</v>
      </c>
      <c r="T19" s="22">
        <v>0</v>
      </c>
      <c r="U19" s="22">
        <v>0</v>
      </c>
      <c r="V19" s="22">
        <v>78043</v>
      </c>
      <c r="W19" s="22">
        <v>615</v>
      </c>
      <c r="X19" s="22">
        <v>29</v>
      </c>
      <c r="Y19" s="22">
        <v>0</v>
      </c>
      <c r="Z19" s="22">
        <v>0</v>
      </c>
      <c r="AA19" s="22">
        <v>78687</v>
      </c>
      <c r="AB19" s="22">
        <v>3.1020936739999998</v>
      </c>
      <c r="AC19" s="22">
        <v>2.4445339E-2</v>
      </c>
      <c r="AD19" s="22">
        <v>1.152707E-3</v>
      </c>
      <c r="AE19" s="22">
        <v>0</v>
      </c>
      <c r="AF19" s="22">
        <v>0</v>
      </c>
      <c r="AG19" s="22">
        <v>3.1276917200000001</v>
      </c>
    </row>
    <row r="20" spans="1:33" x14ac:dyDescent="0.35">
      <c r="A20" s="5" t="s">
        <v>2232</v>
      </c>
      <c r="B20" s="6" t="s">
        <v>2233</v>
      </c>
      <c r="C20" s="14" t="s">
        <v>2197</v>
      </c>
      <c r="D20" s="15" t="s">
        <v>6868</v>
      </c>
      <c r="E20" s="22">
        <v>1522614</v>
      </c>
      <c r="F20" s="22">
        <v>490232</v>
      </c>
      <c r="G20" s="22">
        <v>32.200000000000003</v>
      </c>
      <c r="H20" s="22">
        <v>179</v>
      </c>
      <c r="I20" s="22">
        <v>0.11756</v>
      </c>
      <c r="J20" s="22">
        <v>25</v>
      </c>
      <c r="K20" s="23">
        <v>1.2</v>
      </c>
      <c r="L20" s="22">
        <v>177</v>
      </c>
      <c r="M20" s="22">
        <v>2</v>
      </c>
      <c r="N20" s="22">
        <v>0</v>
      </c>
      <c r="O20" s="22">
        <v>0</v>
      </c>
      <c r="P20" s="22">
        <v>0</v>
      </c>
      <c r="Q20" s="22">
        <v>0.116247453</v>
      </c>
      <c r="R20" s="22">
        <v>1.3135309999999999E-3</v>
      </c>
      <c r="S20" s="22">
        <v>0</v>
      </c>
      <c r="T20" s="22">
        <v>0</v>
      </c>
      <c r="U20" s="22">
        <v>0</v>
      </c>
      <c r="V20" s="22">
        <v>5364</v>
      </c>
      <c r="W20" s="22">
        <v>107</v>
      </c>
      <c r="X20" s="22">
        <v>0</v>
      </c>
      <c r="Y20" s="22">
        <v>0</v>
      </c>
      <c r="Z20" s="22">
        <v>0</v>
      </c>
      <c r="AA20" s="22">
        <v>5471</v>
      </c>
      <c r="AB20" s="22">
        <v>0.35228889299999999</v>
      </c>
      <c r="AC20" s="22">
        <v>7.0273879999999999E-3</v>
      </c>
      <c r="AD20" s="22">
        <v>0</v>
      </c>
      <c r="AE20" s="22">
        <v>0</v>
      </c>
      <c r="AF20" s="22">
        <v>0</v>
      </c>
      <c r="AG20" s="22">
        <v>0.35931628100000002</v>
      </c>
    </row>
    <row r="21" spans="1:33" x14ac:dyDescent="0.35">
      <c r="A21" s="5" t="s">
        <v>2234</v>
      </c>
      <c r="B21" s="6" t="s">
        <v>2235</v>
      </c>
      <c r="C21" s="14" t="s">
        <v>2197</v>
      </c>
      <c r="D21" s="15" t="s">
        <v>6868</v>
      </c>
      <c r="E21" s="22">
        <v>2137269</v>
      </c>
      <c r="F21" s="22">
        <v>811875</v>
      </c>
      <c r="G21" s="22">
        <v>37.99</v>
      </c>
      <c r="H21" s="22">
        <v>961</v>
      </c>
      <c r="I21" s="22">
        <v>0.44963999999999998</v>
      </c>
      <c r="J21" s="22">
        <v>25</v>
      </c>
      <c r="K21" s="23">
        <v>1.2</v>
      </c>
      <c r="L21" s="22">
        <v>951</v>
      </c>
      <c r="M21" s="22">
        <v>10</v>
      </c>
      <c r="N21" s="22">
        <v>0</v>
      </c>
      <c r="O21" s="22">
        <v>0</v>
      </c>
      <c r="P21" s="22">
        <v>0</v>
      </c>
      <c r="Q21" s="22">
        <v>0.444960368</v>
      </c>
      <c r="R21" s="22">
        <v>4.6788680000000001E-3</v>
      </c>
      <c r="S21" s="22">
        <v>0</v>
      </c>
      <c r="T21" s="22">
        <v>0</v>
      </c>
      <c r="U21" s="22">
        <v>0</v>
      </c>
      <c r="V21" s="22">
        <v>27590</v>
      </c>
      <c r="W21" s="22">
        <v>280</v>
      </c>
      <c r="X21" s="22">
        <v>0</v>
      </c>
      <c r="Y21" s="22">
        <v>0</v>
      </c>
      <c r="Z21" s="22">
        <v>0</v>
      </c>
      <c r="AA21" s="22">
        <v>27870</v>
      </c>
      <c r="AB21" s="22">
        <v>1.2908997419999999</v>
      </c>
      <c r="AC21" s="22">
        <v>1.3100831E-2</v>
      </c>
      <c r="AD21" s="22">
        <v>0</v>
      </c>
      <c r="AE21" s="22">
        <v>0</v>
      </c>
      <c r="AF21" s="22">
        <v>0</v>
      </c>
      <c r="AG21" s="22">
        <v>1.3040005729999999</v>
      </c>
    </row>
    <row r="22" spans="1:33" x14ac:dyDescent="0.35">
      <c r="A22" s="5" t="s">
        <v>2236</v>
      </c>
      <c r="B22" s="6" t="s">
        <v>2237</v>
      </c>
      <c r="C22" s="14" t="s">
        <v>2197</v>
      </c>
      <c r="D22" s="15" t="s">
        <v>6868</v>
      </c>
      <c r="E22" s="22">
        <v>1457185</v>
      </c>
      <c r="F22" s="22">
        <v>378340</v>
      </c>
      <c r="G22" s="22">
        <v>25.96</v>
      </c>
      <c r="H22" s="22">
        <v>144</v>
      </c>
      <c r="I22" s="22">
        <v>9.8820000000000005E-2</v>
      </c>
      <c r="J22" s="22">
        <v>25</v>
      </c>
      <c r="K22" s="23">
        <v>1.2</v>
      </c>
      <c r="L22" s="22">
        <v>143</v>
      </c>
      <c r="M22" s="22">
        <v>1</v>
      </c>
      <c r="N22" s="22">
        <v>0</v>
      </c>
      <c r="O22" s="22">
        <v>0</v>
      </c>
      <c r="P22" s="22">
        <v>0</v>
      </c>
      <c r="Q22" s="22">
        <v>9.8134417000000002E-2</v>
      </c>
      <c r="R22" s="22">
        <v>6.8625499999999998E-4</v>
      </c>
      <c r="S22" s="22">
        <v>0</v>
      </c>
      <c r="T22" s="22">
        <v>0</v>
      </c>
      <c r="U22" s="22">
        <v>0</v>
      </c>
      <c r="V22" s="22">
        <v>4284</v>
      </c>
      <c r="W22" s="22">
        <v>27</v>
      </c>
      <c r="X22" s="22">
        <v>0</v>
      </c>
      <c r="Y22" s="22">
        <v>0</v>
      </c>
      <c r="Z22" s="22">
        <v>0</v>
      </c>
      <c r="AA22" s="22">
        <v>4311</v>
      </c>
      <c r="AB22" s="22">
        <v>0.29399149699999999</v>
      </c>
      <c r="AC22" s="22">
        <v>1.852888E-3</v>
      </c>
      <c r="AD22" s="22">
        <v>0</v>
      </c>
      <c r="AE22" s="22">
        <v>0</v>
      </c>
      <c r="AF22" s="22">
        <v>0</v>
      </c>
      <c r="AG22" s="22">
        <v>0.29584438499999999</v>
      </c>
    </row>
    <row r="23" spans="1:33" x14ac:dyDescent="0.35">
      <c r="A23" s="5" t="s">
        <v>2238</v>
      </c>
      <c r="B23" s="6" t="s">
        <v>2239</v>
      </c>
      <c r="C23" s="14" t="s">
        <v>2197</v>
      </c>
      <c r="D23" s="15" t="s">
        <v>6868</v>
      </c>
      <c r="E23" s="22">
        <v>1703561</v>
      </c>
      <c r="F23" s="22">
        <v>461246</v>
      </c>
      <c r="G23" s="22">
        <v>27.08</v>
      </c>
      <c r="H23" s="22">
        <v>169</v>
      </c>
      <c r="I23" s="22">
        <v>9.9199999999999997E-2</v>
      </c>
      <c r="J23" s="22">
        <v>25</v>
      </c>
      <c r="K23" s="23">
        <v>1.2</v>
      </c>
      <c r="L23" s="22">
        <v>168</v>
      </c>
      <c r="M23" s="22">
        <v>1</v>
      </c>
      <c r="N23" s="22">
        <v>0</v>
      </c>
      <c r="O23" s="22">
        <v>0</v>
      </c>
      <c r="P23" s="22">
        <v>0</v>
      </c>
      <c r="Q23" s="22">
        <v>9.8616956000000006E-2</v>
      </c>
      <c r="R23" s="22">
        <v>5.8700600000000005E-4</v>
      </c>
      <c r="S23" s="22">
        <v>0</v>
      </c>
      <c r="T23" s="22">
        <v>0</v>
      </c>
      <c r="U23" s="22">
        <v>0</v>
      </c>
      <c r="V23" s="22">
        <v>5077</v>
      </c>
      <c r="W23" s="22">
        <v>27</v>
      </c>
      <c r="X23" s="22">
        <v>0</v>
      </c>
      <c r="Y23" s="22">
        <v>0</v>
      </c>
      <c r="Z23" s="22">
        <v>0</v>
      </c>
      <c r="AA23" s="22">
        <v>5104</v>
      </c>
      <c r="AB23" s="22">
        <v>0.29802278900000001</v>
      </c>
      <c r="AC23" s="22">
        <v>1.5849149999999999E-3</v>
      </c>
      <c r="AD23" s="22">
        <v>0</v>
      </c>
      <c r="AE23" s="22">
        <v>0</v>
      </c>
      <c r="AF23" s="22">
        <v>0</v>
      </c>
      <c r="AG23" s="22">
        <v>0.29960770399999997</v>
      </c>
    </row>
    <row r="24" spans="1:33" x14ac:dyDescent="0.35">
      <c r="A24" s="5" t="s">
        <v>2240</v>
      </c>
      <c r="B24" s="6" t="s">
        <v>2241</v>
      </c>
      <c r="C24" s="14" t="s">
        <v>2197</v>
      </c>
      <c r="D24" s="15" t="s">
        <v>6868</v>
      </c>
      <c r="E24" s="22">
        <v>1640571</v>
      </c>
      <c r="F24" s="22">
        <v>573676</v>
      </c>
      <c r="G24" s="22">
        <v>34.97</v>
      </c>
      <c r="H24" s="22">
        <v>889</v>
      </c>
      <c r="I24" s="22">
        <v>0.54188000000000003</v>
      </c>
      <c r="J24" s="22">
        <v>25</v>
      </c>
      <c r="K24" s="23">
        <v>1.2</v>
      </c>
      <c r="L24" s="22">
        <v>881</v>
      </c>
      <c r="M24" s="22">
        <v>7</v>
      </c>
      <c r="N24" s="22">
        <v>0</v>
      </c>
      <c r="O24" s="22">
        <v>1</v>
      </c>
      <c r="P24" s="22">
        <v>0</v>
      </c>
      <c r="Q24" s="22">
        <v>0.53700815099999999</v>
      </c>
      <c r="R24" s="22">
        <v>4.2668070000000001E-3</v>
      </c>
      <c r="S24" s="22">
        <v>0</v>
      </c>
      <c r="T24" s="22">
        <v>6.0954399999999995E-4</v>
      </c>
      <c r="U24" s="22">
        <v>0</v>
      </c>
      <c r="V24" s="22">
        <v>26385</v>
      </c>
      <c r="W24" s="22">
        <v>196</v>
      </c>
      <c r="X24" s="22">
        <v>0</v>
      </c>
      <c r="Y24" s="22">
        <v>74</v>
      </c>
      <c r="Z24" s="22">
        <v>0</v>
      </c>
      <c r="AA24" s="22">
        <v>26655</v>
      </c>
      <c r="AB24" s="22">
        <v>1.6082815070000001</v>
      </c>
      <c r="AC24" s="22">
        <v>1.1947060000000001E-2</v>
      </c>
      <c r="AD24" s="22">
        <v>0</v>
      </c>
      <c r="AE24" s="22">
        <v>4.5106249999999999E-3</v>
      </c>
      <c r="AF24" s="22">
        <v>0</v>
      </c>
      <c r="AG24" s="22">
        <v>1.624739191</v>
      </c>
    </row>
    <row r="25" spans="1:33" x14ac:dyDescent="0.35">
      <c r="A25" s="5" t="s">
        <v>2242</v>
      </c>
      <c r="B25" s="6" t="s">
        <v>2243</v>
      </c>
      <c r="C25" s="14" t="s">
        <v>2197</v>
      </c>
      <c r="D25" s="15" t="s">
        <v>6868</v>
      </c>
      <c r="E25" s="22">
        <v>2285716</v>
      </c>
      <c r="F25" s="22">
        <v>776907</v>
      </c>
      <c r="G25" s="22">
        <v>33.99</v>
      </c>
      <c r="H25" s="22">
        <v>228</v>
      </c>
      <c r="I25" s="22">
        <v>9.9750000000000005E-2</v>
      </c>
      <c r="J25" s="22">
        <v>25</v>
      </c>
      <c r="K25" s="23">
        <v>1.2</v>
      </c>
      <c r="L25" s="22">
        <v>228</v>
      </c>
      <c r="M25" s="22">
        <v>0</v>
      </c>
      <c r="N25" s="22">
        <v>0</v>
      </c>
      <c r="O25" s="22">
        <v>0</v>
      </c>
      <c r="P25" s="22">
        <v>0</v>
      </c>
      <c r="Q25" s="22">
        <v>9.9749925000000003E-2</v>
      </c>
      <c r="R25" s="22">
        <v>0</v>
      </c>
      <c r="S25" s="22">
        <v>0</v>
      </c>
      <c r="T25" s="22">
        <v>0</v>
      </c>
      <c r="U25" s="22">
        <v>0</v>
      </c>
      <c r="V25" s="22">
        <v>6565</v>
      </c>
      <c r="W25" s="22">
        <v>0</v>
      </c>
      <c r="X25" s="22">
        <v>0</v>
      </c>
      <c r="Y25" s="22">
        <v>0</v>
      </c>
      <c r="Z25" s="22">
        <v>0</v>
      </c>
      <c r="AA25" s="22">
        <v>6565</v>
      </c>
      <c r="AB25" s="22">
        <v>0.287218535</v>
      </c>
      <c r="AC25" s="22">
        <v>0</v>
      </c>
      <c r="AD25" s="22">
        <v>0</v>
      </c>
      <c r="AE25" s="22">
        <v>0</v>
      </c>
      <c r="AF25" s="22">
        <v>0</v>
      </c>
      <c r="AG25" s="22">
        <v>0.287218535</v>
      </c>
    </row>
    <row r="26" spans="1:33" x14ac:dyDescent="0.35">
      <c r="A26" s="5" t="s">
        <v>2244</v>
      </c>
      <c r="B26" s="6" t="s">
        <v>2245</v>
      </c>
      <c r="C26" s="14" t="s">
        <v>2197</v>
      </c>
      <c r="D26" s="15" t="s">
        <v>6868</v>
      </c>
      <c r="E26" s="22">
        <v>2122444</v>
      </c>
      <c r="F26" s="22">
        <v>568885</v>
      </c>
      <c r="G26" s="22">
        <v>26.8</v>
      </c>
      <c r="H26" s="22">
        <v>154</v>
      </c>
      <c r="I26" s="22">
        <v>7.2559999999999999E-2</v>
      </c>
      <c r="J26" s="22">
        <v>25</v>
      </c>
      <c r="K26" s="23">
        <v>1.2</v>
      </c>
      <c r="L26" s="22">
        <v>151</v>
      </c>
      <c r="M26" s="22">
        <v>3</v>
      </c>
      <c r="N26" s="22">
        <v>0</v>
      </c>
      <c r="O26" s="22">
        <v>0</v>
      </c>
      <c r="P26" s="22">
        <v>0</v>
      </c>
      <c r="Q26" s="22">
        <v>7.1144397999999998E-2</v>
      </c>
      <c r="R26" s="22">
        <v>1.413465E-3</v>
      </c>
      <c r="S26" s="22">
        <v>0</v>
      </c>
      <c r="T26" s="22">
        <v>0</v>
      </c>
      <c r="U26" s="22">
        <v>0</v>
      </c>
      <c r="V26" s="22">
        <v>4434</v>
      </c>
      <c r="W26" s="22">
        <v>88</v>
      </c>
      <c r="X26" s="22">
        <v>0</v>
      </c>
      <c r="Y26" s="22">
        <v>0</v>
      </c>
      <c r="Z26" s="22">
        <v>0</v>
      </c>
      <c r="AA26" s="22">
        <v>4522</v>
      </c>
      <c r="AB26" s="22">
        <v>0.20891010600000001</v>
      </c>
      <c r="AC26" s="22">
        <v>4.1461639999999999E-3</v>
      </c>
      <c r="AD26" s="22">
        <v>0</v>
      </c>
      <c r="AE26" s="22">
        <v>0</v>
      </c>
      <c r="AF26" s="22">
        <v>0</v>
      </c>
      <c r="AG26" s="22">
        <v>0.21305626899999999</v>
      </c>
    </row>
    <row r="27" spans="1:33" x14ac:dyDescent="0.35">
      <c r="A27" s="5" t="s">
        <v>2246</v>
      </c>
      <c r="B27" s="6" t="s">
        <v>2247</v>
      </c>
      <c r="C27" s="14" t="s">
        <v>2197</v>
      </c>
      <c r="D27" s="15" t="s">
        <v>6868</v>
      </c>
      <c r="E27" s="22">
        <v>2469575</v>
      </c>
      <c r="F27" s="22">
        <v>950534</v>
      </c>
      <c r="G27" s="22">
        <v>38.49</v>
      </c>
      <c r="H27" s="22">
        <v>1302</v>
      </c>
      <c r="I27" s="22">
        <v>0.52722000000000002</v>
      </c>
      <c r="J27" s="22">
        <v>25</v>
      </c>
      <c r="K27" s="23">
        <v>1.2</v>
      </c>
      <c r="L27" s="22">
        <v>1287</v>
      </c>
      <c r="M27" s="22">
        <v>14</v>
      </c>
      <c r="N27" s="22">
        <v>1</v>
      </c>
      <c r="O27" s="22">
        <v>0</v>
      </c>
      <c r="P27" s="22">
        <v>0</v>
      </c>
      <c r="Q27" s="22">
        <v>0.521142302</v>
      </c>
      <c r="R27" s="22">
        <v>5.6689920000000003E-3</v>
      </c>
      <c r="S27" s="22">
        <v>4.0492799999999998E-4</v>
      </c>
      <c r="T27" s="22">
        <v>0</v>
      </c>
      <c r="U27" s="22">
        <v>0</v>
      </c>
      <c r="V27" s="22">
        <v>37707</v>
      </c>
      <c r="W27" s="22">
        <v>397</v>
      </c>
      <c r="X27" s="22">
        <v>29</v>
      </c>
      <c r="Y27" s="22">
        <v>0</v>
      </c>
      <c r="Z27" s="22">
        <v>0</v>
      </c>
      <c r="AA27" s="22">
        <v>38133</v>
      </c>
      <c r="AB27" s="22">
        <v>1.526861909</v>
      </c>
      <c r="AC27" s="22">
        <v>1.6075641000000002E-2</v>
      </c>
      <c r="AD27" s="22">
        <v>1.1742910000000001E-3</v>
      </c>
      <c r="AE27" s="22">
        <v>0</v>
      </c>
      <c r="AF27" s="22">
        <v>0</v>
      </c>
      <c r="AG27" s="22">
        <v>1.5441118410000001</v>
      </c>
    </row>
    <row r="28" spans="1:33" x14ac:dyDescent="0.35">
      <c r="A28" s="5" t="s">
        <v>2248</v>
      </c>
      <c r="B28" s="6" t="s">
        <v>2249</v>
      </c>
      <c r="C28" s="14" t="s">
        <v>2197</v>
      </c>
      <c r="D28" s="15" t="s">
        <v>6868</v>
      </c>
      <c r="E28" s="22">
        <v>2326746</v>
      </c>
      <c r="F28" s="22">
        <v>753070</v>
      </c>
      <c r="G28" s="22">
        <v>32.369999999999997</v>
      </c>
      <c r="H28" s="22">
        <v>556</v>
      </c>
      <c r="I28" s="22">
        <v>0.23896000000000001</v>
      </c>
      <c r="J28" s="22">
        <v>25</v>
      </c>
      <c r="K28" s="23">
        <v>1.2</v>
      </c>
      <c r="L28" s="22">
        <v>549</v>
      </c>
      <c r="M28" s="22">
        <v>7</v>
      </c>
      <c r="N28" s="22">
        <v>0</v>
      </c>
      <c r="O28" s="22">
        <v>0</v>
      </c>
      <c r="P28" s="22">
        <v>0</v>
      </c>
      <c r="Q28" s="22">
        <v>0.23595184</v>
      </c>
      <c r="R28" s="22">
        <v>3.0084930000000001E-3</v>
      </c>
      <c r="S28" s="22">
        <v>0</v>
      </c>
      <c r="T28" s="22">
        <v>0</v>
      </c>
      <c r="U28" s="22">
        <v>0</v>
      </c>
      <c r="V28" s="22">
        <v>16321</v>
      </c>
      <c r="W28" s="22">
        <v>196</v>
      </c>
      <c r="X28" s="22">
        <v>0</v>
      </c>
      <c r="Y28" s="22">
        <v>0</v>
      </c>
      <c r="Z28" s="22">
        <v>0</v>
      </c>
      <c r="AA28" s="22">
        <v>16517</v>
      </c>
      <c r="AB28" s="22">
        <v>0.70145172700000002</v>
      </c>
      <c r="AC28" s="22">
        <v>8.4237819999999995E-3</v>
      </c>
      <c r="AD28" s="22">
        <v>0</v>
      </c>
      <c r="AE28" s="22">
        <v>0</v>
      </c>
      <c r="AF28" s="22">
        <v>0</v>
      </c>
      <c r="AG28" s="22">
        <v>0.70987550899999996</v>
      </c>
    </row>
    <row r="29" spans="1:33" x14ac:dyDescent="0.35">
      <c r="A29" s="5" t="s">
        <v>2250</v>
      </c>
      <c r="B29" s="6" t="s">
        <v>2251</v>
      </c>
      <c r="C29" s="14" t="s">
        <v>2197</v>
      </c>
      <c r="D29" s="15" t="s">
        <v>6868</v>
      </c>
      <c r="E29" s="22">
        <v>2254594</v>
      </c>
      <c r="F29" s="22">
        <v>734421</v>
      </c>
      <c r="G29" s="22">
        <v>32.57</v>
      </c>
      <c r="H29" s="22">
        <v>757</v>
      </c>
      <c r="I29" s="22">
        <v>0.33576</v>
      </c>
      <c r="J29" s="22">
        <v>25</v>
      </c>
      <c r="K29" s="23">
        <v>1.2</v>
      </c>
      <c r="L29" s="22">
        <v>746</v>
      </c>
      <c r="M29" s="22">
        <v>11</v>
      </c>
      <c r="N29" s="22">
        <v>0</v>
      </c>
      <c r="O29" s="22">
        <v>0</v>
      </c>
      <c r="P29" s="22">
        <v>0</v>
      </c>
      <c r="Q29" s="22">
        <v>0.33087997200000002</v>
      </c>
      <c r="R29" s="22">
        <v>4.8789269999999999E-3</v>
      </c>
      <c r="S29" s="22">
        <v>0</v>
      </c>
      <c r="T29" s="22">
        <v>0</v>
      </c>
      <c r="U29" s="22">
        <v>0</v>
      </c>
      <c r="V29" s="22">
        <v>21800</v>
      </c>
      <c r="W29" s="22">
        <v>315</v>
      </c>
      <c r="X29" s="22">
        <v>0</v>
      </c>
      <c r="Y29" s="22">
        <v>0</v>
      </c>
      <c r="Z29" s="22">
        <v>0</v>
      </c>
      <c r="AA29" s="22">
        <v>22115</v>
      </c>
      <c r="AB29" s="22">
        <v>0.96691466400000003</v>
      </c>
      <c r="AC29" s="22">
        <v>1.3971473E-2</v>
      </c>
      <c r="AD29" s="22">
        <v>0</v>
      </c>
      <c r="AE29" s="22">
        <v>0</v>
      </c>
      <c r="AF29" s="22">
        <v>0</v>
      </c>
      <c r="AG29" s="22">
        <v>0.98088613700000005</v>
      </c>
    </row>
    <row r="30" spans="1:33" x14ac:dyDescent="0.35">
      <c r="A30" s="5" t="s">
        <v>2252</v>
      </c>
      <c r="B30" s="6" t="s">
        <v>2253</v>
      </c>
      <c r="C30" s="14" t="s">
        <v>2197</v>
      </c>
      <c r="D30" s="15" t="s">
        <v>6868</v>
      </c>
      <c r="E30" s="22">
        <v>1863219</v>
      </c>
      <c r="F30" s="22">
        <v>543006</v>
      </c>
      <c r="G30" s="22">
        <v>29.14</v>
      </c>
      <c r="H30" s="22">
        <v>176</v>
      </c>
      <c r="I30" s="22">
        <v>9.4460000000000002E-2</v>
      </c>
      <c r="J30" s="22">
        <v>25</v>
      </c>
      <c r="K30" s="23">
        <v>1.2</v>
      </c>
      <c r="L30" s="22">
        <v>176</v>
      </c>
      <c r="M30" s="22">
        <v>0</v>
      </c>
      <c r="N30" s="22">
        <v>0</v>
      </c>
      <c r="O30" s="22">
        <v>0</v>
      </c>
      <c r="P30" s="22">
        <v>0</v>
      </c>
      <c r="Q30" s="22">
        <v>9.4460179000000005E-2</v>
      </c>
      <c r="R30" s="22">
        <v>0</v>
      </c>
      <c r="S30" s="22">
        <v>0</v>
      </c>
      <c r="T30" s="22">
        <v>0</v>
      </c>
      <c r="U30" s="22">
        <v>0</v>
      </c>
      <c r="V30" s="22">
        <v>5131</v>
      </c>
      <c r="W30" s="22">
        <v>0</v>
      </c>
      <c r="X30" s="22">
        <v>0</v>
      </c>
      <c r="Y30" s="22">
        <v>0</v>
      </c>
      <c r="Z30" s="22">
        <v>0</v>
      </c>
      <c r="AA30" s="22">
        <v>5131</v>
      </c>
      <c r="AB30" s="22">
        <v>0.27538362399999999</v>
      </c>
      <c r="AC30" s="22">
        <v>0</v>
      </c>
      <c r="AD30" s="22">
        <v>0</v>
      </c>
      <c r="AE30" s="22">
        <v>0</v>
      </c>
      <c r="AF30" s="22">
        <v>0</v>
      </c>
      <c r="AG30" s="22">
        <v>0.27538362399999999</v>
      </c>
    </row>
    <row r="31" spans="1:33" x14ac:dyDescent="0.35">
      <c r="A31" s="5" t="s">
        <v>2254</v>
      </c>
      <c r="B31" s="6" t="s">
        <v>2255</v>
      </c>
      <c r="C31" s="14" t="s">
        <v>2197</v>
      </c>
      <c r="D31" s="15" t="s">
        <v>6868</v>
      </c>
      <c r="E31" s="22">
        <v>1836573</v>
      </c>
      <c r="F31" s="22">
        <v>685062</v>
      </c>
      <c r="G31" s="22">
        <v>37.299999999999997</v>
      </c>
      <c r="H31" s="22">
        <v>1141</v>
      </c>
      <c r="I31" s="22">
        <v>0.62126999999999999</v>
      </c>
      <c r="J31" s="22">
        <v>25</v>
      </c>
      <c r="K31" s="23">
        <v>1.2</v>
      </c>
      <c r="L31" s="22">
        <v>1127</v>
      </c>
      <c r="M31" s="22">
        <v>14</v>
      </c>
      <c r="N31" s="22">
        <v>0</v>
      </c>
      <c r="O31" s="22">
        <v>0</v>
      </c>
      <c r="P31" s="22">
        <v>0</v>
      </c>
      <c r="Q31" s="22">
        <v>0.61364291000000004</v>
      </c>
      <c r="R31" s="22">
        <v>7.6228930000000004E-3</v>
      </c>
      <c r="S31" s="22">
        <v>0</v>
      </c>
      <c r="T31" s="22">
        <v>0</v>
      </c>
      <c r="U31" s="22">
        <v>0</v>
      </c>
      <c r="V31" s="22">
        <v>32792</v>
      </c>
      <c r="W31" s="22">
        <v>408</v>
      </c>
      <c r="X31" s="22">
        <v>0</v>
      </c>
      <c r="Y31" s="22">
        <v>0</v>
      </c>
      <c r="Z31" s="22">
        <v>0</v>
      </c>
      <c r="AA31" s="22">
        <v>33200</v>
      </c>
      <c r="AB31" s="22">
        <v>1.785499406</v>
      </c>
      <c r="AC31" s="22">
        <v>2.2215288999999999E-2</v>
      </c>
      <c r="AD31" s="22">
        <v>0</v>
      </c>
      <c r="AE31" s="22">
        <v>0</v>
      </c>
      <c r="AF31" s="22">
        <v>0</v>
      </c>
      <c r="AG31" s="22">
        <v>1.807714695</v>
      </c>
    </row>
    <row r="32" spans="1:33" x14ac:dyDescent="0.35">
      <c r="A32" s="5" t="s">
        <v>2256</v>
      </c>
      <c r="B32" s="6" t="s">
        <v>2257</v>
      </c>
      <c r="C32" s="14" t="s">
        <v>2197</v>
      </c>
      <c r="D32" s="15" t="s">
        <v>6868</v>
      </c>
      <c r="E32" s="22">
        <v>1952171</v>
      </c>
      <c r="F32" s="22">
        <v>593910</v>
      </c>
      <c r="G32" s="22">
        <v>30.42</v>
      </c>
      <c r="H32" s="22">
        <v>206</v>
      </c>
      <c r="I32" s="22">
        <v>0.10552</v>
      </c>
      <c r="J32" s="22">
        <v>25</v>
      </c>
      <c r="K32" s="23">
        <v>1.2</v>
      </c>
      <c r="L32" s="22">
        <v>204</v>
      </c>
      <c r="M32" s="22">
        <v>2</v>
      </c>
      <c r="N32" s="22">
        <v>0</v>
      </c>
      <c r="O32" s="22">
        <v>0</v>
      </c>
      <c r="P32" s="22">
        <v>0</v>
      </c>
      <c r="Q32" s="22">
        <v>0.104499042</v>
      </c>
      <c r="R32" s="22">
        <v>1.0245E-3</v>
      </c>
      <c r="S32" s="22">
        <v>0</v>
      </c>
      <c r="T32" s="22">
        <v>0</v>
      </c>
      <c r="U32" s="22">
        <v>0</v>
      </c>
      <c r="V32" s="22">
        <v>5916</v>
      </c>
      <c r="W32" s="22">
        <v>57</v>
      </c>
      <c r="X32" s="22">
        <v>0</v>
      </c>
      <c r="Y32" s="22">
        <v>0</v>
      </c>
      <c r="Z32" s="22">
        <v>0</v>
      </c>
      <c r="AA32" s="22">
        <v>5973</v>
      </c>
      <c r="AB32" s="22">
        <v>0.30304722299999998</v>
      </c>
      <c r="AC32" s="22">
        <v>2.9198259999999999E-3</v>
      </c>
      <c r="AD32" s="22">
        <v>0</v>
      </c>
      <c r="AE32" s="22">
        <v>0</v>
      </c>
      <c r="AF32" s="22">
        <v>0</v>
      </c>
      <c r="AG32" s="22">
        <v>0.30596704899999999</v>
      </c>
    </row>
    <row r="33" spans="1:33" x14ac:dyDescent="0.35">
      <c r="A33" s="5" t="s">
        <v>2260</v>
      </c>
      <c r="B33" s="6" t="s">
        <v>2261</v>
      </c>
      <c r="C33" s="14" t="s">
        <v>2197</v>
      </c>
      <c r="D33" s="15" t="s">
        <v>6868</v>
      </c>
      <c r="E33" s="22">
        <v>1729155</v>
      </c>
      <c r="F33" s="22">
        <v>478894</v>
      </c>
      <c r="G33" s="22">
        <v>27.7</v>
      </c>
      <c r="H33" s="22">
        <v>139</v>
      </c>
      <c r="I33" s="22">
        <v>8.0390000000000003E-2</v>
      </c>
      <c r="J33" s="22">
        <v>25</v>
      </c>
      <c r="K33" s="23">
        <v>1.2</v>
      </c>
      <c r="L33" s="22">
        <v>138</v>
      </c>
      <c r="M33" s="22">
        <v>1</v>
      </c>
      <c r="N33" s="22">
        <v>0</v>
      </c>
      <c r="O33" s="22">
        <v>0</v>
      </c>
      <c r="P33" s="22">
        <v>0</v>
      </c>
      <c r="Q33" s="22">
        <v>7.9807767000000002E-2</v>
      </c>
      <c r="R33" s="22">
        <v>5.7831699999999996E-4</v>
      </c>
      <c r="S33" s="22">
        <v>0</v>
      </c>
      <c r="T33" s="22">
        <v>0</v>
      </c>
      <c r="U33" s="22">
        <v>0</v>
      </c>
      <c r="V33" s="22">
        <v>4237</v>
      </c>
      <c r="W33" s="22">
        <v>30</v>
      </c>
      <c r="X33" s="22">
        <v>0</v>
      </c>
      <c r="Y33" s="22">
        <v>0</v>
      </c>
      <c r="Z33" s="22">
        <v>0</v>
      </c>
      <c r="AA33" s="22">
        <v>4267</v>
      </c>
      <c r="AB33" s="22">
        <v>0.24503297900000001</v>
      </c>
      <c r="AC33" s="22">
        <v>1.734951E-3</v>
      </c>
      <c r="AD33" s="22">
        <v>0</v>
      </c>
      <c r="AE33" s="22">
        <v>0</v>
      </c>
      <c r="AF33" s="22">
        <v>0</v>
      </c>
      <c r="AG33" s="22">
        <v>0.24676793</v>
      </c>
    </row>
    <row r="34" spans="1:33" x14ac:dyDescent="0.35">
      <c r="A34" s="5" t="s">
        <v>2262</v>
      </c>
      <c r="B34" s="6" t="s">
        <v>2263</v>
      </c>
      <c r="C34" s="14" t="s">
        <v>2197</v>
      </c>
      <c r="D34" s="15" t="s">
        <v>6868</v>
      </c>
      <c r="E34" s="22">
        <v>2140771</v>
      </c>
      <c r="F34" s="22">
        <v>813388</v>
      </c>
      <c r="G34" s="22">
        <v>38</v>
      </c>
      <c r="H34" s="22">
        <v>951</v>
      </c>
      <c r="I34" s="22">
        <v>0.44423000000000001</v>
      </c>
      <c r="J34" s="22">
        <v>25</v>
      </c>
      <c r="K34" s="23">
        <v>1.2</v>
      </c>
      <c r="L34" s="22">
        <v>941</v>
      </c>
      <c r="M34" s="22">
        <v>10</v>
      </c>
      <c r="N34" s="22">
        <v>0</v>
      </c>
      <c r="O34" s="22">
        <v>0</v>
      </c>
      <c r="P34" s="22">
        <v>0</v>
      </c>
      <c r="Q34" s="22">
        <v>0.43956126099999998</v>
      </c>
      <c r="R34" s="22">
        <v>4.6712139999999999E-3</v>
      </c>
      <c r="S34" s="22">
        <v>0</v>
      </c>
      <c r="T34" s="22">
        <v>0</v>
      </c>
      <c r="U34" s="22">
        <v>0</v>
      </c>
      <c r="V34" s="22">
        <v>27295</v>
      </c>
      <c r="W34" s="22">
        <v>280</v>
      </c>
      <c r="X34" s="22">
        <v>0</v>
      </c>
      <c r="Y34" s="22">
        <v>0</v>
      </c>
      <c r="Z34" s="22">
        <v>0</v>
      </c>
      <c r="AA34" s="22">
        <v>27575</v>
      </c>
      <c r="AB34" s="22">
        <v>1.275007929</v>
      </c>
      <c r="AC34" s="22">
        <v>1.30794E-2</v>
      </c>
      <c r="AD34" s="22">
        <v>0</v>
      </c>
      <c r="AE34" s="22">
        <v>0</v>
      </c>
      <c r="AF34" s="22">
        <v>0</v>
      </c>
      <c r="AG34" s="22">
        <v>1.2880873289999999</v>
      </c>
    </row>
    <row r="35" spans="1:33" x14ac:dyDescent="0.35">
      <c r="A35" s="5" t="s">
        <v>2264</v>
      </c>
      <c r="B35" s="6" t="s">
        <v>2265</v>
      </c>
      <c r="C35" s="14" t="s">
        <v>2197</v>
      </c>
      <c r="D35" s="15" t="s">
        <v>6868</v>
      </c>
      <c r="E35" s="22">
        <v>1467867</v>
      </c>
      <c r="F35" s="22">
        <v>587658</v>
      </c>
      <c r="G35" s="22">
        <v>40.03</v>
      </c>
      <c r="H35" s="22">
        <v>1411</v>
      </c>
      <c r="I35" s="22">
        <v>0.96126</v>
      </c>
      <c r="J35" s="22">
        <v>25</v>
      </c>
      <c r="K35" s="23">
        <v>1.2</v>
      </c>
      <c r="L35" s="22">
        <v>1384</v>
      </c>
      <c r="M35" s="22">
        <v>27</v>
      </c>
      <c r="N35" s="22">
        <v>0</v>
      </c>
      <c r="O35" s="22">
        <v>0</v>
      </c>
      <c r="P35" s="22">
        <v>0</v>
      </c>
      <c r="Q35" s="22">
        <v>0.94286471500000002</v>
      </c>
      <c r="R35" s="22">
        <v>1.8394036999999998E-2</v>
      </c>
      <c r="S35" s="22">
        <v>0</v>
      </c>
      <c r="T35" s="22">
        <v>0</v>
      </c>
      <c r="U35" s="22">
        <v>0</v>
      </c>
      <c r="V35" s="22">
        <v>40928</v>
      </c>
      <c r="W35" s="22">
        <v>786</v>
      </c>
      <c r="X35" s="22">
        <v>0</v>
      </c>
      <c r="Y35" s="22">
        <v>0</v>
      </c>
      <c r="Z35" s="22">
        <v>0</v>
      </c>
      <c r="AA35" s="22">
        <v>41714</v>
      </c>
      <c r="AB35" s="22">
        <v>2.7882635140000001</v>
      </c>
      <c r="AC35" s="22">
        <v>5.3547086000000001E-2</v>
      </c>
      <c r="AD35" s="22">
        <v>0</v>
      </c>
      <c r="AE35" s="22">
        <v>0</v>
      </c>
      <c r="AF35" s="22">
        <v>0</v>
      </c>
      <c r="AG35" s="22">
        <v>2.8418106000000001</v>
      </c>
    </row>
    <row r="36" spans="1:33" x14ac:dyDescent="0.35">
      <c r="A36" s="5" t="s">
        <v>2266</v>
      </c>
      <c r="B36" s="6" t="s">
        <v>2267</v>
      </c>
      <c r="C36" s="14" t="s">
        <v>2197</v>
      </c>
      <c r="D36" s="15" t="s">
        <v>6868</v>
      </c>
      <c r="E36" s="22">
        <v>2770697</v>
      </c>
      <c r="F36" s="22">
        <v>891226</v>
      </c>
      <c r="G36" s="22">
        <v>32.17</v>
      </c>
      <c r="H36" s="22">
        <v>259</v>
      </c>
      <c r="I36" s="22">
        <v>9.3479999999999994E-2</v>
      </c>
      <c r="J36" s="22">
        <v>25</v>
      </c>
      <c r="K36" s="23">
        <v>1.2</v>
      </c>
      <c r="L36" s="22">
        <v>258</v>
      </c>
      <c r="M36" s="22">
        <v>1</v>
      </c>
      <c r="N36" s="22">
        <v>0</v>
      </c>
      <c r="O36" s="22">
        <v>0</v>
      </c>
      <c r="P36" s="22">
        <v>0</v>
      </c>
      <c r="Q36" s="22">
        <v>9.3117363999999994E-2</v>
      </c>
      <c r="R36" s="22">
        <v>3.6091999999999998E-4</v>
      </c>
      <c r="S36" s="22">
        <v>0</v>
      </c>
      <c r="T36" s="22">
        <v>0</v>
      </c>
      <c r="U36" s="22">
        <v>0</v>
      </c>
      <c r="V36" s="22">
        <v>7577</v>
      </c>
      <c r="W36" s="22">
        <v>28</v>
      </c>
      <c r="X36" s="22">
        <v>0</v>
      </c>
      <c r="Y36" s="22">
        <v>0</v>
      </c>
      <c r="Z36" s="22">
        <v>0</v>
      </c>
      <c r="AA36" s="22">
        <v>7605</v>
      </c>
      <c r="AB36" s="22">
        <v>0.273469095</v>
      </c>
      <c r="AC36" s="22">
        <v>1.010576E-3</v>
      </c>
      <c r="AD36" s="22">
        <v>0</v>
      </c>
      <c r="AE36" s="22">
        <v>0</v>
      </c>
      <c r="AF36" s="22">
        <v>0</v>
      </c>
      <c r="AG36" s="22">
        <v>0.27447967099999998</v>
      </c>
    </row>
    <row r="37" spans="1:33" x14ac:dyDescent="0.35">
      <c r="A37" s="5" t="s">
        <v>2268</v>
      </c>
      <c r="B37" s="6" t="s">
        <v>2269</v>
      </c>
      <c r="C37" s="14" t="s">
        <v>2197</v>
      </c>
      <c r="D37" s="15" t="s">
        <v>6868</v>
      </c>
      <c r="E37" s="22">
        <v>2324332</v>
      </c>
      <c r="F37" s="22">
        <v>759617</v>
      </c>
      <c r="G37" s="22">
        <v>32.68</v>
      </c>
      <c r="H37" s="22">
        <v>303</v>
      </c>
      <c r="I37" s="22">
        <v>0.13036</v>
      </c>
      <c r="J37" s="22">
        <v>25</v>
      </c>
      <c r="K37" s="23">
        <v>1.2</v>
      </c>
      <c r="L37" s="22">
        <v>302</v>
      </c>
      <c r="M37" s="22">
        <v>1</v>
      </c>
      <c r="N37" s="22">
        <v>0</v>
      </c>
      <c r="O37" s="22">
        <v>0</v>
      </c>
      <c r="P37" s="22">
        <v>0</v>
      </c>
      <c r="Q37" s="22">
        <v>0.12992980300000001</v>
      </c>
      <c r="R37" s="22">
        <v>4.3023099999999999E-4</v>
      </c>
      <c r="S37" s="22">
        <v>0</v>
      </c>
      <c r="T37" s="22">
        <v>0</v>
      </c>
      <c r="U37" s="22">
        <v>0</v>
      </c>
      <c r="V37" s="22">
        <v>8897</v>
      </c>
      <c r="W37" s="22">
        <v>69</v>
      </c>
      <c r="X37" s="22">
        <v>0</v>
      </c>
      <c r="Y37" s="22">
        <v>0</v>
      </c>
      <c r="Z37" s="22">
        <v>0</v>
      </c>
      <c r="AA37" s="22">
        <v>8966</v>
      </c>
      <c r="AB37" s="22">
        <v>0.38277664300000003</v>
      </c>
      <c r="AC37" s="22">
        <v>2.9685950000000001E-3</v>
      </c>
      <c r="AD37" s="22">
        <v>0</v>
      </c>
      <c r="AE37" s="22">
        <v>0</v>
      </c>
      <c r="AF37" s="22">
        <v>0</v>
      </c>
      <c r="AG37" s="22">
        <v>0.38574523799999999</v>
      </c>
    </row>
    <row r="38" spans="1:33" x14ac:dyDescent="0.35">
      <c r="A38" s="5" t="s">
        <v>2274</v>
      </c>
      <c r="B38" s="6" t="s">
        <v>2275</v>
      </c>
      <c r="C38" s="14" t="s">
        <v>2197</v>
      </c>
      <c r="D38" s="15" t="s">
        <v>6868</v>
      </c>
      <c r="E38" s="22">
        <v>1801212</v>
      </c>
      <c r="F38" s="22">
        <v>659857</v>
      </c>
      <c r="G38" s="22">
        <v>36.630000000000003</v>
      </c>
      <c r="H38" s="22">
        <v>1216</v>
      </c>
      <c r="I38" s="22">
        <v>0.67510000000000003</v>
      </c>
      <c r="J38" s="22">
        <v>25</v>
      </c>
      <c r="K38" s="23">
        <v>1.2</v>
      </c>
      <c r="L38" s="22">
        <v>1202</v>
      </c>
      <c r="M38" s="22">
        <v>14</v>
      </c>
      <c r="N38" s="22">
        <v>0</v>
      </c>
      <c r="O38" s="22">
        <v>0</v>
      </c>
      <c r="P38" s="22">
        <v>0</v>
      </c>
      <c r="Q38" s="22">
        <v>0.66732844300000005</v>
      </c>
      <c r="R38" s="22">
        <v>7.7725440000000002E-3</v>
      </c>
      <c r="S38" s="22">
        <v>0</v>
      </c>
      <c r="T38" s="22">
        <v>0</v>
      </c>
      <c r="U38" s="22">
        <v>0</v>
      </c>
      <c r="V38" s="22">
        <v>35692</v>
      </c>
      <c r="W38" s="22">
        <v>413</v>
      </c>
      <c r="X38" s="22">
        <v>0</v>
      </c>
      <c r="Y38" s="22">
        <v>0</v>
      </c>
      <c r="Z38" s="22">
        <v>0</v>
      </c>
      <c r="AA38" s="22">
        <v>36105</v>
      </c>
      <c r="AB38" s="22">
        <v>1.9815546420000001</v>
      </c>
      <c r="AC38" s="22">
        <v>2.2929005999999998E-2</v>
      </c>
      <c r="AD38" s="22">
        <v>0</v>
      </c>
      <c r="AE38" s="22">
        <v>0</v>
      </c>
      <c r="AF38" s="22">
        <v>0</v>
      </c>
      <c r="AG38" s="22">
        <v>2.0044836479999999</v>
      </c>
    </row>
    <row r="39" spans="1:33" x14ac:dyDescent="0.35">
      <c r="A39" s="5" t="s">
        <v>2276</v>
      </c>
      <c r="B39" s="6" t="s">
        <v>2277</v>
      </c>
      <c r="C39" s="14" t="s">
        <v>2197</v>
      </c>
      <c r="D39" s="15" t="s">
        <v>6868</v>
      </c>
      <c r="E39" s="22">
        <v>2128108</v>
      </c>
      <c r="F39" s="22">
        <v>847175</v>
      </c>
      <c r="G39" s="22">
        <v>39.81</v>
      </c>
      <c r="H39" s="22">
        <v>2299</v>
      </c>
      <c r="I39" s="22">
        <v>1.0803</v>
      </c>
      <c r="J39" s="22">
        <v>25</v>
      </c>
      <c r="K39" s="23">
        <v>1.2</v>
      </c>
      <c r="L39" s="22">
        <v>2275</v>
      </c>
      <c r="M39" s="22">
        <v>23</v>
      </c>
      <c r="N39" s="22">
        <v>1</v>
      </c>
      <c r="O39" s="22">
        <v>0</v>
      </c>
      <c r="P39" s="22">
        <v>0</v>
      </c>
      <c r="Q39" s="22">
        <v>1.0690246919999999</v>
      </c>
      <c r="R39" s="22">
        <v>1.0807722000000001E-2</v>
      </c>
      <c r="S39" s="22">
        <v>4.69901E-4</v>
      </c>
      <c r="T39" s="22">
        <v>0</v>
      </c>
      <c r="U39" s="22">
        <v>0</v>
      </c>
      <c r="V39" s="22">
        <v>67675</v>
      </c>
      <c r="W39" s="22">
        <v>681</v>
      </c>
      <c r="X39" s="22">
        <v>29</v>
      </c>
      <c r="Y39" s="22">
        <v>0</v>
      </c>
      <c r="Z39" s="22">
        <v>0</v>
      </c>
      <c r="AA39" s="22">
        <v>68385</v>
      </c>
      <c r="AB39" s="22">
        <v>3.1800547720000001</v>
      </c>
      <c r="AC39" s="22">
        <v>3.2000255999999998E-2</v>
      </c>
      <c r="AD39" s="22">
        <v>1.362713E-3</v>
      </c>
      <c r="AE39" s="22">
        <v>0</v>
      </c>
      <c r="AF39" s="22">
        <v>0</v>
      </c>
      <c r="AG39" s="22">
        <v>3.2134177400000001</v>
      </c>
    </row>
    <row r="40" spans="1:33" x14ac:dyDescent="0.35">
      <c r="A40" s="5" t="s">
        <v>2278</v>
      </c>
      <c r="B40" s="6" t="s">
        <v>2279</v>
      </c>
      <c r="C40" s="14" t="s">
        <v>2197</v>
      </c>
      <c r="D40" s="15" t="s">
        <v>6868</v>
      </c>
      <c r="E40" s="22">
        <v>1714740</v>
      </c>
      <c r="F40" s="22">
        <v>575145</v>
      </c>
      <c r="G40" s="22">
        <v>33.54</v>
      </c>
      <c r="H40" s="22">
        <v>481</v>
      </c>
      <c r="I40" s="22">
        <v>0.28050999999999998</v>
      </c>
      <c r="J40" s="22">
        <v>25</v>
      </c>
      <c r="K40" s="23">
        <v>1.2</v>
      </c>
      <c r="L40" s="22">
        <v>474</v>
      </c>
      <c r="M40" s="22">
        <v>7</v>
      </c>
      <c r="N40" s="22">
        <v>0</v>
      </c>
      <c r="O40" s="22">
        <v>0</v>
      </c>
      <c r="P40" s="22">
        <v>0</v>
      </c>
      <c r="Q40" s="22">
        <v>0.27642674699999997</v>
      </c>
      <c r="R40" s="22">
        <v>4.0822519999999998E-3</v>
      </c>
      <c r="S40" s="22">
        <v>0</v>
      </c>
      <c r="T40" s="22">
        <v>0</v>
      </c>
      <c r="U40" s="22">
        <v>0</v>
      </c>
      <c r="V40" s="22">
        <v>13896</v>
      </c>
      <c r="W40" s="22">
        <v>198</v>
      </c>
      <c r="X40" s="22">
        <v>0</v>
      </c>
      <c r="Y40" s="22">
        <v>0</v>
      </c>
      <c r="Z40" s="22">
        <v>0</v>
      </c>
      <c r="AA40" s="22">
        <v>14094</v>
      </c>
      <c r="AB40" s="22">
        <v>0.810385248</v>
      </c>
      <c r="AC40" s="22">
        <v>1.154694E-2</v>
      </c>
      <c r="AD40" s="22">
        <v>0</v>
      </c>
      <c r="AE40" s="22">
        <v>0</v>
      </c>
      <c r="AF40" s="22">
        <v>0</v>
      </c>
      <c r="AG40" s="22">
        <v>0.82193218800000001</v>
      </c>
    </row>
    <row r="41" spans="1:33" x14ac:dyDescent="0.35">
      <c r="A41" s="5" t="s">
        <v>2280</v>
      </c>
      <c r="B41" s="6" t="s">
        <v>2281</v>
      </c>
      <c r="C41" s="14" t="s">
        <v>2197</v>
      </c>
      <c r="D41" s="15" t="s">
        <v>6868</v>
      </c>
      <c r="E41" s="22">
        <v>1791997</v>
      </c>
      <c r="F41" s="22">
        <v>559988</v>
      </c>
      <c r="G41" s="22">
        <v>31.25</v>
      </c>
      <c r="H41" s="22">
        <v>238</v>
      </c>
      <c r="I41" s="22">
        <v>0.13281000000000001</v>
      </c>
      <c r="J41" s="22">
        <v>25</v>
      </c>
      <c r="K41" s="23">
        <v>1.2</v>
      </c>
      <c r="L41" s="22">
        <v>235</v>
      </c>
      <c r="M41" s="22">
        <v>3</v>
      </c>
      <c r="N41" s="22">
        <v>0</v>
      </c>
      <c r="O41" s="22">
        <v>0</v>
      </c>
      <c r="P41" s="22">
        <v>0</v>
      </c>
      <c r="Q41" s="22">
        <v>0.13113861199999999</v>
      </c>
      <c r="R41" s="22">
        <v>1.6741099999999999E-3</v>
      </c>
      <c r="S41" s="22">
        <v>0</v>
      </c>
      <c r="T41" s="22">
        <v>0</v>
      </c>
      <c r="U41" s="22">
        <v>0</v>
      </c>
      <c r="V41" s="22">
        <v>6766</v>
      </c>
      <c r="W41" s="22">
        <v>88</v>
      </c>
      <c r="X41" s="22">
        <v>0</v>
      </c>
      <c r="Y41" s="22">
        <v>0</v>
      </c>
      <c r="Z41" s="22">
        <v>0</v>
      </c>
      <c r="AA41" s="22">
        <v>6854</v>
      </c>
      <c r="AB41" s="22">
        <v>0.37756759600000001</v>
      </c>
      <c r="AC41" s="22">
        <v>4.9107229999999997E-3</v>
      </c>
      <c r="AD41" s="22">
        <v>0</v>
      </c>
      <c r="AE41" s="22">
        <v>0</v>
      </c>
      <c r="AF41" s="22">
        <v>0</v>
      </c>
      <c r="AG41" s="22">
        <v>0.38247831900000001</v>
      </c>
    </row>
    <row r="42" spans="1:33" x14ac:dyDescent="0.35">
      <c r="A42" s="5" t="s">
        <v>2282</v>
      </c>
      <c r="B42" s="6" t="s">
        <v>2283</v>
      </c>
      <c r="C42" s="14" t="s">
        <v>2197</v>
      </c>
      <c r="D42" s="15" t="s">
        <v>6868</v>
      </c>
      <c r="E42" s="22">
        <v>2230951</v>
      </c>
      <c r="F42" s="22">
        <v>722923</v>
      </c>
      <c r="G42" s="22">
        <v>32.4</v>
      </c>
      <c r="H42" s="22">
        <v>685</v>
      </c>
      <c r="I42" s="22">
        <v>0.30703999999999998</v>
      </c>
      <c r="J42" s="22">
        <v>25</v>
      </c>
      <c r="K42" s="23">
        <v>1.2</v>
      </c>
      <c r="L42" s="22">
        <v>676</v>
      </c>
      <c r="M42" s="22">
        <v>9</v>
      </c>
      <c r="N42" s="22">
        <v>0</v>
      </c>
      <c r="O42" s="22">
        <v>0</v>
      </c>
      <c r="P42" s="22">
        <v>0</v>
      </c>
      <c r="Q42" s="22">
        <v>0.30300979300000003</v>
      </c>
      <c r="R42" s="22">
        <v>4.0341539999999999E-3</v>
      </c>
      <c r="S42" s="22">
        <v>0</v>
      </c>
      <c r="T42" s="22">
        <v>0</v>
      </c>
      <c r="U42" s="22">
        <v>0</v>
      </c>
      <c r="V42" s="22">
        <v>20276</v>
      </c>
      <c r="W42" s="22">
        <v>267</v>
      </c>
      <c r="X42" s="22">
        <v>0</v>
      </c>
      <c r="Y42" s="22">
        <v>0</v>
      </c>
      <c r="Z42" s="22">
        <v>0</v>
      </c>
      <c r="AA42" s="22">
        <v>20543</v>
      </c>
      <c r="AB42" s="22">
        <v>0.90885008199999995</v>
      </c>
      <c r="AC42" s="22">
        <v>1.196799E-2</v>
      </c>
      <c r="AD42" s="22">
        <v>0</v>
      </c>
      <c r="AE42" s="22">
        <v>0</v>
      </c>
      <c r="AF42" s="22">
        <v>0</v>
      </c>
      <c r="AG42" s="22">
        <v>0.92081807299999996</v>
      </c>
    </row>
    <row r="43" spans="1:33" x14ac:dyDescent="0.35">
      <c r="A43" s="5" t="s">
        <v>2284</v>
      </c>
      <c r="B43" s="6" t="s">
        <v>2285</v>
      </c>
      <c r="C43" s="14" t="s">
        <v>2197</v>
      </c>
      <c r="D43" s="15" t="s">
        <v>6868</v>
      </c>
      <c r="E43" s="22">
        <v>2490725</v>
      </c>
      <c r="F43" s="22">
        <v>811261</v>
      </c>
      <c r="G43" s="22">
        <v>32.57</v>
      </c>
      <c r="H43" s="22">
        <v>652</v>
      </c>
      <c r="I43" s="22">
        <v>0.26177</v>
      </c>
      <c r="J43" s="22">
        <v>25</v>
      </c>
      <c r="K43" s="23">
        <v>1.2</v>
      </c>
      <c r="L43" s="22">
        <v>647</v>
      </c>
      <c r="M43" s="22">
        <v>5</v>
      </c>
      <c r="N43" s="22">
        <v>0</v>
      </c>
      <c r="O43" s="22">
        <v>0</v>
      </c>
      <c r="P43" s="22">
        <v>0</v>
      </c>
      <c r="Q43" s="22">
        <v>0.259763723</v>
      </c>
      <c r="R43" s="22">
        <v>2.0074479999999998E-3</v>
      </c>
      <c r="S43" s="22">
        <v>0</v>
      </c>
      <c r="T43" s="22">
        <v>0</v>
      </c>
      <c r="U43" s="22">
        <v>0</v>
      </c>
      <c r="V43" s="22">
        <v>19047</v>
      </c>
      <c r="W43" s="22">
        <v>147</v>
      </c>
      <c r="X43" s="22">
        <v>0</v>
      </c>
      <c r="Y43" s="22">
        <v>0</v>
      </c>
      <c r="Z43" s="22">
        <v>0</v>
      </c>
      <c r="AA43" s="22">
        <v>19194</v>
      </c>
      <c r="AB43" s="22">
        <v>0.76471710000000004</v>
      </c>
      <c r="AC43" s="22">
        <v>5.9018960000000002E-3</v>
      </c>
      <c r="AD43" s="22">
        <v>0</v>
      </c>
      <c r="AE43" s="22">
        <v>0</v>
      </c>
      <c r="AF43" s="22">
        <v>0</v>
      </c>
      <c r="AG43" s="22">
        <v>0.77061899599999995</v>
      </c>
    </row>
    <row r="44" spans="1:33" x14ac:dyDescent="0.35">
      <c r="A44" s="5" t="s">
        <v>2286</v>
      </c>
      <c r="B44" s="6" t="s">
        <v>2287</v>
      </c>
      <c r="C44" s="14" t="s">
        <v>2197</v>
      </c>
      <c r="D44" s="15" t="s">
        <v>6868</v>
      </c>
      <c r="E44" s="22">
        <v>2250794</v>
      </c>
      <c r="F44" s="22">
        <v>723233</v>
      </c>
      <c r="G44" s="22">
        <v>32.130000000000003</v>
      </c>
      <c r="H44" s="22">
        <v>641</v>
      </c>
      <c r="I44" s="22">
        <v>0.28478999999999999</v>
      </c>
      <c r="J44" s="22">
        <v>25</v>
      </c>
      <c r="K44" s="23">
        <v>1.2</v>
      </c>
      <c r="L44" s="22">
        <v>634</v>
      </c>
      <c r="M44" s="22">
        <v>7</v>
      </c>
      <c r="N44" s="22">
        <v>0</v>
      </c>
      <c r="O44" s="22">
        <v>0</v>
      </c>
      <c r="P44" s="22">
        <v>0</v>
      </c>
      <c r="Q44" s="22">
        <v>0.28167837699999998</v>
      </c>
      <c r="R44" s="22">
        <v>3.1100139999999999E-3</v>
      </c>
      <c r="S44" s="22">
        <v>0</v>
      </c>
      <c r="T44" s="22">
        <v>0</v>
      </c>
      <c r="U44" s="22">
        <v>0</v>
      </c>
      <c r="V44" s="22">
        <v>18979</v>
      </c>
      <c r="W44" s="22">
        <v>213</v>
      </c>
      <c r="X44" s="22">
        <v>0</v>
      </c>
      <c r="Y44" s="22">
        <v>0</v>
      </c>
      <c r="Z44" s="22">
        <v>0</v>
      </c>
      <c r="AA44" s="22">
        <v>19192</v>
      </c>
      <c r="AB44" s="22">
        <v>0.84321354999999998</v>
      </c>
      <c r="AC44" s="22">
        <v>9.4633270000000005E-3</v>
      </c>
      <c r="AD44" s="22">
        <v>0</v>
      </c>
      <c r="AE44" s="22">
        <v>0</v>
      </c>
      <c r="AF44" s="22">
        <v>0</v>
      </c>
      <c r="AG44" s="22">
        <v>0.85267687800000003</v>
      </c>
    </row>
    <row r="45" spans="1:33" x14ac:dyDescent="0.35">
      <c r="A45" s="5" t="s">
        <v>2288</v>
      </c>
      <c r="B45" s="6" t="s">
        <v>2289</v>
      </c>
      <c r="C45" s="14" t="s">
        <v>2197</v>
      </c>
      <c r="D45" s="15" t="s">
        <v>6868</v>
      </c>
      <c r="E45" s="22">
        <v>2199518</v>
      </c>
      <c r="F45" s="22">
        <v>709354</v>
      </c>
      <c r="G45" s="22">
        <v>32.25</v>
      </c>
      <c r="H45" s="22">
        <v>494</v>
      </c>
      <c r="I45" s="22">
        <v>0.22459000000000001</v>
      </c>
      <c r="J45" s="22">
        <v>25</v>
      </c>
      <c r="K45" s="23">
        <v>1.2</v>
      </c>
      <c r="L45" s="22">
        <v>493</v>
      </c>
      <c r="M45" s="22">
        <v>1</v>
      </c>
      <c r="N45" s="22">
        <v>0</v>
      </c>
      <c r="O45" s="22">
        <v>0</v>
      </c>
      <c r="P45" s="22">
        <v>0</v>
      </c>
      <c r="Q45" s="22">
        <v>0.224140016</v>
      </c>
      <c r="R45" s="22">
        <v>4.5464499999999999E-4</v>
      </c>
      <c r="S45" s="22">
        <v>0</v>
      </c>
      <c r="T45" s="22">
        <v>0</v>
      </c>
      <c r="U45" s="22">
        <v>0</v>
      </c>
      <c r="V45" s="22">
        <v>14393</v>
      </c>
      <c r="W45" s="22">
        <v>29</v>
      </c>
      <c r="X45" s="22">
        <v>0</v>
      </c>
      <c r="Y45" s="22">
        <v>0</v>
      </c>
      <c r="Z45" s="22">
        <v>0</v>
      </c>
      <c r="AA45" s="22">
        <v>14422</v>
      </c>
      <c r="AB45" s="22">
        <v>0.65437063900000003</v>
      </c>
      <c r="AC45" s="22">
        <v>1.3184710000000001E-3</v>
      </c>
      <c r="AD45" s="22">
        <v>0</v>
      </c>
      <c r="AE45" s="22">
        <v>0</v>
      </c>
      <c r="AF45" s="22">
        <v>0</v>
      </c>
      <c r="AG45" s="22">
        <v>0.65568910999999996</v>
      </c>
    </row>
    <row r="46" spans="1:33" x14ac:dyDescent="0.35">
      <c r="A46" s="5" t="s">
        <v>2290</v>
      </c>
      <c r="B46" s="6" t="s">
        <v>2291</v>
      </c>
      <c r="C46" s="14" t="s">
        <v>2197</v>
      </c>
      <c r="D46" s="15" t="s">
        <v>6868</v>
      </c>
      <c r="E46" s="22">
        <v>1496666</v>
      </c>
      <c r="F46" s="22">
        <v>447816</v>
      </c>
      <c r="G46" s="22">
        <v>29.92</v>
      </c>
      <c r="H46" s="22">
        <v>97</v>
      </c>
      <c r="I46" s="22">
        <v>6.4810000000000006E-2</v>
      </c>
      <c r="J46" s="22">
        <v>25</v>
      </c>
      <c r="K46" s="23">
        <v>1.2</v>
      </c>
      <c r="L46" s="22">
        <v>97</v>
      </c>
      <c r="M46" s="22">
        <v>0</v>
      </c>
      <c r="N46" s="22">
        <v>0</v>
      </c>
      <c r="O46" s="22">
        <v>0</v>
      </c>
      <c r="P46" s="22">
        <v>0</v>
      </c>
      <c r="Q46" s="22">
        <v>6.4810719000000003E-2</v>
      </c>
      <c r="R46" s="22">
        <v>0</v>
      </c>
      <c r="S46" s="22">
        <v>0</v>
      </c>
      <c r="T46" s="22">
        <v>0</v>
      </c>
      <c r="U46" s="22">
        <v>0</v>
      </c>
      <c r="V46" s="22">
        <v>3094</v>
      </c>
      <c r="W46" s="22">
        <v>0</v>
      </c>
      <c r="X46" s="22">
        <v>0</v>
      </c>
      <c r="Y46" s="22">
        <v>0</v>
      </c>
      <c r="Z46" s="22">
        <v>0</v>
      </c>
      <c r="AA46" s="22">
        <v>3094</v>
      </c>
      <c r="AB46" s="22">
        <v>0.20672615</v>
      </c>
      <c r="AC46" s="22">
        <v>0</v>
      </c>
      <c r="AD46" s="22">
        <v>0</v>
      </c>
      <c r="AE46" s="22">
        <v>0</v>
      </c>
      <c r="AF46" s="22">
        <v>0</v>
      </c>
      <c r="AG46" s="22">
        <v>0.20672615</v>
      </c>
    </row>
    <row r="47" spans="1:33" x14ac:dyDescent="0.35">
      <c r="A47" s="5" t="s">
        <v>2292</v>
      </c>
      <c r="B47" s="6" t="s">
        <v>2293</v>
      </c>
      <c r="C47" s="14" t="s">
        <v>2197</v>
      </c>
      <c r="D47" s="15" t="s">
        <v>6868</v>
      </c>
      <c r="E47" s="22">
        <v>2098161</v>
      </c>
      <c r="F47" s="22">
        <v>708221</v>
      </c>
      <c r="G47" s="22">
        <v>33.75</v>
      </c>
      <c r="H47" s="22">
        <v>610</v>
      </c>
      <c r="I47" s="22">
        <v>0.29072999999999999</v>
      </c>
      <c r="J47" s="22">
        <v>25</v>
      </c>
      <c r="K47" s="23">
        <v>1.2</v>
      </c>
      <c r="L47" s="22">
        <v>602</v>
      </c>
      <c r="M47" s="22">
        <v>8</v>
      </c>
      <c r="N47" s="22">
        <v>0</v>
      </c>
      <c r="O47" s="22">
        <v>0</v>
      </c>
      <c r="P47" s="22">
        <v>0</v>
      </c>
      <c r="Q47" s="22">
        <v>0.28691792500000002</v>
      </c>
      <c r="R47" s="22">
        <v>3.8128630000000001E-3</v>
      </c>
      <c r="S47" s="22">
        <v>0</v>
      </c>
      <c r="T47" s="22">
        <v>0</v>
      </c>
      <c r="U47" s="22">
        <v>0</v>
      </c>
      <c r="V47" s="22">
        <v>17632</v>
      </c>
      <c r="W47" s="22">
        <v>227</v>
      </c>
      <c r="X47" s="22">
        <v>0</v>
      </c>
      <c r="Y47" s="22">
        <v>0</v>
      </c>
      <c r="Z47" s="22">
        <v>0</v>
      </c>
      <c r="AA47" s="22">
        <v>17859</v>
      </c>
      <c r="AB47" s="22">
        <v>0.84035495800000004</v>
      </c>
      <c r="AC47" s="22">
        <v>1.0818998E-2</v>
      </c>
      <c r="AD47" s="22">
        <v>0</v>
      </c>
      <c r="AE47" s="22">
        <v>0</v>
      </c>
      <c r="AF47" s="22">
        <v>0</v>
      </c>
      <c r="AG47" s="22">
        <v>0.85117395699999998</v>
      </c>
    </row>
    <row r="48" spans="1:33" x14ac:dyDescent="0.35">
      <c r="A48" s="5" t="s">
        <v>2294</v>
      </c>
      <c r="B48" s="6" t="s">
        <v>2295</v>
      </c>
      <c r="C48" s="14" t="s">
        <v>2197</v>
      </c>
      <c r="D48" s="15" t="s">
        <v>6868</v>
      </c>
      <c r="E48" s="22">
        <v>2061519</v>
      </c>
      <c r="F48" s="22">
        <v>662600</v>
      </c>
      <c r="G48" s="22">
        <v>32.14</v>
      </c>
      <c r="H48" s="22">
        <v>503</v>
      </c>
      <c r="I48" s="22">
        <v>0.24399000000000001</v>
      </c>
      <c r="J48" s="22">
        <v>25</v>
      </c>
      <c r="K48" s="23">
        <v>1.2</v>
      </c>
      <c r="L48" s="22">
        <v>502</v>
      </c>
      <c r="M48" s="22">
        <v>1</v>
      </c>
      <c r="N48" s="22">
        <v>0</v>
      </c>
      <c r="O48" s="22">
        <v>0</v>
      </c>
      <c r="P48" s="22">
        <v>0</v>
      </c>
      <c r="Q48" s="22">
        <v>0.24350976099999999</v>
      </c>
      <c r="R48" s="22">
        <v>4.8507900000000002E-4</v>
      </c>
      <c r="S48" s="22">
        <v>0</v>
      </c>
      <c r="T48" s="22">
        <v>0</v>
      </c>
      <c r="U48" s="22">
        <v>0</v>
      </c>
      <c r="V48" s="22">
        <v>14647</v>
      </c>
      <c r="W48" s="22">
        <v>29</v>
      </c>
      <c r="X48" s="22">
        <v>0</v>
      </c>
      <c r="Y48" s="22">
        <v>0</v>
      </c>
      <c r="Z48" s="22">
        <v>0</v>
      </c>
      <c r="AA48" s="22">
        <v>14676</v>
      </c>
      <c r="AB48" s="22">
        <v>0.71049551300000002</v>
      </c>
      <c r="AC48" s="22">
        <v>1.4067299999999999E-3</v>
      </c>
      <c r="AD48" s="22">
        <v>0</v>
      </c>
      <c r="AE48" s="22">
        <v>0</v>
      </c>
      <c r="AF48" s="22">
        <v>0</v>
      </c>
      <c r="AG48" s="22">
        <v>0.71190224300000005</v>
      </c>
    </row>
    <row r="49" spans="1:33" x14ac:dyDescent="0.35">
      <c r="A49" s="5" t="s">
        <v>2296</v>
      </c>
      <c r="B49" s="6" t="s">
        <v>2297</v>
      </c>
      <c r="C49" s="14" t="s">
        <v>2197</v>
      </c>
      <c r="D49" s="15" t="s">
        <v>6868</v>
      </c>
      <c r="E49" s="22">
        <v>2524329</v>
      </c>
      <c r="F49" s="22">
        <v>994106</v>
      </c>
      <c r="G49" s="22">
        <v>39.380000000000003</v>
      </c>
      <c r="H49" s="22">
        <v>2628</v>
      </c>
      <c r="I49" s="22">
        <v>1.0410699999999999</v>
      </c>
      <c r="J49" s="22">
        <v>25</v>
      </c>
      <c r="K49" s="23">
        <v>1.2</v>
      </c>
      <c r="L49" s="22">
        <v>2599</v>
      </c>
      <c r="M49" s="22">
        <v>28</v>
      </c>
      <c r="N49" s="22">
        <v>1</v>
      </c>
      <c r="O49" s="22">
        <v>0</v>
      </c>
      <c r="P49" s="22">
        <v>0</v>
      </c>
      <c r="Q49" s="22">
        <v>1.0295805339999999</v>
      </c>
      <c r="R49" s="22">
        <v>1.1092057000000001E-2</v>
      </c>
      <c r="S49" s="22">
        <v>3.9614499999999998E-4</v>
      </c>
      <c r="T49" s="22">
        <v>0</v>
      </c>
      <c r="U49" s="22">
        <v>0</v>
      </c>
      <c r="V49" s="22">
        <v>77440</v>
      </c>
      <c r="W49" s="22">
        <v>819</v>
      </c>
      <c r="X49" s="22">
        <v>29</v>
      </c>
      <c r="Y49" s="22">
        <v>0</v>
      </c>
      <c r="Z49" s="22">
        <v>0</v>
      </c>
      <c r="AA49" s="22">
        <v>78288</v>
      </c>
      <c r="AB49" s="22">
        <v>3.067745924</v>
      </c>
      <c r="AC49" s="22">
        <v>3.2444265E-2</v>
      </c>
      <c r="AD49" s="22">
        <v>1.14882E-3</v>
      </c>
      <c r="AE49" s="22">
        <v>0</v>
      </c>
      <c r="AF49" s="22">
        <v>0</v>
      </c>
      <c r="AG49" s="22">
        <v>3.1013390090000001</v>
      </c>
    </row>
    <row r="50" spans="1:33" x14ac:dyDescent="0.35">
      <c r="A50" s="5" t="s">
        <v>2298</v>
      </c>
      <c r="B50" s="6" t="s">
        <v>2299</v>
      </c>
      <c r="C50" s="14" t="s">
        <v>2197</v>
      </c>
      <c r="D50" s="15" t="s">
        <v>6868</v>
      </c>
      <c r="E50" s="22">
        <v>2124480</v>
      </c>
      <c r="F50" s="22">
        <v>588814</v>
      </c>
      <c r="G50" s="22">
        <v>27.72</v>
      </c>
      <c r="H50" s="22">
        <v>251</v>
      </c>
      <c r="I50" s="22">
        <v>0.11815000000000001</v>
      </c>
      <c r="J50" s="22">
        <v>25</v>
      </c>
      <c r="K50" s="23">
        <v>1.2</v>
      </c>
      <c r="L50" s="22">
        <v>250</v>
      </c>
      <c r="M50" s="22">
        <v>1</v>
      </c>
      <c r="N50" s="22">
        <v>0</v>
      </c>
      <c r="O50" s="22">
        <v>0</v>
      </c>
      <c r="P50" s="22">
        <v>0</v>
      </c>
      <c r="Q50" s="22">
        <v>0.117675855</v>
      </c>
      <c r="R50" s="22">
        <v>4.70703E-4</v>
      </c>
      <c r="S50" s="22">
        <v>0</v>
      </c>
      <c r="T50" s="22">
        <v>0</v>
      </c>
      <c r="U50" s="22">
        <v>0</v>
      </c>
      <c r="V50" s="22">
        <v>7530</v>
      </c>
      <c r="W50" s="22">
        <v>33</v>
      </c>
      <c r="X50" s="22">
        <v>0</v>
      </c>
      <c r="Y50" s="22">
        <v>0</v>
      </c>
      <c r="Z50" s="22">
        <v>0</v>
      </c>
      <c r="AA50" s="22">
        <v>7563</v>
      </c>
      <c r="AB50" s="22">
        <v>0.35443967500000001</v>
      </c>
      <c r="AC50" s="22">
        <v>1.5533210000000001E-3</v>
      </c>
      <c r="AD50" s="22">
        <v>0</v>
      </c>
      <c r="AE50" s="22">
        <v>0</v>
      </c>
      <c r="AF50" s="22">
        <v>0</v>
      </c>
      <c r="AG50" s="22">
        <v>0.35599299600000001</v>
      </c>
    </row>
    <row r="51" spans="1:33" x14ac:dyDescent="0.35">
      <c r="A51" s="5" t="s">
        <v>2300</v>
      </c>
      <c r="B51" s="6" t="s">
        <v>2301</v>
      </c>
      <c r="C51" s="14" t="s">
        <v>2197</v>
      </c>
      <c r="D51" s="15" t="s">
        <v>6868</v>
      </c>
      <c r="E51" s="22">
        <v>2000747</v>
      </c>
      <c r="F51" s="22">
        <v>723661</v>
      </c>
      <c r="G51" s="22">
        <v>36.17</v>
      </c>
      <c r="H51" s="22">
        <v>1111</v>
      </c>
      <c r="I51" s="22">
        <v>0.55528999999999995</v>
      </c>
      <c r="J51" s="22">
        <v>25</v>
      </c>
      <c r="K51" s="23">
        <v>1.2</v>
      </c>
      <c r="L51" s="22">
        <v>1102</v>
      </c>
      <c r="M51" s="22">
        <v>9</v>
      </c>
      <c r="N51" s="22">
        <v>0</v>
      </c>
      <c r="O51" s="22">
        <v>0</v>
      </c>
      <c r="P51" s="22">
        <v>0</v>
      </c>
      <c r="Q51" s="22">
        <v>0.55079427800000003</v>
      </c>
      <c r="R51" s="22">
        <v>4.4983200000000001E-3</v>
      </c>
      <c r="S51" s="22">
        <v>0</v>
      </c>
      <c r="T51" s="22">
        <v>0</v>
      </c>
      <c r="U51" s="22">
        <v>0</v>
      </c>
      <c r="V51" s="22">
        <v>33003</v>
      </c>
      <c r="W51" s="22">
        <v>255</v>
      </c>
      <c r="X51" s="22">
        <v>0</v>
      </c>
      <c r="Y51" s="22">
        <v>0</v>
      </c>
      <c r="Z51" s="22">
        <v>0</v>
      </c>
      <c r="AA51" s="22">
        <v>33258</v>
      </c>
      <c r="AB51" s="22">
        <v>1.6495338989999999</v>
      </c>
      <c r="AC51" s="22">
        <v>1.274524E-2</v>
      </c>
      <c r="AD51" s="22">
        <v>0</v>
      </c>
      <c r="AE51" s="22">
        <v>0</v>
      </c>
      <c r="AF51" s="22">
        <v>0</v>
      </c>
      <c r="AG51" s="22">
        <v>1.662279139</v>
      </c>
    </row>
    <row r="52" spans="1:33" x14ac:dyDescent="0.35">
      <c r="A52" s="5" t="s">
        <v>2302</v>
      </c>
      <c r="B52" s="6" t="s">
        <v>2303</v>
      </c>
      <c r="C52" s="14" t="s">
        <v>2197</v>
      </c>
      <c r="D52" s="15" t="s">
        <v>6868</v>
      </c>
      <c r="E52" s="22">
        <v>1719979</v>
      </c>
      <c r="F52" s="22">
        <v>852626</v>
      </c>
      <c r="G52" s="22">
        <v>49.57</v>
      </c>
      <c r="H52" s="22">
        <v>3696</v>
      </c>
      <c r="I52" s="22">
        <v>2.14886</v>
      </c>
      <c r="J52" s="22">
        <v>25</v>
      </c>
      <c r="K52" s="23">
        <v>1.2</v>
      </c>
      <c r="L52" s="22">
        <v>3645</v>
      </c>
      <c r="M52" s="22">
        <v>51</v>
      </c>
      <c r="N52" s="22">
        <v>0</v>
      </c>
      <c r="O52" s="22">
        <v>0</v>
      </c>
      <c r="P52" s="22">
        <v>0</v>
      </c>
      <c r="Q52" s="22">
        <v>2.1192119210000002</v>
      </c>
      <c r="R52" s="22">
        <v>2.9651525000000001E-2</v>
      </c>
      <c r="S52" s="22">
        <v>0</v>
      </c>
      <c r="T52" s="22">
        <v>0</v>
      </c>
      <c r="U52" s="22">
        <v>0</v>
      </c>
      <c r="V52" s="22">
        <v>106345</v>
      </c>
      <c r="W52" s="22">
        <v>1561</v>
      </c>
      <c r="X52" s="22">
        <v>0</v>
      </c>
      <c r="Y52" s="22">
        <v>0</v>
      </c>
      <c r="Z52" s="22">
        <v>0</v>
      </c>
      <c r="AA52" s="22">
        <v>107906</v>
      </c>
      <c r="AB52" s="22">
        <v>6.1829243260000002</v>
      </c>
      <c r="AC52" s="22">
        <v>9.0756922000000004E-2</v>
      </c>
      <c r="AD52" s="22">
        <v>0</v>
      </c>
      <c r="AE52" s="22">
        <v>0</v>
      </c>
      <c r="AF52" s="22">
        <v>0</v>
      </c>
      <c r="AG52" s="22">
        <v>6.2736812479999999</v>
      </c>
    </row>
    <row r="53" spans="1:33" x14ac:dyDescent="0.35">
      <c r="A53" s="5" t="s">
        <v>2304</v>
      </c>
      <c r="B53" s="6" t="s">
        <v>2305</v>
      </c>
      <c r="C53" s="14" t="s">
        <v>2197</v>
      </c>
      <c r="D53" s="15" t="s">
        <v>6868</v>
      </c>
      <c r="E53" s="22">
        <v>1978848</v>
      </c>
      <c r="F53" s="22">
        <v>598441</v>
      </c>
      <c r="G53" s="22">
        <v>30.24</v>
      </c>
      <c r="H53" s="22">
        <v>173</v>
      </c>
      <c r="I53" s="22">
        <v>8.7419999999999998E-2</v>
      </c>
      <c r="J53" s="22">
        <v>25</v>
      </c>
      <c r="K53" s="23">
        <v>1.2</v>
      </c>
      <c r="L53" s="22">
        <v>173</v>
      </c>
      <c r="M53" s="22">
        <v>0</v>
      </c>
      <c r="N53" s="22">
        <v>0</v>
      </c>
      <c r="O53" s="22">
        <v>0</v>
      </c>
      <c r="P53" s="22">
        <v>0</v>
      </c>
      <c r="Q53" s="22">
        <v>8.7424603000000004E-2</v>
      </c>
      <c r="R53" s="22">
        <v>0</v>
      </c>
      <c r="S53" s="22">
        <v>0</v>
      </c>
      <c r="T53" s="22">
        <v>0</v>
      </c>
      <c r="U53" s="22">
        <v>0</v>
      </c>
      <c r="V53" s="22">
        <v>5055</v>
      </c>
      <c r="W53" s="22">
        <v>0</v>
      </c>
      <c r="X53" s="22">
        <v>0</v>
      </c>
      <c r="Y53" s="22">
        <v>0</v>
      </c>
      <c r="Z53" s="22">
        <v>0</v>
      </c>
      <c r="AA53" s="22">
        <v>5055</v>
      </c>
      <c r="AB53" s="22">
        <v>0.255451657</v>
      </c>
      <c r="AC53" s="22">
        <v>0</v>
      </c>
      <c r="AD53" s="22">
        <v>0</v>
      </c>
      <c r="AE53" s="22">
        <v>0</v>
      </c>
      <c r="AF53" s="22">
        <v>0</v>
      </c>
      <c r="AG53" s="22">
        <v>0.255451657</v>
      </c>
    </row>
    <row r="54" spans="1:33" x14ac:dyDescent="0.35">
      <c r="A54" s="5" t="s">
        <v>2306</v>
      </c>
      <c r="B54" s="6" t="s">
        <v>2307</v>
      </c>
      <c r="C54" s="14" t="s">
        <v>2197</v>
      </c>
      <c r="D54" s="15" t="s">
        <v>6868</v>
      </c>
      <c r="E54" s="22">
        <v>1864477</v>
      </c>
      <c r="F54" s="22">
        <v>563842</v>
      </c>
      <c r="G54" s="22">
        <v>30.24</v>
      </c>
      <c r="H54" s="22">
        <v>289</v>
      </c>
      <c r="I54" s="22">
        <v>0.155</v>
      </c>
      <c r="J54" s="22">
        <v>25</v>
      </c>
      <c r="K54" s="23">
        <v>1.2</v>
      </c>
      <c r="L54" s="22">
        <v>289</v>
      </c>
      <c r="M54" s="22">
        <v>0</v>
      </c>
      <c r="N54" s="22">
        <v>0</v>
      </c>
      <c r="O54" s="22">
        <v>0</v>
      </c>
      <c r="P54" s="22">
        <v>0</v>
      </c>
      <c r="Q54" s="22">
        <v>0.15500325300000001</v>
      </c>
      <c r="R54" s="22">
        <v>0</v>
      </c>
      <c r="S54" s="22">
        <v>0</v>
      </c>
      <c r="T54" s="22">
        <v>0</v>
      </c>
      <c r="U54" s="22">
        <v>0</v>
      </c>
      <c r="V54" s="22">
        <v>8471</v>
      </c>
      <c r="W54" s="22">
        <v>0</v>
      </c>
      <c r="X54" s="22">
        <v>0</v>
      </c>
      <c r="Y54" s="22">
        <v>0</v>
      </c>
      <c r="Z54" s="22">
        <v>0</v>
      </c>
      <c r="AA54" s="22">
        <v>8471</v>
      </c>
      <c r="AB54" s="22">
        <v>0.45433652400000002</v>
      </c>
      <c r="AC54" s="22">
        <v>0</v>
      </c>
      <c r="AD54" s="22">
        <v>0</v>
      </c>
      <c r="AE54" s="22">
        <v>0</v>
      </c>
      <c r="AF54" s="22">
        <v>0</v>
      </c>
      <c r="AG54" s="22">
        <v>0.45433652400000002</v>
      </c>
    </row>
    <row r="55" spans="1:33" x14ac:dyDescent="0.35">
      <c r="A55" s="5" t="s">
        <v>2308</v>
      </c>
      <c r="B55" s="6" t="s">
        <v>2309</v>
      </c>
      <c r="C55" s="14" t="s">
        <v>2197</v>
      </c>
      <c r="D55" s="15" t="s">
        <v>6868</v>
      </c>
      <c r="E55" s="22">
        <v>1763900</v>
      </c>
      <c r="F55" s="22">
        <v>618839</v>
      </c>
      <c r="G55" s="22">
        <v>35.08</v>
      </c>
      <c r="H55" s="22">
        <v>493</v>
      </c>
      <c r="I55" s="22">
        <v>0.27949000000000002</v>
      </c>
      <c r="J55" s="22">
        <v>25</v>
      </c>
      <c r="K55" s="23">
        <v>1.2</v>
      </c>
      <c r="L55" s="22">
        <v>488</v>
      </c>
      <c r="M55" s="22">
        <v>5</v>
      </c>
      <c r="N55" s="22">
        <v>0</v>
      </c>
      <c r="O55" s="22">
        <v>0</v>
      </c>
      <c r="P55" s="22">
        <v>0</v>
      </c>
      <c r="Q55" s="22">
        <v>0.27665967499999999</v>
      </c>
      <c r="R55" s="22">
        <v>2.8346280000000001E-3</v>
      </c>
      <c r="S55" s="22">
        <v>0</v>
      </c>
      <c r="T55" s="22">
        <v>0</v>
      </c>
      <c r="U55" s="22">
        <v>0</v>
      </c>
      <c r="V55" s="22">
        <v>14653</v>
      </c>
      <c r="W55" s="22">
        <v>143</v>
      </c>
      <c r="X55" s="22">
        <v>0</v>
      </c>
      <c r="Y55" s="22">
        <v>0</v>
      </c>
      <c r="Z55" s="22">
        <v>0</v>
      </c>
      <c r="AA55" s="22">
        <v>14796</v>
      </c>
      <c r="AB55" s="22">
        <v>0.83071602700000002</v>
      </c>
      <c r="AC55" s="22">
        <v>8.1070359999999998E-3</v>
      </c>
      <c r="AD55" s="22">
        <v>0</v>
      </c>
      <c r="AE55" s="22">
        <v>0</v>
      </c>
      <c r="AF55" s="22">
        <v>0</v>
      </c>
      <c r="AG55" s="22">
        <v>0.83882306299999998</v>
      </c>
    </row>
    <row r="56" spans="1:33" x14ac:dyDescent="0.35">
      <c r="A56" s="5" t="s">
        <v>2310</v>
      </c>
      <c r="B56" s="6" t="s">
        <v>2311</v>
      </c>
      <c r="C56" s="14" t="s">
        <v>2197</v>
      </c>
      <c r="D56" s="15" t="s">
        <v>6868</v>
      </c>
      <c r="E56" s="22">
        <v>1935828</v>
      </c>
      <c r="F56" s="22">
        <v>634627</v>
      </c>
      <c r="G56" s="22">
        <v>32.78</v>
      </c>
      <c r="H56" s="22">
        <v>273</v>
      </c>
      <c r="I56" s="22">
        <v>0.14102000000000001</v>
      </c>
      <c r="J56" s="22">
        <v>25</v>
      </c>
      <c r="K56" s="23">
        <v>1.2</v>
      </c>
      <c r="L56" s="22">
        <v>268</v>
      </c>
      <c r="M56" s="22">
        <v>4</v>
      </c>
      <c r="N56" s="22">
        <v>1</v>
      </c>
      <c r="O56" s="22">
        <v>0</v>
      </c>
      <c r="P56" s="22">
        <v>0</v>
      </c>
      <c r="Q56" s="22">
        <v>0.13844205200000001</v>
      </c>
      <c r="R56" s="22">
        <v>2.0662990000000002E-3</v>
      </c>
      <c r="S56" s="22">
        <v>5.1657500000000002E-4</v>
      </c>
      <c r="T56" s="22">
        <v>0</v>
      </c>
      <c r="U56" s="22">
        <v>0</v>
      </c>
      <c r="V56" s="22">
        <v>8205</v>
      </c>
      <c r="W56" s="22">
        <v>139</v>
      </c>
      <c r="X56" s="22">
        <v>31</v>
      </c>
      <c r="Y56" s="22">
        <v>0</v>
      </c>
      <c r="Z56" s="22">
        <v>0</v>
      </c>
      <c r="AA56" s="22">
        <v>8375</v>
      </c>
      <c r="AB56" s="22">
        <v>0.42384964000000003</v>
      </c>
      <c r="AC56" s="22">
        <v>7.18039E-3</v>
      </c>
      <c r="AD56" s="22">
        <v>1.6013819999999999E-3</v>
      </c>
      <c r="AE56" s="22">
        <v>0</v>
      </c>
      <c r="AF56" s="22">
        <v>0</v>
      </c>
      <c r="AG56" s="22">
        <v>0.43263141100000002</v>
      </c>
    </row>
    <row r="57" spans="1:33" x14ac:dyDescent="0.35">
      <c r="A57" s="5" t="s">
        <v>2312</v>
      </c>
      <c r="B57" s="6" t="s">
        <v>2313</v>
      </c>
      <c r="C57" s="14" t="s">
        <v>2197</v>
      </c>
      <c r="D57" s="15" t="s">
        <v>6868</v>
      </c>
      <c r="E57" s="22">
        <v>2124202</v>
      </c>
      <c r="F57" s="22">
        <v>786581</v>
      </c>
      <c r="G57" s="22">
        <v>37.03</v>
      </c>
      <c r="H57" s="22">
        <v>920</v>
      </c>
      <c r="I57" s="22">
        <v>0.43309999999999998</v>
      </c>
      <c r="J57" s="22">
        <v>25</v>
      </c>
      <c r="K57" s="23">
        <v>1.2</v>
      </c>
      <c r="L57" s="22">
        <v>911</v>
      </c>
      <c r="M57" s="22">
        <v>9</v>
      </c>
      <c r="N57" s="22">
        <v>0</v>
      </c>
      <c r="O57" s="22">
        <v>0</v>
      </c>
      <c r="P57" s="22">
        <v>0</v>
      </c>
      <c r="Q57" s="22">
        <v>0.428866935</v>
      </c>
      <c r="R57" s="22">
        <v>4.2368850000000001E-3</v>
      </c>
      <c r="S57" s="22">
        <v>0</v>
      </c>
      <c r="T57" s="22">
        <v>0</v>
      </c>
      <c r="U57" s="22">
        <v>0</v>
      </c>
      <c r="V57" s="22">
        <v>26420</v>
      </c>
      <c r="W57" s="22">
        <v>276</v>
      </c>
      <c r="X57" s="22">
        <v>0</v>
      </c>
      <c r="Y57" s="22">
        <v>0</v>
      </c>
      <c r="Z57" s="22">
        <v>0</v>
      </c>
      <c r="AA57" s="22">
        <v>26696</v>
      </c>
      <c r="AB57" s="22">
        <v>1.243761187</v>
      </c>
      <c r="AC57" s="22">
        <v>1.2993115E-2</v>
      </c>
      <c r="AD57" s="22">
        <v>0</v>
      </c>
      <c r="AE57" s="22">
        <v>0</v>
      </c>
      <c r="AF57" s="22">
        <v>0</v>
      </c>
      <c r="AG57" s="22">
        <v>1.256754301</v>
      </c>
    </row>
    <row r="58" spans="1:33" x14ac:dyDescent="0.35">
      <c r="A58" s="5" t="s">
        <v>2314</v>
      </c>
      <c r="B58" s="6" t="s">
        <v>2315</v>
      </c>
      <c r="C58" s="14" t="s">
        <v>2197</v>
      </c>
      <c r="D58" s="15" t="s">
        <v>6868</v>
      </c>
      <c r="E58" s="22">
        <v>2277765</v>
      </c>
      <c r="F58" s="22">
        <v>902210</v>
      </c>
      <c r="G58" s="22">
        <v>39.61</v>
      </c>
      <c r="H58" s="22">
        <v>2337</v>
      </c>
      <c r="I58" s="22">
        <v>1.0260100000000001</v>
      </c>
      <c r="J58" s="22">
        <v>25</v>
      </c>
      <c r="K58" s="23">
        <v>1.2</v>
      </c>
      <c r="L58" s="22">
        <v>2311</v>
      </c>
      <c r="M58" s="22">
        <v>25</v>
      </c>
      <c r="N58" s="22">
        <v>1</v>
      </c>
      <c r="O58" s="22">
        <v>0</v>
      </c>
      <c r="P58" s="22">
        <v>0</v>
      </c>
      <c r="Q58" s="22">
        <v>1.0145910570000001</v>
      </c>
      <c r="R58" s="22">
        <v>1.0975670999999999E-2</v>
      </c>
      <c r="S58" s="22">
        <v>4.3902699999999998E-4</v>
      </c>
      <c r="T58" s="22">
        <v>0</v>
      </c>
      <c r="U58" s="22">
        <v>0</v>
      </c>
      <c r="V58" s="22">
        <v>68710</v>
      </c>
      <c r="W58" s="22">
        <v>747</v>
      </c>
      <c r="X58" s="22">
        <v>29</v>
      </c>
      <c r="Y58" s="22">
        <v>0</v>
      </c>
      <c r="Z58" s="22">
        <v>0</v>
      </c>
      <c r="AA58" s="22">
        <v>69486</v>
      </c>
      <c r="AB58" s="22">
        <v>3.0165535069999998</v>
      </c>
      <c r="AC58" s="22">
        <v>3.2795306000000003E-2</v>
      </c>
      <c r="AD58" s="22">
        <v>1.273178E-3</v>
      </c>
      <c r="AE58" s="22">
        <v>0</v>
      </c>
      <c r="AF58" s="22">
        <v>0</v>
      </c>
      <c r="AG58" s="22">
        <v>3.0506219909999999</v>
      </c>
    </row>
    <row r="59" spans="1:33" x14ac:dyDescent="0.35">
      <c r="A59" s="5" t="s">
        <v>2316</v>
      </c>
      <c r="B59" s="6" t="s">
        <v>2317</v>
      </c>
      <c r="C59" s="14" t="s">
        <v>2197</v>
      </c>
      <c r="D59" s="15" t="s">
        <v>6868</v>
      </c>
      <c r="E59" s="22">
        <v>2266768</v>
      </c>
      <c r="F59" s="22">
        <v>749068</v>
      </c>
      <c r="G59" s="22">
        <v>33.049999999999997</v>
      </c>
      <c r="H59" s="22">
        <v>569</v>
      </c>
      <c r="I59" s="22">
        <v>0.25102000000000002</v>
      </c>
      <c r="J59" s="22">
        <v>25</v>
      </c>
      <c r="K59" s="23">
        <v>1.2</v>
      </c>
      <c r="L59" s="22">
        <v>562</v>
      </c>
      <c r="M59" s="22">
        <v>6</v>
      </c>
      <c r="N59" s="22">
        <v>1</v>
      </c>
      <c r="O59" s="22">
        <v>0</v>
      </c>
      <c r="P59" s="22">
        <v>0</v>
      </c>
      <c r="Q59" s="22">
        <v>0.24793009299999999</v>
      </c>
      <c r="R59" s="22">
        <v>2.64694E-3</v>
      </c>
      <c r="S59" s="22">
        <v>4.4115700000000002E-4</v>
      </c>
      <c r="T59" s="22">
        <v>0</v>
      </c>
      <c r="U59" s="22">
        <v>0</v>
      </c>
      <c r="V59" s="22">
        <v>16539</v>
      </c>
      <c r="W59" s="22">
        <v>168</v>
      </c>
      <c r="X59" s="22">
        <v>28</v>
      </c>
      <c r="Y59" s="22">
        <v>0</v>
      </c>
      <c r="Z59" s="22">
        <v>0</v>
      </c>
      <c r="AA59" s="22">
        <v>16735</v>
      </c>
      <c r="AB59" s="22">
        <v>0.72962914599999995</v>
      </c>
      <c r="AC59" s="22">
        <v>7.4114330000000003E-3</v>
      </c>
      <c r="AD59" s="22">
        <v>1.235239E-3</v>
      </c>
      <c r="AE59" s="22">
        <v>0</v>
      </c>
      <c r="AF59" s="22">
        <v>0</v>
      </c>
      <c r="AG59" s="22">
        <v>0.73827581799999997</v>
      </c>
    </row>
    <row r="60" spans="1:33" x14ac:dyDescent="0.35">
      <c r="A60" s="5" t="s">
        <v>2318</v>
      </c>
      <c r="B60" s="6" t="s">
        <v>2319</v>
      </c>
      <c r="C60" s="14" t="s">
        <v>2197</v>
      </c>
      <c r="D60" s="15" t="s">
        <v>6868</v>
      </c>
      <c r="E60" s="22">
        <v>2032588</v>
      </c>
      <c r="F60" s="22">
        <v>731939</v>
      </c>
      <c r="G60" s="22">
        <v>36.01</v>
      </c>
      <c r="H60" s="22">
        <v>1126</v>
      </c>
      <c r="I60" s="22">
        <v>0.55396999999999996</v>
      </c>
      <c r="J60" s="22">
        <v>25</v>
      </c>
      <c r="K60" s="23">
        <v>1.2</v>
      </c>
      <c r="L60" s="22">
        <v>1117</v>
      </c>
      <c r="M60" s="22">
        <v>9</v>
      </c>
      <c r="N60" s="22">
        <v>0</v>
      </c>
      <c r="O60" s="22">
        <v>0</v>
      </c>
      <c r="P60" s="22">
        <v>0</v>
      </c>
      <c r="Q60" s="22">
        <v>0.54954570199999997</v>
      </c>
      <c r="R60" s="22">
        <v>4.4278529999999998E-3</v>
      </c>
      <c r="S60" s="22">
        <v>0</v>
      </c>
      <c r="T60" s="22">
        <v>0</v>
      </c>
      <c r="U60" s="22">
        <v>0</v>
      </c>
      <c r="V60" s="22">
        <v>33358</v>
      </c>
      <c r="W60" s="22">
        <v>255</v>
      </c>
      <c r="X60" s="22">
        <v>0</v>
      </c>
      <c r="Y60" s="22">
        <v>0</v>
      </c>
      <c r="Z60" s="22">
        <v>0</v>
      </c>
      <c r="AA60" s="22">
        <v>33613</v>
      </c>
      <c r="AB60" s="22">
        <v>1.6411589559999999</v>
      </c>
      <c r="AC60" s="22">
        <v>1.2545582E-2</v>
      </c>
      <c r="AD60" s="22">
        <v>0</v>
      </c>
      <c r="AE60" s="22">
        <v>0</v>
      </c>
      <c r="AF60" s="22">
        <v>0</v>
      </c>
      <c r="AG60" s="22">
        <v>1.6537045379999999</v>
      </c>
    </row>
    <row r="61" spans="1:33" x14ac:dyDescent="0.35">
      <c r="A61" s="5" t="s">
        <v>2320</v>
      </c>
      <c r="B61" s="6" t="s">
        <v>2321</v>
      </c>
      <c r="C61" s="14" t="s">
        <v>2197</v>
      </c>
      <c r="D61" s="15" t="s">
        <v>6868</v>
      </c>
      <c r="E61" s="22">
        <v>1522738</v>
      </c>
      <c r="F61" s="22">
        <v>605721</v>
      </c>
      <c r="G61" s="22">
        <v>39.78</v>
      </c>
      <c r="H61" s="22">
        <v>1443</v>
      </c>
      <c r="I61" s="22">
        <v>0.94764000000000004</v>
      </c>
      <c r="J61" s="22">
        <v>25</v>
      </c>
      <c r="K61" s="23">
        <v>1.2</v>
      </c>
      <c r="L61" s="22">
        <v>1418</v>
      </c>
      <c r="M61" s="22">
        <v>21</v>
      </c>
      <c r="N61" s="22">
        <v>4</v>
      </c>
      <c r="O61" s="22">
        <v>0</v>
      </c>
      <c r="P61" s="22">
        <v>0</v>
      </c>
      <c r="Q61" s="22">
        <v>0.93121732000000002</v>
      </c>
      <c r="R61" s="22">
        <v>1.3790948000000001E-2</v>
      </c>
      <c r="S61" s="22">
        <v>2.6268469999999999E-3</v>
      </c>
      <c r="T61" s="22">
        <v>0</v>
      </c>
      <c r="U61" s="22">
        <v>0</v>
      </c>
      <c r="V61" s="22">
        <v>42869</v>
      </c>
      <c r="W61" s="22">
        <v>618</v>
      </c>
      <c r="X61" s="22">
        <v>118</v>
      </c>
      <c r="Y61" s="22">
        <v>0</v>
      </c>
      <c r="Z61" s="22">
        <v>0</v>
      </c>
      <c r="AA61" s="22">
        <v>43605</v>
      </c>
      <c r="AB61" s="22">
        <v>2.815257779</v>
      </c>
      <c r="AC61" s="22">
        <v>4.0584789000000003E-2</v>
      </c>
      <c r="AD61" s="22">
        <v>7.749199E-3</v>
      </c>
      <c r="AE61" s="22">
        <v>0</v>
      </c>
      <c r="AF61" s="22">
        <v>0</v>
      </c>
      <c r="AG61" s="22">
        <v>2.863591767</v>
      </c>
    </row>
    <row r="62" spans="1:33" x14ac:dyDescent="0.35">
      <c r="A62" s="5" t="s">
        <v>2322</v>
      </c>
      <c r="B62" s="6" t="s">
        <v>2323</v>
      </c>
      <c r="C62" s="14" t="s">
        <v>2197</v>
      </c>
      <c r="D62" s="15" t="s">
        <v>6868</v>
      </c>
      <c r="E62" s="22">
        <v>2301324</v>
      </c>
      <c r="F62" s="22">
        <v>752213</v>
      </c>
      <c r="G62" s="22">
        <v>32.69</v>
      </c>
      <c r="H62" s="22">
        <v>267</v>
      </c>
      <c r="I62" s="22">
        <v>0.11602</v>
      </c>
      <c r="J62" s="22">
        <v>25</v>
      </c>
      <c r="K62" s="23">
        <v>1.2</v>
      </c>
      <c r="L62" s="22">
        <v>267</v>
      </c>
      <c r="M62" s="22">
        <v>0</v>
      </c>
      <c r="N62" s="22">
        <v>0</v>
      </c>
      <c r="O62" s="22">
        <v>0</v>
      </c>
      <c r="P62" s="22">
        <v>0</v>
      </c>
      <c r="Q62" s="22">
        <v>0.11602016900000001</v>
      </c>
      <c r="R62" s="22">
        <v>0</v>
      </c>
      <c r="S62" s="22">
        <v>0</v>
      </c>
      <c r="T62" s="22">
        <v>0</v>
      </c>
      <c r="U62" s="22">
        <v>0</v>
      </c>
      <c r="V62" s="22">
        <v>7719</v>
      </c>
      <c r="W62" s="22">
        <v>0</v>
      </c>
      <c r="X62" s="22">
        <v>0</v>
      </c>
      <c r="Y62" s="22">
        <v>0</v>
      </c>
      <c r="Z62" s="22">
        <v>0</v>
      </c>
      <c r="AA62" s="22">
        <v>7719</v>
      </c>
      <c r="AB62" s="22">
        <v>0.335415613</v>
      </c>
      <c r="AC62" s="22">
        <v>0</v>
      </c>
      <c r="AD62" s="22">
        <v>0</v>
      </c>
      <c r="AE62" s="22">
        <v>0</v>
      </c>
      <c r="AF62" s="22">
        <v>0</v>
      </c>
      <c r="AG62" s="22">
        <v>0.335415613</v>
      </c>
    </row>
    <row r="63" spans="1:33" x14ac:dyDescent="0.35">
      <c r="A63" s="5" t="s">
        <v>2324</v>
      </c>
      <c r="B63" s="6" t="s">
        <v>2325</v>
      </c>
      <c r="C63" s="14" t="s">
        <v>2197</v>
      </c>
      <c r="D63" s="15" t="s">
        <v>6868</v>
      </c>
      <c r="E63" s="22">
        <v>1439676</v>
      </c>
      <c r="F63" s="22">
        <v>570763</v>
      </c>
      <c r="G63" s="22">
        <v>39.65</v>
      </c>
      <c r="H63" s="22">
        <v>1483</v>
      </c>
      <c r="I63" s="22">
        <v>1.03009</v>
      </c>
      <c r="J63" s="22">
        <v>25</v>
      </c>
      <c r="K63" s="23">
        <v>1.2</v>
      </c>
      <c r="L63" s="22">
        <v>1469</v>
      </c>
      <c r="M63" s="22">
        <v>14</v>
      </c>
      <c r="N63" s="22">
        <v>0</v>
      </c>
      <c r="O63" s="22">
        <v>0</v>
      </c>
      <c r="P63" s="22">
        <v>0</v>
      </c>
      <c r="Q63" s="22">
        <v>1.0203684719999999</v>
      </c>
      <c r="R63" s="22">
        <v>9.7244099999999993E-3</v>
      </c>
      <c r="S63" s="22">
        <v>0</v>
      </c>
      <c r="T63" s="22">
        <v>0</v>
      </c>
      <c r="U63" s="22">
        <v>0</v>
      </c>
      <c r="V63" s="22">
        <v>43685</v>
      </c>
      <c r="W63" s="22">
        <v>430</v>
      </c>
      <c r="X63" s="22">
        <v>0</v>
      </c>
      <c r="Y63" s="22">
        <v>0</v>
      </c>
      <c r="Z63" s="22">
        <v>0</v>
      </c>
      <c r="AA63" s="22">
        <v>44115</v>
      </c>
      <c r="AB63" s="22">
        <v>3.0343632870000001</v>
      </c>
      <c r="AC63" s="22">
        <v>2.9867831000000001E-2</v>
      </c>
      <c r="AD63" s="22">
        <v>0</v>
      </c>
      <c r="AE63" s="22">
        <v>0</v>
      </c>
      <c r="AF63" s="22">
        <v>0</v>
      </c>
      <c r="AG63" s="22">
        <v>3.064231119</v>
      </c>
    </row>
    <row r="64" spans="1:33" x14ac:dyDescent="0.35">
      <c r="A64" s="5" t="s">
        <v>2326</v>
      </c>
      <c r="B64" s="6" t="s">
        <v>2327</v>
      </c>
      <c r="C64" s="14" t="s">
        <v>2197</v>
      </c>
      <c r="D64" s="15" t="s">
        <v>6868</v>
      </c>
      <c r="E64" s="22">
        <v>1853160</v>
      </c>
      <c r="F64" s="22">
        <v>575114</v>
      </c>
      <c r="G64" s="22">
        <v>31.03</v>
      </c>
      <c r="H64" s="22">
        <v>239</v>
      </c>
      <c r="I64" s="22">
        <v>0.12897</v>
      </c>
      <c r="J64" s="22">
        <v>25</v>
      </c>
      <c r="K64" s="23">
        <v>1.2</v>
      </c>
      <c r="L64" s="22">
        <v>234</v>
      </c>
      <c r="M64" s="22">
        <v>4</v>
      </c>
      <c r="N64" s="22">
        <v>1</v>
      </c>
      <c r="O64" s="22">
        <v>0</v>
      </c>
      <c r="P64" s="22">
        <v>0</v>
      </c>
      <c r="Q64" s="22">
        <v>0.12627080199999999</v>
      </c>
      <c r="R64" s="22">
        <v>2.158475E-3</v>
      </c>
      <c r="S64" s="22">
        <v>5.3961899999999997E-4</v>
      </c>
      <c r="T64" s="22">
        <v>0</v>
      </c>
      <c r="U64" s="22">
        <v>0</v>
      </c>
      <c r="V64" s="22">
        <v>6645</v>
      </c>
      <c r="W64" s="22">
        <v>117</v>
      </c>
      <c r="X64" s="22">
        <v>30</v>
      </c>
      <c r="Y64" s="22">
        <v>0</v>
      </c>
      <c r="Z64" s="22">
        <v>0</v>
      </c>
      <c r="AA64" s="22">
        <v>6792</v>
      </c>
      <c r="AB64" s="22">
        <v>0.358576701</v>
      </c>
      <c r="AC64" s="22">
        <v>6.3135400000000003E-3</v>
      </c>
      <c r="AD64" s="22">
        <v>1.6188559999999999E-3</v>
      </c>
      <c r="AE64" s="22">
        <v>0</v>
      </c>
      <c r="AF64" s="22">
        <v>0</v>
      </c>
      <c r="AG64" s="22">
        <v>0.36650909799999998</v>
      </c>
    </row>
    <row r="65" spans="1:33" x14ac:dyDescent="0.35">
      <c r="A65" s="5" t="s">
        <v>2328</v>
      </c>
      <c r="B65" s="6" t="s">
        <v>2329</v>
      </c>
      <c r="C65" s="14" t="s">
        <v>2197</v>
      </c>
      <c r="D65" s="15" t="s">
        <v>6868</v>
      </c>
      <c r="E65" s="22">
        <v>2172543</v>
      </c>
      <c r="F65" s="22">
        <v>885178</v>
      </c>
      <c r="G65" s="22">
        <v>40.74</v>
      </c>
      <c r="H65" s="22">
        <v>1991</v>
      </c>
      <c r="I65" s="22">
        <v>0.91644000000000003</v>
      </c>
      <c r="J65" s="22">
        <v>25</v>
      </c>
      <c r="K65" s="23">
        <v>1.2</v>
      </c>
      <c r="L65" s="22">
        <v>1973</v>
      </c>
      <c r="M65" s="22">
        <v>18</v>
      </c>
      <c r="N65" s="22">
        <v>0</v>
      </c>
      <c r="O65" s="22">
        <v>0</v>
      </c>
      <c r="P65" s="22">
        <v>0</v>
      </c>
      <c r="Q65" s="22">
        <v>0.908152336</v>
      </c>
      <c r="R65" s="22">
        <v>8.2852220000000001E-3</v>
      </c>
      <c r="S65" s="22">
        <v>0</v>
      </c>
      <c r="T65" s="22">
        <v>0</v>
      </c>
      <c r="U65" s="22">
        <v>0</v>
      </c>
      <c r="V65" s="22">
        <v>57312</v>
      </c>
      <c r="W65" s="22">
        <v>512</v>
      </c>
      <c r="X65" s="22">
        <v>0</v>
      </c>
      <c r="Y65" s="22">
        <v>0</v>
      </c>
      <c r="Z65" s="22">
        <v>0</v>
      </c>
      <c r="AA65" s="22">
        <v>57824</v>
      </c>
      <c r="AB65" s="22">
        <v>2.63801453</v>
      </c>
      <c r="AC65" s="22">
        <v>2.3566851999999999E-2</v>
      </c>
      <c r="AD65" s="22">
        <v>0</v>
      </c>
      <c r="AE65" s="22">
        <v>0</v>
      </c>
      <c r="AF65" s="22">
        <v>0</v>
      </c>
      <c r="AG65" s="22">
        <v>2.6615813820000001</v>
      </c>
    </row>
    <row r="66" spans="1:33" x14ac:dyDescent="0.35">
      <c r="A66" s="5" t="s">
        <v>2330</v>
      </c>
      <c r="B66" s="6" t="s">
        <v>2331</v>
      </c>
      <c r="C66" s="14" t="s">
        <v>2197</v>
      </c>
      <c r="D66" s="15" t="s">
        <v>6868</v>
      </c>
      <c r="E66" s="22">
        <v>2142814</v>
      </c>
      <c r="F66" s="22">
        <v>813891</v>
      </c>
      <c r="G66" s="22">
        <v>37.979999999999997</v>
      </c>
      <c r="H66" s="22">
        <v>957</v>
      </c>
      <c r="I66" s="22">
        <v>0.44661000000000001</v>
      </c>
      <c r="J66" s="22">
        <v>25</v>
      </c>
      <c r="K66" s="23">
        <v>1.2</v>
      </c>
      <c r="L66" s="22">
        <v>947</v>
      </c>
      <c r="M66" s="22">
        <v>10</v>
      </c>
      <c r="N66" s="22">
        <v>0</v>
      </c>
      <c r="O66" s="22">
        <v>0</v>
      </c>
      <c r="P66" s="22">
        <v>0</v>
      </c>
      <c r="Q66" s="22">
        <v>0.44194223100000002</v>
      </c>
      <c r="R66" s="22">
        <v>4.6667610000000002E-3</v>
      </c>
      <c r="S66" s="22">
        <v>0</v>
      </c>
      <c r="T66" s="22">
        <v>0</v>
      </c>
      <c r="U66" s="22">
        <v>0</v>
      </c>
      <c r="V66" s="22">
        <v>27478</v>
      </c>
      <c r="W66" s="22">
        <v>280</v>
      </c>
      <c r="X66" s="22">
        <v>0</v>
      </c>
      <c r="Y66" s="22">
        <v>0</v>
      </c>
      <c r="Z66" s="22">
        <v>0</v>
      </c>
      <c r="AA66" s="22">
        <v>27758</v>
      </c>
      <c r="AB66" s="22">
        <v>1.2823324840000001</v>
      </c>
      <c r="AC66" s="22">
        <v>1.3066929999999999E-2</v>
      </c>
      <c r="AD66" s="22">
        <v>0</v>
      </c>
      <c r="AE66" s="22">
        <v>0</v>
      </c>
      <c r="AF66" s="22">
        <v>0</v>
      </c>
      <c r="AG66" s="22">
        <v>1.295399414</v>
      </c>
    </row>
    <row r="67" spans="1:33" x14ac:dyDescent="0.35">
      <c r="A67" s="5" t="s">
        <v>2332</v>
      </c>
      <c r="B67" s="6" t="s">
        <v>2333</v>
      </c>
      <c r="C67" s="14" t="s">
        <v>2197</v>
      </c>
      <c r="D67" s="15" t="s">
        <v>6868</v>
      </c>
      <c r="E67" s="22">
        <v>2583753</v>
      </c>
      <c r="F67" s="22">
        <v>925724</v>
      </c>
      <c r="G67" s="22">
        <v>35.83</v>
      </c>
      <c r="H67" s="22">
        <v>833</v>
      </c>
      <c r="I67" s="22">
        <v>0.32240000000000002</v>
      </c>
      <c r="J67" s="22">
        <v>25</v>
      </c>
      <c r="K67" s="23">
        <v>1.2</v>
      </c>
      <c r="L67" s="22">
        <v>828</v>
      </c>
      <c r="M67" s="22">
        <v>4</v>
      </c>
      <c r="N67" s="22">
        <v>1</v>
      </c>
      <c r="O67" s="22">
        <v>0</v>
      </c>
      <c r="P67" s="22">
        <v>0</v>
      </c>
      <c r="Q67" s="22">
        <v>0.32046406900000002</v>
      </c>
      <c r="R67" s="22">
        <v>1.5481360000000001E-3</v>
      </c>
      <c r="S67" s="22">
        <v>3.8703400000000002E-4</v>
      </c>
      <c r="T67" s="22">
        <v>0</v>
      </c>
      <c r="U67" s="22">
        <v>0</v>
      </c>
      <c r="V67" s="22">
        <v>24441</v>
      </c>
      <c r="W67" s="22">
        <v>111</v>
      </c>
      <c r="X67" s="22">
        <v>28</v>
      </c>
      <c r="Y67" s="22">
        <v>0</v>
      </c>
      <c r="Z67" s="22">
        <v>0</v>
      </c>
      <c r="AA67" s="22">
        <v>24580</v>
      </c>
      <c r="AB67" s="22">
        <v>0.945949555</v>
      </c>
      <c r="AC67" s="22">
        <v>4.2960760000000002E-3</v>
      </c>
      <c r="AD67" s="22">
        <v>1.083695E-3</v>
      </c>
      <c r="AE67" s="22">
        <v>0</v>
      </c>
      <c r="AF67" s="22">
        <v>0</v>
      </c>
      <c r="AG67" s="22">
        <v>0.95132932599999998</v>
      </c>
    </row>
    <row r="68" spans="1:33" x14ac:dyDescent="0.35">
      <c r="A68" s="5" t="s">
        <v>2334</v>
      </c>
      <c r="B68" s="6" t="s">
        <v>2335</v>
      </c>
      <c r="C68" s="14" t="s">
        <v>2197</v>
      </c>
      <c r="D68" s="15" t="s">
        <v>6868</v>
      </c>
      <c r="E68" s="22">
        <v>1810995</v>
      </c>
      <c r="F68" s="22">
        <v>674384</v>
      </c>
      <c r="G68" s="22">
        <v>37.24</v>
      </c>
      <c r="H68" s="22">
        <v>1118</v>
      </c>
      <c r="I68" s="22">
        <v>0.61734</v>
      </c>
      <c r="J68" s="22">
        <v>25</v>
      </c>
      <c r="K68" s="23">
        <v>1.2</v>
      </c>
      <c r="L68" s="22">
        <v>1104</v>
      </c>
      <c r="M68" s="22">
        <v>14</v>
      </c>
      <c r="N68" s="22">
        <v>0</v>
      </c>
      <c r="O68" s="22">
        <v>0</v>
      </c>
      <c r="P68" s="22">
        <v>0</v>
      </c>
      <c r="Q68" s="22">
        <v>0.60960963400000001</v>
      </c>
      <c r="R68" s="22">
        <v>7.7305569999999999E-3</v>
      </c>
      <c r="S68" s="22">
        <v>0</v>
      </c>
      <c r="T68" s="22">
        <v>0</v>
      </c>
      <c r="U68" s="22">
        <v>0</v>
      </c>
      <c r="V68" s="22">
        <v>32159</v>
      </c>
      <c r="W68" s="22">
        <v>408</v>
      </c>
      <c r="X68" s="22">
        <v>0</v>
      </c>
      <c r="Y68" s="22">
        <v>0</v>
      </c>
      <c r="Z68" s="22">
        <v>0</v>
      </c>
      <c r="AA68" s="22">
        <v>32567</v>
      </c>
      <c r="AB68" s="22">
        <v>1.775764152</v>
      </c>
      <c r="AC68" s="22">
        <v>2.2529052000000001E-2</v>
      </c>
      <c r="AD68" s="22">
        <v>0</v>
      </c>
      <c r="AE68" s="22">
        <v>0</v>
      </c>
      <c r="AF68" s="22">
        <v>0</v>
      </c>
      <c r="AG68" s="22">
        <v>1.7982932030000001</v>
      </c>
    </row>
    <row r="69" spans="1:33" x14ac:dyDescent="0.35">
      <c r="A69" s="5" t="s">
        <v>2336</v>
      </c>
      <c r="B69" s="6" t="s">
        <v>2337</v>
      </c>
      <c r="C69" s="14" t="s">
        <v>2197</v>
      </c>
      <c r="D69" s="15" t="s">
        <v>6868</v>
      </c>
      <c r="E69" s="22">
        <v>2115113</v>
      </c>
      <c r="F69" s="22">
        <v>804326</v>
      </c>
      <c r="G69" s="22">
        <v>38.03</v>
      </c>
      <c r="H69" s="22">
        <v>928</v>
      </c>
      <c r="I69" s="22">
        <v>0.43874999999999997</v>
      </c>
      <c r="J69" s="22">
        <v>25</v>
      </c>
      <c r="K69" s="23">
        <v>1.2</v>
      </c>
      <c r="L69" s="22">
        <v>918</v>
      </c>
      <c r="M69" s="22">
        <v>10</v>
      </c>
      <c r="N69" s="22">
        <v>0</v>
      </c>
      <c r="O69" s="22">
        <v>0</v>
      </c>
      <c r="P69" s="22">
        <v>0</v>
      </c>
      <c r="Q69" s="22">
        <v>0.43401936400000002</v>
      </c>
      <c r="R69" s="22">
        <v>4.7278800000000003E-3</v>
      </c>
      <c r="S69" s="22">
        <v>0</v>
      </c>
      <c r="T69" s="22">
        <v>0</v>
      </c>
      <c r="U69" s="22">
        <v>0</v>
      </c>
      <c r="V69" s="22">
        <v>26666</v>
      </c>
      <c r="W69" s="22">
        <v>280</v>
      </c>
      <c r="X69" s="22">
        <v>0</v>
      </c>
      <c r="Y69" s="22">
        <v>0</v>
      </c>
      <c r="Z69" s="22">
        <v>0</v>
      </c>
      <c r="AA69" s="22">
        <v>26946</v>
      </c>
      <c r="AB69" s="22">
        <v>1.2607364240000001</v>
      </c>
      <c r="AC69" s="22">
        <v>1.3238063E-2</v>
      </c>
      <c r="AD69" s="22">
        <v>0</v>
      </c>
      <c r="AE69" s="22">
        <v>0</v>
      </c>
      <c r="AF69" s="22">
        <v>0</v>
      </c>
      <c r="AG69" s="22">
        <v>1.273974487</v>
      </c>
    </row>
    <row r="70" spans="1:33" x14ac:dyDescent="0.35">
      <c r="A70" s="5" t="s">
        <v>2338</v>
      </c>
      <c r="B70" s="6" t="s">
        <v>2339</v>
      </c>
      <c r="C70" s="14" t="s">
        <v>2197</v>
      </c>
      <c r="D70" s="15" t="s">
        <v>6868</v>
      </c>
      <c r="E70" s="22">
        <v>1548240</v>
      </c>
      <c r="F70" s="22">
        <v>419134</v>
      </c>
      <c r="G70" s="22">
        <v>27.07</v>
      </c>
      <c r="H70" s="22">
        <v>173</v>
      </c>
      <c r="I70" s="22">
        <v>0.11174000000000001</v>
      </c>
      <c r="J70" s="22">
        <v>25</v>
      </c>
      <c r="K70" s="23">
        <v>1.2</v>
      </c>
      <c r="L70" s="22">
        <v>172</v>
      </c>
      <c r="M70" s="22">
        <v>1</v>
      </c>
      <c r="N70" s="22">
        <v>0</v>
      </c>
      <c r="O70" s="22">
        <v>0</v>
      </c>
      <c r="P70" s="22">
        <v>0</v>
      </c>
      <c r="Q70" s="22">
        <v>0.111093887</v>
      </c>
      <c r="R70" s="22">
        <v>6.4589499999999995E-4</v>
      </c>
      <c r="S70" s="22">
        <v>0</v>
      </c>
      <c r="T70" s="22">
        <v>0</v>
      </c>
      <c r="U70" s="22">
        <v>0</v>
      </c>
      <c r="V70" s="22">
        <v>5228</v>
      </c>
      <c r="W70" s="22">
        <v>27</v>
      </c>
      <c r="X70" s="22">
        <v>0</v>
      </c>
      <c r="Y70" s="22">
        <v>0</v>
      </c>
      <c r="Z70" s="22">
        <v>0</v>
      </c>
      <c r="AA70" s="22">
        <v>5255</v>
      </c>
      <c r="AB70" s="22">
        <v>0.337673746</v>
      </c>
      <c r="AC70" s="22">
        <v>1.7439160000000001E-3</v>
      </c>
      <c r="AD70" s="22">
        <v>0</v>
      </c>
      <c r="AE70" s="22">
        <v>0</v>
      </c>
      <c r="AF70" s="22">
        <v>0</v>
      </c>
      <c r="AG70" s="22">
        <v>0.33941766099999998</v>
      </c>
    </row>
    <row r="71" spans="1:33" x14ac:dyDescent="0.35">
      <c r="A71" s="5" t="s">
        <v>2340</v>
      </c>
      <c r="B71" s="6" t="s">
        <v>2341</v>
      </c>
      <c r="C71" s="14" t="s">
        <v>2197</v>
      </c>
      <c r="D71" s="15" t="s">
        <v>6868</v>
      </c>
      <c r="E71" s="22">
        <v>2124447</v>
      </c>
      <c r="F71" s="22">
        <v>807274</v>
      </c>
      <c r="G71" s="22">
        <v>38</v>
      </c>
      <c r="H71" s="22">
        <v>955</v>
      </c>
      <c r="I71" s="22">
        <v>0.44952999999999999</v>
      </c>
      <c r="J71" s="22">
        <v>25</v>
      </c>
      <c r="K71" s="23">
        <v>1.2</v>
      </c>
      <c r="L71" s="22">
        <v>945</v>
      </c>
      <c r="M71" s="22">
        <v>10</v>
      </c>
      <c r="N71" s="22">
        <v>0</v>
      </c>
      <c r="O71" s="22">
        <v>0</v>
      </c>
      <c r="P71" s="22">
        <v>0</v>
      </c>
      <c r="Q71" s="22">
        <v>0.44482164099999999</v>
      </c>
      <c r="R71" s="22">
        <v>4.7071070000000003E-3</v>
      </c>
      <c r="S71" s="22">
        <v>0</v>
      </c>
      <c r="T71" s="22">
        <v>0</v>
      </c>
      <c r="U71" s="22">
        <v>0</v>
      </c>
      <c r="V71" s="22">
        <v>27456</v>
      </c>
      <c r="W71" s="22">
        <v>279</v>
      </c>
      <c r="X71" s="22">
        <v>0</v>
      </c>
      <c r="Y71" s="22">
        <v>0</v>
      </c>
      <c r="Z71" s="22">
        <v>0</v>
      </c>
      <c r="AA71" s="22">
        <v>27735</v>
      </c>
      <c r="AB71" s="22">
        <v>1.292383383</v>
      </c>
      <c r="AC71" s="22">
        <v>1.3132829E-2</v>
      </c>
      <c r="AD71" s="22">
        <v>0</v>
      </c>
      <c r="AE71" s="22">
        <v>0</v>
      </c>
      <c r="AF71" s="22">
        <v>0</v>
      </c>
      <c r="AG71" s="22">
        <v>1.3055162119999999</v>
      </c>
    </row>
    <row r="72" spans="1:33" x14ac:dyDescent="0.35">
      <c r="A72" s="5" t="s">
        <v>2342</v>
      </c>
      <c r="B72" s="6" t="s">
        <v>2343</v>
      </c>
      <c r="C72" s="14" t="s">
        <v>2197</v>
      </c>
      <c r="D72" s="15" t="s">
        <v>6868</v>
      </c>
      <c r="E72" s="22">
        <v>1992157</v>
      </c>
      <c r="F72" s="22">
        <v>602122</v>
      </c>
      <c r="G72" s="22">
        <v>30.22</v>
      </c>
      <c r="H72" s="22">
        <v>174</v>
      </c>
      <c r="I72" s="22">
        <v>8.7340000000000001E-2</v>
      </c>
      <c r="J72" s="22">
        <v>25</v>
      </c>
      <c r="K72" s="23">
        <v>1.2</v>
      </c>
      <c r="L72" s="22">
        <v>174</v>
      </c>
      <c r="M72" s="22">
        <v>0</v>
      </c>
      <c r="N72" s="22">
        <v>0</v>
      </c>
      <c r="O72" s="22">
        <v>0</v>
      </c>
      <c r="P72" s="22">
        <v>0</v>
      </c>
      <c r="Q72" s="22">
        <v>8.7342513999999996E-2</v>
      </c>
      <c r="R72" s="22">
        <v>0</v>
      </c>
      <c r="S72" s="22">
        <v>0</v>
      </c>
      <c r="T72" s="22">
        <v>0</v>
      </c>
      <c r="U72" s="22">
        <v>0</v>
      </c>
      <c r="V72" s="22">
        <v>5082</v>
      </c>
      <c r="W72" s="22">
        <v>0</v>
      </c>
      <c r="X72" s="22">
        <v>0</v>
      </c>
      <c r="Y72" s="22">
        <v>0</v>
      </c>
      <c r="Z72" s="22">
        <v>0</v>
      </c>
      <c r="AA72" s="22">
        <v>5082</v>
      </c>
      <c r="AB72" s="22">
        <v>0.25510037600000002</v>
      </c>
      <c r="AC72" s="22">
        <v>0</v>
      </c>
      <c r="AD72" s="22">
        <v>0</v>
      </c>
      <c r="AE72" s="22">
        <v>0</v>
      </c>
      <c r="AF72" s="22">
        <v>0</v>
      </c>
      <c r="AG72" s="22">
        <v>0.25510037600000002</v>
      </c>
    </row>
    <row r="73" spans="1:33" x14ac:dyDescent="0.35">
      <c r="A73" s="5" t="s">
        <v>2344</v>
      </c>
      <c r="B73" s="6" t="s">
        <v>2345</v>
      </c>
      <c r="C73" s="14" t="s">
        <v>2197</v>
      </c>
      <c r="D73" s="15" t="s">
        <v>6868</v>
      </c>
      <c r="E73" s="22">
        <v>2089762</v>
      </c>
      <c r="F73" s="22">
        <v>700689</v>
      </c>
      <c r="G73" s="22">
        <v>33.53</v>
      </c>
      <c r="H73" s="22">
        <v>184</v>
      </c>
      <c r="I73" s="22">
        <v>8.8050000000000003E-2</v>
      </c>
      <c r="J73" s="22">
        <v>25</v>
      </c>
      <c r="K73" s="23">
        <v>1.2</v>
      </c>
      <c r="L73" s="22">
        <v>183</v>
      </c>
      <c r="M73" s="22">
        <v>1</v>
      </c>
      <c r="N73" s="22">
        <v>0</v>
      </c>
      <c r="O73" s="22">
        <v>0</v>
      </c>
      <c r="P73" s="22">
        <v>0</v>
      </c>
      <c r="Q73" s="22">
        <v>8.7569780999999999E-2</v>
      </c>
      <c r="R73" s="22">
        <v>4.7852300000000001E-4</v>
      </c>
      <c r="S73" s="22">
        <v>0</v>
      </c>
      <c r="T73" s="22">
        <v>0</v>
      </c>
      <c r="U73" s="22">
        <v>0</v>
      </c>
      <c r="V73" s="22">
        <v>5184</v>
      </c>
      <c r="W73" s="22">
        <v>29</v>
      </c>
      <c r="X73" s="22">
        <v>0</v>
      </c>
      <c r="Y73" s="22">
        <v>0</v>
      </c>
      <c r="Z73" s="22">
        <v>0</v>
      </c>
      <c r="AA73" s="22">
        <v>5213</v>
      </c>
      <c r="AB73" s="22">
        <v>0.24806652600000001</v>
      </c>
      <c r="AC73" s="22">
        <v>1.387718E-3</v>
      </c>
      <c r="AD73" s="22">
        <v>0</v>
      </c>
      <c r="AE73" s="22">
        <v>0</v>
      </c>
      <c r="AF73" s="22">
        <v>0</v>
      </c>
      <c r="AG73" s="22">
        <v>0.24945424399999999</v>
      </c>
    </row>
    <row r="74" spans="1:33" x14ac:dyDescent="0.35">
      <c r="A74" s="5" t="s">
        <v>2346</v>
      </c>
      <c r="B74" s="6" t="s">
        <v>2347</v>
      </c>
      <c r="C74" s="14" t="s">
        <v>2197</v>
      </c>
      <c r="D74" s="15" t="s">
        <v>6868</v>
      </c>
      <c r="E74" s="22">
        <v>2111076</v>
      </c>
      <c r="F74" s="22">
        <v>745206</v>
      </c>
      <c r="G74" s="22">
        <v>35.299999999999997</v>
      </c>
      <c r="H74" s="22">
        <v>1140</v>
      </c>
      <c r="I74" s="22">
        <v>0.54000999999999999</v>
      </c>
      <c r="J74" s="22">
        <v>25</v>
      </c>
      <c r="K74" s="23">
        <v>1.2</v>
      </c>
      <c r="L74" s="22">
        <v>1131</v>
      </c>
      <c r="M74" s="22">
        <v>9</v>
      </c>
      <c r="N74" s="22">
        <v>0</v>
      </c>
      <c r="O74" s="22">
        <v>0</v>
      </c>
      <c r="P74" s="22">
        <v>0</v>
      </c>
      <c r="Q74" s="22">
        <v>0.53574575199999996</v>
      </c>
      <c r="R74" s="22">
        <v>4.2632290000000003E-3</v>
      </c>
      <c r="S74" s="22">
        <v>0</v>
      </c>
      <c r="T74" s="22">
        <v>0</v>
      </c>
      <c r="U74" s="22">
        <v>0</v>
      </c>
      <c r="V74" s="22">
        <v>33868</v>
      </c>
      <c r="W74" s="22">
        <v>299</v>
      </c>
      <c r="X74" s="22">
        <v>0</v>
      </c>
      <c r="Y74" s="22">
        <v>0</v>
      </c>
      <c r="Z74" s="22">
        <v>0</v>
      </c>
      <c r="AA74" s="22">
        <v>34167</v>
      </c>
      <c r="AB74" s="22">
        <v>1.6043003659999999</v>
      </c>
      <c r="AC74" s="22">
        <v>1.4163393E-2</v>
      </c>
      <c r="AD74" s="22">
        <v>0</v>
      </c>
      <c r="AE74" s="22">
        <v>0</v>
      </c>
      <c r="AF74" s="22">
        <v>0</v>
      </c>
      <c r="AG74" s="22">
        <v>1.61846376</v>
      </c>
    </row>
    <row r="75" spans="1:33" x14ac:dyDescent="0.35">
      <c r="A75" s="5" t="s">
        <v>2348</v>
      </c>
      <c r="B75" s="6" t="s">
        <v>2349</v>
      </c>
      <c r="C75" s="14" t="s">
        <v>2197</v>
      </c>
      <c r="D75" s="15" t="s">
        <v>6868</v>
      </c>
      <c r="E75" s="22">
        <v>1709557</v>
      </c>
      <c r="F75" s="22">
        <v>846102</v>
      </c>
      <c r="G75" s="22">
        <v>49.49</v>
      </c>
      <c r="H75" s="22">
        <v>3701</v>
      </c>
      <c r="I75" s="22">
        <v>2.1648900000000002</v>
      </c>
      <c r="J75" s="22">
        <v>25</v>
      </c>
      <c r="K75" s="23">
        <v>1.2</v>
      </c>
      <c r="L75" s="22">
        <v>3652</v>
      </c>
      <c r="M75" s="22">
        <v>49</v>
      </c>
      <c r="N75" s="22">
        <v>0</v>
      </c>
      <c r="O75" s="22">
        <v>0</v>
      </c>
      <c r="P75" s="22">
        <v>0</v>
      </c>
      <c r="Q75" s="22">
        <v>2.1362259350000001</v>
      </c>
      <c r="R75" s="22">
        <v>2.8662396E-2</v>
      </c>
      <c r="S75" s="22">
        <v>0</v>
      </c>
      <c r="T75" s="22">
        <v>0</v>
      </c>
      <c r="U75" s="22">
        <v>0</v>
      </c>
      <c r="V75" s="22">
        <v>106778</v>
      </c>
      <c r="W75" s="22">
        <v>1500</v>
      </c>
      <c r="X75" s="22">
        <v>0</v>
      </c>
      <c r="Y75" s="22">
        <v>0</v>
      </c>
      <c r="Z75" s="22">
        <v>0</v>
      </c>
      <c r="AA75" s="22">
        <v>108278</v>
      </c>
      <c r="AB75" s="22">
        <v>6.2459455869999996</v>
      </c>
      <c r="AC75" s="22">
        <v>8.7742028999999999E-2</v>
      </c>
      <c r="AD75" s="22">
        <v>0</v>
      </c>
      <c r="AE75" s="22">
        <v>0</v>
      </c>
      <c r="AF75" s="22">
        <v>0</v>
      </c>
      <c r="AG75" s="22">
        <v>6.3336876159999997</v>
      </c>
    </row>
    <row r="76" spans="1:33" x14ac:dyDescent="0.35">
      <c r="A76" s="5" t="s">
        <v>2350</v>
      </c>
      <c r="B76" s="6" t="s">
        <v>2351</v>
      </c>
      <c r="C76" s="14" t="s">
        <v>2197</v>
      </c>
      <c r="D76" s="15" t="s">
        <v>6868</v>
      </c>
      <c r="E76" s="22">
        <v>1537557</v>
      </c>
      <c r="F76" s="22">
        <v>409128</v>
      </c>
      <c r="G76" s="22">
        <v>26.61</v>
      </c>
      <c r="H76" s="22">
        <v>146</v>
      </c>
      <c r="I76" s="22">
        <v>9.4960000000000003E-2</v>
      </c>
      <c r="J76" s="22">
        <v>25</v>
      </c>
      <c r="K76" s="23">
        <v>1.2</v>
      </c>
      <c r="L76" s="22">
        <v>145</v>
      </c>
      <c r="M76" s="22">
        <v>1</v>
      </c>
      <c r="N76" s="22">
        <v>0</v>
      </c>
      <c r="O76" s="22">
        <v>0</v>
      </c>
      <c r="P76" s="22">
        <v>0</v>
      </c>
      <c r="Q76" s="22">
        <v>9.4305447000000001E-2</v>
      </c>
      <c r="R76" s="22">
        <v>6.5038200000000002E-4</v>
      </c>
      <c r="S76" s="22">
        <v>0</v>
      </c>
      <c r="T76" s="22">
        <v>0</v>
      </c>
      <c r="U76" s="22">
        <v>0</v>
      </c>
      <c r="V76" s="22">
        <v>4436</v>
      </c>
      <c r="W76" s="22">
        <v>27</v>
      </c>
      <c r="X76" s="22">
        <v>0</v>
      </c>
      <c r="Y76" s="22">
        <v>0</v>
      </c>
      <c r="Z76" s="22">
        <v>0</v>
      </c>
      <c r="AA76" s="22">
        <v>4463</v>
      </c>
      <c r="AB76" s="22">
        <v>0.28850962899999999</v>
      </c>
      <c r="AC76" s="22">
        <v>1.756032E-3</v>
      </c>
      <c r="AD76" s="22">
        <v>0</v>
      </c>
      <c r="AE76" s="22">
        <v>0</v>
      </c>
      <c r="AF76" s="22">
        <v>0</v>
      </c>
      <c r="AG76" s="22">
        <v>0.29026566199999998</v>
      </c>
    </row>
    <row r="77" spans="1:33" x14ac:dyDescent="0.35">
      <c r="A77" s="5" t="s">
        <v>2352</v>
      </c>
      <c r="B77" s="6" t="s">
        <v>2353</v>
      </c>
      <c r="C77" s="14" t="s">
        <v>2197</v>
      </c>
      <c r="D77" s="15" t="s">
        <v>6868</v>
      </c>
      <c r="E77" s="22">
        <v>2281773</v>
      </c>
      <c r="F77" s="22">
        <v>720335</v>
      </c>
      <c r="G77" s="22">
        <v>31.57</v>
      </c>
      <c r="H77" s="22">
        <v>247</v>
      </c>
      <c r="I77" s="22">
        <v>0.10825</v>
      </c>
      <c r="J77" s="22">
        <v>25</v>
      </c>
      <c r="K77" s="23">
        <v>1.2</v>
      </c>
      <c r="L77" s="22">
        <v>247</v>
      </c>
      <c r="M77" s="22">
        <v>0</v>
      </c>
      <c r="N77" s="22">
        <v>0</v>
      </c>
      <c r="O77" s="22">
        <v>0</v>
      </c>
      <c r="P77" s="22">
        <v>0</v>
      </c>
      <c r="Q77" s="22">
        <v>0.108249155</v>
      </c>
      <c r="R77" s="22">
        <v>0</v>
      </c>
      <c r="S77" s="22">
        <v>0</v>
      </c>
      <c r="T77" s="22">
        <v>0</v>
      </c>
      <c r="U77" s="22">
        <v>0</v>
      </c>
      <c r="V77" s="22">
        <v>7327</v>
      </c>
      <c r="W77" s="22">
        <v>0</v>
      </c>
      <c r="X77" s="22">
        <v>0</v>
      </c>
      <c r="Y77" s="22">
        <v>0</v>
      </c>
      <c r="Z77" s="22">
        <v>0</v>
      </c>
      <c r="AA77" s="22">
        <v>7327</v>
      </c>
      <c r="AB77" s="22">
        <v>0.32110994399999998</v>
      </c>
      <c r="AC77" s="22">
        <v>0</v>
      </c>
      <c r="AD77" s="22">
        <v>0</v>
      </c>
      <c r="AE77" s="22">
        <v>0</v>
      </c>
      <c r="AF77" s="22">
        <v>0</v>
      </c>
      <c r="AG77" s="22">
        <v>0.32110994399999998</v>
      </c>
    </row>
    <row r="78" spans="1:33" x14ac:dyDescent="0.35">
      <c r="A78" s="5" t="s">
        <v>2354</v>
      </c>
      <c r="B78" s="6" t="s">
        <v>2355</v>
      </c>
      <c r="C78" s="14" t="s">
        <v>2197</v>
      </c>
      <c r="D78" s="15" t="s">
        <v>6868</v>
      </c>
      <c r="E78" s="22">
        <v>3163878</v>
      </c>
      <c r="F78" s="22">
        <v>1027932</v>
      </c>
      <c r="G78" s="22">
        <v>32.49</v>
      </c>
      <c r="H78" s="22">
        <v>872</v>
      </c>
      <c r="I78" s="22">
        <v>0.27561000000000002</v>
      </c>
      <c r="J78" s="22">
        <v>25</v>
      </c>
      <c r="K78" s="23">
        <v>1.2</v>
      </c>
      <c r="L78" s="22">
        <v>863</v>
      </c>
      <c r="M78" s="22">
        <v>9</v>
      </c>
      <c r="N78" s="22">
        <v>0</v>
      </c>
      <c r="O78" s="22">
        <v>0</v>
      </c>
      <c r="P78" s="22">
        <v>0</v>
      </c>
      <c r="Q78" s="22">
        <v>0.27276652299999998</v>
      </c>
      <c r="R78" s="22">
        <v>2.84461E-3</v>
      </c>
      <c r="S78" s="22">
        <v>0</v>
      </c>
      <c r="T78" s="22">
        <v>0</v>
      </c>
      <c r="U78" s="22">
        <v>0</v>
      </c>
      <c r="V78" s="22">
        <v>25786</v>
      </c>
      <c r="W78" s="22">
        <v>263</v>
      </c>
      <c r="X78" s="22">
        <v>0</v>
      </c>
      <c r="Y78" s="22">
        <v>0</v>
      </c>
      <c r="Z78" s="22">
        <v>0</v>
      </c>
      <c r="AA78" s="22">
        <v>26049</v>
      </c>
      <c r="AB78" s="22">
        <v>0.81501246299999996</v>
      </c>
      <c r="AC78" s="22">
        <v>8.3125830000000001E-3</v>
      </c>
      <c r="AD78" s="22">
        <v>0</v>
      </c>
      <c r="AE78" s="22">
        <v>0</v>
      </c>
      <c r="AF78" s="22">
        <v>0</v>
      </c>
      <c r="AG78" s="22">
        <v>0.823325046</v>
      </c>
    </row>
    <row r="79" spans="1:33" x14ac:dyDescent="0.35">
      <c r="A79" s="5" t="s">
        <v>2356</v>
      </c>
      <c r="B79" s="6" t="s">
        <v>2357</v>
      </c>
      <c r="C79" s="14" t="s">
        <v>2197</v>
      </c>
      <c r="D79" s="15" t="s">
        <v>6868</v>
      </c>
      <c r="E79" s="22">
        <v>1729275</v>
      </c>
      <c r="F79" s="22">
        <v>540363</v>
      </c>
      <c r="G79" s="22">
        <v>31.25</v>
      </c>
      <c r="H79" s="22">
        <v>207</v>
      </c>
      <c r="I79" s="22">
        <v>0.1197</v>
      </c>
      <c r="J79" s="22">
        <v>25</v>
      </c>
      <c r="K79" s="23">
        <v>1.2</v>
      </c>
      <c r="L79" s="22">
        <v>203</v>
      </c>
      <c r="M79" s="22">
        <v>3</v>
      </c>
      <c r="N79" s="22">
        <v>1</v>
      </c>
      <c r="O79" s="22">
        <v>0</v>
      </c>
      <c r="P79" s="22">
        <v>0</v>
      </c>
      <c r="Q79" s="22">
        <v>0.117390236</v>
      </c>
      <c r="R79" s="22">
        <v>1.734831E-3</v>
      </c>
      <c r="S79" s="22">
        <v>5.7827699999999998E-4</v>
      </c>
      <c r="T79" s="22">
        <v>0</v>
      </c>
      <c r="U79" s="22">
        <v>0</v>
      </c>
      <c r="V79" s="22">
        <v>5830</v>
      </c>
      <c r="W79" s="22">
        <v>89</v>
      </c>
      <c r="X79" s="22">
        <v>30</v>
      </c>
      <c r="Y79" s="22">
        <v>0</v>
      </c>
      <c r="Z79" s="22">
        <v>0</v>
      </c>
      <c r="AA79" s="22">
        <v>5949</v>
      </c>
      <c r="AB79" s="22">
        <v>0.337135505</v>
      </c>
      <c r="AC79" s="22">
        <v>5.1466660000000003E-3</v>
      </c>
      <c r="AD79" s="22">
        <v>1.734831E-3</v>
      </c>
      <c r="AE79" s="22">
        <v>0</v>
      </c>
      <c r="AF79" s="22">
        <v>0</v>
      </c>
      <c r="AG79" s="22">
        <v>0.34401700099999999</v>
      </c>
    </row>
    <row r="80" spans="1:33" x14ac:dyDescent="0.35">
      <c r="A80" s="5" t="s">
        <v>2358</v>
      </c>
      <c r="B80" s="6" t="s">
        <v>2359</v>
      </c>
      <c r="C80" s="14" t="s">
        <v>2197</v>
      </c>
      <c r="D80" s="15" t="s">
        <v>6868</v>
      </c>
      <c r="E80" s="22">
        <v>1243342</v>
      </c>
      <c r="F80" s="22">
        <v>393356</v>
      </c>
      <c r="G80" s="22">
        <v>31.64</v>
      </c>
      <c r="H80" s="22">
        <v>222</v>
      </c>
      <c r="I80" s="22">
        <v>0.17854999999999999</v>
      </c>
      <c r="J80" s="22">
        <v>25</v>
      </c>
      <c r="K80" s="23">
        <v>1.2</v>
      </c>
      <c r="L80" s="22">
        <v>221</v>
      </c>
      <c r="M80" s="22">
        <v>1</v>
      </c>
      <c r="N80" s="22">
        <v>0</v>
      </c>
      <c r="O80" s="22">
        <v>0</v>
      </c>
      <c r="P80" s="22">
        <v>0</v>
      </c>
      <c r="Q80" s="22">
        <v>0.17774675000000001</v>
      </c>
      <c r="R80" s="22">
        <v>8.0428400000000005E-4</v>
      </c>
      <c r="S80" s="22">
        <v>0</v>
      </c>
      <c r="T80" s="22">
        <v>0</v>
      </c>
      <c r="U80" s="22">
        <v>0</v>
      </c>
      <c r="V80" s="22">
        <v>6482</v>
      </c>
      <c r="W80" s="22">
        <v>27</v>
      </c>
      <c r="X80" s="22">
        <v>0</v>
      </c>
      <c r="Y80" s="22">
        <v>0</v>
      </c>
      <c r="Z80" s="22">
        <v>0</v>
      </c>
      <c r="AA80" s="22">
        <v>6509</v>
      </c>
      <c r="AB80" s="22">
        <v>0.52133684899999999</v>
      </c>
      <c r="AC80" s="22">
        <v>2.1715670000000001E-3</v>
      </c>
      <c r="AD80" s="22">
        <v>0</v>
      </c>
      <c r="AE80" s="22">
        <v>0</v>
      </c>
      <c r="AF80" s="22">
        <v>0</v>
      </c>
      <c r="AG80" s="22">
        <v>0.523508415</v>
      </c>
    </row>
    <row r="81" spans="1:33" x14ac:dyDescent="0.35">
      <c r="A81" s="5" t="s">
        <v>2360</v>
      </c>
      <c r="B81" s="6" t="s">
        <v>2361</v>
      </c>
      <c r="C81" s="14" t="s">
        <v>2197</v>
      </c>
      <c r="D81" s="15" t="s">
        <v>6868</v>
      </c>
      <c r="E81" s="22">
        <v>1889378</v>
      </c>
      <c r="F81" s="22">
        <v>571891</v>
      </c>
      <c r="G81" s="22">
        <v>30.27</v>
      </c>
      <c r="H81" s="22">
        <v>169</v>
      </c>
      <c r="I81" s="22">
        <v>8.9450000000000002E-2</v>
      </c>
      <c r="J81" s="22">
        <v>25</v>
      </c>
      <c r="K81" s="23">
        <v>1.2</v>
      </c>
      <c r="L81" s="22">
        <v>169</v>
      </c>
      <c r="M81" s="22">
        <v>0</v>
      </c>
      <c r="N81" s="22">
        <v>0</v>
      </c>
      <c r="O81" s="22">
        <v>0</v>
      </c>
      <c r="P81" s="22">
        <v>0</v>
      </c>
      <c r="Q81" s="22">
        <v>8.9447426999999996E-2</v>
      </c>
      <c r="R81" s="22">
        <v>0</v>
      </c>
      <c r="S81" s="22">
        <v>0</v>
      </c>
      <c r="T81" s="22">
        <v>0</v>
      </c>
      <c r="U81" s="22">
        <v>0</v>
      </c>
      <c r="V81" s="22">
        <v>4966</v>
      </c>
      <c r="W81" s="22">
        <v>0</v>
      </c>
      <c r="X81" s="22">
        <v>0</v>
      </c>
      <c r="Y81" s="22">
        <v>0</v>
      </c>
      <c r="Z81" s="22">
        <v>0</v>
      </c>
      <c r="AA81" s="22">
        <v>4966</v>
      </c>
      <c r="AB81" s="22">
        <v>0.26283782300000003</v>
      </c>
      <c r="AC81" s="22">
        <v>0</v>
      </c>
      <c r="AD81" s="22">
        <v>0</v>
      </c>
      <c r="AE81" s="22">
        <v>0</v>
      </c>
      <c r="AF81" s="22">
        <v>0</v>
      </c>
      <c r="AG81" s="22">
        <v>0.26283782300000003</v>
      </c>
    </row>
    <row r="82" spans="1:33" x14ac:dyDescent="0.35">
      <c r="A82" s="5" t="s">
        <v>2362</v>
      </c>
      <c r="B82" s="6" t="s">
        <v>2363</v>
      </c>
      <c r="C82" s="14" t="s">
        <v>2197</v>
      </c>
      <c r="D82" s="15" t="s">
        <v>6868</v>
      </c>
      <c r="E82" s="22">
        <v>1847946</v>
      </c>
      <c r="F82" s="22">
        <v>690670</v>
      </c>
      <c r="G82" s="22">
        <v>37.380000000000003</v>
      </c>
      <c r="H82" s="22">
        <v>1145</v>
      </c>
      <c r="I82" s="22">
        <v>0.61960999999999999</v>
      </c>
      <c r="J82" s="22">
        <v>25</v>
      </c>
      <c r="K82" s="23">
        <v>1.2</v>
      </c>
      <c r="L82" s="22">
        <v>1131</v>
      </c>
      <c r="M82" s="22">
        <v>14</v>
      </c>
      <c r="N82" s="22">
        <v>0</v>
      </c>
      <c r="O82" s="22">
        <v>0</v>
      </c>
      <c r="P82" s="22">
        <v>0</v>
      </c>
      <c r="Q82" s="22">
        <v>0.61203087099999998</v>
      </c>
      <c r="R82" s="22">
        <v>7.575979E-3</v>
      </c>
      <c r="S82" s="22">
        <v>0</v>
      </c>
      <c r="T82" s="22">
        <v>0</v>
      </c>
      <c r="U82" s="22">
        <v>0</v>
      </c>
      <c r="V82" s="22">
        <v>32886</v>
      </c>
      <c r="W82" s="22">
        <v>408</v>
      </c>
      <c r="X82" s="22">
        <v>0</v>
      </c>
      <c r="Y82" s="22">
        <v>0</v>
      </c>
      <c r="Z82" s="22">
        <v>0</v>
      </c>
      <c r="AA82" s="22">
        <v>33294</v>
      </c>
      <c r="AB82" s="22">
        <v>1.7795974560000001</v>
      </c>
      <c r="AC82" s="22">
        <v>2.2078567E-2</v>
      </c>
      <c r="AD82" s="22">
        <v>0</v>
      </c>
      <c r="AE82" s="22">
        <v>0</v>
      </c>
      <c r="AF82" s="22">
        <v>0</v>
      </c>
      <c r="AG82" s="22">
        <v>1.801676023</v>
      </c>
    </row>
    <row r="83" spans="1:33" x14ac:dyDescent="0.35">
      <c r="A83" s="5" t="s">
        <v>2364</v>
      </c>
      <c r="B83" s="6" t="s">
        <v>2365</v>
      </c>
      <c r="C83" s="14" t="s">
        <v>2197</v>
      </c>
      <c r="D83" s="15" t="s">
        <v>6868</v>
      </c>
      <c r="E83" s="22">
        <v>1926345</v>
      </c>
      <c r="F83" s="22">
        <v>583565</v>
      </c>
      <c r="G83" s="22">
        <v>30.29</v>
      </c>
      <c r="H83" s="22">
        <v>187</v>
      </c>
      <c r="I83" s="22">
        <v>9.708E-2</v>
      </c>
      <c r="J83" s="22">
        <v>25</v>
      </c>
      <c r="K83" s="23">
        <v>1.2</v>
      </c>
      <c r="L83" s="22">
        <v>187</v>
      </c>
      <c r="M83" s="22">
        <v>0</v>
      </c>
      <c r="N83" s="22">
        <v>0</v>
      </c>
      <c r="O83" s="22">
        <v>0</v>
      </c>
      <c r="P83" s="22">
        <v>0</v>
      </c>
      <c r="Q83" s="22">
        <v>9.7075031000000006E-2</v>
      </c>
      <c r="R83" s="22">
        <v>0</v>
      </c>
      <c r="S83" s="22">
        <v>0</v>
      </c>
      <c r="T83" s="22">
        <v>0</v>
      </c>
      <c r="U83" s="22">
        <v>0</v>
      </c>
      <c r="V83" s="22">
        <v>5460</v>
      </c>
      <c r="W83" s="22">
        <v>0</v>
      </c>
      <c r="X83" s="22">
        <v>0</v>
      </c>
      <c r="Y83" s="22">
        <v>0</v>
      </c>
      <c r="Z83" s="22">
        <v>0</v>
      </c>
      <c r="AA83" s="22">
        <v>5460</v>
      </c>
      <c r="AB83" s="22">
        <v>0.28343832499999999</v>
      </c>
      <c r="AC83" s="22">
        <v>0</v>
      </c>
      <c r="AD83" s="22">
        <v>0</v>
      </c>
      <c r="AE83" s="22">
        <v>0</v>
      </c>
      <c r="AF83" s="22">
        <v>0</v>
      </c>
      <c r="AG83" s="22">
        <v>0.28343832499999999</v>
      </c>
    </row>
    <row r="84" spans="1:33" x14ac:dyDescent="0.35">
      <c r="A84" s="5" t="s">
        <v>2366</v>
      </c>
      <c r="B84" s="6" t="s">
        <v>2367</v>
      </c>
      <c r="C84" s="14" t="s">
        <v>2197</v>
      </c>
      <c r="D84" s="15" t="s">
        <v>6868</v>
      </c>
      <c r="E84" s="22">
        <v>2107831</v>
      </c>
      <c r="F84" s="22">
        <v>578651</v>
      </c>
      <c r="G84" s="22">
        <v>27.45</v>
      </c>
      <c r="H84" s="22">
        <v>235</v>
      </c>
      <c r="I84" s="22">
        <v>0.11149000000000001</v>
      </c>
      <c r="J84" s="22">
        <v>25</v>
      </c>
      <c r="K84" s="23">
        <v>1.2</v>
      </c>
      <c r="L84" s="22">
        <v>234</v>
      </c>
      <c r="M84" s="22">
        <v>1</v>
      </c>
      <c r="N84" s="22">
        <v>0</v>
      </c>
      <c r="O84" s="22">
        <v>0</v>
      </c>
      <c r="P84" s="22">
        <v>0</v>
      </c>
      <c r="Q84" s="22">
        <v>0.11101459299999999</v>
      </c>
      <c r="R84" s="22">
        <v>4.7442099999999999E-4</v>
      </c>
      <c r="S84" s="22">
        <v>0</v>
      </c>
      <c r="T84" s="22">
        <v>0</v>
      </c>
      <c r="U84" s="22">
        <v>0</v>
      </c>
      <c r="V84" s="22">
        <v>7073</v>
      </c>
      <c r="W84" s="22">
        <v>33</v>
      </c>
      <c r="X84" s="22">
        <v>0</v>
      </c>
      <c r="Y84" s="22">
        <v>0</v>
      </c>
      <c r="Z84" s="22">
        <v>0</v>
      </c>
      <c r="AA84" s="22">
        <v>7106</v>
      </c>
      <c r="AB84" s="22">
        <v>0.335558211</v>
      </c>
      <c r="AC84" s="22">
        <v>1.56559E-3</v>
      </c>
      <c r="AD84" s="22">
        <v>0</v>
      </c>
      <c r="AE84" s="22">
        <v>0</v>
      </c>
      <c r="AF84" s="22">
        <v>0</v>
      </c>
      <c r="AG84" s="22">
        <v>0.33712380199999997</v>
      </c>
    </row>
    <row r="85" spans="1:33" x14ac:dyDescent="0.35">
      <c r="A85" s="5" t="s">
        <v>2368</v>
      </c>
      <c r="B85" s="6" t="s">
        <v>2369</v>
      </c>
      <c r="C85" s="14" t="s">
        <v>2197</v>
      </c>
      <c r="D85" s="15" t="s">
        <v>6868</v>
      </c>
      <c r="E85" s="22">
        <v>2478074</v>
      </c>
      <c r="F85" s="22">
        <v>1021723</v>
      </c>
      <c r="G85" s="22">
        <v>41.23</v>
      </c>
      <c r="H85" s="22">
        <v>3092</v>
      </c>
      <c r="I85" s="22">
        <v>1.2477400000000001</v>
      </c>
      <c r="J85" s="22">
        <v>25</v>
      </c>
      <c r="K85" s="23">
        <v>1.2</v>
      </c>
      <c r="L85" s="22">
        <v>3041</v>
      </c>
      <c r="M85" s="22">
        <v>49</v>
      </c>
      <c r="N85" s="22">
        <v>2</v>
      </c>
      <c r="O85" s="22">
        <v>0</v>
      </c>
      <c r="P85" s="22">
        <v>0</v>
      </c>
      <c r="Q85" s="22">
        <v>1.227162708</v>
      </c>
      <c r="R85" s="22">
        <v>1.9773420999999999E-2</v>
      </c>
      <c r="S85" s="22">
        <v>8.0707800000000003E-4</v>
      </c>
      <c r="T85" s="22">
        <v>0</v>
      </c>
      <c r="U85" s="22">
        <v>0</v>
      </c>
      <c r="V85" s="22">
        <v>89310</v>
      </c>
      <c r="W85" s="22">
        <v>1424</v>
      </c>
      <c r="X85" s="22">
        <v>65</v>
      </c>
      <c r="Y85" s="22">
        <v>0</v>
      </c>
      <c r="Z85" s="22">
        <v>0</v>
      </c>
      <c r="AA85" s="22">
        <v>90799</v>
      </c>
      <c r="AB85" s="22">
        <v>3.604008597</v>
      </c>
      <c r="AC85" s="22">
        <v>5.7463981999999997E-2</v>
      </c>
      <c r="AD85" s="22">
        <v>2.6230049999999999E-3</v>
      </c>
      <c r="AE85" s="22">
        <v>0</v>
      </c>
      <c r="AF85" s="22">
        <v>0</v>
      </c>
      <c r="AG85" s="22">
        <v>3.664095584</v>
      </c>
    </row>
    <row r="86" spans="1:33" x14ac:dyDescent="0.35">
      <c r="A86" s="5" t="s">
        <v>2370</v>
      </c>
      <c r="B86" s="6" t="s">
        <v>2371</v>
      </c>
      <c r="C86" s="14" t="s">
        <v>2197</v>
      </c>
      <c r="D86" s="15" t="s">
        <v>6868</v>
      </c>
      <c r="E86" s="22">
        <v>2357729</v>
      </c>
      <c r="F86" s="22">
        <v>866276</v>
      </c>
      <c r="G86" s="22">
        <v>36.74</v>
      </c>
      <c r="H86" s="22">
        <v>342</v>
      </c>
      <c r="I86" s="22">
        <v>0.14505000000000001</v>
      </c>
      <c r="J86" s="22">
        <v>25</v>
      </c>
      <c r="K86" s="23">
        <v>1.2</v>
      </c>
      <c r="L86" s="22">
        <v>338</v>
      </c>
      <c r="M86" s="22">
        <v>4</v>
      </c>
      <c r="N86" s="22">
        <v>0</v>
      </c>
      <c r="O86" s="22">
        <v>0</v>
      </c>
      <c r="P86" s="22">
        <v>0</v>
      </c>
      <c r="Q86" s="22">
        <v>0.143358291</v>
      </c>
      <c r="R86" s="22">
        <v>1.696548E-3</v>
      </c>
      <c r="S86" s="22">
        <v>0</v>
      </c>
      <c r="T86" s="22">
        <v>0</v>
      </c>
      <c r="U86" s="22">
        <v>0</v>
      </c>
      <c r="V86" s="22">
        <v>9649</v>
      </c>
      <c r="W86" s="22">
        <v>113</v>
      </c>
      <c r="X86" s="22">
        <v>0</v>
      </c>
      <c r="Y86" s="22">
        <v>0</v>
      </c>
      <c r="Z86" s="22">
        <v>0</v>
      </c>
      <c r="AA86" s="22">
        <v>9762</v>
      </c>
      <c r="AB86" s="22">
        <v>0.40924974800000002</v>
      </c>
      <c r="AC86" s="22">
        <v>4.7927480000000003E-3</v>
      </c>
      <c r="AD86" s="22">
        <v>0</v>
      </c>
      <c r="AE86" s="22">
        <v>0</v>
      </c>
      <c r="AF86" s="22">
        <v>0</v>
      </c>
      <c r="AG86" s="22">
        <v>0.41404249599999998</v>
      </c>
    </row>
    <row r="87" spans="1:33" x14ac:dyDescent="0.35">
      <c r="A87" s="5" t="s">
        <v>2372</v>
      </c>
      <c r="B87" s="6" t="s">
        <v>2373</v>
      </c>
      <c r="C87" s="14" t="s">
        <v>2197</v>
      </c>
      <c r="D87" s="15" t="s">
        <v>6868</v>
      </c>
      <c r="E87" s="22">
        <v>1920674</v>
      </c>
      <c r="F87" s="22">
        <v>468787</v>
      </c>
      <c r="G87" s="22">
        <v>24.41</v>
      </c>
      <c r="H87" s="22">
        <v>71</v>
      </c>
      <c r="I87" s="22">
        <v>3.6970000000000003E-2</v>
      </c>
      <c r="J87" s="22">
        <v>25</v>
      </c>
      <c r="K87" s="23">
        <v>1.2</v>
      </c>
      <c r="L87" s="22">
        <v>71</v>
      </c>
      <c r="M87" s="22">
        <v>0</v>
      </c>
      <c r="N87" s="22">
        <v>0</v>
      </c>
      <c r="O87" s="22">
        <v>0</v>
      </c>
      <c r="P87" s="22">
        <v>0</v>
      </c>
      <c r="Q87" s="22">
        <v>3.6966190000000003E-2</v>
      </c>
      <c r="R87" s="22">
        <v>0</v>
      </c>
      <c r="S87" s="22">
        <v>0</v>
      </c>
      <c r="T87" s="22">
        <v>0</v>
      </c>
      <c r="U87" s="22">
        <v>0</v>
      </c>
      <c r="V87" s="22">
        <v>2008</v>
      </c>
      <c r="W87" s="22">
        <v>0</v>
      </c>
      <c r="X87" s="22">
        <v>0</v>
      </c>
      <c r="Y87" s="22">
        <v>0</v>
      </c>
      <c r="Z87" s="22">
        <v>0</v>
      </c>
      <c r="AA87" s="22">
        <v>2008</v>
      </c>
      <c r="AB87" s="22">
        <v>0.104546633</v>
      </c>
      <c r="AC87" s="22">
        <v>0</v>
      </c>
      <c r="AD87" s="22">
        <v>0</v>
      </c>
      <c r="AE87" s="22">
        <v>0</v>
      </c>
      <c r="AF87" s="22">
        <v>0</v>
      </c>
      <c r="AG87" s="22">
        <v>0.104546633</v>
      </c>
    </row>
    <row r="88" spans="1:33" x14ac:dyDescent="0.35">
      <c r="A88" s="5" t="s">
        <v>2374</v>
      </c>
      <c r="B88" s="6" t="s">
        <v>2375</v>
      </c>
      <c r="C88" s="14" t="s">
        <v>2197</v>
      </c>
      <c r="D88" s="15" t="s">
        <v>6868</v>
      </c>
      <c r="E88" s="22">
        <v>1878029</v>
      </c>
      <c r="F88" s="22">
        <v>563759</v>
      </c>
      <c r="G88" s="22">
        <v>30.02</v>
      </c>
      <c r="H88" s="22">
        <v>256</v>
      </c>
      <c r="I88" s="22">
        <v>0.13630999999999999</v>
      </c>
      <c r="J88" s="22">
        <v>25</v>
      </c>
      <c r="K88" s="23">
        <v>1.2</v>
      </c>
      <c r="L88" s="22">
        <v>256</v>
      </c>
      <c r="M88" s="22">
        <v>0</v>
      </c>
      <c r="N88" s="22">
        <v>0</v>
      </c>
      <c r="O88" s="22">
        <v>0</v>
      </c>
      <c r="P88" s="22">
        <v>0</v>
      </c>
      <c r="Q88" s="22">
        <v>0.13631312400000001</v>
      </c>
      <c r="R88" s="22">
        <v>0</v>
      </c>
      <c r="S88" s="22">
        <v>0</v>
      </c>
      <c r="T88" s="22">
        <v>0</v>
      </c>
      <c r="U88" s="22">
        <v>0</v>
      </c>
      <c r="V88" s="22">
        <v>7537</v>
      </c>
      <c r="W88" s="22">
        <v>0</v>
      </c>
      <c r="X88" s="22">
        <v>0</v>
      </c>
      <c r="Y88" s="22">
        <v>0</v>
      </c>
      <c r="Z88" s="22">
        <v>0</v>
      </c>
      <c r="AA88" s="22">
        <v>7537</v>
      </c>
      <c r="AB88" s="22">
        <v>0.40132500599999998</v>
      </c>
      <c r="AC88" s="22">
        <v>0</v>
      </c>
      <c r="AD88" s="22">
        <v>0</v>
      </c>
      <c r="AE88" s="22">
        <v>0</v>
      </c>
      <c r="AF88" s="22">
        <v>0</v>
      </c>
      <c r="AG88" s="22">
        <v>0.40132500599999998</v>
      </c>
    </row>
    <row r="89" spans="1:33" x14ac:dyDescent="0.35">
      <c r="A89" s="5" t="s">
        <v>2376</v>
      </c>
      <c r="B89" s="6" t="s">
        <v>2377</v>
      </c>
      <c r="C89" s="14" t="s">
        <v>2197</v>
      </c>
      <c r="D89" s="15" t="s">
        <v>6868</v>
      </c>
      <c r="E89" s="22">
        <v>1731018</v>
      </c>
      <c r="F89" s="22">
        <v>854217</v>
      </c>
      <c r="G89" s="22">
        <v>49.35</v>
      </c>
      <c r="H89" s="22">
        <v>3747</v>
      </c>
      <c r="I89" s="22">
        <v>2.1646200000000002</v>
      </c>
      <c r="J89" s="22">
        <v>25</v>
      </c>
      <c r="K89" s="23">
        <v>1.2</v>
      </c>
      <c r="L89" s="22">
        <v>3679</v>
      </c>
      <c r="M89" s="22">
        <v>67</v>
      </c>
      <c r="N89" s="22">
        <v>1</v>
      </c>
      <c r="O89" s="22">
        <v>0</v>
      </c>
      <c r="P89" s="22">
        <v>0</v>
      </c>
      <c r="Q89" s="22">
        <v>2.1253389619999998</v>
      </c>
      <c r="R89" s="22">
        <v>3.8705547999999999E-2</v>
      </c>
      <c r="S89" s="22">
        <v>5.7769500000000003E-4</v>
      </c>
      <c r="T89" s="22">
        <v>0</v>
      </c>
      <c r="U89" s="22">
        <v>0</v>
      </c>
      <c r="V89" s="22">
        <v>108039</v>
      </c>
      <c r="W89" s="22">
        <v>2019</v>
      </c>
      <c r="X89" s="22">
        <v>28</v>
      </c>
      <c r="Y89" s="22">
        <v>0</v>
      </c>
      <c r="Z89" s="22">
        <v>0</v>
      </c>
      <c r="AA89" s="22">
        <v>110086</v>
      </c>
      <c r="AB89" s="22">
        <v>6.2413562420000002</v>
      </c>
      <c r="AC89" s="22">
        <v>0.116636569</v>
      </c>
      <c r="AD89" s="22">
        <v>1.617545E-3</v>
      </c>
      <c r="AE89" s="22">
        <v>0</v>
      </c>
      <c r="AF89" s="22">
        <v>0</v>
      </c>
      <c r="AG89" s="22">
        <v>6.3596103560000001</v>
      </c>
    </row>
    <row r="90" spans="1:33" x14ac:dyDescent="0.35">
      <c r="A90" s="5" t="s">
        <v>2378</v>
      </c>
      <c r="B90" s="6" t="s">
        <v>2379</v>
      </c>
      <c r="C90" s="14" t="s">
        <v>2197</v>
      </c>
      <c r="D90" s="15" t="s">
        <v>6868</v>
      </c>
      <c r="E90" s="22">
        <v>2484127</v>
      </c>
      <c r="F90" s="22">
        <v>644007</v>
      </c>
      <c r="G90" s="22">
        <v>25.92</v>
      </c>
      <c r="H90" s="22">
        <v>203</v>
      </c>
      <c r="I90" s="22">
        <v>8.1720000000000001E-2</v>
      </c>
      <c r="J90" s="22">
        <v>25</v>
      </c>
      <c r="K90" s="23">
        <v>1.2</v>
      </c>
      <c r="L90" s="22">
        <v>201</v>
      </c>
      <c r="M90" s="22">
        <v>2</v>
      </c>
      <c r="N90" s="22">
        <v>0</v>
      </c>
      <c r="O90" s="22">
        <v>0</v>
      </c>
      <c r="P90" s="22">
        <v>0</v>
      </c>
      <c r="Q90" s="22">
        <v>8.0913737999999999E-2</v>
      </c>
      <c r="R90" s="22">
        <v>8.0511199999999997E-4</v>
      </c>
      <c r="S90" s="22">
        <v>0</v>
      </c>
      <c r="T90" s="22">
        <v>0</v>
      </c>
      <c r="U90" s="22">
        <v>0</v>
      </c>
      <c r="V90" s="22">
        <v>5948</v>
      </c>
      <c r="W90" s="22">
        <v>57</v>
      </c>
      <c r="X90" s="22">
        <v>0</v>
      </c>
      <c r="Y90" s="22">
        <v>0</v>
      </c>
      <c r="Z90" s="22">
        <v>0</v>
      </c>
      <c r="AA90" s="22">
        <v>6005</v>
      </c>
      <c r="AB90" s="22">
        <v>0.23944025399999999</v>
      </c>
      <c r="AC90" s="22">
        <v>2.2945690000000002E-3</v>
      </c>
      <c r="AD90" s="22">
        <v>0</v>
      </c>
      <c r="AE90" s="22">
        <v>0</v>
      </c>
      <c r="AF90" s="22">
        <v>0</v>
      </c>
      <c r="AG90" s="22">
        <v>0.24173482299999999</v>
      </c>
    </row>
    <row r="91" spans="1:33" x14ac:dyDescent="0.35">
      <c r="A91" s="5" t="s">
        <v>2380</v>
      </c>
      <c r="B91" s="6" t="s">
        <v>2381</v>
      </c>
      <c r="C91" s="14" t="s">
        <v>2197</v>
      </c>
      <c r="D91" s="15" t="s">
        <v>6868</v>
      </c>
      <c r="E91" s="22">
        <v>2288391</v>
      </c>
      <c r="F91" s="22">
        <v>804314</v>
      </c>
      <c r="G91" s="22">
        <v>35.15</v>
      </c>
      <c r="H91" s="22">
        <v>273</v>
      </c>
      <c r="I91" s="22">
        <v>0.1193</v>
      </c>
      <c r="J91" s="22">
        <v>25</v>
      </c>
      <c r="K91" s="23">
        <v>1.2</v>
      </c>
      <c r="L91" s="22">
        <v>271</v>
      </c>
      <c r="M91" s="22">
        <v>2</v>
      </c>
      <c r="N91" s="22">
        <v>0</v>
      </c>
      <c r="O91" s="22">
        <v>0</v>
      </c>
      <c r="P91" s="22">
        <v>0</v>
      </c>
      <c r="Q91" s="22">
        <v>0.118423818</v>
      </c>
      <c r="R91" s="22">
        <v>8.7397699999999996E-4</v>
      </c>
      <c r="S91" s="22">
        <v>0</v>
      </c>
      <c r="T91" s="22">
        <v>0</v>
      </c>
      <c r="U91" s="22">
        <v>0</v>
      </c>
      <c r="V91" s="22">
        <v>7750</v>
      </c>
      <c r="W91" s="22">
        <v>56</v>
      </c>
      <c r="X91" s="22">
        <v>0</v>
      </c>
      <c r="Y91" s="22">
        <v>0</v>
      </c>
      <c r="Z91" s="22">
        <v>0</v>
      </c>
      <c r="AA91" s="22">
        <v>7806</v>
      </c>
      <c r="AB91" s="22">
        <v>0.33866590099999999</v>
      </c>
      <c r="AC91" s="22">
        <v>2.4471340000000001E-3</v>
      </c>
      <c r="AD91" s="22">
        <v>0</v>
      </c>
      <c r="AE91" s="22">
        <v>0</v>
      </c>
      <c r="AF91" s="22">
        <v>0</v>
      </c>
      <c r="AG91" s="22">
        <v>0.34111303500000001</v>
      </c>
    </row>
    <row r="92" spans="1:33" x14ac:dyDescent="0.35">
      <c r="A92" s="5" t="s">
        <v>2382</v>
      </c>
      <c r="B92" s="6" t="s">
        <v>2383</v>
      </c>
      <c r="C92" s="14" t="s">
        <v>2197</v>
      </c>
      <c r="D92" s="15" t="s">
        <v>6868</v>
      </c>
      <c r="E92" s="22">
        <v>1426485</v>
      </c>
      <c r="F92" s="22">
        <v>471853</v>
      </c>
      <c r="G92" s="22">
        <v>33.08</v>
      </c>
      <c r="H92" s="22">
        <v>191</v>
      </c>
      <c r="I92" s="22">
        <v>0.13389999999999999</v>
      </c>
      <c r="J92" s="22">
        <v>25</v>
      </c>
      <c r="K92" s="23">
        <v>1.2</v>
      </c>
      <c r="L92" s="22">
        <v>191</v>
      </c>
      <c r="M92" s="22">
        <v>0</v>
      </c>
      <c r="N92" s="22">
        <v>0</v>
      </c>
      <c r="O92" s="22">
        <v>0</v>
      </c>
      <c r="P92" s="22">
        <v>0</v>
      </c>
      <c r="Q92" s="22">
        <v>0.133895554</v>
      </c>
      <c r="R92" s="22">
        <v>0</v>
      </c>
      <c r="S92" s="22">
        <v>0</v>
      </c>
      <c r="T92" s="22">
        <v>0</v>
      </c>
      <c r="U92" s="22">
        <v>0</v>
      </c>
      <c r="V92" s="22">
        <v>5786</v>
      </c>
      <c r="W92" s="22">
        <v>0</v>
      </c>
      <c r="X92" s="22">
        <v>0</v>
      </c>
      <c r="Y92" s="22">
        <v>0</v>
      </c>
      <c r="Z92" s="22">
        <v>0</v>
      </c>
      <c r="AA92" s="22">
        <v>5786</v>
      </c>
      <c r="AB92" s="22">
        <v>0.40561239700000001</v>
      </c>
      <c r="AC92" s="22">
        <v>0</v>
      </c>
      <c r="AD92" s="22">
        <v>0</v>
      </c>
      <c r="AE92" s="22">
        <v>0</v>
      </c>
      <c r="AF92" s="22">
        <v>0</v>
      </c>
      <c r="AG92" s="22">
        <v>0.40561239700000001</v>
      </c>
    </row>
    <row r="93" spans="1:33" x14ac:dyDescent="0.35">
      <c r="A93" s="5" t="s">
        <v>2384</v>
      </c>
      <c r="B93" s="6" t="s">
        <v>2385</v>
      </c>
      <c r="C93" s="14" t="s">
        <v>2197</v>
      </c>
      <c r="D93" s="15" t="s">
        <v>6868</v>
      </c>
      <c r="E93" s="22">
        <v>1809869</v>
      </c>
      <c r="F93" s="22">
        <v>544114</v>
      </c>
      <c r="G93" s="22">
        <v>30.06</v>
      </c>
      <c r="H93" s="22">
        <v>253</v>
      </c>
      <c r="I93" s="22">
        <v>0.13979</v>
      </c>
      <c r="J93" s="22">
        <v>25</v>
      </c>
      <c r="K93" s="23">
        <v>1.2</v>
      </c>
      <c r="L93" s="22">
        <v>253</v>
      </c>
      <c r="M93" s="22">
        <v>0</v>
      </c>
      <c r="N93" s="22">
        <v>0</v>
      </c>
      <c r="O93" s="22">
        <v>0</v>
      </c>
      <c r="P93" s="22">
        <v>0</v>
      </c>
      <c r="Q93" s="22">
        <v>0.13978912299999999</v>
      </c>
      <c r="R93" s="22">
        <v>0</v>
      </c>
      <c r="S93" s="22">
        <v>0</v>
      </c>
      <c r="T93" s="22">
        <v>0</v>
      </c>
      <c r="U93" s="22">
        <v>0</v>
      </c>
      <c r="V93" s="22">
        <v>7440</v>
      </c>
      <c r="W93" s="22">
        <v>0</v>
      </c>
      <c r="X93" s="22">
        <v>0</v>
      </c>
      <c r="Y93" s="22">
        <v>0</v>
      </c>
      <c r="Z93" s="22">
        <v>0</v>
      </c>
      <c r="AA93" s="22">
        <v>7440</v>
      </c>
      <c r="AB93" s="22">
        <v>0.411079476</v>
      </c>
      <c r="AC93" s="22">
        <v>0</v>
      </c>
      <c r="AD93" s="22">
        <v>0</v>
      </c>
      <c r="AE93" s="22">
        <v>0</v>
      </c>
      <c r="AF93" s="22">
        <v>0</v>
      </c>
      <c r="AG93" s="22">
        <v>0.411079476</v>
      </c>
    </row>
    <row r="94" spans="1:33" x14ac:dyDescent="0.35">
      <c r="A94" s="5" t="s">
        <v>2386</v>
      </c>
      <c r="B94" s="6" t="s">
        <v>2387</v>
      </c>
      <c r="C94" s="14" t="s">
        <v>2197</v>
      </c>
      <c r="D94" s="15" t="s">
        <v>6868</v>
      </c>
      <c r="E94" s="22">
        <v>2575445</v>
      </c>
      <c r="F94" s="22">
        <v>669549</v>
      </c>
      <c r="G94" s="22">
        <v>26</v>
      </c>
      <c r="H94" s="22">
        <v>233</v>
      </c>
      <c r="I94" s="22">
        <v>9.0469999999999995E-2</v>
      </c>
      <c r="J94" s="22">
        <v>25</v>
      </c>
      <c r="K94" s="23">
        <v>1.2</v>
      </c>
      <c r="L94" s="22">
        <v>229</v>
      </c>
      <c r="M94" s="22">
        <v>3</v>
      </c>
      <c r="N94" s="22">
        <v>1</v>
      </c>
      <c r="O94" s="22">
        <v>0</v>
      </c>
      <c r="P94" s="22">
        <v>0</v>
      </c>
      <c r="Q94" s="22">
        <v>8.8916673000000002E-2</v>
      </c>
      <c r="R94" s="22">
        <v>1.1648470000000001E-3</v>
      </c>
      <c r="S94" s="22">
        <v>3.8828199999999999E-4</v>
      </c>
      <c r="T94" s="22">
        <v>0</v>
      </c>
      <c r="U94" s="22">
        <v>0</v>
      </c>
      <c r="V94" s="22">
        <v>6818</v>
      </c>
      <c r="W94" s="22">
        <v>85</v>
      </c>
      <c r="X94" s="22">
        <v>109</v>
      </c>
      <c r="Y94" s="22">
        <v>0</v>
      </c>
      <c r="Z94" s="22">
        <v>0</v>
      </c>
      <c r="AA94" s="22">
        <v>7012</v>
      </c>
      <c r="AB94" s="22">
        <v>0.26473094899999999</v>
      </c>
      <c r="AC94" s="22">
        <v>3.3004010000000001E-3</v>
      </c>
      <c r="AD94" s="22">
        <v>4.2322779999999999E-3</v>
      </c>
      <c r="AE94" s="22">
        <v>0</v>
      </c>
      <c r="AF94" s="22">
        <v>0</v>
      </c>
      <c r="AG94" s="22">
        <v>0.27226362799999998</v>
      </c>
    </row>
    <row r="95" spans="1:33" x14ac:dyDescent="0.35">
      <c r="A95" s="5" t="s">
        <v>2388</v>
      </c>
      <c r="B95" s="6" t="s">
        <v>2389</v>
      </c>
      <c r="C95" s="14" t="s">
        <v>2197</v>
      </c>
      <c r="D95" s="15" t="s">
        <v>6868</v>
      </c>
      <c r="E95" s="22">
        <v>1497463</v>
      </c>
      <c r="F95" s="22">
        <v>402388</v>
      </c>
      <c r="G95" s="22">
        <v>26.87</v>
      </c>
      <c r="H95" s="22">
        <v>157</v>
      </c>
      <c r="I95" s="22">
        <v>0.10484</v>
      </c>
      <c r="J95" s="22">
        <v>25</v>
      </c>
      <c r="K95" s="23">
        <v>1.2</v>
      </c>
      <c r="L95" s="22">
        <v>156</v>
      </c>
      <c r="M95" s="22">
        <v>1</v>
      </c>
      <c r="N95" s="22">
        <v>0</v>
      </c>
      <c r="O95" s="22">
        <v>0</v>
      </c>
      <c r="P95" s="22">
        <v>0</v>
      </c>
      <c r="Q95" s="22">
        <v>0.104176197</v>
      </c>
      <c r="R95" s="22">
        <v>6.6779600000000001E-4</v>
      </c>
      <c r="S95" s="22">
        <v>0</v>
      </c>
      <c r="T95" s="22">
        <v>0</v>
      </c>
      <c r="U95" s="22">
        <v>0</v>
      </c>
      <c r="V95" s="22">
        <v>4803</v>
      </c>
      <c r="W95" s="22">
        <v>27</v>
      </c>
      <c r="X95" s="22">
        <v>0</v>
      </c>
      <c r="Y95" s="22">
        <v>0</v>
      </c>
      <c r="Z95" s="22">
        <v>0</v>
      </c>
      <c r="AA95" s="22">
        <v>4830</v>
      </c>
      <c r="AB95" s="22">
        <v>0.320742482</v>
      </c>
      <c r="AC95" s="22">
        <v>1.8030500000000001E-3</v>
      </c>
      <c r="AD95" s="22">
        <v>0</v>
      </c>
      <c r="AE95" s="22">
        <v>0</v>
      </c>
      <c r="AF95" s="22">
        <v>0</v>
      </c>
      <c r="AG95" s="22">
        <v>0.32254553200000002</v>
      </c>
    </row>
    <row r="96" spans="1:33" x14ac:dyDescent="0.35">
      <c r="A96" s="5" t="s">
        <v>2390</v>
      </c>
      <c r="B96" s="6" t="s">
        <v>2391</v>
      </c>
      <c r="C96" s="14" t="s">
        <v>2197</v>
      </c>
      <c r="D96" s="15" t="s">
        <v>6868</v>
      </c>
      <c r="E96" s="22">
        <v>1965064</v>
      </c>
      <c r="F96" s="22">
        <v>597909</v>
      </c>
      <c r="G96" s="22">
        <v>30.43</v>
      </c>
      <c r="H96" s="22">
        <v>205</v>
      </c>
      <c r="I96" s="22">
        <v>0.10432</v>
      </c>
      <c r="J96" s="22">
        <v>25</v>
      </c>
      <c r="K96" s="23">
        <v>1.2</v>
      </c>
      <c r="L96" s="22">
        <v>203</v>
      </c>
      <c r="M96" s="22">
        <v>2</v>
      </c>
      <c r="N96" s="22">
        <v>0</v>
      </c>
      <c r="O96" s="22">
        <v>0</v>
      </c>
      <c r="P96" s="22">
        <v>0</v>
      </c>
      <c r="Q96" s="22">
        <v>0.103304523</v>
      </c>
      <c r="R96" s="22">
        <v>1.0177789999999999E-3</v>
      </c>
      <c r="S96" s="22">
        <v>0</v>
      </c>
      <c r="T96" s="22">
        <v>0</v>
      </c>
      <c r="U96" s="22">
        <v>0</v>
      </c>
      <c r="V96" s="22">
        <v>5916</v>
      </c>
      <c r="W96" s="22">
        <v>57</v>
      </c>
      <c r="X96" s="22">
        <v>0</v>
      </c>
      <c r="Y96" s="22">
        <v>0</v>
      </c>
      <c r="Z96" s="22">
        <v>0</v>
      </c>
      <c r="AA96" s="22">
        <v>5973</v>
      </c>
      <c r="AB96" s="22">
        <v>0.30105889699999999</v>
      </c>
      <c r="AC96" s="22">
        <v>2.9006689999999998E-3</v>
      </c>
      <c r="AD96" s="22">
        <v>0</v>
      </c>
      <c r="AE96" s="22">
        <v>0</v>
      </c>
      <c r="AF96" s="22">
        <v>0</v>
      </c>
      <c r="AG96" s="22">
        <v>0.30395956600000001</v>
      </c>
    </row>
    <row r="97" spans="1:33" x14ac:dyDescent="0.35">
      <c r="A97" s="5" t="s">
        <v>2392</v>
      </c>
      <c r="B97" s="6" t="s">
        <v>2393</v>
      </c>
      <c r="C97" s="14" t="s">
        <v>2197</v>
      </c>
      <c r="D97" s="15" t="s">
        <v>6868</v>
      </c>
      <c r="E97" s="22">
        <v>2937203</v>
      </c>
      <c r="F97" s="22">
        <v>958732</v>
      </c>
      <c r="G97" s="22">
        <v>32.64</v>
      </c>
      <c r="H97" s="22">
        <v>348</v>
      </c>
      <c r="I97" s="22">
        <v>0.11848</v>
      </c>
      <c r="J97" s="22">
        <v>25</v>
      </c>
      <c r="K97" s="23">
        <v>1.2</v>
      </c>
      <c r="L97" s="22">
        <v>348</v>
      </c>
      <c r="M97" s="22">
        <v>0</v>
      </c>
      <c r="N97" s="22">
        <v>0</v>
      </c>
      <c r="O97" s="22">
        <v>0</v>
      </c>
      <c r="P97" s="22">
        <v>0</v>
      </c>
      <c r="Q97" s="22">
        <v>0.118480064</v>
      </c>
      <c r="R97" s="22">
        <v>0</v>
      </c>
      <c r="S97" s="22">
        <v>0</v>
      </c>
      <c r="T97" s="22">
        <v>0</v>
      </c>
      <c r="U97" s="22">
        <v>0</v>
      </c>
      <c r="V97" s="22">
        <v>10140</v>
      </c>
      <c r="W97" s="22">
        <v>0</v>
      </c>
      <c r="X97" s="22">
        <v>0</v>
      </c>
      <c r="Y97" s="22">
        <v>0</v>
      </c>
      <c r="Z97" s="22">
        <v>0</v>
      </c>
      <c r="AA97" s="22">
        <v>10140</v>
      </c>
      <c r="AB97" s="22">
        <v>0.34522639399999999</v>
      </c>
      <c r="AC97" s="22">
        <v>0</v>
      </c>
      <c r="AD97" s="22">
        <v>0</v>
      </c>
      <c r="AE97" s="22">
        <v>0</v>
      </c>
      <c r="AF97" s="22">
        <v>0</v>
      </c>
      <c r="AG97" s="22">
        <v>0.34522639399999999</v>
      </c>
    </row>
    <row r="98" spans="1:33" x14ac:dyDescent="0.35">
      <c r="A98" s="5" t="s">
        <v>2394</v>
      </c>
      <c r="B98" s="6" t="s">
        <v>2395</v>
      </c>
      <c r="C98" s="14" t="s">
        <v>2197</v>
      </c>
      <c r="D98" s="15" t="s">
        <v>6868</v>
      </c>
      <c r="E98" s="22">
        <v>1855399</v>
      </c>
      <c r="F98" s="22">
        <v>686806</v>
      </c>
      <c r="G98" s="22">
        <v>37.020000000000003</v>
      </c>
      <c r="H98" s="22">
        <v>1143</v>
      </c>
      <c r="I98" s="22">
        <v>0.61604000000000003</v>
      </c>
      <c r="J98" s="22">
        <v>25</v>
      </c>
      <c r="K98" s="23">
        <v>1.2</v>
      </c>
      <c r="L98" s="22">
        <v>1127</v>
      </c>
      <c r="M98" s="22">
        <v>15</v>
      </c>
      <c r="N98" s="22">
        <v>1</v>
      </c>
      <c r="O98" s="22">
        <v>0</v>
      </c>
      <c r="P98" s="22">
        <v>0</v>
      </c>
      <c r="Q98" s="22">
        <v>0.60741651799999996</v>
      </c>
      <c r="R98" s="22">
        <v>8.0845139999999992E-3</v>
      </c>
      <c r="S98" s="22">
        <v>5.3896800000000002E-4</v>
      </c>
      <c r="T98" s="22">
        <v>0</v>
      </c>
      <c r="U98" s="22">
        <v>0</v>
      </c>
      <c r="V98" s="22">
        <v>32812</v>
      </c>
      <c r="W98" s="22">
        <v>436</v>
      </c>
      <c r="X98" s="22">
        <v>57</v>
      </c>
      <c r="Y98" s="22">
        <v>0</v>
      </c>
      <c r="Z98" s="22">
        <v>0</v>
      </c>
      <c r="AA98" s="22">
        <v>33305</v>
      </c>
      <c r="AB98" s="22">
        <v>1.7684605840000001</v>
      </c>
      <c r="AC98" s="22">
        <v>2.3498989000000001E-2</v>
      </c>
      <c r="AD98" s="22">
        <v>3.0721149999999998E-3</v>
      </c>
      <c r="AE98" s="22">
        <v>0</v>
      </c>
      <c r="AF98" s="22">
        <v>0</v>
      </c>
      <c r="AG98" s="22">
        <v>1.795031689</v>
      </c>
    </row>
    <row r="99" spans="1:33" x14ac:dyDescent="0.35">
      <c r="A99" s="5" t="s">
        <v>2396</v>
      </c>
      <c r="B99" s="6" t="s">
        <v>2397</v>
      </c>
      <c r="C99" s="14" t="s">
        <v>2197</v>
      </c>
      <c r="D99" s="15" t="s">
        <v>6868</v>
      </c>
      <c r="E99" s="22">
        <v>2565531</v>
      </c>
      <c r="F99" s="22">
        <v>845664</v>
      </c>
      <c r="G99" s="22">
        <v>32.96</v>
      </c>
      <c r="H99" s="22">
        <v>792</v>
      </c>
      <c r="I99" s="22">
        <v>0.30870999999999998</v>
      </c>
      <c r="J99" s="22">
        <v>25</v>
      </c>
      <c r="K99" s="23">
        <v>1.2</v>
      </c>
      <c r="L99" s="22">
        <v>783</v>
      </c>
      <c r="M99" s="22">
        <v>8</v>
      </c>
      <c r="N99" s="22">
        <v>1</v>
      </c>
      <c r="O99" s="22">
        <v>0</v>
      </c>
      <c r="P99" s="22">
        <v>0</v>
      </c>
      <c r="Q99" s="22">
        <v>0.30519997599999998</v>
      </c>
      <c r="R99" s="22">
        <v>3.118263E-3</v>
      </c>
      <c r="S99" s="22">
        <v>3.8978299999999999E-4</v>
      </c>
      <c r="T99" s="22">
        <v>0</v>
      </c>
      <c r="U99" s="22">
        <v>0</v>
      </c>
      <c r="V99" s="22">
        <v>23124</v>
      </c>
      <c r="W99" s="22">
        <v>238</v>
      </c>
      <c r="X99" s="22">
        <v>28</v>
      </c>
      <c r="Y99" s="22">
        <v>0</v>
      </c>
      <c r="Z99" s="22">
        <v>0</v>
      </c>
      <c r="AA99" s="22">
        <v>23390</v>
      </c>
      <c r="AB99" s="22">
        <v>0.90133387600000003</v>
      </c>
      <c r="AC99" s="22">
        <v>9.2768320000000005E-3</v>
      </c>
      <c r="AD99" s="22">
        <v>1.0913920000000001E-3</v>
      </c>
      <c r="AE99" s="22">
        <v>0</v>
      </c>
      <c r="AF99" s="22">
        <v>0</v>
      </c>
      <c r="AG99" s="22">
        <v>0.91170209999999996</v>
      </c>
    </row>
    <row r="100" spans="1:33" x14ac:dyDescent="0.35">
      <c r="A100" s="5" t="s">
        <v>2398</v>
      </c>
      <c r="B100" s="6" t="s">
        <v>2399</v>
      </c>
      <c r="C100" s="14" t="s">
        <v>2197</v>
      </c>
      <c r="D100" s="15" t="s">
        <v>6868</v>
      </c>
      <c r="E100" s="22">
        <v>2324420</v>
      </c>
      <c r="F100" s="22">
        <v>763552</v>
      </c>
      <c r="G100" s="22">
        <v>32.85</v>
      </c>
      <c r="H100" s="22">
        <v>279</v>
      </c>
      <c r="I100" s="22">
        <v>0.12003</v>
      </c>
      <c r="J100" s="22">
        <v>25</v>
      </c>
      <c r="K100" s="23">
        <v>1.2</v>
      </c>
      <c r="L100" s="22">
        <v>279</v>
      </c>
      <c r="M100" s="22">
        <v>0</v>
      </c>
      <c r="N100" s="22">
        <v>0</v>
      </c>
      <c r="O100" s="22">
        <v>0</v>
      </c>
      <c r="P100" s="22">
        <v>0</v>
      </c>
      <c r="Q100" s="22">
        <v>0.120029943</v>
      </c>
      <c r="R100" s="22">
        <v>0</v>
      </c>
      <c r="S100" s="22">
        <v>0</v>
      </c>
      <c r="T100" s="22">
        <v>0</v>
      </c>
      <c r="U100" s="22">
        <v>0</v>
      </c>
      <c r="V100" s="22">
        <v>8192</v>
      </c>
      <c r="W100" s="22">
        <v>0</v>
      </c>
      <c r="X100" s="22">
        <v>0</v>
      </c>
      <c r="Y100" s="22">
        <v>0</v>
      </c>
      <c r="Z100" s="22">
        <v>0</v>
      </c>
      <c r="AA100" s="22">
        <v>8192</v>
      </c>
      <c r="AB100" s="22">
        <v>0.35243200499999999</v>
      </c>
      <c r="AC100" s="22">
        <v>0</v>
      </c>
      <c r="AD100" s="22">
        <v>0</v>
      </c>
      <c r="AE100" s="22">
        <v>0</v>
      </c>
      <c r="AF100" s="22">
        <v>0</v>
      </c>
      <c r="AG100" s="22">
        <v>0.35243200499999999</v>
      </c>
    </row>
    <row r="101" spans="1:33" x14ac:dyDescent="0.35">
      <c r="A101" s="5" t="s">
        <v>2400</v>
      </c>
      <c r="B101" s="6" t="s">
        <v>2401</v>
      </c>
      <c r="C101" s="14" t="s">
        <v>2197</v>
      </c>
      <c r="D101" s="15" t="s">
        <v>6868</v>
      </c>
      <c r="E101" s="22">
        <v>2008979</v>
      </c>
      <c r="F101" s="22">
        <v>612411</v>
      </c>
      <c r="G101" s="22">
        <v>30.48</v>
      </c>
      <c r="H101" s="22">
        <v>211</v>
      </c>
      <c r="I101" s="22">
        <v>0.10503</v>
      </c>
      <c r="J101" s="22">
        <v>25</v>
      </c>
      <c r="K101" s="23">
        <v>1.2</v>
      </c>
      <c r="L101" s="22">
        <v>209</v>
      </c>
      <c r="M101" s="22">
        <v>2</v>
      </c>
      <c r="N101" s="22">
        <v>0</v>
      </c>
      <c r="O101" s="22">
        <v>0</v>
      </c>
      <c r="P101" s="22">
        <v>0</v>
      </c>
      <c r="Q101" s="22">
        <v>0.104032944</v>
      </c>
      <c r="R101" s="22">
        <v>9.9553100000000002E-4</v>
      </c>
      <c r="S101" s="22">
        <v>0</v>
      </c>
      <c r="T101" s="22">
        <v>0</v>
      </c>
      <c r="U101" s="22">
        <v>0</v>
      </c>
      <c r="V101" s="22">
        <v>6095</v>
      </c>
      <c r="W101" s="22">
        <v>57</v>
      </c>
      <c r="X101" s="22">
        <v>0</v>
      </c>
      <c r="Y101" s="22">
        <v>0</v>
      </c>
      <c r="Z101" s="22">
        <v>0</v>
      </c>
      <c r="AA101" s="22">
        <v>6152</v>
      </c>
      <c r="AB101" s="22">
        <v>0.30338794000000002</v>
      </c>
      <c r="AC101" s="22">
        <v>2.8372620000000001E-3</v>
      </c>
      <c r="AD101" s="22">
        <v>0</v>
      </c>
      <c r="AE101" s="22">
        <v>0</v>
      </c>
      <c r="AF101" s="22">
        <v>0</v>
      </c>
      <c r="AG101" s="22">
        <v>0.30622520199999997</v>
      </c>
    </row>
    <row r="102" spans="1:33" x14ac:dyDescent="0.35">
      <c r="A102" s="5" t="s">
        <v>2402</v>
      </c>
      <c r="B102" s="6" t="s">
        <v>2403</v>
      </c>
      <c r="C102" s="14" t="s">
        <v>2197</v>
      </c>
      <c r="D102" s="15" t="s">
        <v>6868</v>
      </c>
      <c r="E102" s="22">
        <v>1800284</v>
      </c>
      <c r="F102" s="22">
        <v>671735</v>
      </c>
      <c r="G102" s="22">
        <v>37.31</v>
      </c>
      <c r="H102" s="22">
        <v>1113</v>
      </c>
      <c r="I102" s="22">
        <v>0.61824000000000001</v>
      </c>
      <c r="J102" s="22">
        <v>25</v>
      </c>
      <c r="K102" s="23">
        <v>1.2</v>
      </c>
      <c r="L102" s="22">
        <v>1098</v>
      </c>
      <c r="M102" s="22">
        <v>14</v>
      </c>
      <c r="N102" s="22">
        <v>0</v>
      </c>
      <c r="O102" s="22">
        <v>1</v>
      </c>
      <c r="P102" s="22">
        <v>0</v>
      </c>
      <c r="Q102" s="22">
        <v>0.60990377100000004</v>
      </c>
      <c r="R102" s="22">
        <v>7.7765509999999996E-3</v>
      </c>
      <c r="S102" s="22">
        <v>0</v>
      </c>
      <c r="T102" s="22">
        <v>5.5546800000000004E-4</v>
      </c>
      <c r="U102" s="22">
        <v>0</v>
      </c>
      <c r="V102" s="22">
        <v>32062</v>
      </c>
      <c r="W102" s="22">
        <v>408</v>
      </c>
      <c r="X102" s="22">
        <v>0</v>
      </c>
      <c r="Y102" s="22">
        <v>62</v>
      </c>
      <c r="Z102" s="22">
        <v>0</v>
      </c>
      <c r="AA102" s="22">
        <v>32532</v>
      </c>
      <c r="AB102" s="22">
        <v>1.780941229</v>
      </c>
      <c r="AC102" s="22">
        <v>2.2663091E-2</v>
      </c>
      <c r="AD102" s="22">
        <v>0</v>
      </c>
      <c r="AE102" s="22">
        <v>3.4439010000000001E-3</v>
      </c>
      <c r="AF102" s="22">
        <v>0</v>
      </c>
      <c r="AG102" s="22">
        <v>1.8070482210000001</v>
      </c>
    </row>
    <row r="103" spans="1:33" x14ac:dyDescent="0.35">
      <c r="A103" s="5" t="s">
        <v>2404</v>
      </c>
      <c r="B103" s="6" t="s">
        <v>2405</v>
      </c>
      <c r="C103" s="14" t="s">
        <v>2197</v>
      </c>
      <c r="D103" s="15" t="s">
        <v>6868</v>
      </c>
      <c r="E103" s="22">
        <v>2477776</v>
      </c>
      <c r="F103" s="22">
        <v>832940</v>
      </c>
      <c r="G103" s="22">
        <v>33.619999999999997</v>
      </c>
      <c r="H103" s="22">
        <v>304</v>
      </c>
      <c r="I103" s="22">
        <v>0.12268999999999999</v>
      </c>
      <c r="J103" s="22">
        <v>25</v>
      </c>
      <c r="K103" s="23">
        <v>1.2</v>
      </c>
      <c r="L103" s="22">
        <v>303</v>
      </c>
      <c r="M103" s="22">
        <v>1</v>
      </c>
      <c r="N103" s="22">
        <v>0</v>
      </c>
      <c r="O103" s="22">
        <v>0</v>
      </c>
      <c r="P103" s="22">
        <v>0</v>
      </c>
      <c r="Q103" s="22">
        <v>0.122287083</v>
      </c>
      <c r="R103" s="22">
        <v>4.0358800000000003E-4</v>
      </c>
      <c r="S103" s="22">
        <v>0</v>
      </c>
      <c r="T103" s="22">
        <v>0</v>
      </c>
      <c r="U103" s="22">
        <v>0</v>
      </c>
      <c r="V103" s="22">
        <v>8688</v>
      </c>
      <c r="W103" s="22">
        <v>27</v>
      </c>
      <c r="X103" s="22">
        <v>0</v>
      </c>
      <c r="Y103" s="22">
        <v>0</v>
      </c>
      <c r="Z103" s="22">
        <v>0</v>
      </c>
      <c r="AA103" s="22">
        <v>8715</v>
      </c>
      <c r="AB103" s="22">
        <v>0.35063702299999999</v>
      </c>
      <c r="AC103" s="22">
        <v>1.089687E-3</v>
      </c>
      <c r="AD103" s="22">
        <v>0</v>
      </c>
      <c r="AE103" s="22">
        <v>0</v>
      </c>
      <c r="AF103" s="22">
        <v>0</v>
      </c>
      <c r="AG103" s="22">
        <v>0.35172671</v>
      </c>
    </row>
    <row r="104" spans="1:33" x14ac:dyDescent="0.35">
      <c r="A104" s="5" t="s">
        <v>2406</v>
      </c>
      <c r="B104" s="6" t="s">
        <v>2407</v>
      </c>
      <c r="C104" s="14" t="s">
        <v>2197</v>
      </c>
      <c r="D104" s="15" t="s">
        <v>6868</v>
      </c>
      <c r="E104" s="22">
        <v>2140386</v>
      </c>
      <c r="F104" s="22">
        <v>816792</v>
      </c>
      <c r="G104" s="22">
        <v>38.159999999999997</v>
      </c>
      <c r="H104" s="22">
        <v>964</v>
      </c>
      <c r="I104" s="22">
        <v>0.45039000000000001</v>
      </c>
      <c r="J104" s="22">
        <v>25</v>
      </c>
      <c r="K104" s="23">
        <v>1.2</v>
      </c>
      <c r="L104" s="22">
        <v>954</v>
      </c>
      <c r="M104" s="22">
        <v>10</v>
      </c>
      <c r="N104" s="22">
        <v>0</v>
      </c>
      <c r="O104" s="22">
        <v>0</v>
      </c>
      <c r="P104" s="22">
        <v>0</v>
      </c>
      <c r="Q104" s="22">
        <v>0.44571399699999997</v>
      </c>
      <c r="R104" s="22">
        <v>4.6720540000000001E-3</v>
      </c>
      <c r="S104" s="22">
        <v>0</v>
      </c>
      <c r="T104" s="22">
        <v>0</v>
      </c>
      <c r="U104" s="22">
        <v>0</v>
      </c>
      <c r="V104" s="22">
        <v>27727</v>
      </c>
      <c r="W104" s="22">
        <v>280</v>
      </c>
      <c r="X104" s="22">
        <v>0</v>
      </c>
      <c r="Y104" s="22">
        <v>0</v>
      </c>
      <c r="Z104" s="22">
        <v>0</v>
      </c>
      <c r="AA104" s="22">
        <v>28007</v>
      </c>
      <c r="AB104" s="22">
        <v>1.2954205459999999</v>
      </c>
      <c r="AC104" s="22">
        <v>1.3081753E-2</v>
      </c>
      <c r="AD104" s="22">
        <v>0</v>
      </c>
      <c r="AE104" s="22">
        <v>0</v>
      </c>
      <c r="AF104" s="22">
        <v>0</v>
      </c>
      <c r="AG104" s="22">
        <v>1.3085022980000001</v>
      </c>
    </row>
    <row r="105" spans="1:33" x14ac:dyDescent="0.35">
      <c r="A105" s="5" t="s">
        <v>2408</v>
      </c>
      <c r="B105" s="6" t="s">
        <v>2409</v>
      </c>
      <c r="C105" s="14" t="s">
        <v>2197</v>
      </c>
      <c r="D105" s="15" t="s">
        <v>6868</v>
      </c>
      <c r="E105" s="22">
        <v>1624289</v>
      </c>
      <c r="F105" s="22">
        <v>564382</v>
      </c>
      <c r="G105" s="22">
        <v>34.75</v>
      </c>
      <c r="H105" s="22">
        <v>488</v>
      </c>
      <c r="I105" s="22">
        <v>0.30043999999999998</v>
      </c>
      <c r="J105" s="22">
        <v>25</v>
      </c>
      <c r="K105" s="23">
        <v>1.2</v>
      </c>
      <c r="L105" s="22">
        <v>484</v>
      </c>
      <c r="M105" s="22">
        <v>4</v>
      </c>
      <c r="N105" s="22">
        <v>0</v>
      </c>
      <c r="O105" s="22">
        <v>0</v>
      </c>
      <c r="P105" s="22">
        <v>0</v>
      </c>
      <c r="Q105" s="22">
        <v>0.29797653000000002</v>
      </c>
      <c r="R105" s="22">
        <v>2.4626159999999999E-3</v>
      </c>
      <c r="S105" s="22">
        <v>0</v>
      </c>
      <c r="T105" s="22">
        <v>0</v>
      </c>
      <c r="U105" s="22">
        <v>0</v>
      </c>
      <c r="V105" s="22">
        <v>14108</v>
      </c>
      <c r="W105" s="22">
        <v>111</v>
      </c>
      <c r="X105" s="22">
        <v>0</v>
      </c>
      <c r="Y105" s="22">
        <v>0</v>
      </c>
      <c r="Z105" s="22">
        <v>0</v>
      </c>
      <c r="AA105" s="22">
        <v>14219</v>
      </c>
      <c r="AB105" s="22">
        <v>0.86856464600000005</v>
      </c>
      <c r="AC105" s="22">
        <v>6.833759E-3</v>
      </c>
      <c r="AD105" s="22">
        <v>0</v>
      </c>
      <c r="AE105" s="22">
        <v>0</v>
      </c>
      <c r="AF105" s="22">
        <v>0</v>
      </c>
      <c r="AG105" s="22">
        <v>0.87539840499999999</v>
      </c>
    </row>
    <row r="106" spans="1:33" x14ac:dyDescent="0.35">
      <c r="A106" s="5" t="s">
        <v>2410</v>
      </c>
      <c r="B106" s="6" t="s">
        <v>2411</v>
      </c>
      <c r="C106" s="14" t="s">
        <v>2197</v>
      </c>
      <c r="D106" s="15" t="s">
        <v>6868</v>
      </c>
      <c r="E106" s="22">
        <v>1740466</v>
      </c>
      <c r="F106" s="22">
        <v>567632</v>
      </c>
      <c r="G106" s="22">
        <v>32.61</v>
      </c>
      <c r="H106" s="22">
        <v>210</v>
      </c>
      <c r="I106" s="22">
        <v>0.12066</v>
      </c>
      <c r="J106" s="22">
        <v>25</v>
      </c>
      <c r="K106" s="23">
        <v>1.2</v>
      </c>
      <c r="L106" s="22">
        <v>206</v>
      </c>
      <c r="M106" s="22">
        <v>4</v>
      </c>
      <c r="N106" s="22">
        <v>0</v>
      </c>
      <c r="O106" s="22">
        <v>0</v>
      </c>
      <c r="P106" s="22">
        <v>0</v>
      </c>
      <c r="Q106" s="22">
        <v>0.11835910600000001</v>
      </c>
      <c r="R106" s="22">
        <v>2.298235E-3</v>
      </c>
      <c r="S106" s="22">
        <v>0</v>
      </c>
      <c r="T106" s="22">
        <v>0</v>
      </c>
      <c r="U106" s="22">
        <v>0</v>
      </c>
      <c r="V106" s="22">
        <v>6019</v>
      </c>
      <c r="W106" s="22">
        <v>110</v>
      </c>
      <c r="X106" s="22">
        <v>0</v>
      </c>
      <c r="Y106" s="22">
        <v>0</v>
      </c>
      <c r="Z106" s="22">
        <v>0</v>
      </c>
      <c r="AA106" s="22">
        <v>6129</v>
      </c>
      <c r="AB106" s="22">
        <v>0.34582692199999998</v>
      </c>
      <c r="AC106" s="22">
        <v>6.3201459999999996E-3</v>
      </c>
      <c r="AD106" s="22">
        <v>0</v>
      </c>
      <c r="AE106" s="22">
        <v>0</v>
      </c>
      <c r="AF106" s="22">
        <v>0</v>
      </c>
      <c r="AG106" s="22">
        <v>0.35214706899999998</v>
      </c>
    </row>
    <row r="107" spans="1:33" x14ac:dyDescent="0.35">
      <c r="A107" s="5" t="s">
        <v>2412</v>
      </c>
      <c r="B107" s="6" t="s">
        <v>2413</v>
      </c>
      <c r="C107" s="14" t="s">
        <v>2197</v>
      </c>
      <c r="D107" s="15" t="s">
        <v>6868</v>
      </c>
      <c r="E107" s="22">
        <v>2450193</v>
      </c>
      <c r="F107" s="22">
        <v>991977</v>
      </c>
      <c r="G107" s="22">
        <v>40.49</v>
      </c>
      <c r="H107" s="22">
        <v>2165</v>
      </c>
      <c r="I107" s="22">
        <v>0.88360000000000005</v>
      </c>
      <c r="J107" s="22">
        <v>25</v>
      </c>
      <c r="K107" s="23">
        <v>1.2</v>
      </c>
      <c r="L107" s="22">
        <v>2141</v>
      </c>
      <c r="M107" s="22">
        <v>24</v>
      </c>
      <c r="N107" s="22">
        <v>0</v>
      </c>
      <c r="O107" s="22">
        <v>0</v>
      </c>
      <c r="P107" s="22">
        <v>0</v>
      </c>
      <c r="Q107" s="22">
        <v>0.87380871599999999</v>
      </c>
      <c r="R107" s="22">
        <v>9.7951470000000006E-3</v>
      </c>
      <c r="S107" s="22">
        <v>0</v>
      </c>
      <c r="T107" s="22">
        <v>0</v>
      </c>
      <c r="U107" s="22">
        <v>0</v>
      </c>
      <c r="V107" s="22">
        <v>62214</v>
      </c>
      <c r="W107" s="22">
        <v>700</v>
      </c>
      <c r="X107" s="22">
        <v>0</v>
      </c>
      <c r="Y107" s="22">
        <v>0</v>
      </c>
      <c r="Z107" s="22">
        <v>0</v>
      </c>
      <c r="AA107" s="22">
        <v>62914</v>
      </c>
      <c r="AB107" s="22">
        <v>2.539146916</v>
      </c>
      <c r="AC107" s="22">
        <v>2.8569178000000001E-2</v>
      </c>
      <c r="AD107" s="22">
        <v>0</v>
      </c>
      <c r="AE107" s="22">
        <v>0</v>
      </c>
      <c r="AF107" s="22">
        <v>0</v>
      </c>
      <c r="AG107" s="22">
        <v>2.5677160940000001</v>
      </c>
    </row>
    <row r="108" spans="1:33" x14ac:dyDescent="0.35">
      <c r="A108" s="5" t="s">
        <v>2414</v>
      </c>
      <c r="B108" s="6" t="s">
        <v>2415</v>
      </c>
      <c r="C108" s="14" t="s">
        <v>2197</v>
      </c>
      <c r="D108" s="15" t="s">
        <v>6868</v>
      </c>
      <c r="E108" s="22">
        <v>2684267</v>
      </c>
      <c r="F108" s="22">
        <v>1020577</v>
      </c>
      <c r="G108" s="22">
        <v>38.020000000000003</v>
      </c>
      <c r="H108" s="22">
        <v>1887</v>
      </c>
      <c r="I108" s="22">
        <v>0.70299</v>
      </c>
      <c r="J108" s="22">
        <v>25</v>
      </c>
      <c r="K108" s="23">
        <v>1.2</v>
      </c>
      <c r="L108" s="22">
        <v>1861</v>
      </c>
      <c r="M108" s="22">
        <v>25</v>
      </c>
      <c r="N108" s="22">
        <v>1</v>
      </c>
      <c r="O108" s="22">
        <v>0</v>
      </c>
      <c r="P108" s="22">
        <v>0</v>
      </c>
      <c r="Q108" s="22">
        <v>0.69329913899999995</v>
      </c>
      <c r="R108" s="22">
        <v>9.3135300000000004E-3</v>
      </c>
      <c r="S108" s="22">
        <v>3.72541E-4</v>
      </c>
      <c r="T108" s="22">
        <v>0</v>
      </c>
      <c r="U108" s="22">
        <v>0</v>
      </c>
      <c r="V108" s="22">
        <v>54625</v>
      </c>
      <c r="W108" s="22">
        <v>705</v>
      </c>
      <c r="X108" s="22">
        <v>28</v>
      </c>
      <c r="Y108" s="22">
        <v>0</v>
      </c>
      <c r="Z108" s="22">
        <v>0</v>
      </c>
      <c r="AA108" s="22">
        <v>55358</v>
      </c>
      <c r="AB108" s="22">
        <v>2.0350062050000002</v>
      </c>
      <c r="AC108" s="22">
        <v>2.6264152999999998E-2</v>
      </c>
      <c r="AD108" s="22">
        <v>1.0431150000000001E-3</v>
      </c>
      <c r="AE108" s="22">
        <v>0</v>
      </c>
      <c r="AF108" s="22">
        <v>0</v>
      </c>
      <c r="AG108" s="22">
        <v>2.0623134730000001</v>
      </c>
    </row>
    <row r="109" spans="1:33" x14ac:dyDescent="0.35">
      <c r="A109" s="5" t="s">
        <v>2416</v>
      </c>
      <c r="B109" s="6" t="s">
        <v>2417</v>
      </c>
      <c r="C109" s="14" t="s">
        <v>2197</v>
      </c>
      <c r="D109" s="15" t="s">
        <v>6868</v>
      </c>
      <c r="E109" s="22">
        <v>2183030</v>
      </c>
      <c r="F109" s="22">
        <v>724871</v>
      </c>
      <c r="G109" s="22">
        <v>33.200000000000003</v>
      </c>
      <c r="H109" s="22">
        <v>755</v>
      </c>
      <c r="I109" s="22">
        <v>0.34584999999999999</v>
      </c>
      <c r="J109" s="22">
        <v>25</v>
      </c>
      <c r="K109" s="23">
        <v>1.2</v>
      </c>
      <c r="L109" s="22">
        <v>750</v>
      </c>
      <c r="M109" s="22">
        <v>4</v>
      </c>
      <c r="N109" s="22">
        <v>1</v>
      </c>
      <c r="O109" s="22">
        <v>0</v>
      </c>
      <c r="P109" s="22">
        <v>0</v>
      </c>
      <c r="Q109" s="22">
        <v>0.34355918200000002</v>
      </c>
      <c r="R109" s="22">
        <v>1.8323160000000001E-3</v>
      </c>
      <c r="S109" s="22">
        <v>4.5807900000000002E-4</v>
      </c>
      <c r="T109" s="22">
        <v>0</v>
      </c>
      <c r="U109" s="22">
        <v>0</v>
      </c>
      <c r="V109" s="22">
        <v>22006</v>
      </c>
      <c r="W109" s="22">
        <v>131</v>
      </c>
      <c r="X109" s="22">
        <v>28</v>
      </c>
      <c r="Y109" s="22">
        <v>0</v>
      </c>
      <c r="Z109" s="22">
        <v>0</v>
      </c>
      <c r="AA109" s="22">
        <v>22165</v>
      </c>
      <c r="AB109" s="22">
        <v>1.0080484460000001</v>
      </c>
      <c r="AC109" s="22">
        <v>6.000834E-3</v>
      </c>
      <c r="AD109" s="22">
        <v>1.2826210000000001E-3</v>
      </c>
      <c r="AE109" s="22">
        <v>0</v>
      </c>
      <c r="AF109" s="22">
        <v>0</v>
      </c>
      <c r="AG109" s="22">
        <v>1.0153319009999999</v>
      </c>
    </row>
    <row r="110" spans="1:33" x14ac:dyDescent="0.35">
      <c r="A110" s="5" t="s">
        <v>2418</v>
      </c>
      <c r="B110" s="6" t="s">
        <v>2419</v>
      </c>
      <c r="C110" s="14" t="s">
        <v>2197</v>
      </c>
      <c r="D110" s="15" t="s">
        <v>6868</v>
      </c>
      <c r="E110" s="22">
        <v>2173293</v>
      </c>
      <c r="F110" s="22">
        <v>909402</v>
      </c>
      <c r="G110" s="22">
        <v>41.84</v>
      </c>
      <c r="H110" s="22">
        <v>2821</v>
      </c>
      <c r="I110" s="22">
        <v>1.29803</v>
      </c>
      <c r="J110" s="22">
        <v>25</v>
      </c>
      <c r="K110" s="23">
        <v>1.2</v>
      </c>
      <c r="L110" s="22">
        <v>2776</v>
      </c>
      <c r="M110" s="22">
        <v>44</v>
      </c>
      <c r="N110" s="22">
        <v>1</v>
      </c>
      <c r="O110" s="22">
        <v>0</v>
      </c>
      <c r="P110" s="22">
        <v>0</v>
      </c>
      <c r="Q110" s="22">
        <v>1.277324318</v>
      </c>
      <c r="R110" s="22">
        <v>2.0245774000000001E-2</v>
      </c>
      <c r="S110" s="22">
        <v>4.6013100000000002E-4</v>
      </c>
      <c r="T110" s="22">
        <v>0</v>
      </c>
      <c r="U110" s="22">
        <v>0</v>
      </c>
      <c r="V110" s="22">
        <v>81706</v>
      </c>
      <c r="W110" s="22">
        <v>1260</v>
      </c>
      <c r="X110" s="22">
        <v>30</v>
      </c>
      <c r="Y110" s="22">
        <v>0</v>
      </c>
      <c r="Z110" s="22">
        <v>0</v>
      </c>
      <c r="AA110" s="22">
        <v>82996</v>
      </c>
      <c r="AB110" s="22">
        <v>3.7595482979999999</v>
      </c>
      <c r="AC110" s="22">
        <v>5.7976536000000002E-2</v>
      </c>
      <c r="AD110" s="22">
        <v>1.3803940000000001E-3</v>
      </c>
      <c r="AE110" s="22">
        <v>0</v>
      </c>
      <c r="AF110" s="22">
        <v>0</v>
      </c>
      <c r="AG110" s="22">
        <v>3.8189052280000002</v>
      </c>
    </row>
    <row r="111" spans="1:33" x14ac:dyDescent="0.35">
      <c r="A111" s="5" t="s">
        <v>2420</v>
      </c>
      <c r="B111" s="6" t="s">
        <v>2421</v>
      </c>
      <c r="C111" s="14" t="s">
        <v>2197</v>
      </c>
      <c r="D111" s="15" t="s">
        <v>6868</v>
      </c>
      <c r="E111" s="22">
        <v>1855722</v>
      </c>
      <c r="F111" s="22">
        <v>657351</v>
      </c>
      <c r="G111" s="22">
        <v>35.42</v>
      </c>
      <c r="H111" s="22">
        <v>1111</v>
      </c>
      <c r="I111" s="22">
        <v>0.59869000000000006</v>
      </c>
      <c r="J111" s="22">
        <v>25</v>
      </c>
      <c r="K111" s="23">
        <v>1.2</v>
      </c>
      <c r="L111" s="22">
        <v>1100</v>
      </c>
      <c r="M111" s="22">
        <v>11</v>
      </c>
      <c r="N111" s="22">
        <v>0</v>
      </c>
      <c r="O111" s="22">
        <v>0</v>
      </c>
      <c r="P111" s="22">
        <v>0</v>
      </c>
      <c r="Q111" s="22">
        <v>0.59276119999999999</v>
      </c>
      <c r="R111" s="22">
        <v>5.9276119999999996E-3</v>
      </c>
      <c r="S111" s="22">
        <v>0</v>
      </c>
      <c r="T111" s="22">
        <v>0</v>
      </c>
      <c r="U111" s="22">
        <v>0</v>
      </c>
      <c r="V111" s="22">
        <v>32657</v>
      </c>
      <c r="W111" s="22">
        <v>334</v>
      </c>
      <c r="X111" s="22">
        <v>0</v>
      </c>
      <c r="Y111" s="22">
        <v>0</v>
      </c>
      <c r="Z111" s="22">
        <v>0</v>
      </c>
      <c r="AA111" s="22">
        <v>32991</v>
      </c>
      <c r="AB111" s="22">
        <v>1.7598002290000001</v>
      </c>
      <c r="AC111" s="22">
        <v>1.7998386000000002E-2</v>
      </c>
      <c r="AD111" s="22">
        <v>0</v>
      </c>
      <c r="AE111" s="22">
        <v>0</v>
      </c>
      <c r="AF111" s="22">
        <v>0</v>
      </c>
      <c r="AG111" s="22">
        <v>1.7777986139999999</v>
      </c>
    </row>
    <row r="112" spans="1:33" x14ac:dyDescent="0.35">
      <c r="A112" s="5" t="s">
        <v>2422</v>
      </c>
      <c r="B112" s="6" t="s">
        <v>2423</v>
      </c>
      <c r="C112" s="14" t="s">
        <v>2197</v>
      </c>
      <c r="D112" s="15" t="s">
        <v>6868</v>
      </c>
      <c r="E112" s="22">
        <v>1729973</v>
      </c>
      <c r="F112" s="22">
        <v>538775</v>
      </c>
      <c r="G112" s="22">
        <v>31.14</v>
      </c>
      <c r="H112" s="22">
        <v>202</v>
      </c>
      <c r="I112" s="22">
        <v>0.11676</v>
      </c>
      <c r="J112" s="22">
        <v>25</v>
      </c>
      <c r="K112" s="23">
        <v>1.2</v>
      </c>
      <c r="L112" s="22">
        <v>198</v>
      </c>
      <c r="M112" s="22">
        <v>3</v>
      </c>
      <c r="N112" s="22">
        <v>1</v>
      </c>
      <c r="O112" s="22">
        <v>0</v>
      </c>
      <c r="P112" s="22">
        <v>0</v>
      </c>
      <c r="Q112" s="22">
        <v>0.114452653</v>
      </c>
      <c r="R112" s="22">
        <v>1.7341310000000001E-3</v>
      </c>
      <c r="S112" s="22">
        <v>5.78044E-4</v>
      </c>
      <c r="T112" s="22">
        <v>0</v>
      </c>
      <c r="U112" s="22">
        <v>0</v>
      </c>
      <c r="V112" s="22">
        <v>5762</v>
      </c>
      <c r="W112" s="22">
        <v>91</v>
      </c>
      <c r="X112" s="22">
        <v>30</v>
      </c>
      <c r="Y112" s="22">
        <v>0</v>
      </c>
      <c r="Z112" s="22">
        <v>0</v>
      </c>
      <c r="AA112" s="22">
        <v>5883</v>
      </c>
      <c r="AB112" s="22">
        <v>0.33306878200000001</v>
      </c>
      <c r="AC112" s="22">
        <v>5.2601979999999998E-3</v>
      </c>
      <c r="AD112" s="22">
        <v>1.7341310000000001E-3</v>
      </c>
      <c r="AE112" s="22">
        <v>0</v>
      </c>
      <c r="AF112" s="22">
        <v>0</v>
      </c>
      <c r="AG112" s="22">
        <v>0.34006311099999997</v>
      </c>
    </row>
    <row r="113" spans="1:33" x14ac:dyDescent="0.35">
      <c r="A113" s="5" t="s">
        <v>2424</v>
      </c>
      <c r="B113" s="6" t="s">
        <v>2425</v>
      </c>
      <c r="C113" s="14" t="s">
        <v>2197</v>
      </c>
      <c r="D113" s="15" t="s">
        <v>6868</v>
      </c>
      <c r="E113" s="22">
        <v>2494510</v>
      </c>
      <c r="F113" s="22">
        <v>1026334</v>
      </c>
      <c r="G113" s="22">
        <v>41.14</v>
      </c>
      <c r="H113" s="22">
        <v>3091</v>
      </c>
      <c r="I113" s="22">
        <v>1.23912</v>
      </c>
      <c r="J113" s="22">
        <v>25</v>
      </c>
      <c r="K113" s="23">
        <v>1.2</v>
      </c>
      <c r="L113" s="22">
        <v>3042</v>
      </c>
      <c r="M113" s="22">
        <v>48</v>
      </c>
      <c r="N113" s="22">
        <v>1</v>
      </c>
      <c r="O113" s="22">
        <v>0</v>
      </c>
      <c r="P113" s="22">
        <v>0</v>
      </c>
      <c r="Q113" s="22">
        <v>1.2194779739999999</v>
      </c>
      <c r="R113" s="22">
        <v>1.9242255999999999E-2</v>
      </c>
      <c r="S113" s="22">
        <v>4.0088E-4</v>
      </c>
      <c r="T113" s="22">
        <v>0</v>
      </c>
      <c r="U113" s="22">
        <v>0</v>
      </c>
      <c r="V113" s="22">
        <v>89390</v>
      </c>
      <c r="W113" s="22">
        <v>1403</v>
      </c>
      <c r="X113" s="22">
        <v>35</v>
      </c>
      <c r="Y113" s="22">
        <v>0</v>
      </c>
      <c r="Z113" s="22">
        <v>0</v>
      </c>
      <c r="AA113" s="22">
        <v>90828</v>
      </c>
      <c r="AB113" s="22">
        <v>3.5834692989999999</v>
      </c>
      <c r="AC113" s="22">
        <v>5.6243511000000003E-2</v>
      </c>
      <c r="AD113" s="22">
        <v>1.403081E-3</v>
      </c>
      <c r="AE113" s="22">
        <v>0</v>
      </c>
      <c r="AF113" s="22">
        <v>0</v>
      </c>
      <c r="AG113" s="22">
        <v>3.64111589</v>
      </c>
    </row>
    <row r="114" spans="1:33" x14ac:dyDescent="0.35">
      <c r="A114" s="5" t="s">
        <v>2426</v>
      </c>
      <c r="B114" s="6" t="s">
        <v>2427</v>
      </c>
      <c r="C114" s="14" t="s">
        <v>2197</v>
      </c>
      <c r="D114" s="15" t="s">
        <v>6868</v>
      </c>
      <c r="E114" s="22">
        <v>1630131</v>
      </c>
      <c r="F114" s="22">
        <v>564635</v>
      </c>
      <c r="G114" s="22">
        <v>34.64</v>
      </c>
      <c r="H114" s="22">
        <v>1283</v>
      </c>
      <c r="I114" s="22">
        <v>0.78705000000000003</v>
      </c>
      <c r="J114" s="22">
        <v>25</v>
      </c>
      <c r="K114" s="23">
        <v>1.2</v>
      </c>
      <c r="L114" s="22">
        <v>1272</v>
      </c>
      <c r="M114" s="22">
        <v>11</v>
      </c>
      <c r="N114" s="22">
        <v>0</v>
      </c>
      <c r="O114" s="22">
        <v>0</v>
      </c>
      <c r="P114" s="22">
        <v>0</v>
      </c>
      <c r="Q114" s="22">
        <v>0.78030538599999999</v>
      </c>
      <c r="R114" s="22">
        <v>6.7479239999999998E-3</v>
      </c>
      <c r="S114" s="22">
        <v>0</v>
      </c>
      <c r="T114" s="22">
        <v>0</v>
      </c>
      <c r="U114" s="22">
        <v>0</v>
      </c>
      <c r="V114" s="22">
        <v>37786</v>
      </c>
      <c r="W114" s="22">
        <v>330</v>
      </c>
      <c r="X114" s="22">
        <v>0</v>
      </c>
      <c r="Y114" s="22">
        <v>0</v>
      </c>
      <c r="Z114" s="22">
        <v>0</v>
      </c>
      <c r="AA114" s="22">
        <v>38116</v>
      </c>
      <c r="AB114" s="22">
        <v>2.3179732180000001</v>
      </c>
      <c r="AC114" s="22">
        <v>2.0243772E-2</v>
      </c>
      <c r="AD114" s="22">
        <v>0</v>
      </c>
      <c r="AE114" s="22">
        <v>0</v>
      </c>
      <c r="AF114" s="22">
        <v>0</v>
      </c>
      <c r="AG114" s="22">
        <v>2.3382169899999998</v>
      </c>
    </row>
    <row r="115" spans="1:33" x14ac:dyDescent="0.35">
      <c r="A115" s="5" t="s">
        <v>2428</v>
      </c>
      <c r="B115" s="6" t="s">
        <v>2429</v>
      </c>
      <c r="C115" s="14" t="s">
        <v>2197</v>
      </c>
      <c r="D115" s="15" t="s">
        <v>6868</v>
      </c>
      <c r="E115" s="22">
        <v>2417388</v>
      </c>
      <c r="F115" s="22">
        <v>1000707</v>
      </c>
      <c r="G115" s="22">
        <v>41.4</v>
      </c>
      <c r="H115" s="22">
        <v>3050</v>
      </c>
      <c r="I115" s="22">
        <v>1.26169</v>
      </c>
      <c r="J115" s="22">
        <v>25</v>
      </c>
      <c r="K115" s="23">
        <v>1.2</v>
      </c>
      <c r="L115" s="22">
        <v>2997</v>
      </c>
      <c r="M115" s="22">
        <v>51</v>
      </c>
      <c r="N115" s="22">
        <v>2</v>
      </c>
      <c r="O115" s="22">
        <v>0</v>
      </c>
      <c r="P115" s="22">
        <v>0</v>
      </c>
      <c r="Q115" s="22">
        <v>1.239767882</v>
      </c>
      <c r="R115" s="22">
        <v>2.1097151000000001E-2</v>
      </c>
      <c r="S115" s="22">
        <v>8.2733899999999996E-4</v>
      </c>
      <c r="T115" s="22">
        <v>0</v>
      </c>
      <c r="U115" s="22">
        <v>0</v>
      </c>
      <c r="V115" s="22">
        <v>88082</v>
      </c>
      <c r="W115" s="22">
        <v>1521</v>
      </c>
      <c r="X115" s="22">
        <v>59</v>
      </c>
      <c r="Y115" s="22">
        <v>0</v>
      </c>
      <c r="Z115" s="22">
        <v>0</v>
      </c>
      <c r="AA115" s="22">
        <v>89662</v>
      </c>
      <c r="AB115" s="22">
        <v>3.6436848369999999</v>
      </c>
      <c r="AC115" s="22">
        <v>6.2919151000000006E-2</v>
      </c>
      <c r="AD115" s="22">
        <v>2.4406509999999998E-3</v>
      </c>
      <c r="AE115" s="22">
        <v>0</v>
      </c>
      <c r="AF115" s="22">
        <v>0</v>
      </c>
      <c r="AG115" s="22">
        <v>3.7090446379999999</v>
      </c>
    </row>
    <row r="116" spans="1:33" x14ac:dyDescent="0.35">
      <c r="A116" s="5" t="s">
        <v>2430</v>
      </c>
      <c r="B116" s="6" t="s">
        <v>2431</v>
      </c>
      <c r="C116" s="14" t="s">
        <v>2197</v>
      </c>
      <c r="D116" s="15" t="s">
        <v>6868</v>
      </c>
      <c r="E116" s="22">
        <v>2135616</v>
      </c>
      <c r="F116" s="22">
        <v>809831</v>
      </c>
      <c r="G116" s="22">
        <v>37.92</v>
      </c>
      <c r="H116" s="22">
        <v>940</v>
      </c>
      <c r="I116" s="22">
        <v>0.44014999999999999</v>
      </c>
      <c r="J116" s="22">
        <v>25</v>
      </c>
      <c r="K116" s="23">
        <v>1.2</v>
      </c>
      <c r="L116" s="22">
        <v>932</v>
      </c>
      <c r="M116" s="22">
        <v>8</v>
      </c>
      <c r="N116" s="22">
        <v>0</v>
      </c>
      <c r="O116" s="22">
        <v>0</v>
      </c>
      <c r="P116" s="22">
        <v>0</v>
      </c>
      <c r="Q116" s="22">
        <v>0.43640804300000002</v>
      </c>
      <c r="R116" s="22">
        <v>3.7459920000000001E-3</v>
      </c>
      <c r="S116" s="22">
        <v>0</v>
      </c>
      <c r="T116" s="22">
        <v>0</v>
      </c>
      <c r="U116" s="22">
        <v>0</v>
      </c>
      <c r="V116" s="22">
        <v>27128</v>
      </c>
      <c r="W116" s="22">
        <v>224</v>
      </c>
      <c r="X116" s="22">
        <v>0</v>
      </c>
      <c r="Y116" s="22">
        <v>0</v>
      </c>
      <c r="Z116" s="22">
        <v>0</v>
      </c>
      <c r="AA116" s="22">
        <v>27352</v>
      </c>
      <c r="AB116" s="22">
        <v>1.270265816</v>
      </c>
      <c r="AC116" s="22">
        <v>1.0488776999999999E-2</v>
      </c>
      <c r="AD116" s="22">
        <v>0</v>
      </c>
      <c r="AE116" s="22">
        <v>0</v>
      </c>
      <c r="AF116" s="22">
        <v>0</v>
      </c>
      <c r="AG116" s="22">
        <v>1.2807545929999999</v>
      </c>
    </row>
    <row r="117" spans="1:33" x14ac:dyDescent="0.35">
      <c r="A117" s="5" t="s">
        <v>2432</v>
      </c>
      <c r="B117" s="6" t="s">
        <v>2433</v>
      </c>
      <c r="C117" s="14" t="s">
        <v>2197</v>
      </c>
      <c r="D117" s="15" t="s">
        <v>6868</v>
      </c>
      <c r="E117" s="22">
        <v>1713248</v>
      </c>
      <c r="F117" s="22">
        <v>533272</v>
      </c>
      <c r="G117" s="22">
        <v>31.13</v>
      </c>
      <c r="H117" s="22">
        <v>226</v>
      </c>
      <c r="I117" s="22">
        <v>0.13191</v>
      </c>
      <c r="J117" s="22">
        <v>25</v>
      </c>
      <c r="K117" s="23">
        <v>1.2</v>
      </c>
      <c r="L117" s="22">
        <v>222</v>
      </c>
      <c r="M117" s="22">
        <v>3</v>
      </c>
      <c r="N117" s="22">
        <v>1</v>
      </c>
      <c r="O117" s="22">
        <v>0</v>
      </c>
      <c r="P117" s="22">
        <v>0</v>
      </c>
      <c r="Q117" s="22">
        <v>0.12957843799999999</v>
      </c>
      <c r="R117" s="22">
        <v>1.75106E-3</v>
      </c>
      <c r="S117" s="22">
        <v>5.8368700000000005E-4</v>
      </c>
      <c r="T117" s="22">
        <v>0</v>
      </c>
      <c r="U117" s="22">
        <v>0</v>
      </c>
      <c r="V117" s="22">
        <v>6395</v>
      </c>
      <c r="W117" s="22">
        <v>87</v>
      </c>
      <c r="X117" s="22">
        <v>30</v>
      </c>
      <c r="Y117" s="22">
        <v>0</v>
      </c>
      <c r="Z117" s="22">
        <v>0</v>
      </c>
      <c r="AA117" s="22">
        <v>6512</v>
      </c>
      <c r="AB117" s="22">
        <v>0.37326761800000002</v>
      </c>
      <c r="AC117" s="22">
        <v>5.0780740000000001E-3</v>
      </c>
      <c r="AD117" s="22">
        <v>1.75106E-3</v>
      </c>
      <c r="AE117" s="22">
        <v>0</v>
      </c>
      <c r="AF117" s="22">
        <v>0</v>
      </c>
      <c r="AG117" s="22">
        <v>0.38009675199999998</v>
      </c>
    </row>
    <row r="118" spans="1:33" x14ac:dyDescent="0.35">
      <c r="A118" s="5" t="s">
        <v>2434</v>
      </c>
      <c r="B118" s="6" t="s">
        <v>2435</v>
      </c>
      <c r="C118" s="14" t="s">
        <v>2197</v>
      </c>
      <c r="D118" s="15" t="s">
        <v>6868</v>
      </c>
      <c r="E118" s="22">
        <v>2291898</v>
      </c>
      <c r="F118" s="22">
        <v>748189</v>
      </c>
      <c r="G118" s="22">
        <v>32.64</v>
      </c>
      <c r="H118" s="22">
        <v>270</v>
      </c>
      <c r="I118" s="22">
        <v>0.11781</v>
      </c>
      <c r="J118" s="22">
        <v>25</v>
      </c>
      <c r="K118" s="23">
        <v>1.2</v>
      </c>
      <c r="L118" s="22">
        <v>269</v>
      </c>
      <c r="M118" s="22">
        <v>1</v>
      </c>
      <c r="N118" s="22">
        <v>0</v>
      </c>
      <c r="O118" s="22">
        <v>0</v>
      </c>
      <c r="P118" s="22">
        <v>0</v>
      </c>
      <c r="Q118" s="22">
        <v>0.11736997</v>
      </c>
      <c r="R118" s="22">
        <v>4.3632000000000002E-4</v>
      </c>
      <c r="S118" s="22">
        <v>0</v>
      </c>
      <c r="T118" s="22">
        <v>0</v>
      </c>
      <c r="U118" s="22">
        <v>0</v>
      </c>
      <c r="V118" s="22">
        <v>7781</v>
      </c>
      <c r="W118" s="22">
        <v>27</v>
      </c>
      <c r="X118" s="22">
        <v>0</v>
      </c>
      <c r="Y118" s="22">
        <v>0</v>
      </c>
      <c r="Z118" s="22">
        <v>0</v>
      </c>
      <c r="AA118" s="22">
        <v>7808</v>
      </c>
      <c r="AB118" s="22">
        <v>0.33950027399999999</v>
      </c>
      <c r="AC118" s="22">
        <v>1.178063E-3</v>
      </c>
      <c r="AD118" s="22">
        <v>0</v>
      </c>
      <c r="AE118" s="22">
        <v>0</v>
      </c>
      <c r="AF118" s="22">
        <v>0</v>
      </c>
      <c r="AG118" s="22">
        <v>0.340678337</v>
      </c>
    </row>
    <row r="119" spans="1:33" x14ac:dyDescent="0.35">
      <c r="A119" s="5" t="s">
        <v>2436</v>
      </c>
      <c r="B119" s="6" t="s">
        <v>2437</v>
      </c>
      <c r="C119" s="14" t="s">
        <v>2197</v>
      </c>
      <c r="D119" s="15" t="s">
        <v>6868</v>
      </c>
      <c r="E119" s="22">
        <v>2011683</v>
      </c>
      <c r="F119" s="22">
        <v>608830</v>
      </c>
      <c r="G119" s="22">
        <v>30.26</v>
      </c>
      <c r="H119" s="22">
        <v>181</v>
      </c>
      <c r="I119" s="22">
        <v>8.9969999999999994E-2</v>
      </c>
      <c r="J119" s="22">
        <v>25</v>
      </c>
      <c r="K119" s="23">
        <v>1.2</v>
      </c>
      <c r="L119" s="22">
        <v>181</v>
      </c>
      <c r="M119" s="22">
        <v>0</v>
      </c>
      <c r="N119" s="22">
        <v>0</v>
      </c>
      <c r="O119" s="22">
        <v>0</v>
      </c>
      <c r="P119" s="22">
        <v>0</v>
      </c>
      <c r="Q119" s="22">
        <v>8.9974414000000003E-2</v>
      </c>
      <c r="R119" s="22">
        <v>0</v>
      </c>
      <c r="S119" s="22">
        <v>0</v>
      </c>
      <c r="T119" s="22">
        <v>0</v>
      </c>
      <c r="U119" s="22">
        <v>0</v>
      </c>
      <c r="V119" s="22">
        <v>5281</v>
      </c>
      <c r="W119" s="22">
        <v>0</v>
      </c>
      <c r="X119" s="22">
        <v>0</v>
      </c>
      <c r="Y119" s="22">
        <v>0</v>
      </c>
      <c r="Z119" s="22">
        <v>0</v>
      </c>
      <c r="AA119" s="22">
        <v>5281</v>
      </c>
      <c r="AB119" s="22">
        <v>0.26251650999999998</v>
      </c>
      <c r="AC119" s="22">
        <v>0</v>
      </c>
      <c r="AD119" s="22">
        <v>0</v>
      </c>
      <c r="AE119" s="22">
        <v>0</v>
      </c>
      <c r="AF119" s="22">
        <v>0</v>
      </c>
      <c r="AG119" s="22">
        <v>0.26251650999999998</v>
      </c>
    </row>
    <row r="120" spans="1:33" x14ac:dyDescent="0.35">
      <c r="A120" s="5" t="s">
        <v>2438</v>
      </c>
      <c r="B120" s="6" t="s">
        <v>2439</v>
      </c>
      <c r="C120" s="14" t="s">
        <v>2197</v>
      </c>
      <c r="D120" s="15" t="s">
        <v>6868</v>
      </c>
      <c r="E120" s="22">
        <v>1594581</v>
      </c>
      <c r="F120" s="22">
        <v>439930</v>
      </c>
      <c r="G120" s="22">
        <v>27.59</v>
      </c>
      <c r="H120" s="22">
        <v>111</v>
      </c>
      <c r="I120" s="22">
        <v>6.9610000000000005E-2</v>
      </c>
      <c r="J120" s="22">
        <v>25</v>
      </c>
      <c r="K120" s="23">
        <v>1.2</v>
      </c>
      <c r="L120" s="22">
        <v>110</v>
      </c>
      <c r="M120" s="22">
        <v>1</v>
      </c>
      <c r="N120" s="22">
        <v>0</v>
      </c>
      <c r="O120" s="22">
        <v>0</v>
      </c>
      <c r="P120" s="22">
        <v>0</v>
      </c>
      <c r="Q120" s="22">
        <v>6.8983638999999999E-2</v>
      </c>
      <c r="R120" s="22">
        <v>6.2712399999999995E-4</v>
      </c>
      <c r="S120" s="22">
        <v>0</v>
      </c>
      <c r="T120" s="22">
        <v>0</v>
      </c>
      <c r="U120" s="22">
        <v>0</v>
      </c>
      <c r="V120" s="22">
        <v>3399</v>
      </c>
      <c r="W120" s="22">
        <v>28</v>
      </c>
      <c r="X120" s="22">
        <v>0</v>
      </c>
      <c r="Y120" s="22">
        <v>0</v>
      </c>
      <c r="Z120" s="22">
        <v>0</v>
      </c>
      <c r="AA120" s="22">
        <v>3427</v>
      </c>
      <c r="AB120" s="22">
        <v>0.213159444</v>
      </c>
      <c r="AC120" s="22">
        <v>1.7559470000000001E-3</v>
      </c>
      <c r="AD120" s="22">
        <v>0</v>
      </c>
      <c r="AE120" s="22">
        <v>0</v>
      </c>
      <c r="AF120" s="22">
        <v>0</v>
      </c>
      <c r="AG120" s="22">
        <v>0.21491539200000001</v>
      </c>
    </row>
    <row r="121" spans="1:33" x14ac:dyDescent="0.35">
      <c r="A121" s="5" t="s">
        <v>2440</v>
      </c>
      <c r="B121" s="6" t="s">
        <v>2441</v>
      </c>
      <c r="C121" s="14" t="s">
        <v>2197</v>
      </c>
      <c r="D121" s="15" t="s">
        <v>6868</v>
      </c>
      <c r="E121" s="22">
        <v>1701400</v>
      </c>
      <c r="F121" s="22">
        <v>469686</v>
      </c>
      <c r="G121" s="22">
        <v>27.61</v>
      </c>
      <c r="H121" s="22">
        <v>134</v>
      </c>
      <c r="I121" s="22">
        <v>7.8759999999999997E-2</v>
      </c>
      <c r="J121" s="22">
        <v>25</v>
      </c>
      <c r="K121" s="23">
        <v>1.2</v>
      </c>
      <c r="L121" s="22">
        <v>131</v>
      </c>
      <c r="M121" s="22">
        <v>1</v>
      </c>
      <c r="N121" s="22">
        <v>0</v>
      </c>
      <c r="O121" s="22">
        <v>1</v>
      </c>
      <c r="P121" s="22">
        <v>1</v>
      </c>
      <c r="Q121" s="22">
        <v>7.6995415999999997E-2</v>
      </c>
      <c r="R121" s="22">
        <v>5.8775099999999996E-4</v>
      </c>
      <c r="S121" s="22">
        <v>0</v>
      </c>
      <c r="T121" s="22">
        <v>5.8775099999999996E-4</v>
      </c>
      <c r="U121" s="22">
        <v>5.8775099999999996E-4</v>
      </c>
      <c r="V121" s="22">
        <v>4088</v>
      </c>
      <c r="W121" s="22">
        <v>28</v>
      </c>
      <c r="X121" s="22">
        <v>0</v>
      </c>
      <c r="Y121" s="22">
        <v>153</v>
      </c>
      <c r="Z121" s="22">
        <v>187</v>
      </c>
      <c r="AA121" s="22">
        <v>4456</v>
      </c>
      <c r="AB121" s="22">
        <v>0.240272717</v>
      </c>
      <c r="AC121" s="22">
        <v>1.645704E-3</v>
      </c>
      <c r="AD121" s="22">
        <v>0</v>
      </c>
      <c r="AE121" s="22">
        <v>8.9925939999999996E-3</v>
      </c>
      <c r="AF121" s="22">
        <v>1.0990949E-2</v>
      </c>
      <c r="AG121" s="22">
        <v>0.26190196300000002</v>
      </c>
    </row>
    <row r="122" spans="1:33" x14ac:dyDescent="0.35">
      <c r="A122" s="5" t="s">
        <v>2442</v>
      </c>
      <c r="B122" s="6" t="s">
        <v>2443</v>
      </c>
      <c r="C122" s="14" t="s">
        <v>2197</v>
      </c>
      <c r="D122" s="15" t="s">
        <v>6868</v>
      </c>
      <c r="E122" s="22">
        <v>1639135</v>
      </c>
      <c r="F122" s="22">
        <v>797286</v>
      </c>
      <c r="G122" s="22">
        <v>48.64</v>
      </c>
      <c r="H122" s="22">
        <v>3803</v>
      </c>
      <c r="I122" s="22">
        <v>2.3201299999999998</v>
      </c>
      <c r="J122" s="22">
        <v>25</v>
      </c>
      <c r="K122" s="23">
        <v>1.2</v>
      </c>
      <c r="L122" s="22">
        <v>3739</v>
      </c>
      <c r="M122" s="22">
        <v>64</v>
      </c>
      <c r="N122" s="22">
        <v>0</v>
      </c>
      <c r="O122" s="22">
        <v>0</v>
      </c>
      <c r="P122" s="22">
        <v>0</v>
      </c>
      <c r="Q122" s="22">
        <v>2.2810811800000002</v>
      </c>
      <c r="R122" s="22">
        <v>3.9044983999999998E-2</v>
      </c>
      <c r="S122" s="22">
        <v>0</v>
      </c>
      <c r="T122" s="22">
        <v>0</v>
      </c>
      <c r="U122" s="22">
        <v>0</v>
      </c>
      <c r="V122" s="22">
        <v>110207</v>
      </c>
      <c r="W122" s="22">
        <v>1855</v>
      </c>
      <c r="X122" s="22">
        <v>0</v>
      </c>
      <c r="Y122" s="22">
        <v>0</v>
      </c>
      <c r="Z122" s="22">
        <v>0</v>
      </c>
      <c r="AA122" s="22">
        <v>112062</v>
      </c>
      <c r="AB122" s="22">
        <v>6.7234852529999998</v>
      </c>
      <c r="AC122" s="22">
        <v>0.11316944600000001</v>
      </c>
      <c r="AD122" s="22">
        <v>0</v>
      </c>
      <c r="AE122" s="22">
        <v>0</v>
      </c>
      <c r="AF122" s="22">
        <v>0</v>
      </c>
      <c r="AG122" s="22">
        <v>6.8366546990000003</v>
      </c>
    </row>
    <row r="123" spans="1:33" x14ac:dyDescent="0.35">
      <c r="A123" s="5" t="s">
        <v>2444</v>
      </c>
      <c r="B123" s="6" t="s">
        <v>2445</v>
      </c>
      <c r="C123" s="14" t="s">
        <v>2197</v>
      </c>
      <c r="D123" s="15" t="s">
        <v>6868</v>
      </c>
      <c r="E123" s="22">
        <v>3369555</v>
      </c>
      <c r="F123" s="22">
        <v>1117755</v>
      </c>
      <c r="G123" s="22">
        <v>33.17</v>
      </c>
      <c r="H123" s="22">
        <v>858</v>
      </c>
      <c r="I123" s="22">
        <v>0.25463000000000002</v>
      </c>
      <c r="J123" s="22">
        <v>25</v>
      </c>
      <c r="K123" s="23">
        <v>1.2</v>
      </c>
      <c r="L123" s="22">
        <v>850</v>
      </c>
      <c r="M123" s="22">
        <v>8</v>
      </c>
      <c r="N123" s="22">
        <v>0</v>
      </c>
      <c r="O123" s="22">
        <v>0</v>
      </c>
      <c r="P123" s="22">
        <v>0</v>
      </c>
      <c r="Q123" s="22">
        <v>0.25225882900000002</v>
      </c>
      <c r="R123" s="22">
        <v>2.3742009999999998E-3</v>
      </c>
      <c r="S123" s="22">
        <v>0</v>
      </c>
      <c r="T123" s="22">
        <v>0</v>
      </c>
      <c r="U123" s="22">
        <v>0</v>
      </c>
      <c r="V123" s="22">
        <v>25152</v>
      </c>
      <c r="W123" s="22">
        <v>228</v>
      </c>
      <c r="X123" s="22">
        <v>0</v>
      </c>
      <c r="Y123" s="22">
        <v>0</v>
      </c>
      <c r="Z123" s="22">
        <v>0</v>
      </c>
      <c r="AA123" s="22">
        <v>25380</v>
      </c>
      <c r="AB123" s="22">
        <v>0.74644871499999998</v>
      </c>
      <c r="AC123" s="22">
        <v>6.7664719999999999E-3</v>
      </c>
      <c r="AD123" s="22">
        <v>0</v>
      </c>
      <c r="AE123" s="22">
        <v>0</v>
      </c>
      <c r="AF123" s="22">
        <v>0</v>
      </c>
      <c r="AG123" s="22">
        <v>0.75321518700000001</v>
      </c>
    </row>
    <row r="124" spans="1:33" x14ac:dyDescent="0.35">
      <c r="A124" s="5" t="s">
        <v>2446</v>
      </c>
      <c r="B124" s="6" t="s">
        <v>2447</v>
      </c>
      <c r="C124" s="14" t="s">
        <v>2197</v>
      </c>
      <c r="D124" s="15" t="s">
        <v>6868</v>
      </c>
      <c r="E124" s="22">
        <v>2386750</v>
      </c>
      <c r="F124" s="22">
        <v>617499</v>
      </c>
      <c r="G124" s="22">
        <v>25.87</v>
      </c>
      <c r="H124" s="22">
        <v>197</v>
      </c>
      <c r="I124" s="22">
        <v>8.2540000000000002E-2</v>
      </c>
      <c r="J124" s="22">
        <v>25</v>
      </c>
      <c r="K124" s="23">
        <v>1.2</v>
      </c>
      <c r="L124" s="22">
        <v>194</v>
      </c>
      <c r="M124" s="22">
        <v>3</v>
      </c>
      <c r="N124" s="22">
        <v>0</v>
      </c>
      <c r="O124" s="22">
        <v>0</v>
      </c>
      <c r="P124" s="22">
        <v>0</v>
      </c>
      <c r="Q124" s="22">
        <v>8.1282077999999994E-2</v>
      </c>
      <c r="R124" s="22">
        <v>1.2569390000000001E-3</v>
      </c>
      <c r="S124" s="22">
        <v>0</v>
      </c>
      <c r="T124" s="22">
        <v>0</v>
      </c>
      <c r="U124" s="22">
        <v>0</v>
      </c>
      <c r="V124" s="22">
        <v>5711</v>
      </c>
      <c r="W124" s="22">
        <v>84</v>
      </c>
      <c r="X124" s="22">
        <v>0</v>
      </c>
      <c r="Y124" s="22">
        <v>0</v>
      </c>
      <c r="Z124" s="22">
        <v>0</v>
      </c>
      <c r="AA124" s="22">
        <v>5795</v>
      </c>
      <c r="AB124" s="22">
        <v>0.239279355</v>
      </c>
      <c r="AC124" s="22">
        <v>3.51943E-3</v>
      </c>
      <c r="AD124" s="22">
        <v>0</v>
      </c>
      <c r="AE124" s="22">
        <v>0</v>
      </c>
      <c r="AF124" s="22">
        <v>0</v>
      </c>
      <c r="AG124" s="22">
        <v>0.24279878499999999</v>
      </c>
    </row>
    <row r="125" spans="1:33" x14ac:dyDescent="0.35">
      <c r="A125" s="5" t="s">
        <v>2448</v>
      </c>
      <c r="B125" s="6" t="s">
        <v>2449</v>
      </c>
      <c r="C125" s="14" t="s">
        <v>2197</v>
      </c>
      <c r="D125" s="15" t="s">
        <v>6868</v>
      </c>
      <c r="E125" s="22">
        <v>1681116</v>
      </c>
      <c r="F125" s="22">
        <v>455973</v>
      </c>
      <c r="G125" s="22">
        <v>27.12</v>
      </c>
      <c r="H125" s="22">
        <v>174</v>
      </c>
      <c r="I125" s="22">
        <v>0.10349999999999999</v>
      </c>
      <c r="J125" s="22">
        <v>25</v>
      </c>
      <c r="K125" s="23">
        <v>1.2</v>
      </c>
      <c r="L125" s="22">
        <v>174</v>
      </c>
      <c r="M125" s="22">
        <v>0</v>
      </c>
      <c r="N125" s="22">
        <v>0</v>
      </c>
      <c r="O125" s="22">
        <v>0</v>
      </c>
      <c r="P125" s="22">
        <v>0</v>
      </c>
      <c r="Q125" s="22">
        <v>0.103502673</v>
      </c>
      <c r="R125" s="22">
        <v>0</v>
      </c>
      <c r="S125" s="22">
        <v>0</v>
      </c>
      <c r="T125" s="22">
        <v>0</v>
      </c>
      <c r="U125" s="22">
        <v>0</v>
      </c>
      <c r="V125" s="22">
        <v>5330</v>
      </c>
      <c r="W125" s="22">
        <v>0</v>
      </c>
      <c r="X125" s="22">
        <v>0</v>
      </c>
      <c r="Y125" s="22">
        <v>0</v>
      </c>
      <c r="Z125" s="22">
        <v>0</v>
      </c>
      <c r="AA125" s="22">
        <v>5330</v>
      </c>
      <c r="AB125" s="22">
        <v>0.31705129199999998</v>
      </c>
      <c r="AC125" s="22">
        <v>0</v>
      </c>
      <c r="AD125" s="22">
        <v>0</v>
      </c>
      <c r="AE125" s="22">
        <v>0</v>
      </c>
      <c r="AF125" s="22">
        <v>0</v>
      </c>
      <c r="AG125" s="22">
        <v>0.31705129199999998</v>
      </c>
    </row>
    <row r="126" spans="1:33" x14ac:dyDescent="0.35">
      <c r="A126" s="5" t="s">
        <v>2450</v>
      </c>
      <c r="B126" s="6" t="s">
        <v>2451</v>
      </c>
      <c r="C126" s="14" t="s">
        <v>2197</v>
      </c>
      <c r="D126" s="15" t="s">
        <v>6868</v>
      </c>
      <c r="E126" s="22">
        <v>1782572</v>
      </c>
      <c r="F126" s="22">
        <v>554789</v>
      </c>
      <c r="G126" s="22">
        <v>31.12</v>
      </c>
      <c r="H126" s="22">
        <v>227</v>
      </c>
      <c r="I126" s="22">
        <v>0.12734000000000001</v>
      </c>
      <c r="J126" s="22">
        <v>25</v>
      </c>
      <c r="K126" s="23">
        <v>1.2</v>
      </c>
      <c r="L126" s="22">
        <v>224</v>
      </c>
      <c r="M126" s="22">
        <v>3</v>
      </c>
      <c r="N126" s="22">
        <v>0</v>
      </c>
      <c r="O126" s="22">
        <v>0</v>
      </c>
      <c r="P126" s="22">
        <v>0</v>
      </c>
      <c r="Q126" s="22">
        <v>0.12566112300000001</v>
      </c>
      <c r="R126" s="22">
        <v>1.682961E-3</v>
      </c>
      <c r="S126" s="22">
        <v>0</v>
      </c>
      <c r="T126" s="22">
        <v>0</v>
      </c>
      <c r="U126" s="22">
        <v>0</v>
      </c>
      <c r="V126" s="22">
        <v>6455</v>
      </c>
      <c r="W126" s="22">
        <v>88</v>
      </c>
      <c r="X126" s="22">
        <v>0</v>
      </c>
      <c r="Y126" s="22">
        <v>0</v>
      </c>
      <c r="Z126" s="22">
        <v>0</v>
      </c>
      <c r="AA126" s="22">
        <v>6543</v>
      </c>
      <c r="AB126" s="22">
        <v>0.36211721000000002</v>
      </c>
      <c r="AC126" s="22">
        <v>4.9366870000000004E-3</v>
      </c>
      <c r="AD126" s="22">
        <v>0</v>
      </c>
      <c r="AE126" s="22">
        <v>0</v>
      </c>
      <c r="AF126" s="22">
        <v>0</v>
      </c>
      <c r="AG126" s="22">
        <v>0.36705389700000002</v>
      </c>
    </row>
    <row r="127" spans="1:33" x14ac:dyDescent="0.35">
      <c r="A127" s="5" t="s">
        <v>2452</v>
      </c>
      <c r="B127" s="6" t="s">
        <v>2453</v>
      </c>
      <c r="C127" s="14" t="s">
        <v>2197</v>
      </c>
      <c r="D127" s="15" t="s">
        <v>6868</v>
      </c>
      <c r="E127" s="22">
        <v>1910054</v>
      </c>
      <c r="F127" s="22">
        <v>578488</v>
      </c>
      <c r="G127" s="22">
        <v>30.29</v>
      </c>
      <c r="H127" s="22">
        <v>176</v>
      </c>
      <c r="I127" s="22">
        <v>9.214E-2</v>
      </c>
      <c r="J127" s="22">
        <v>25</v>
      </c>
      <c r="K127" s="23">
        <v>1.2</v>
      </c>
      <c r="L127" s="22">
        <v>176</v>
      </c>
      <c r="M127" s="22">
        <v>0</v>
      </c>
      <c r="N127" s="22">
        <v>0</v>
      </c>
      <c r="O127" s="22">
        <v>0</v>
      </c>
      <c r="P127" s="22">
        <v>0</v>
      </c>
      <c r="Q127" s="22">
        <v>9.2143991999999994E-2</v>
      </c>
      <c r="R127" s="22">
        <v>0</v>
      </c>
      <c r="S127" s="22">
        <v>0</v>
      </c>
      <c r="T127" s="22">
        <v>0</v>
      </c>
      <c r="U127" s="22">
        <v>0</v>
      </c>
      <c r="V127" s="22">
        <v>5191</v>
      </c>
      <c r="W127" s="22">
        <v>0</v>
      </c>
      <c r="X127" s="22">
        <v>0</v>
      </c>
      <c r="Y127" s="22">
        <v>0</v>
      </c>
      <c r="Z127" s="22">
        <v>0</v>
      </c>
      <c r="AA127" s="22">
        <v>5191</v>
      </c>
      <c r="AB127" s="22">
        <v>0.27177242099999999</v>
      </c>
      <c r="AC127" s="22">
        <v>0</v>
      </c>
      <c r="AD127" s="22">
        <v>0</v>
      </c>
      <c r="AE127" s="22">
        <v>0</v>
      </c>
      <c r="AF127" s="22">
        <v>0</v>
      </c>
      <c r="AG127" s="22">
        <v>0.27177242099999999</v>
      </c>
    </row>
    <row r="128" spans="1:33" x14ac:dyDescent="0.35">
      <c r="A128" s="5" t="s">
        <v>2454</v>
      </c>
      <c r="B128" s="6" t="s">
        <v>2455</v>
      </c>
      <c r="C128" s="14" t="s">
        <v>2197</v>
      </c>
      <c r="D128" s="15" t="s">
        <v>6868</v>
      </c>
      <c r="E128" s="22">
        <v>1859798</v>
      </c>
      <c r="F128" s="22">
        <v>613588</v>
      </c>
      <c r="G128" s="22">
        <v>32.99</v>
      </c>
      <c r="H128" s="22">
        <v>161</v>
      </c>
      <c r="I128" s="22">
        <v>8.6569999999999994E-2</v>
      </c>
      <c r="J128" s="22">
        <v>25</v>
      </c>
      <c r="K128" s="23">
        <v>1.2</v>
      </c>
      <c r="L128" s="22">
        <v>160</v>
      </c>
      <c r="M128" s="22">
        <v>1</v>
      </c>
      <c r="N128" s="22">
        <v>0</v>
      </c>
      <c r="O128" s="22">
        <v>0</v>
      </c>
      <c r="P128" s="22">
        <v>0</v>
      </c>
      <c r="Q128" s="22">
        <v>8.6030849000000006E-2</v>
      </c>
      <c r="R128" s="22">
        <v>5.37693E-4</v>
      </c>
      <c r="S128" s="22">
        <v>0</v>
      </c>
      <c r="T128" s="22">
        <v>0</v>
      </c>
      <c r="U128" s="22">
        <v>0</v>
      </c>
      <c r="V128" s="22">
        <v>4965</v>
      </c>
      <c r="W128" s="22">
        <v>28</v>
      </c>
      <c r="X128" s="22">
        <v>0</v>
      </c>
      <c r="Y128" s="22">
        <v>0</v>
      </c>
      <c r="Z128" s="22">
        <v>0</v>
      </c>
      <c r="AA128" s="22">
        <v>4993</v>
      </c>
      <c r="AB128" s="22">
        <v>0.26696447699999998</v>
      </c>
      <c r="AC128" s="22">
        <v>1.5055400000000001E-3</v>
      </c>
      <c r="AD128" s="22">
        <v>0</v>
      </c>
      <c r="AE128" s="22">
        <v>0</v>
      </c>
      <c r="AF128" s="22">
        <v>0</v>
      </c>
      <c r="AG128" s="22">
        <v>0.26847001700000001</v>
      </c>
    </row>
    <row r="129" spans="1:33" x14ac:dyDescent="0.35">
      <c r="A129" s="5" t="s">
        <v>2456</v>
      </c>
      <c r="B129" s="6" t="s">
        <v>2457</v>
      </c>
      <c r="C129" s="14" t="s">
        <v>2197</v>
      </c>
      <c r="D129" s="15" t="s">
        <v>6868</v>
      </c>
      <c r="E129" s="22">
        <v>1797373</v>
      </c>
      <c r="F129" s="22">
        <v>559439</v>
      </c>
      <c r="G129" s="22">
        <v>31.13</v>
      </c>
      <c r="H129" s="22">
        <v>233</v>
      </c>
      <c r="I129" s="22">
        <v>0.12963</v>
      </c>
      <c r="J129" s="22">
        <v>25</v>
      </c>
      <c r="K129" s="23">
        <v>1.2</v>
      </c>
      <c r="L129" s="22">
        <v>230</v>
      </c>
      <c r="M129" s="22">
        <v>3</v>
      </c>
      <c r="N129" s="22">
        <v>0</v>
      </c>
      <c r="O129" s="22">
        <v>0</v>
      </c>
      <c r="P129" s="22">
        <v>0</v>
      </c>
      <c r="Q129" s="22">
        <v>0.12796453499999999</v>
      </c>
      <c r="R129" s="22">
        <v>1.6691029999999999E-3</v>
      </c>
      <c r="S129" s="22">
        <v>0</v>
      </c>
      <c r="T129" s="22">
        <v>0</v>
      </c>
      <c r="U129" s="22">
        <v>0</v>
      </c>
      <c r="V129" s="22">
        <v>6631</v>
      </c>
      <c r="W129" s="22">
        <v>88</v>
      </c>
      <c r="X129" s="22">
        <v>0</v>
      </c>
      <c r="Y129" s="22">
        <v>0</v>
      </c>
      <c r="Z129" s="22">
        <v>0</v>
      </c>
      <c r="AA129" s="22">
        <v>6719</v>
      </c>
      <c r="AB129" s="22">
        <v>0.368927318</v>
      </c>
      <c r="AC129" s="22">
        <v>4.8960339999999996E-3</v>
      </c>
      <c r="AD129" s="22">
        <v>0</v>
      </c>
      <c r="AE129" s="22">
        <v>0</v>
      </c>
      <c r="AF129" s="22">
        <v>0</v>
      </c>
      <c r="AG129" s="22">
        <v>0.373823352</v>
      </c>
    </row>
    <row r="130" spans="1:33" x14ac:dyDescent="0.35">
      <c r="A130" s="5" t="s">
        <v>2458</v>
      </c>
      <c r="B130" s="6" t="s">
        <v>2459</v>
      </c>
      <c r="C130" s="14" t="s">
        <v>2197</v>
      </c>
      <c r="D130" s="15" t="s">
        <v>6868</v>
      </c>
      <c r="E130" s="22">
        <v>1638520</v>
      </c>
      <c r="F130" s="22">
        <v>440460</v>
      </c>
      <c r="G130" s="22">
        <v>26.88</v>
      </c>
      <c r="H130" s="22">
        <v>165</v>
      </c>
      <c r="I130" s="22">
        <v>0.1007</v>
      </c>
      <c r="J130" s="22">
        <v>25</v>
      </c>
      <c r="K130" s="23">
        <v>1.2</v>
      </c>
      <c r="L130" s="22">
        <v>164</v>
      </c>
      <c r="M130" s="22">
        <v>1</v>
      </c>
      <c r="N130" s="22">
        <v>0</v>
      </c>
      <c r="O130" s="22">
        <v>0</v>
      </c>
      <c r="P130" s="22">
        <v>0</v>
      </c>
      <c r="Q130" s="22">
        <v>0.10009032499999999</v>
      </c>
      <c r="R130" s="22">
        <v>6.1030700000000004E-4</v>
      </c>
      <c r="S130" s="22">
        <v>0</v>
      </c>
      <c r="T130" s="22">
        <v>0</v>
      </c>
      <c r="U130" s="22">
        <v>0</v>
      </c>
      <c r="V130" s="22">
        <v>4931</v>
      </c>
      <c r="W130" s="22">
        <v>27</v>
      </c>
      <c r="X130" s="22">
        <v>0</v>
      </c>
      <c r="Y130" s="22">
        <v>0</v>
      </c>
      <c r="Z130" s="22">
        <v>0</v>
      </c>
      <c r="AA130" s="22">
        <v>4958</v>
      </c>
      <c r="AB130" s="22">
        <v>0.30094231399999999</v>
      </c>
      <c r="AC130" s="22">
        <v>1.647829E-3</v>
      </c>
      <c r="AD130" s="22">
        <v>0</v>
      </c>
      <c r="AE130" s="22">
        <v>0</v>
      </c>
      <c r="AF130" s="22">
        <v>0</v>
      </c>
      <c r="AG130" s="22">
        <v>0.30259014200000001</v>
      </c>
    </row>
    <row r="131" spans="1:33" x14ac:dyDescent="0.35">
      <c r="A131" s="5" t="s">
        <v>2460</v>
      </c>
      <c r="B131" s="6" t="s">
        <v>2461</v>
      </c>
      <c r="C131" s="14" t="s">
        <v>2197</v>
      </c>
      <c r="D131" s="15" t="s">
        <v>6868</v>
      </c>
      <c r="E131" s="22">
        <v>2064386</v>
      </c>
      <c r="F131" s="22">
        <v>786170</v>
      </c>
      <c r="G131" s="22">
        <v>38.08</v>
      </c>
      <c r="H131" s="22">
        <v>919</v>
      </c>
      <c r="I131" s="22">
        <v>0.44517000000000001</v>
      </c>
      <c r="J131" s="22">
        <v>25</v>
      </c>
      <c r="K131" s="23">
        <v>1.2</v>
      </c>
      <c r="L131" s="22">
        <v>909</v>
      </c>
      <c r="M131" s="22">
        <v>10</v>
      </c>
      <c r="N131" s="22">
        <v>0</v>
      </c>
      <c r="O131" s="22">
        <v>0</v>
      </c>
      <c r="P131" s="22">
        <v>0</v>
      </c>
      <c r="Q131" s="22">
        <v>0.44032462900000002</v>
      </c>
      <c r="R131" s="22">
        <v>4.8440549999999999E-3</v>
      </c>
      <c r="S131" s="22">
        <v>0</v>
      </c>
      <c r="T131" s="22">
        <v>0</v>
      </c>
      <c r="U131" s="22">
        <v>0</v>
      </c>
      <c r="V131" s="22">
        <v>26402</v>
      </c>
      <c r="W131" s="22">
        <v>280</v>
      </c>
      <c r="X131" s="22">
        <v>0</v>
      </c>
      <c r="Y131" s="22">
        <v>0</v>
      </c>
      <c r="Z131" s="22">
        <v>0</v>
      </c>
      <c r="AA131" s="22">
        <v>26682</v>
      </c>
      <c r="AB131" s="22">
        <v>1.278927487</v>
      </c>
      <c r="AC131" s="22">
        <v>1.3563354999999999E-2</v>
      </c>
      <c r="AD131" s="22">
        <v>0</v>
      </c>
      <c r="AE131" s="22">
        <v>0</v>
      </c>
      <c r="AF131" s="22">
        <v>0</v>
      </c>
      <c r="AG131" s="22">
        <v>1.2924908420000001</v>
      </c>
    </row>
    <row r="132" spans="1:33" x14ac:dyDescent="0.35">
      <c r="A132" s="5" t="s">
        <v>2462</v>
      </c>
      <c r="B132" s="6" t="s">
        <v>2463</v>
      </c>
      <c r="C132" s="14" t="s">
        <v>2197</v>
      </c>
      <c r="D132" s="15" t="s">
        <v>6868</v>
      </c>
      <c r="E132" s="22">
        <v>1705970</v>
      </c>
      <c r="F132" s="22">
        <v>462043</v>
      </c>
      <c r="G132" s="22">
        <v>27.08</v>
      </c>
      <c r="H132" s="22">
        <v>177</v>
      </c>
      <c r="I132" s="22">
        <v>0.10375</v>
      </c>
      <c r="J132" s="22">
        <v>25</v>
      </c>
      <c r="K132" s="23">
        <v>1.2</v>
      </c>
      <c r="L132" s="22">
        <v>176</v>
      </c>
      <c r="M132" s="22">
        <v>1</v>
      </c>
      <c r="N132" s="22">
        <v>0</v>
      </c>
      <c r="O132" s="22">
        <v>0</v>
      </c>
      <c r="P132" s="22">
        <v>0</v>
      </c>
      <c r="Q132" s="22">
        <v>0.103167113</v>
      </c>
      <c r="R132" s="22">
        <v>5.8617700000000001E-4</v>
      </c>
      <c r="S132" s="22">
        <v>0</v>
      </c>
      <c r="T132" s="22">
        <v>0</v>
      </c>
      <c r="U132" s="22">
        <v>0</v>
      </c>
      <c r="V132" s="22">
        <v>5358</v>
      </c>
      <c r="W132" s="22">
        <v>27</v>
      </c>
      <c r="X132" s="22">
        <v>0</v>
      </c>
      <c r="Y132" s="22">
        <v>0</v>
      </c>
      <c r="Z132" s="22">
        <v>0</v>
      </c>
      <c r="AA132" s="22">
        <v>5385</v>
      </c>
      <c r="AB132" s="22">
        <v>0.314073518</v>
      </c>
      <c r="AC132" s="22">
        <v>1.582677E-3</v>
      </c>
      <c r="AD132" s="22">
        <v>0</v>
      </c>
      <c r="AE132" s="22">
        <v>0</v>
      </c>
      <c r="AF132" s="22">
        <v>0</v>
      </c>
      <c r="AG132" s="22">
        <v>0.315656196</v>
      </c>
    </row>
    <row r="133" spans="1:33" x14ac:dyDescent="0.35">
      <c r="A133" s="5" t="s">
        <v>2464</v>
      </c>
      <c r="B133" s="6" t="s">
        <v>2465</v>
      </c>
      <c r="C133" s="14" t="s">
        <v>2197</v>
      </c>
      <c r="D133" s="15" t="s">
        <v>6868</v>
      </c>
      <c r="E133" s="22">
        <v>1877040</v>
      </c>
      <c r="F133" s="22">
        <v>784457</v>
      </c>
      <c r="G133" s="22">
        <v>41.79</v>
      </c>
      <c r="H133" s="22">
        <v>2476</v>
      </c>
      <c r="I133" s="22">
        <v>1.3190999999999999</v>
      </c>
      <c r="J133" s="22">
        <v>25</v>
      </c>
      <c r="K133" s="23">
        <v>1.2</v>
      </c>
      <c r="L133" s="22">
        <v>2434</v>
      </c>
      <c r="M133" s="22">
        <v>41</v>
      </c>
      <c r="N133" s="22">
        <v>1</v>
      </c>
      <c r="O133" s="22">
        <v>0</v>
      </c>
      <c r="P133" s="22">
        <v>0</v>
      </c>
      <c r="Q133" s="22">
        <v>1.2967224989999999</v>
      </c>
      <c r="R133" s="22">
        <v>2.1842902000000001E-2</v>
      </c>
      <c r="S133" s="22">
        <v>5.3275399999999997E-4</v>
      </c>
      <c r="T133" s="22">
        <v>0</v>
      </c>
      <c r="U133" s="22">
        <v>0</v>
      </c>
      <c r="V133" s="22">
        <v>71509</v>
      </c>
      <c r="W133" s="22">
        <v>1157</v>
      </c>
      <c r="X133" s="22">
        <v>35</v>
      </c>
      <c r="Y133" s="22">
        <v>0</v>
      </c>
      <c r="Z133" s="22">
        <v>0</v>
      </c>
      <c r="AA133" s="22">
        <v>72701</v>
      </c>
      <c r="AB133" s="22">
        <v>3.8096684139999999</v>
      </c>
      <c r="AC133" s="22">
        <v>6.1639603000000001E-2</v>
      </c>
      <c r="AD133" s="22">
        <v>1.8646380000000001E-3</v>
      </c>
      <c r="AE133" s="22">
        <v>0</v>
      </c>
      <c r="AF133" s="22">
        <v>0</v>
      </c>
      <c r="AG133" s="22">
        <v>3.8731726549999999</v>
      </c>
    </row>
    <row r="134" spans="1:33" x14ac:dyDescent="0.35">
      <c r="A134" s="5" t="s">
        <v>2466</v>
      </c>
      <c r="B134" s="6" t="s">
        <v>2467</v>
      </c>
      <c r="C134" s="14" t="s">
        <v>2197</v>
      </c>
      <c r="D134" s="15" t="s">
        <v>6868</v>
      </c>
      <c r="E134" s="22">
        <v>3329516</v>
      </c>
      <c r="F134" s="22">
        <v>1106884</v>
      </c>
      <c r="G134" s="22">
        <v>33.24</v>
      </c>
      <c r="H134" s="22">
        <v>934</v>
      </c>
      <c r="I134" s="22">
        <v>0.28051999999999999</v>
      </c>
      <c r="J134" s="22">
        <v>25</v>
      </c>
      <c r="K134" s="23">
        <v>1.2</v>
      </c>
      <c r="L134" s="22">
        <v>927</v>
      </c>
      <c r="M134" s="22">
        <v>6</v>
      </c>
      <c r="N134" s="22">
        <v>1</v>
      </c>
      <c r="O134" s="22">
        <v>0</v>
      </c>
      <c r="P134" s="22">
        <v>0</v>
      </c>
      <c r="Q134" s="22">
        <v>0.27841884500000003</v>
      </c>
      <c r="R134" s="22">
        <v>1.8020639999999999E-3</v>
      </c>
      <c r="S134" s="22">
        <v>3.0034400000000002E-4</v>
      </c>
      <c r="T134" s="22">
        <v>0</v>
      </c>
      <c r="U134" s="22">
        <v>0</v>
      </c>
      <c r="V134" s="22">
        <v>27202</v>
      </c>
      <c r="W134" s="22">
        <v>167</v>
      </c>
      <c r="X134" s="22">
        <v>31</v>
      </c>
      <c r="Y134" s="22">
        <v>0</v>
      </c>
      <c r="Z134" s="22">
        <v>0</v>
      </c>
      <c r="AA134" s="22">
        <v>27400</v>
      </c>
      <c r="AB134" s="22">
        <v>0.81699562299999995</v>
      </c>
      <c r="AC134" s="22">
        <v>5.0157439999999999E-3</v>
      </c>
      <c r="AD134" s="22">
        <v>9.3106600000000003E-4</v>
      </c>
      <c r="AE134" s="22">
        <v>0</v>
      </c>
      <c r="AF134" s="22">
        <v>0</v>
      </c>
      <c r="AG134" s="22">
        <v>0.822942434</v>
      </c>
    </row>
    <row r="135" spans="1:33" x14ac:dyDescent="0.35">
      <c r="A135" s="5" t="s">
        <v>2468</v>
      </c>
      <c r="B135" s="6" t="s">
        <v>2469</v>
      </c>
      <c r="C135" s="14" t="s">
        <v>2197</v>
      </c>
      <c r="D135" s="15" t="s">
        <v>6868</v>
      </c>
      <c r="E135" s="22">
        <v>2431573</v>
      </c>
      <c r="F135" s="22">
        <v>829096</v>
      </c>
      <c r="G135" s="22">
        <v>34.1</v>
      </c>
      <c r="H135" s="22">
        <v>205</v>
      </c>
      <c r="I135" s="22">
        <v>8.4309999999999996E-2</v>
      </c>
      <c r="J135" s="22">
        <v>25</v>
      </c>
      <c r="K135" s="23">
        <v>1.2</v>
      </c>
      <c r="L135" s="22">
        <v>204</v>
      </c>
      <c r="M135" s="22">
        <v>1</v>
      </c>
      <c r="N135" s="22">
        <v>0</v>
      </c>
      <c r="O135" s="22">
        <v>0</v>
      </c>
      <c r="P135" s="22">
        <v>0</v>
      </c>
      <c r="Q135" s="22">
        <v>8.3896309000000002E-2</v>
      </c>
      <c r="R135" s="22">
        <v>4.1125599999999998E-4</v>
      </c>
      <c r="S135" s="22">
        <v>0</v>
      </c>
      <c r="T135" s="22">
        <v>0</v>
      </c>
      <c r="U135" s="22">
        <v>0</v>
      </c>
      <c r="V135" s="22">
        <v>5948</v>
      </c>
      <c r="W135" s="22">
        <v>27</v>
      </c>
      <c r="X135" s="22">
        <v>0</v>
      </c>
      <c r="Y135" s="22">
        <v>0</v>
      </c>
      <c r="Z135" s="22">
        <v>0</v>
      </c>
      <c r="AA135" s="22">
        <v>5975</v>
      </c>
      <c r="AB135" s="22">
        <v>0.244615317</v>
      </c>
      <c r="AC135" s="22">
        <v>1.110392E-3</v>
      </c>
      <c r="AD135" s="22">
        <v>0</v>
      </c>
      <c r="AE135" s="22">
        <v>0</v>
      </c>
      <c r="AF135" s="22">
        <v>0</v>
      </c>
      <c r="AG135" s="22">
        <v>0.24572570899999999</v>
      </c>
    </row>
    <row r="136" spans="1:33" x14ac:dyDescent="0.35">
      <c r="A136" s="5" t="s">
        <v>2470</v>
      </c>
      <c r="B136" s="6" t="s">
        <v>2471</v>
      </c>
      <c r="C136" s="14" t="s">
        <v>2197</v>
      </c>
      <c r="D136" s="15" t="s">
        <v>6868</v>
      </c>
      <c r="E136" s="22">
        <v>2204680</v>
      </c>
      <c r="F136" s="22">
        <v>705963</v>
      </c>
      <c r="G136" s="22">
        <v>32.020000000000003</v>
      </c>
      <c r="H136" s="22">
        <v>507</v>
      </c>
      <c r="I136" s="22">
        <v>0.22997000000000001</v>
      </c>
      <c r="J136" s="22">
        <v>25</v>
      </c>
      <c r="K136" s="23">
        <v>1.2</v>
      </c>
      <c r="L136" s="22">
        <v>506</v>
      </c>
      <c r="M136" s="22">
        <v>1</v>
      </c>
      <c r="N136" s="22">
        <v>0</v>
      </c>
      <c r="O136" s="22">
        <v>0</v>
      </c>
      <c r="P136" s="22">
        <v>0</v>
      </c>
      <c r="Q136" s="22">
        <v>0.22951176600000001</v>
      </c>
      <c r="R136" s="22">
        <v>4.5358099999999999E-4</v>
      </c>
      <c r="S136" s="22">
        <v>0</v>
      </c>
      <c r="T136" s="22">
        <v>0</v>
      </c>
      <c r="U136" s="22">
        <v>0</v>
      </c>
      <c r="V136" s="22">
        <v>14771</v>
      </c>
      <c r="W136" s="22">
        <v>29</v>
      </c>
      <c r="X136" s="22">
        <v>0</v>
      </c>
      <c r="Y136" s="22">
        <v>0</v>
      </c>
      <c r="Z136" s="22">
        <v>0</v>
      </c>
      <c r="AA136" s="22">
        <v>14800</v>
      </c>
      <c r="AB136" s="22">
        <v>0.66998385299999996</v>
      </c>
      <c r="AC136" s="22">
        <v>1.315384E-3</v>
      </c>
      <c r="AD136" s="22">
        <v>0</v>
      </c>
      <c r="AE136" s="22">
        <v>0</v>
      </c>
      <c r="AF136" s="22">
        <v>0</v>
      </c>
      <c r="AG136" s="22">
        <v>0.67129923599999997</v>
      </c>
    </row>
    <row r="137" spans="1:33" x14ac:dyDescent="0.35">
      <c r="A137" s="5" t="s">
        <v>2472</v>
      </c>
      <c r="B137" s="6" t="s">
        <v>2473</v>
      </c>
      <c r="C137" s="14" t="s">
        <v>2197</v>
      </c>
      <c r="D137" s="15" t="s">
        <v>6868</v>
      </c>
      <c r="E137" s="22">
        <v>1812895</v>
      </c>
      <c r="F137" s="22">
        <v>676488</v>
      </c>
      <c r="G137" s="22">
        <v>37.32</v>
      </c>
      <c r="H137" s="22">
        <v>1118</v>
      </c>
      <c r="I137" s="22">
        <v>0.61668999999999996</v>
      </c>
      <c r="J137" s="22">
        <v>25</v>
      </c>
      <c r="K137" s="23">
        <v>1.2</v>
      </c>
      <c r="L137" s="22">
        <v>1104</v>
      </c>
      <c r="M137" s="22">
        <v>14</v>
      </c>
      <c r="N137" s="22">
        <v>0</v>
      </c>
      <c r="O137" s="22">
        <v>0</v>
      </c>
      <c r="P137" s="22">
        <v>0</v>
      </c>
      <c r="Q137" s="22">
        <v>0.60897073499999999</v>
      </c>
      <c r="R137" s="22">
        <v>7.7224549999999996E-3</v>
      </c>
      <c r="S137" s="22">
        <v>0</v>
      </c>
      <c r="T137" s="22">
        <v>0</v>
      </c>
      <c r="U137" s="22">
        <v>0</v>
      </c>
      <c r="V137" s="22">
        <v>32147</v>
      </c>
      <c r="W137" s="22">
        <v>408</v>
      </c>
      <c r="X137" s="22">
        <v>0</v>
      </c>
      <c r="Y137" s="22">
        <v>0</v>
      </c>
      <c r="Z137" s="22">
        <v>0</v>
      </c>
      <c r="AA137" s="22">
        <v>32555</v>
      </c>
      <c r="AB137" s="22">
        <v>1.773241142</v>
      </c>
      <c r="AC137" s="22">
        <v>2.2505440000000002E-2</v>
      </c>
      <c r="AD137" s="22">
        <v>0</v>
      </c>
      <c r="AE137" s="22">
        <v>0</v>
      </c>
      <c r="AF137" s="22">
        <v>0</v>
      </c>
      <c r="AG137" s="22">
        <v>1.795746582</v>
      </c>
    </row>
    <row r="138" spans="1:33" x14ac:dyDescent="0.35">
      <c r="A138" s="5" t="s">
        <v>2474</v>
      </c>
      <c r="B138" s="6" t="s">
        <v>2475</v>
      </c>
      <c r="C138" s="14" t="s">
        <v>2197</v>
      </c>
      <c r="D138" s="15" t="s">
        <v>6868</v>
      </c>
      <c r="E138" s="22">
        <v>2173134</v>
      </c>
      <c r="F138" s="22">
        <v>725069</v>
      </c>
      <c r="G138" s="22">
        <v>33.369999999999997</v>
      </c>
      <c r="H138" s="22">
        <v>770</v>
      </c>
      <c r="I138" s="22">
        <v>0.35432999999999998</v>
      </c>
      <c r="J138" s="22">
        <v>25</v>
      </c>
      <c r="K138" s="23">
        <v>1.2</v>
      </c>
      <c r="L138" s="22">
        <v>764</v>
      </c>
      <c r="M138" s="22">
        <v>5</v>
      </c>
      <c r="N138" s="22">
        <v>1</v>
      </c>
      <c r="O138" s="22">
        <v>0</v>
      </c>
      <c r="P138" s="22">
        <v>0</v>
      </c>
      <c r="Q138" s="22">
        <v>0.35156598700000002</v>
      </c>
      <c r="R138" s="22">
        <v>2.3008249999999998E-3</v>
      </c>
      <c r="S138" s="22">
        <v>4.6016500000000001E-4</v>
      </c>
      <c r="T138" s="22">
        <v>0</v>
      </c>
      <c r="U138" s="22">
        <v>0</v>
      </c>
      <c r="V138" s="22">
        <v>22485</v>
      </c>
      <c r="W138" s="22">
        <v>158</v>
      </c>
      <c r="X138" s="22">
        <v>28</v>
      </c>
      <c r="Y138" s="22">
        <v>0</v>
      </c>
      <c r="Z138" s="22">
        <v>0</v>
      </c>
      <c r="AA138" s="22">
        <v>22671</v>
      </c>
      <c r="AB138" s="22">
        <v>1.034680788</v>
      </c>
      <c r="AC138" s="22">
        <v>7.2706050000000003E-3</v>
      </c>
      <c r="AD138" s="22">
        <v>1.288462E-3</v>
      </c>
      <c r="AE138" s="22">
        <v>0</v>
      </c>
      <c r="AF138" s="22">
        <v>0</v>
      </c>
      <c r="AG138" s="22">
        <v>1.0432398549999999</v>
      </c>
    </row>
    <row r="139" spans="1:33" x14ac:dyDescent="0.35">
      <c r="A139" s="5" t="s">
        <v>2476</v>
      </c>
      <c r="B139" s="6" t="s">
        <v>2477</v>
      </c>
      <c r="C139" s="14" t="s">
        <v>2197</v>
      </c>
      <c r="D139" s="15" t="s">
        <v>6868</v>
      </c>
      <c r="E139" s="22">
        <v>1826237</v>
      </c>
      <c r="F139" s="22">
        <v>676892</v>
      </c>
      <c r="G139" s="22">
        <v>37.06</v>
      </c>
      <c r="H139" s="22">
        <v>1117</v>
      </c>
      <c r="I139" s="22">
        <v>0.61163999999999996</v>
      </c>
      <c r="J139" s="22">
        <v>25</v>
      </c>
      <c r="K139" s="23">
        <v>1.2</v>
      </c>
      <c r="L139" s="22">
        <v>1103</v>
      </c>
      <c r="M139" s="22">
        <v>14</v>
      </c>
      <c r="N139" s="22">
        <v>0</v>
      </c>
      <c r="O139" s="22">
        <v>0</v>
      </c>
      <c r="P139" s="22">
        <v>0</v>
      </c>
      <c r="Q139" s="22">
        <v>0.60397418300000005</v>
      </c>
      <c r="R139" s="22">
        <v>7.6660369999999997E-3</v>
      </c>
      <c r="S139" s="22">
        <v>0</v>
      </c>
      <c r="T139" s="22">
        <v>0</v>
      </c>
      <c r="U139" s="22">
        <v>0</v>
      </c>
      <c r="V139" s="22">
        <v>32155</v>
      </c>
      <c r="W139" s="22">
        <v>408</v>
      </c>
      <c r="X139" s="22">
        <v>0</v>
      </c>
      <c r="Y139" s="22">
        <v>0</v>
      </c>
      <c r="Z139" s="22">
        <v>0</v>
      </c>
      <c r="AA139" s="22">
        <v>32563</v>
      </c>
      <c r="AB139" s="22">
        <v>1.7607243749999999</v>
      </c>
      <c r="AC139" s="22">
        <v>2.2341020999999999E-2</v>
      </c>
      <c r="AD139" s="22">
        <v>0</v>
      </c>
      <c r="AE139" s="22">
        <v>0</v>
      </c>
      <c r="AF139" s="22">
        <v>0</v>
      </c>
      <c r="AG139" s="22">
        <v>1.783065396</v>
      </c>
    </row>
    <row r="140" spans="1:33" x14ac:dyDescent="0.35">
      <c r="A140" s="5" t="s">
        <v>2478</v>
      </c>
      <c r="B140" s="6" t="s">
        <v>2479</v>
      </c>
      <c r="C140" s="14" t="s">
        <v>2197</v>
      </c>
      <c r="D140" s="15" t="s">
        <v>6868</v>
      </c>
      <c r="E140" s="22">
        <v>2938107</v>
      </c>
      <c r="F140" s="22">
        <v>963669</v>
      </c>
      <c r="G140" s="22">
        <v>32.799999999999997</v>
      </c>
      <c r="H140" s="22">
        <v>757</v>
      </c>
      <c r="I140" s="22">
        <v>0.25764999999999999</v>
      </c>
      <c r="J140" s="22">
        <v>25</v>
      </c>
      <c r="K140" s="23">
        <v>1.2</v>
      </c>
      <c r="L140" s="22">
        <v>752</v>
      </c>
      <c r="M140" s="22">
        <v>5</v>
      </c>
      <c r="N140" s="22">
        <v>0</v>
      </c>
      <c r="O140" s="22">
        <v>0</v>
      </c>
      <c r="P140" s="22">
        <v>0</v>
      </c>
      <c r="Q140" s="22">
        <v>0.25594711199999998</v>
      </c>
      <c r="R140" s="22">
        <v>1.7017759999999999E-3</v>
      </c>
      <c r="S140" s="22">
        <v>0</v>
      </c>
      <c r="T140" s="22">
        <v>0</v>
      </c>
      <c r="U140" s="22">
        <v>0</v>
      </c>
      <c r="V140" s="22">
        <v>21910</v>
      </c>
      <c r="W140" s="22">
        <v>147</v>
      </c>
      <c r="X140" s="22">
        <v>0</v>
      </c>
      <c r="Y140" s="22">
        <v>0</v>
      </c>
      <c r="Z140" s="22">
        <v>0</v>
      </c>
      <c r="AA140" s="22">
        <v>22057</v>
      </c>
      <c r="AB140" s="22">
        <v>0.74571824600000003</v>
      </c>
      <c r="AC140" s="22">
        <v>5.0032210000000004E-3</v>
      </c>
      <c r="AD140" s="22">
        <v>0</v>
      </c>
      <c r="AE140" s="22">
        <v>0</v>
      </c>
      <c r="AF140" s="22">
        <v>0</v>
      </c>
      <c r="AG140" s="22">
        <v>0.75072146799999995</v>
      </c>
    </row>
    <row r="141" spans="1:33" x14ac:dyDescent="0.35">
      <c r="A141" s="5" t="s">
        <v>2480</v>
      </c>
      <c r="B141" s="6" t="s">
        <v>2481</v>
      </c>
      <c r="C141" s="14" t="s">
        <v>2197</v>
      </c>
      <c r="D141" s="15" t="s">
        <v>6868</v>
      </c>
      <c r="E141" s="22">
        <v>2045801</v>
      </c>
      <c r="F141" s="22">
        <v>592974</v>
      </c>
      <c r="G141" s="22">
        <v>28.98</v>
      </c>
      <c r="H141" s="22">
        <v>211</v>
      </c>
      <c r="I141" s="22">
        <v>0.10314</v>
      </c>
      <c r="J141" s="22">
        <v>25</v>
      </c>
      <c r="K141" s="23">
        <v>1.2</v>
      </c>
      <c r="L141" s="22">
        <v>211</v>
      </c>
      <c r="M141" s="22">
        <v>0</v>
      </c>
      <c r="N141" s="22">
        <v>0</v>
      </c>
      <c r="O141" s="22">
        <v>0</v>
      </c>
      <c r="P141" s="22">
        <v>0</v>
      </c>
      <c r="Q141" s="22">
        <v>0.103138086</v>
      </c>
      <c r="R141" s="22">
        <v>0</v>
      </c>
      <c r="S141" s="22">
        <v>0</v>
      </c>
      <c r="T141" s="22">
        <v>0</v>
      </c>
      <c r="U141" s="22">
        <v>0</v>
      </c>
      <c r="V141" s="22">
        <v>6159</v>
      </c>
      <c r="W141" s="22">
        <v>0</v>
      </c>
      <c r="X141" s="22">
        <v>0</v>
      </c>
      <c r="Y141" s="22">
        <v>0</v>
      </c>
      <c r="Z141" s="22">
        <v>0</v>
      </c>
      <c r="AA141" s="22">
        <v>6159</v>
      </c>
      <c r="AB141" s="22">
        <v>0.30105567500000002</v>
      </c>
      <c r="AC141" s="22">
        <v>0</v>
      </c>
      <c r="AD141" s="22">
        <v>0</v>
      </c>
      <c r="AE141" s="22">
        <v>0</v>
      </c>
      <c r="AF141" s="22">
        <v>0</v>
      </c>
      <c r="AG141" s="22">
        <v>0.30105567500000002</v>
      </c>
    </row>
    <row r="142" spans="1:33" x14ac:dyDescent="0.35">
      <c r="A142" s="5" t="s">
        <v>2482</v>
      </c>
      <c r="B142" s="6" t="s">
        <v>2483</v>
      </c>
      <c r="C142" s="14" t="s">
        <v>2197</v>
      </c>
      <c r="D142" s="15" t="s">
        <v>6868</v>
      </c>
      <c r="E142" s="22">
        <v>2220727</v>
      </c>
      <c r="F142" s="22">
        <v>752425</v>
      </c>
      <c r="G142" s="22">
        <v>33.880000000000003</v>
      </c>
      <c r="H142" s="22">
        <v>311</v>
      </c>
      <c r="I142" s="22">
        <v>0.14004</v>
      </c>
      <c r="J142" s="22">
        <v>25</v>
      </c>
      <c r="K142" s="23">
        <v>1.2</v>
      </c>
      <c r="L142" s="22">
        <v>308</v>
      </c>
      <c r="M142" s="22">
        <v>3</v>
      </c>
      <c r="N142" s="22">
        <v>0</v>
      </c>
      <c r="O142" s="22">
        <v>0</v>
      </c>
      <c r="P142" s="22">
        <v>0</v>
      </c>
      <c r="Q142" s="22">
        <v>0.13869332000000001</v>
      </c>
      <c r="R142" s="22">
        <v>1.350909E-3</v>
      </c>
      <c r="S142" s="22">
        <v>0</v>
      </c>
      <c r="T142" s="22">
        <v>0</v>
      </c>
      <c r="U142" s="22">
        <v>0</v>
      </c>
      <c r="V142" s="22">
        <v>8815</v>
      </c>
      <c r="W142" s="22">
        <v>117</v>
      </c>
      <c r="X142" s="22">
        <v>0</v>
      </c>
      <c r="Y142" s="22">
        <v>0</v>
      </c>
      <c r="Z142" s="22">
        <v>0</v>
      </c>
      <c r="AA142" s="22">
        <v>8932</v>
      </c>
      <c r="AB142" s="22">
        <v>0.39694208199999997</v>
      </c>
      <c r="AC142" s="22">
        <v>5.2685450000000003E-3</v>
      </c>
      <c r="AD142" s="22">
        <v>0</v>
      </c>
      <c r="AE142" s="22">
        <v>0</v>
      </c>
      <c r="AF142" s="22">
        <v>0</v>
      </c>
      <c r="AG142" s="22">
        <v>0.40221062699999999</v>
      </c>
    </row>
    <row r="143" spans="1:33" x14ac:dyDescent="0.35">
      <c r="A143" s="5" t="s">
        <v>2484</v>
      </c>
      <c r="B143" s="6" t="s">
        <v>2485</v>
      </c>
      <c r="C143" s="14" t="s">
        <v>2197</v>
      </c>
      <c r="D143" s="15" t="s">
        <v>6868</v>
      </c>
      <c r="E143" s="22">
        <v>2125508</v>
      </c>
      <c r="F143" s="22">
        <v>807782</v>
      </c>
      <c r="G143" s="22">
        <v>38</v>
      </c>
      <c r="H143" s="22">
        <v>955</v>
      </c>
      <c r="I143" s="22">
        <v>0.44929999999999998</v>
      </c>
      <c r="J143" s="22">
        <v>25</v>
      </c>
      <c r="K143" s="23">
        <v>1.2</v>
      </c>
      <c r="L143" s="22">
        <v>945</v>
      </c>
      <c r="M143" s="22">
        <v>10</v>
      </c>
      <c r="N143" s="22">
        <v>0</v>
      </c>
      <c r="O143" s="22">
        <v>0</v>
      </c>
      <c r="P143" s="22">
        <v>0</v>
      </c>
      <c r="Q143" s="22">
        <v>0.44459959700000001</v>
      </c>
      <c r="R143" s="22">
        <v>4.7047579999999999E-3</v>
      </c>
      <c r="S143" s="22">
        <v>0</v>
      </c>
      <c r="T143" s="22">
        <v>0</v>
      </c>
      <c r="U143" s="22">
        <v>0</v>
      </c>
      <c r="V143" s="22">
        <v>27422</v>
      </c>
      <c r="W143" s="22">
        <v>280</v>
      </c>
      <c r="X143" s="22">
        <v>0</v>
      </c>
      <c r="Y143" s="22">
        <v>0</v>
      </c>
      <c r="Z143" s="22">
        <v>0</v>
      </c>
      <c r="AA143" s="22">
        <v>27702</v>
      </c>
      <c r="AB143" s="22">
        <v>1.2901386399999999</v>
      </c>
      <c r="AC143" s="22">
        <v>1.3173321E-2</v>
      </c>
      <c r="AD143" s="22">
        <v>0</v>
      </c>
      <c r="AE143" s="22">
        <v>0</v>
      </c>
      <c r="AF143" s="22">
        <v>0</v>
      </c>
      <c r="AG143" s="22">
        <v>1.3033119609999999</v>
      </c>
    </row>
    <row r="144" spans="1:33" x14ac:dyDescent="0.35">
      <c r="A144" s="5" t="s">
        <v>2486</v>
      </c>
      <c r="B144" s="6" t="s">
        <v>2487</v>
      </c>
      <c r="C144" s="14" t="s">
        <v>2197</v>
      </c>
      <c r="D144" s="15" t="s">
        <v>6868</v>
      </c>
      <c r="E144" s="22">
        <v>2487973</v>
      </c>
      <c r="F144" s="22">
        <v>781311</v>
      </c>
      <c r="G144" s="22">
        <v>31.4</v>
      </c>
      <c r="H144" s="22">
        <v>253</v>
      </c>
      <c r="I144" s="22">
        <v>0.10169</v>
      </c>
      <c r="J144" s="22">
        <v>25</v>
      </c>
      <c r="K144" s="23">
        <v>1.2</v>
      </c>
      <c r="L144" s="22">
        <v>252</v>
      </c>
      <c r="M144" s="22">
        <v>1</v>
      </c>
      <c r="N144" s="22">
        <v>0</v>
      </c>
      <c r="O144" s="22">
        <v>0</v>
      </c>
      <c r="P144" s="22">
        <v>0</v>
      </c>
      <c r="Q144" s="22">
        <v>0.101287273</v>
      </c>
      <c r="R144" s="22">
        <v>4.01934E-4</v>
      </c>
      <c r="S144" s="22">
        <v>0</v>
      </c>
      <c r="T144" s="22">
        <v>0</v>
      </c>
      <c r="U144" s="22">
        <v>0</v>
      </c>
      <c r="V144" s="22">
        <v>7472</v>
      </c>
      <c r="W144" s="22">
        <v>27</v>
      </c>
      <c r="X144" s="22">
        <v>0</v>
      </c>
      <c r="Y144" s="22">
        <v>0</v>
      </c>
      <c r="Z144" s="22">
        <v>0</v>
      </c>
      <c r="AA144" s="22">
        <v>7499</v>
      </c>
      <c r="AB144" s="22">
        <v>0.30032480299999997</v>
      </c>
      <c r="AC144" s="22">
        <v>1.0852209999999999E-3</v>
      </c>
      <c r="AD144" s="22">
        <v>0</v>
      </c>
      <c r="AE144" s="22">
        <v>0</v>
      </c>
      <c r="AF144" s="22">
        <v>0</v>
      </c>
      <c r="AG144" s="22">
        <v>0.30141002300000003</v>
      </c>
    </row>
    <row r="145" spans="1:33" x14ac:dyDescent="0.35">
      <c r="A145" s="5" t="s">
        <v>2488</v>
      </c>
      <c r="B145" s="6" t="s">
        <v>2489</v>
      </c>
      <c r="C145" s="14" t="s">
        <v>2197</v>
      </c>
      <c r="D145" s="15" t="s">
        <v>6868</v>
      </c>
      <c r="E145" s="22">
        <v>1908294</v>
      </c>
      <c r="F145" s="22">
        <v>696202</v>
      </c>
      <c r="G145" s="22">
        <v>36.479999999999997</v>
      </c>
      <c r="H145" s="22">
        <v>248</v>
      </c>
      <c r="I145" s="22">
        <v>0.12995999999999999</v>
      </c>
      <c r="J145" s="22">
        <v>25</v>
      </c>
      <c r="K145" s="23">
        <v>1.2</v>
      </c>
      <c r="L145" s="22">
        <v>247</v>
      </c>
      <c r="M145" s="22">
        <v>1</v>
      </c>
      <c r="N145" s="22">
        <v>0</v>
      </c>
      <c r="O145" s="22">
        <v>0</v>
      </c>
      <c r="P145" s="22">
        <v>0</v>
      </c>
      <c r="Q145" s="22">
        <v>0.129434982</v>
      </c>
      <c r="R145" s="22">
        <v>5.2402799999999995E-4</v>
      </c>
      <c r="S145" s="22">
        <v>0</v>
      </c>
      <c r="T145" s="22">
        <v>0</v>
      </c>
      <c r="U145" s="22">
        <v>0</v>
      </c>
      <c r="V145" s="22">
        <v>7016</v>
      </c>
      <c r="W145" s="22">
        <v>30</v>
      </c>
      <c r="X145" s="22">
        <v>0</v>
      </c>
      <c r="Y145" s="22">
        <v>0</v>
      </c>
      <c r="Z145" s="22">
        <v>0</v>
      </c>
      <c r="AA145" s="22">
        <v>7046</v>
      </c>
      <c r="AB145" s="22">
        <v>0.367658233</v>
      </c>
      <c r="AC145" s="22">
        <v>1.572085E-3</v>
      </c>
      <c r="AD145" s="22">
        <v>0</v>
      </c>
      <c r="AE145" s="22">
        <v>0</v>
      </c>
      <c r="AF145" s="22">
        <v>0</v>
      </c>
      <c r="AG145" s="22">
        <v>0.369230318</v>
      </c>
    </row>
    <row r="146" spans="1:33" x14ac:dyDescent="0.35">
      <c r="A146" s="5" t="s">
        <v>2490</v>
      </c>
      <c r="B146" s="6" t="s">
        <v>2491</v>
      </c>
      <c r="C146" s="14" t="s">
        <v>2197</v>
      </c>
      <c r="D146" s="15" t="s">
        <v>6868</v>
      </c>
      <c r="E146" s="22">
        <v>2273296</v>
      </c>
      <c r="F146" s="22">
        <v>778561</v>
      </c>
      <c r="G146" s="22">
        <v>34.25</v>
      </c>
      <c r="H146" s="22">
        <v>281</v>
      </c>
      <c r="I146" s="22">
        <v>0.12361</v>
      </c>
      <c r="J146" s="22">
        <v>25</v>
      </c>
      <c r="K146" s="23">
        <v>1.2</v>
      </c>
      <c r="L146" s="22">
        <v>280</v>
      </c>
      <c r="M146" s="22">
        <v>1</v>
      </c>
      <c r="N146" s="22">
        <v>0</v>
      </c>
      <c r="O146" s="22">
        <v>0</v>
      </c>
      <c r="P146" s="22">
        <v>0</v>
      </c>
      <c r="Q146" s="22">
        <v>0.123169178</v>
      </c>
      <c r="R146" s="22">
        <v>4.3989000000000002E-4</v>
      </c>
      <c r="S146" s="22">
        <v>0</v>
      </c>
      <c r="T146" s="22">
        <v>0</v>
      </c>
      <c r="U146" s="22">
        <v>0</v>
      </c>
      <c r="V146" s="22">
        <v>8057</v>
      </c>
      <c r="W146" s="22">
        <v>27</v>
      </c>
      <c r="X146" s="22">
        <v>0</v>
      </c>
      <c r="Y146" s="22">
        <v>0</v>
      </c>
      <c r="Z146" s="22">
        <v>0</v>
      </c>
      <c r="AA146" s="22">
        <v>8084</v>
      </c>
      <c r="AB146" s="22">
        <v>0.35441930999999999</v>
      </c>
      <c r="AC146" s="22">
        <v>1.187703E-3</v>
      </c>
      <c r="AD146" s="22">
        <v>0</v>
      </c>
      <c r="AE146" s="22">
        <v>0</v>
      </c>
      <c r="AF146" s="22">
        <v>0</v>
      </c>
      <c r="AG146" s="22">
        <v>0.35560701300000003</v>
      </c>
    </row>
    <row r="147" spans="1:33" x14ac:dyDescent="0.35">
      <c r="A147" s="5" t="s">
        <v>2492</v>
      </c>
      <c r="B147" s="6" t="s">
        <v>2493</v>
      </c>
      <c r="C147" s="14" t="s">
        <v>2197</v>
      </c>
      <c r="D147" s="15" t="s">
        <v>6868</v>
      </c>
      <c r="E147" s="22">
        <v>1998189</v>
      </c>
      <c r="F147" s="22">
        <v>580246</v>
      </c>
      <c r="G147" s="22">
        <v>29.04</v>
      </c>
      <c r="H147" s="22">
        <v>218</v>
      </c>
      <c r="I147" s="22">
        <v>0.1091</v>
      </c>
      <c r="J147" s="22">
        <v>25</v>
      </c>
      <c r="K147" s="23">
        <v>1.2</v>
      </c>
      <c r="L147" s="22">
        <v>218</v>
      </c>
      <c r="M147" s="22">
        <v>0</v>
      </c>
      <c r="N147" s="22">
        <v>0</v>
      </c>
      <c r="O147" s="22">
        <v>0</v>
      </c>
      <c r="P147" s="22">
        <v>0</v>
      </c>
      <c r="Q147" s="22">
        <v>0.109098789</v>
      </c>
      <c r="R147" s="22">
        <v>0</v>
      </c>
      <c r="S147" s="22">
        <v>0</v>
      </c>
      <c r="T147" s="22">
        <v>0</v>
      </c>
      <c r="U147" s="22">
        <v>0</v>
      </c>
      <c r="V147" s="22">
        <v>6280</v>
      </c>
      <c r="W147" s="22">
        <v>0</v>
      </c>
      <c r="X147" s="22">
        <v>0</v>
      </c>
      <c r="Y147" s="22">
        <v>0</v>
      </c>
      <c r="Z147" s="22">
        <v>0</v>
      </c>
      <c r="AA147" s="22">
        <v>6280</v>
      </c>
      <c r="AB147" s="22">
        <v>0.31428458500000001</v>
      </c>
      <c r="AC147" s="22">
        <v>0</v>
      </c>
      <c r="AD147" s="22">
        <v>0</v>
      </c>
      <c r="AE147" s="22">
        <v>0</v>
      </c>
      <c r="AF147" s="22">
        <v>0</v>
      </c>
      <c r="AG147" s="22">
        <v>0.31428458500000001</v>
      </c>
    </row>
    <row r="148" spans="1:33" x14ac:dyDescent="0.35">
      <c r="A148" s="5" t="s">
        <v>2494</v>
      </c>
      <c r="B148" s="6" t="s">
        <v>2495</v>
      </c>
      <c r="C148" s="14" t="s">
        <v>2197</v>
      </c>
      <c r="D148" s="15" t="s">
        <v>6868</v>
      </c>
      <c r="E148" s="22">
        <v>2221920</v>
      </c>
      <c r="F148" s="22">
        <v>566977</v>
      </c>
      <c r="G148" s="22">
        <v>25.52</v>
      </c>
      <c r="H148" s="22">
        <v>253</v>
      </c>
      <c r="I148" s="22">
        <v>0.11387</v>
      </c>
      <c r="J148" s="22">
        <v>25</v>
      </c>
      <c r="K148" s="23">
        <v>1.2</v>
      </c>
      <c r="L148" s="22">
        <v>250</v>
      </c>
      <c r="M148" s="22">
        <v>2</v>
      </c>
      <c r="N148" s="22">
        <v>1</v>
      </c>
      <c r="O148" s="22">
        <v>0</v>
      </c>
      <c r="P148" s="22">
        <v>0</v>
      </c>
      <c r="Q148" s="22">
        <v>0.112515302</v>
      </c>
      <c r="R148" s="22">
        <v>9.0012200000000005E-4</v>
      </c>
      <c r="S148" s="22">
        <v>4.5006100000000003E-4</v>
      </c>
      <c r="T148" s="22">
        <v>0</v>
      </c>
      <c r="U148" s="22">
        <v>0</v>
      </c>
      <c r="V148" s="22">
        <v>7485</v>
      </c>
      <c r="W148" s="22">
        <v>79</v>
      </c>
      <c r="X148" s="22">
        <v>31</v>
      </c>
      <c r="Y148" s="22">
        <v>0</v>
      </c>
      <c r="Z148" s="22">
        <v>0</v>
      </c>
      <c r="AA148" s="22">
        <v>7595</v>
      </c>
      <c r="AB148" s="22">
        <v>0.33687081400000002</v>
      </c>
      <c r="AC148" s="22">
        <v>3.5554839999999998E-3</v>
      </c>
      <c r="AD148" s="22">
        <v>1.3951899999999999E-3</v>
      </c>
      <c r="AE148" s="22">
        <v>0</v>
      </c>
      <c r="AF148" s="22">
        <v>0</v>
      </c>
      <c r="AG148" s="22">
        <v>0.34182148800000001</v>
      </c>
    </row>
    <row r="149" spans="1:33" x14ac:dyDescent="0.35">
      <c r="A149" s="5" t="s">
        <v>2496</v>
      </c>
      <c r="B149" s="6" t="s">
        <v>2497</v>
      </c>
      <c r="C149" s="14" t="s">
        <v>2197</v>
      </c>
      <c r="D149" s="15" t="s">
        <v>6868</v>
      </c>
      <c r="E149" s="22">
        <v>2038501</v>
      </c>
      <c r="F149" s="22">
        <v>634558</v>
      </c>
      <c r="G149" s="22">
        <v>31.13</v>
      </c>
      <c r="H149" s="22">
        <v>237</v>
      </c>
      <c r="I149" s="22">
        <v>0.11626</v>
      </c>
      <c r="J149" s="22">
        <v>25</v>
      </c>
      <c r="K149" s="23">
        <v>1.2</v>
      </c>
      <c r="L149" s="22">
        <v>237</v>
      </c>
      <c r="M149" s="22">
        <v>0</v>
      </c>
      <c r="N149" s="22">
        <v>0</v>
      </c>
      <c r="O149" s="22">
        <v>0</v>
      </c>
      <c r="P149" s="22">
        <v>0</v>
      </c>
      <c r="Q149" s="22">
        <v>0.1162619</v>
      </c>
      <c r="R149" s="22">
        <v>0</v>
      </c>
      <c r="S149" s="22">
        <v>0</v>
      </c>
      <c r="T149" s="22">
        <v>0</v>
      </c>
      <c r="U149" s="22">
        <v>0</v>
      </c>
      <c r="V149" s="22">
        <v>6859</v>
      </c>
      <c r="W149" s="22">
        <v>0</v>
      </c>
      <c r="X149" s="22">
        <v>0</v>
      </c>
      <c r="Y149" s="22">
        <v>0</v>
      </c>
      <c r="Z149" s="22">
        <v>0</v>
      </c>
      <c r="AA149" s="22">
        <v>6859</v>
      </c>
      <c r="AB149" s="22">
        <v>0.336472732</v>
      </c>
      <c r="AC149" s="22">
        <v>0</v>
      </c>
      <c r="AD149" s="22">
        <v>0</v>
      </c>
      <c r="AE149" s="22">
        <v>0</v>
      </c>
      <c r="AF149" s="22">
        <v>0</v>
      </c>
      <c r="AG149" s="22">
        <v>0.336472732</v>
      </c>
    </row>
    <row r="150" spans="1:33" x14ac:dyDescent="0.35">
      <c r="A150" s="5" t="s">
        <v>2498</v>
      </c>
      <c r="B150" s="6" t="s">
        <v>2499</v>
      </c>
      <c r="C150" s="14" t="s">
        <v>2197</v>
      </c>
      <c r="D150" s="15" t="s">
        <v>6868</v>
      </c>
      <c r="E150" s="22">
        <v>2868093</v>
      </c>
      <c r="F150" s="22">
        <v>944504</v>
      </c>
      <c r="G150" s="22">
        <v>32.93</v>
      </c>
      <c r="H150" s="22">
        <v>408</v>
      </c>
      <c r="I150" s="22">
        <v>0.14224999999999999</v>
      </c>
      <c r="J150" s="22">
        <v>25</v>
      </c>
      <c r="K150" s="23">
        <v>1.2</v>
      </c>
      <c r="L150" s="22">
        <v>405</v>
      </c>
      <c r="M150" s="22">
        <v>3</v>
      </c>
      <c r="N150" s="22">
        <v>0</v>
      </c>
      <c r="O150" s="22">
        <v>0</v>
      </c>
      <c r="P150" s="22">
        <v>0</v>
      </c>
      <c r="Q150" s="22">
        <v>0.14120880999999999</v>
      </c>
      <c r="R150" s="22">
        <v>1.045991E-3</v>
      </c>
      <c r="S150" s="22">
        <v>0</v>
      </c>
      <c r="T150" s="22">
        <v>0</v>
      </c>
      <c r="U150" s="22">
        <v>0</v>
      </c>
      <c r="V150" s="22">
        <v>12065</v>
      </c>
      <c r="W150" s="22">
        <v>140</v>
      </c>
      <c r="X150" s="22">
        <v>0</v>
      </c>
      <c r="Y150" s="22">
        <v>0</v>
      </c>
      <c r="Z150" s="22">
        <v>0</v>
      </c>
      <c r="AA150" s="22">
        <v>12205</v>
      </c>
      <c r="AB150" s="22">
        <v>0.42066278899999998</v>
      </c>
      <c r="AC150" s="22">
        <v>4.8812919999999997E-3</v>
      </c>
      <c r="AD150" s="22">
        <v>0</v>
      </c>
      <c r="AE150" s="22">
        <v>0</v>
      </c>
      <c r="AF150" s="22">
        <v>0</v>
      </c>
      <c r="AG150" s="22">
        <v>0.42554408100000002</v>
      </c>
    </row>
    <row r="151" spans="1:33" x14ac:dyDescent="0.35">
      <c r="A151" s="5" t="s">
        <v>2500</v>
      </c>
      <c r="B151" s="6" t="s">
        <v>2501</v>
      </c>
      <c r="C151" s="14" t="s">
        <v>2197</v>
      </c>
      <c r="D151" s="15" t="s">
        <v>6868</v>
      </c>
      <c r="E151" s="22">
        <v>3466370</v>
      </c>
      <c r="F151" s="22">
        <v>1150550</v>
      </c>
      <c r="G151" s="22">
        <v>33.19</v>
      </c>
      <c r="H151" s="22">
        <v>969</v>
      </c>
      <c r="I151" s="22">
        <v>0.27954000000000001</v>
      </c>
      <c r="J151" s="22">
        <v>25</v>
      </c>
      <c r="K151" s="23">
        <v>1.2</v>
      </c>
      <c r="L151" s="22">
        <v>961</v>
      </c>
      <c r="M151" s="22">
        <v>6</v>
      </c>
      <c r="N151" s="22">
        <v>2</v>
      </c>
      <c r="O151" s="22">
        <v>0</v>
      </c>
      <c r="P151" s="22">
        <v>0</v>
      </c>
      <c r="Q151" s="22">
        <v>0.27723526300000001</v>
      </c>
      <c r="R151" s="22">
        <v>1.730917E-3</v>
      </c>
      <c r="S151" s="22">
        <v>5.7697200000000003E-4</v>
      </c>
      <c r="T151" s="22">
        <v>0</v>
      </c>
      <c r="U151" s="22">
        <v>0</v>
      </c>
      <c r="V151" s="22">
        <v>28164</v>
      </c>
      <c r="W151" s="22">
        <v>167</v>
      </c>
      <c r="X151" s="22">
        <v>59</v>
      </c>
      <c r="Y151" s="22">
        <v>0</v>
      </c>
      <c r="Z151" s="22">
        <v>0</v>
      </c>
      <c r="AA151" s="22">
        <v>28390</v>
      </c>
      <c r="AB151" s="22">
        <v>0.81249260800000001</v>
      </c>
      <c r="AC151" s="22">
        <v>4.8177200000000002E-3</v>
      </c>
      <c r="AD151" s="22">
        <v>1.7020690000000001E-3</v>
      </c>
      <c r="AE151" s="22">
        <v>0</v>
      </c>
      <c r="AF151" s="22">
        <v>0</v>
      </c>
      <c r="AG151" s="22">
        <v>0.81901239599999998</v>
      </c>
    </row>
    <row r="152" spans="1:33" x14ac:dyDescent="0.35">
      <c r="A152" s="5" t="s">
        <v>2502</v>
      </c>
      <c r="B152" s="6" t="s">
        <v>2503</v>
      </c>
      <c r="C152" s="14" t="s">
        <v>2197</v>
      </c>
      <c r="D152" s="15" t="s">
        <v>6868</v>
      </c>
      <c r="E152" s="22">
        <v>1818239</v>
      </c>
      <c r="F152" s="22">
        <v>566396</v>
      </c>
      <c r="G152" s="22">
        <v>31.15</v>
      </c>
      <c r="H152" s="22">
        <v>233</v>
      </c>
      <c r="I152" s="22">
        <v>0.12814999999999999</v>
      </c>
      <c r="J152" s="22">
        <v>25</v>
      </c>
      <c r="K152" s="23">
        <v>1.2</v>
      </c>
      <c r="L152" s="22">
        <v>230</v>
      </c>
      <c r="M152" s="22">
        <v>3</v>
      </c>
      <c r="N152" s="22">
        <v>0</v>
      </c>
      <c r="O152" s="22">
        <v>0</v>
      </c>
      <c r="P152" s="22">
        <v>0</v>
      </c>
      <c r="Q152" s="22">
        <v>0.12649602200000001</v>
      </c>
      <c r="R152" s="22">
        <v>1.649948E-3</v>
      </c>
      <c r="S152" s="22">
        <v>0</v>
      </c>
      <c r="T152" s="22">
        <v>0</v>
      </c>
      <c r="U152" s="22">
        <v>0</v>
      </c>
      <c r="V152" s="22">
        <v>6634</v>
      </c>
      <c r="W152" s="22">
        <v>88</v>
      </c>
      <c r="X152" s="22">
        <v>0</v>
      </c>
      <c r="Y152" s="22">
        <v>0</v>
      </c>
      <c r="Z152" s="22">
        <v>0</v>
      </c>
      <c r="AA152" s="22">
        <v>6722</v>
      </c>
      <c r="AB152" s="22">
        <v>0.36485852499999999</v>
      </c>
      <c r="AC152" s="22">
        <v>4.8398479999999999E-3</v>
      </c>
      <c r="AD152" s="22">
        <v>0</v>
      </c>
      <c r="AE152" s="22">
        <v>0</v>
      </c>
      <c r="AF152" s="22">
        <v>0</v>
      </c>
      <c r="AG152" s="22">
        <v>0.36969837300000002</v>
      </c>
    </row>
    <row r="153" spans="1:33" x14ac:dyDescent="0.35">
      <c r="A153" s="5" t="s">
        <v>2504</v>
      </c>
      <c r="B153" s="6" t="s">
        <v>2505</v>
      </c>
      <c r="C153" s="14" t="s">
        <v>2197</v>
      </c>
      <c r="D153" s="15" t="s">
        <v>6868</v>
      </c>
      <c r="E153" s="22">
        <v>1638250</v>
      </c>
      <c r="F153" s="22">
        <v>494993</v>
      </c>
      <c r="G153" s="22">
        <v>30.21</v>
      </c>
      <c r="H153" s="22">
        <v>104</v>
      </c>
      <c r="I153" s="22">
        <v>6.3479999999999995E-2</v>
      </c>
      <c r="J153" s="22">
        <v>25</v>
      </c>
      <c r="K153" s="23">
        <v>1.2</v>
      </c>
      <c r="L153" s="22">
        <v>103</v>
      </c>
      <c r="M153" s="22">
        <v>1</v>
      </c>
      <c r="N153" s="22">
        <v>0</v>
      </c>
      <c r="O153" s="22">
        <v>0</v>
      </c>
      <c r="P153" s="22">
        <v>0</v>
      </c>
      <c r="Q153" s="22">
        <v>6.2871967000000001E-2</v>
      </c>
      <c r="R153" s="22">
        <v>6.1040699999999999E-4</v>
      </c>
      <c r="S153" s="22">
        <v>0</v>
      </c>
      <c r="T153" s="22">
        <v>0</v>
      </c>
      <c r="U153" s="22">
        <v>0</v>
      </c>
      <c r="V153" s="22">
        <v>3067</v>
      </c>
      <c r="W153" s="22">
        <v>30</v>
      </c>
      <c r="X153" s="22">
        <v>0</v>
      </c>
      <c r="Y153" s="22">
        <v>0</v>
      </c>
      <c r="Z153" s="22">
        <v>0</v>
      </c>
      <c r="AA153" s="22">
        <v>3097</v>
      </c>
      <c r="AB153" s="22">
        <v>0.18721196400000001</v>
      </c>
      <c r="AC153" s="22">
        <v>1.831222E-3</v>
      </c>
      <c r="AD153" s="22">
        <v>0</v>
      </c>
      <c r="AE153" s="22">
        <v>0</v>
      </c>
      <c r="AF153" s="22">
        <v>0</v>
      </c>
      <c r="AG153" s="22">
        <v>0.189043186</v>
      </c>
    </row>
    <row r="154" spans="1:33" x14ac:dyDescent="0.35">
      <c r="A154" s="5" t="s">
        <v>2506</v>
      </c>
      <c r="B154" s="6" t="s">
        <v>2507</v>
      </c>
      <c r="C154" s="14" t="s">
        <v>2197</v>
      </c>
      <c r="D154" s="15" t="s">
        <v>6868</v>
      </c>
      <c r="E154" s="22">
        <v>1356511</v>
      </c>
      <c r="F154" s="22">
        <v>551617</v>
      </c>
      <c r="G154" s="22">
        <v>40.659999999999997</v>
      </c>
      <c r="H154" s="22">
        <v>1414</v>
      </c>
      <c r="I154" s="22">
        <v>1.0423800000000001</v>
      </c>
      <c r="J154" s="22">
        <v>25</v>
      </c>
      <c r="K154" s="23">
        <v>1.2</v>
      </c>
      <c r="L154" s="22">
        <v>1386</v>
      </c>
      <c r="M154" s="22">
        <v>26</v>
      </c>
      <c r="N154" s="22">
        <v>2</v>
      </c>
      <c r="O154" s="22">
        <v>0</v>
      </c>
      <c r="P154" s="22">
        <v>0</v>
      </c>
      <c r="Q154" s="22">
        <v>1.021738858</v>
      </c>
      <c r="R154" s="22">
        <v>1.9166817999999999E-2</v>
      </c>
      <c r="S154" s="22">
        <v>1.4743709999999999E-3</v>
      </c>
      <c r="T154" s="22">
        <v>0</v>
      </c>
      <c r="U154" s="22">
        <v>0</v>
      </c>
      <c r="V154" s="22">
        <v>41497</v>
      </c>
      <c r="W154" s="22">
        <v>763</v>
      </c>
      <c r="X154" s="22">
        <v>59</v>
      </c>
      <c r="Y154" s="22">
        <v>0</v>
      </c>
      <c r="Z154" s="22">
        <v>0</v>
      </c>
      <c r="AA154" s="22">
        <v>42319</v>
      </c>
      <c r="AB154" s="22">
        <v>3.0590979360000001</v>
      </c>
      <c r="AC154" s="22">
        <v>5.6247239999999997E-2</v>
      </c>
      <c r="AD154" s="22">
        <v>4.349393E-3</v>
      </c>
      <c r="AE154" s="22">
        <v>0</v>
      </c>
      <c r="AF154" s="22">
        <v>0</v>
      </c>
      <c r="AG154" s="22">
        <v>3.119694569</v>
      </c>
    </row>
    <row r="155" spans="1:33" x14ac:dyDescent="0.35">
      <c r="A155" s="5" t="s">
        <v>2508</v>
      </c>
      <c r="B155" s="6" t="s">
        <v>2509</v>
      </c>
      <c r="C155" s="14" t="s">
        <v>2197</v>
      </c>
      <c r="D155" s="15" t="s">
        <v>6868</v>
      </c>
      <c r="E155" s="22">
        <v>1820023</v>
      </c>
      <c r="F155" s="22">
        <v>675259</v>
      </c>
      <c r="G155" s="22">
        <v>37.1</v>
      </c>
      <c r="H155" s="22">
        <v>1133</v>
      </c>
      <c r="I155" s="22">
        <v>0.62251999999999996</v>
      </c>
      <c r="J155" s="22">
        <v>25</v>
      </c>
      <c r="K155" s="23">
        <v>1.2</v>
      </c>
      <c r="L155" s="22">
        <v>1120</v>
      </c>
      <c r="M155" s="22">
        <v>13</v>
      </c>
      <c r="N155" s="22">
        <v>0</v>
      </c>
      <c r="O155" s="22">
        <v>0</v>
      </c>
      <c r="P155" s="22">
        <v>0</v>
      </c>
      <c r="Q155" s="22">
        <v>0.61537683899999995</v>
      </c>
      <c r="R155" s="22">
        <v>7.1427670000000004E-3</v>
      </c>
      <c r="S155" s="22">
        <v>0</v>
      </c>
      <c r="T155" s="22">
        <v>0</v>
      </c>
      <c r="U155" s="22">
        <v>0</v>
      </c>
      <c r="V155" s="22">
        <v>32634</v>
      </c>
      <c r="W155" s="22">
        <v>380</v>
      </c>
      <c r="X155" s="22">
        <v>0</v>
      </c>
      <c r="Y155" s="22">
        <v>0</v>
      </c>
      <c r="Z155" s="22">
        <v>0</v>
      </c>
      <c r="AA155" s="22">
        <v>33014</v>
      </c>
      <c r="AB155" s="22">
        <v>1.793054264</v>
      </c>
      <c r="AC155" s="22">
        <v>2.0878857000000001E-2</v>
      </c>
      <c r="AD155" s="22">
        <v>0</v>
      </c>
      <c r="AE155" s="22">
        <v>0</v>
      </c>
      <c r="AF155" s="22">
        <v>0</v>
      </c>
      <c r="AG155" s="22">
        <v>1.813933121</v>
      </c>
    </row>
    <row r="156" spans="1:33" x14ac:dyDescent="0.35">
      <c r="A156" s="5" t="s">
        <v>2510</v>
      </c>
      <c r="B156" s="6" t="s">
        <v>2511</v>
      </c>
      <c r="C156" s="14" t="s">
        <v>2197</v>
      </c>
      <c r="D156" s="15" t="s">
        <v>6868</v>
      </c>
      <c r="E156" s="22">
        <v>2279829</v>
      </c>
      <c r="F156" s="22">
        <v>599167</v>
      </c>
      <c r="G156" s="22">
        <v>26.28</v>
      </c>
      <c r="H156" s="22">
        <v>1443</v>
      </c>
      <c r="I156" s="22">
        <v>0.63293999999999995</v>
      </c>
      <c r="J156" s="22">
        <v>25</v>
      </c>
      <c r="K156" s="23">
        <v>1.2</v>
      </c>
      <c r="L156" s="22">
        <v>1432</v>
      </c>
      <c r="M156" s="22">
        <v>11</v>
      </c>
      <c r="N156" s="22">
        <v>0</v>
      </c>
      <c r="O156" s="22">
        <v>0</v>
      </c>
      <c r="P156" s="22">
        <v>0</v>
      </c>
      <c r="Q156" s="22">
        <v>0.628117284</v>
      </c>
      <c r="R156" s="22">
        <v>4.8249230000000001E-3</v>
      </c>
      <c r="S156" s="22">
        <v>0</v>
      </c>
      <c r="T156" s="22">
        <v>0</v>
      </c>
      <c r="U156" s="22">
        <v>0</v>
      </c>
      <c r="V156" s="22">
        <v>47166</v>
      </c>
      <c r="W156" s="22">
        <v>329</v>
      </c>
      <c r="X156" s="22">
        <v>0</v>
      </c>
      <c r="Y156" s="22">
        <v>0</v>
      </c>
      <c r="Z156" s="22">
        <v>0</v>
      </c>
      <c r="AA156" s="22">
        <v>47495</v>
      </c>
      <c r="AB156" s="22">
        <v>2.0688393729999999</v>
      </c>
      <c r="AC156" s="22">
        <v>1.4430907E-2</v>
      </c>
      <c r="AD156" s="22">
        <v>0</v>
      </c>
      <c r="AE156" s="22">
        <v>0</v>
      </c>
      <c r="AF156" s="22">
        <v>0</v>
      </c>
      <c r="AG156" s="22">
        <v>2.0832702799999998</v>
      </c>
    </row>
    <row r="157" spans="1:33" x14ac:dyDescent="0.35">
      <c r="A157" s="5" t="s">
        <v>2512</v>
      </c>
      <c r="B157" s="6" t="s">
        <v>2513</v>
      </c>
      <c r="C157" s="14" t="s">
        <v>2197</v>
      </c>
      <c r="D157" s="15" t="s">
        <v>6868</v>
      </c>
      <c r="E157" s="22">
        <v>1920279</v>
      </c>
      <c r="F157" s="22">
        <v>661739</v>
      </c>
      <c r="G157" s="22">
        <v>34.46</v>
      </c>
      <c r="H157" s="22">
        <v>179</v>
      </c>
      <c r="I157" s="22">
        <v>9.3219999999999997E-2</v>
      </c>
      <c r="J157" s="22">
        <v>25</v>
      </c>
      <c r="K157" s="23">
        <v>1.2</v>
      </c>
      <c r="L157" s="22">
        <v>179</v>
      </c>
      <c r="M157" s="22">
        <v>0</v>
      </c>
      <c r="N157" s="22">
        <v>0</v>
      </c>
      <c r="O157" s="22">
        <v>0</v>
      </c>
      <c r="P157" s="22">
        <v>0</v>
      </c>
      <c r="Q157" s="22">
        <v>9.3215620999999999E-2</v>
      </c>
      <c r="R157" s="22">
        <v>0</v>
      </c>
      <c r="S157" s="22">
        <v>0</v>
      </c>
      <c r="T157" s="22">
        <v>0</v>
      </c>
      <c r="U157" s="22">
        <v>0</v>
      </c>
      <c r="V157" s="22">
        <v>5129</v>
      </c>
      <c r="W157" s="22">
        <v>0</v>
      </c>
      <c r="X157" s="22">
        <v>0</v>
      </c>
      <c r="Y157" s="22">
        <v>0</v>
      </c>
      <c r="Z157" s="22">
        <v>0</v>
      </c>
      <c r="AA157" s="22">
        <v>5129</v>
      </c>
      <c r="AB157" s="22">
        <v>0.26709660400000002</v>
      </c>
      <c r="AC157" s="22">
        <v>0</v>
      </c>
      <c r="AD157" s="22">
        <v>0</v>
      </c>
      <c r="AE157" s="22">
        <v>0</v>
      </c>
      <c r="AF157" s="22">
        <v>0</v>
      </c>
      <c r="AG157" s="22">
        <v>0.26709660400000002</v>
      </c>
    </row>
    <row r="158" spans="1:33" x14ac:dyDescent="0.35">
      <c r="A158" s="5" t="s">
        <v>2514</v>
      </c>
      <c r="B158" s="6" t="s">
        <v>2515</v>
      </c>
      <c r="C158" s="14" t="s">
        <v>2197</v>
      </c>
      <c r="D158" s="15" t="s">
        <v>6868</v>
      </c>
      <c r="E158" s="22">
        <v>2608702</v>
      </c>
      <c r="F158" s="22">
        <v>698940</v>
      </c>
      <c r="G158" s="22">
        <v>26.79</v>
      </c>
      <c r="H158" s="22">
        <v>337</v>
      </c>
      <c r="I158" s="22">
        <v>0.12917999999999999</v>
      </c>
      <c r="J158" s="22">
        <v>25</v>
      </c>
      <c r="K158" s="23">
        <v>1.2</v>
      </c>
      <c r="L158" s="22">
        <v>334</v>
      </c>
      <c r="M158" s="22">
        <v>3</v>
      </c>
      <c r="N158" s="22">
        <v>0</v>
      </c>
      <c r="O158" s="22">
        <v>0</v>
      </c>
      <c r="P158" s="22">
        <v>0</v>
      </c>
      <c r="Q158" s="22">
        <v>0.128033022</v>
      </c>
      <c r="R158" s="22">
        <v>1.149997E-3</v>
      </c>
      <c r="S158" s="22">
        <v>0</v>
      </c>
      <c r="T158" s="22">
        <v>0</v>
      </c>
      <c r="U158" s="22">
        <v>0</v>
      </c>
      <c r="V158" s="22">
        <v>10867</v>
      </c>
      <c r="W158" s="22">
        <v>83</v>
      </c>
      <c r="X158" s="22">
        <v>0</v>
      </c>
      <c r="Y158" s="22">
        <v>0</v>
      </c>
      <c r="Z158" s="22">
        <v>0</v>
      </c>
      <c r="AA158" s="22">
        <v>10950</v>
      </c>
      <c r="AB158" s="22">
        <v>0.41656732000000002</v>
      </c>
      <c r="AC158" s="22">
        <v>3.1816589999999999E-3</v>
      </c>
      <c r="AD158" s="22">
        <v>0</v>
      </c>
      <c r="AE158" s="22">
        <v>0</v>
      </c>
      <c r="AF158" s="22">
        <v>0</v>
      </c>
      <c r="AG158" s="22">
        <v>0.41974897900000002</v>
      </c>
    </row>
    <row r="159" spans="1:33" x14ac:dyDescent="0.35">
      <c r="A159" s="5" t="s">
        <v>2516</v>
      </c>
      <c r="B159" s="6" t="s">
        <v>2517</v>
      </c>
      <c r="C159" s="14" t="s">
        <v>2197</v>
      </c>
      <c r="D159" s="15" t="s">
        <v>6868</v>
      </c>
      <c r="E159" s="22">
        <v>2420154</v>
      </c>
      <c r="F159" s="22">
        <v>934046</v>
      </c>
      <c r="G159" s="22">
        <v>38.590000000000003</v>
      </c>
      <c r="H159" s="22">
        <v>1900</v>
      </c>
      <c r="I159" s="22">
        <v>0.78507000000000005</v>
      </c>
      <c r="J159" s="22">
        <v>25</v>
      </c>
      <c r="K159" s="23">
        <v>1.2</v>
      </c>
      <c r="L159" s="22">
        <v>1878</v>
      </c>
      <c r="M159" s="22">
        <v>21</v>
      </c>
      <c r="N159" s="22">
        <v>1</v>
      </c>
      <c r="O159" s="22">
        <v>0</v>
      </c>
      <c r="P159" s="22">
        <v>0</v>
      </c>
      <c r="Q159" s="22">
        <v>0.77598367700000004</v>
      </c>
      <c r="R159" s="22">
        <v>8.6771339999999995E-3</v>
      </c>
      <c r="S159" s="22">
        <v>4.1319700000000002E-4</v>
      </c>
      <c r="T159" s="22">
        <v>0</v>
      </c>
      <c r="U159" s="22">
        <v>0</v>
      </c>
      <c r="V159" s="22">
        <v>55476</v>
      </c>
      <c r="W159" s="22">
        <v>594</v>
      </c>
      <c r="X159" s="22">
        <v>28</v>
      </c>
      <c r="Y159" s="22">
        <v>0</v>
      </c>
      <c r="Z159" s="22">
        <v>0</v>
      </c>
      <c r="AA159" s="22">
        <v>56098</v>
      </c>
      <c r="AB159" s="22">
        <v>2.2922508239999999</v>
      </c>
      <c r="AC159" s="22">
        <v>2.4543893000000001E-2</v>
      </c>
      <c r="AD159" s="22">
        <v>1.156951E-3</v>
      </c>
      <c r="AE159" s="22">
        <v>0</v>
      </c>
      <c r="AF159" s="22">
        <v>0</v>
      </c>
      <c r="AG159" s="22">
        <v>2.3179516680000001</v>
      </c>
    </row>
    <row r="160" spans="1:33" x14ac:dyDescent="0.35">
      <c r="A160" s="5" t="s">
        <v>2518</v>
      </c>
      <c r="B160" s="6" t="s">
        <v>2519</v>
      </c>
      <c r="C160" s="14" t="s">
        <v>2197</v>
      </c>
      <c r="D160" s="15" t="s">
        <v>6868</v>
      </c>
      <c r="E160" s="22">
        <v>2243115</v>
      </c>
      <c r="F160" s="22">
        <v>827134</v>
      </c>
      <c r="G160" s="22">
        <v>36.869999999999997</v>
      </c>
      <c r="H160" s="22">
        <v>316</v>
      </c>
      <c r="I160" s="22">
        <v>0.14088000000000001</v>
      </c>
      <c r="J160" s="22">
        <v>25</v>
      </c>
      <c r="K160" s="23">
        <v>1.2</v>
      </c>
      <c r="L160" s="22">
        <v>314</v>
      </c>
      <c r="M160" s="22">
        <v>2</v>
      </c>
      <c r="N160" s="22">
        <v>0</v>
      </c>
      <c r="O160" s="22">
        <v>0</v>
      </c>
      <c r="P160" s="22">
        <v>0</v>
      </c>
      <c r="Q160" s="22">
        <v>0.13998390599999999</v>
      </c>
      <c r="R160" s="22">
        <v>8.9161700000000004E-4</v>
      </c>
      <c r="S160" s="22">
        <v>0</v>
      </c>
      <c r="T160" s="22">
        <v>0</v>
      </c>
      <c r="U160" s="22">
        <v>0</v>
      </c>
      <c r="V160" s="22">
        <v>8874</v>
      </c>
      <c r="W160" s="22">
        <v>53</v>
      </c>
      <c r="X160" s="22">
        <v>0</v>
      </c>
      <c r="Y160" s="22">
        <v>0</v>
      </c>
      <c r="Z160" s="22">
        <v>0</v>
      </c>
      <c r="AA160" s="22">
        <v>8927</v>
      </c>
      <c r="AB160" s="22">
        <v>0.395610568</v>
      </c>
      <c r="AC160" s="22">
        <v>2.362786E-3</v>
      </c>
      <c r="AD160" s="22">
        <v>0</v>
      </c>
      <c r="AE160" s="22">
        <v>0</v>
      </c>
      <c r="AF160" s="22">
        <v>0</v>
      </c>
      <c r="AG160" s="22">
        <v>0.397973354</v>
      </c>
    </row>
    <row r="161" spans="1:33" x14ac:dyDescent="0.35">
      <c r="A161" s="5" t="s">
        <v>2520</v>
      </c>
      <c r="B161" s="6" t="s">
        <v>2521</v>
      </c>
      <c r="C161" s="14" t="s">
        <v>2197</v>
      </c>
      <c r="D161" s="15" t="s">
        <v>6868</v>
      </c>
      <c r="E161" s="22">
        <v>2159773</v>
      </c>
      <c r="F161" s="22">
        <v>820554</v>
      </c>
      <c r="G161" s="22">
        <v>37.99</v>
      </c>
      <c r="H161" s="22">
        <v>983</v>
      </c>
      <c r="I161" s="22">
        <v>0.45513999999999999</v>
      </c>
      <c r="J161" s="22">
        <v>25</v>
      </c>
      <c r="K161" s="23">
        <v>1.2</v>
      </c>
      <c r="L161" s="22">
        <v>975</v>
      </c>
      <c r="M161" s="22">
        <v>8</v>
      </c>
      <c r="N161" s="22">
        <v>0</v>
      </c>
      <c r="O161" s="22">
        <v>0</v>
      </c>
      <c r="P161" s="22">
        <v>0</v>
      </c>
      <c r="Q161" s="22">
        <v>0.451436332</v>
      </c>
      <c r="R161" s="22">
        <v>3.7040929999999999E-3</v>
      </c>
      <c r="S161" s="22">
        <v>0</v>
      </c>
      <c r="T161" s="22">
        <v>0</v>
      </c>
      <c r="U161" s="22">
        <v>0</v>
      </c>
      <c r="V161" s="22">
        <v>28316</v>
      </c>
      <c r="W161" s="22">
        <v>224</v>
      </c>
      <c r="X161" s="22">
        <v>0</v>
      </c>
      <c r="Y161" s="22">
        <v>0</v>
      </c>
      <c r="Z161" s="22">
        <v>0</v>
      </c>
      <c r="AA161" s="22">
        <v>28540</v>
      </c>
      <c r="AB161" s="22">
        <v>1.3110637089999999</v>
      </c>
      <c r="AC161" s="22">
        <v>1.0371460000000001E-2</v>
      </c>
      <c r="AD161" s="22">
        <v>0</v>
      </c>
      <c r="AE161" s="22">
        <v>0</v>
      </c>
      <c r="AF161" s="22">
        <v>0</v>
      </c>
      <c r="AG161" s="22">
        <v>1.3214351689999999</v>
      </c>
    </row>
    <row r="162" spans="1:33" x14ac:dyDescent="0.35">
      <c r="A162" s="5" t="s">
        <v>2522</v>
      </c>
      <c r="B162" s="6" t="s">
        <v>2523</v>
      </c>
      <c r="C162" s="14" t="s">
        <v>2197</v>
      </c>
      <c r="D162" s="15" t="s">
        <v>6868</v>
      </c>
      <c r="E162" s="22">
        <v>1831898</v>
      </c>
      <c r="F162" s="22">
        <v>681518</v>
      </c>
      <c r="G162" s="22">
        <v>37.200000000000003</v>
      </c>
      <c r="H162" s="22">
        <v>1137</v>
      </c>
      <c r="I162" s="22">
        <v>0.62067000000000005</v>
      </c>
      <c r="J162" s="22">
        <v>25</v>
      </c>
      <c r="K162" s="23">
        <v>1.2</v>
      </c>
      <c r="L162" s="22">
        <v>1123</v>
      </c>
      <c r="M162" s="22">
        <v>14</v>
      </c>
      <c r="N162" s="22">
        <v>0</v>
      </c>
      <c r="O162" s="22">
        <v>0</v>
      </c>
      <c r="P162" s="22">
        <v>0</v>
      </c>
      <c r="Q162" s="22">
        <v>0.613025398</v>
      </c>
      <c r="R162" s="22">
        <v>7.6423469999999999E-3</v>
      </c>
      <c r="S162" s="22">
        <v>0</v>
      </c>
      <c r="T162" s="22">
        <v>0</v>
      </c>
      <c r="U162" s="22">
        <v>0</v>
      </c>
      <c r="V162" s="22">
        <v>32699</v>
      </c>
      <c r="W162" s="22">
        <v>408</v>
      </c>
      <c r="X162" s="22">
        <v>0</v>
      </c>
      <c r="Y162" s="22">
        <v>0</v>
      </c>
      <c r="Z162" s="22">
        <v>0</v>
      </c>
      <c r="AA162" s="22">
        <v>33107</v>
      </c>
      <c r="AB162" s="22">
        <v>1.7849792950000001</v>
      </c>
      <c r="AC162" s="22">
        <v>2.2271981999999999E-2</v>
      </c>
      <c r="AD162" s="22">
        <v>0</v>
      </c>
      <c r="AE162" s="22">
        <v>0</v>
      </c>
      <c r="AF162" s="22">
        <v>0</v>
      </c>
      <c r="AG162" s="22">
        <v>1.807251277</v>
      </c>
    </row>
    <row r="163" spans="1:33" x14ac:dyDescent="0.35">
      <c r="A163" s="5" t="s">
        <v>2524</v>
      </c>
      <c r="B163" s="6" t="s">
        <v>2525</v>
      </c>
      <c r="C163" s="14" t="s">
        <v>2197</v>
      </c>
      <c r="D163" s="15" t="s">
        <v>6868</v>
      </c>
      <c r="E163" s="22">
        <v>1424219</v>
      </c>
      <c r="F163" s="22">
        <v>514192</v>
      </c>
      <c r="G163" s="22">
        <v>36.1</v>
      </c>
      <c r="H163" s="22">
        <v>138</v>
      </c>
      <c r="I163" s="22">
        <v>9.69E-2</v>
      </c>
      <c r="J163" s="22">
        <v>25</v>
      </c>
      <c r="K163" s="23">
        <v>1.2</v>
      </c>
      <c r="L163" s="22">
        <v>138</v>
      </c>
      <c r="M163" s="22">
        <v>0</v>
      </c>
      <c r="N163" s="22">
        <v>0</v>
      </c>
      <c r="O163" s="22">
        <v>0</v>
      </c>
      <c r="P163" s="22">
        <v>0</v>
      </c>
      <c r="Q163" s="22">
        <v>9.6895210999999995E-2</v>
      </c>
      <c r="R163" s="22">
        <v>0</v>
      </c>
      <c r="S163" s="22">
        <v>0</v>
      </c>
      <c r="T163" s="22">
        <v>0</v>
      </c>
      <c r="U163" s="22">
        <v>0</v>
      </c>
      <c r="V163" s="22">
        <v>3944</v>
      </c>
      <c r="W163" s="22">
        <v>0</v>
      </c>
      <c r="X163" s="22">
        <v>0</v>
      </c>
      <c r="Y163" s="22">
        <v>0</v>
      </c>
      <c r="Z163" s="22">
        <v>0</v>
      </c>
      <c r="AA163" s="22">
        <v>3944</v>
      </c>
      <c r="AB163" s="22">
        <v>0.27692370300000002</v>
      </c>
      <c r="AC163" s="22">
        <v>0</v>
      </c>
      <c r="AD163" s="22">
        <v>0</v>
      </c>
      <c r="AE163" s="22">
        <v>0</v>
      </c>
      <c r="AF163" s="22">
        <v>0</v>
      </c>
      <c r="AG163" s="22">
        <v>0.27692370300000002</v>
      </c>
    </row>
    <row r="164" spans="1:33" x14ac:dyDescent="0.35">
      <c r="A164" s="5" t="s">
        <v>2526</v>
      </c>
      <c r="B164" s="6" t="s">
        <v>2527</v>
      </c>
      <c r="C164" s="14" t="s">
        <v>2197</v>
      </c>
      <c r="D164" s="15" t="s">
        <v>6868</v>
      </c>
      <c r="E164" s="22">
        <v>1586891</v>
      </c>
      <c r="F164" s="22">
        <v>429810</v>
      </c>
      <c r="G164" s="22">
        <v>27.09</v>
      </c>
      <c r="H164" s="22">
        <v>160</v>
      </c>
      <c r="I164" s="22">
        <v>0.10083</v>
      </c>
      <c r="J164" s="22">
        <v>25</v>
      </c>
      <c r="K164" s="23">
        <v>1.2</v>
      </c>
      <c r="L164" s="22">
        <v>160</v>
      </c>
      <c r="M164" s="22">
        <v>0</v>
      </c>
      <c r="N164" s="22">
        <v>0</v>
      </c>
      <c r="O164" s="22">
        <v>0</v>
      </c>
      <c r="P164" s="22">
        <v>0</v>
      </c>
      <c r="Q164" s="22">
        <v>0.100826081</v>
      </c>
      <c r="R164" s="22">
        <v>0</v>
      </c>
      <c r="S164" s="22">
        <v>0</v>
      </c>
      <c r="T164" s="22">
        <v>0</v>
      </c>
      <c r="U164" s="22">
        <v>0</v>
      </c>
      <c r="V164" s="22">
        <v>4889</v>
      </c>
      <c r="W164" s="22">
        <v>0</v>
      </c>
      <c r="X164" s="22">
        <v>0</v>
      </c>
      <c r="Y164" s="22">
        <v>0</v>
      </c>
      <c r="Z164" s="22">
        <v>0</v>
      </c>
      <c r="AA164" s="22">
        <v>4889</v>
      </c>
      <c r="AB164" s="22">
        <v>0.30808669300000002</v>
      </c>
      <c r="AC164" s="22">
        <v>0</v>
      </c>
      <c r="AD164" s="22">
        <v>0</v>
      </c>
      <c r="AE164" s="22">
        <v>0</v>
      </c>
      <c r="AF164" s="22">
        <v>0</v>
      </c>
      <c r="AG164" s="22">
        <v>0.30808669300000002</v>
      </c>
    </row>
    <row r="165" spans="1:33" x14ac:dyDescent="0.35">
      <c r="A165" s="5" t="s">
        <v>2528</v>
      </c>
      <c r="B165" s="6" t="s">
        <v>2529</v>
      </c>
      <c r="C165" s="14" t="s">
        <v>2197</v>
      </c>
      <c r="D165" s="15" t="s">
        <v>6868</v>
      </c>
      <c r="E165" s="22">
        <v>2156340</v>
      </c>
      <c r="F165" s="22">
        <v>736283</v>
      </c>
      <c r="G165" s="22">
        <v>34.15</v>
      </c>
      <c r="H165" s="22">
        <v>190</v>
      </c>
      <c r="I165" s="22">
        <v>8.8109999999999994E-2</v>
      </c>
      <c r="J165" s="22">
        <v>25</v>
      </c>
      <c r="K165" s="23">
        <v>1.2</v>
      </c>
      <c r="L165" s="22">
        <v>190</v>
      </c>
      <c r="M165" s="22">
        <v>0</v>
      </c>
      <c r="N165" s="22">
        <v>0</v>
      </c>
      <c r="O165" s="22">
        <v>0</v>
      </c>
      <c r="P165" s="22">
        <v>0</v>
      </c>
      <c r="Q165" s="22">
        <v>8.8112263999999996E-2</v>
      </c>
      <c r="R165" s="22">
        <v>0</v>
      </c>
      <c r="S165" s="22">
        <v>0</v>
      </c>
      <c r="T165" s="22">
        <v>0</v>
      </c>
      <c r="U165" s="22">
        <v>0</v>
      </c>
      <c r="V165" s="22">
        <v>5515</v>
      </c>
      <c r="W165" s="22">
        <v>0</v>
      </c>
      <c r="X165" s="22">
        <v>0</v>
      </c>
      <c r="Y165" s="22">
        <v>0</v>
      </c>
      <c r="Z165" s="22">
        <v>0</v>
      </c>
      <c r="AA165" s="22">
        <v>5515</v>
      </c>
      <c r="AB165" s="22">
        <v>0.25575744099999997</v>
      </c>
      <c r="AC165" s="22">
        <v>0</v>
      </c>
      <c r="AD165" s="22">
        <v>0</v>
      </c>
      <c r="AE165" s="22">
        <v>0</v>
      </c>
      <c r="AF165" s="22">
        <v>0</v>
      </c>
      <c r="AG165" s="22">
        <v>0.25575744099999997</v>
      </c>
    </row>
    <row r="166" spans="1:33" x14ac:dyDescent="0.35">
      <c r="A166" s="5" t="s">
        <v>2530</v>
      </c>
      <c r="B166" s="6" t="s">
        <v>2531</v>
      </c>
      <c r="C166" s="14" t="s">
        <v>2197</v>
      </c>
      <c r="D166" s="15" t="s">
        <v>6868</v>
      </c>
      <c r="E166" s="22">
        <v>1947483</v>
      </c>
      <c r="F166" s="22">
        <v>607860</v>
      </c>
      <c r="G166" s="22">
        <v>31.21</v>
      </c>
      <c r="H166" s="22">
        <v>244</v>
      </c>
      <c r="I166" s="22">
        <v>0.12529000000000001</v>
      </c>
      <c r="J166" s="22">
        <v>25</v>
      </c>
      <c r="K166" s="23">
        <v>1.2</v>
      </c>
      <c r="L166" s="22">
        <v>241</v>
      </c>
      <c r="M166" s="22">
        <v>3</v>
      </c>
      <c r="N166" s="22">
        <v>0</v>
      </c>
      <c r="O166" s="22">
        <v>0</v>
      </c>
      <c r="P166" s="22">
        <v>0</v>
      </c>
      <c r="Q166" s="22">
        <v>0.123749476</v>
      </c>
      <c r="R166" s="22">
        <v>1.5404500000000001E-3</v>
      </c>
      <c r="S166" s="22">
        <v>0</v>
      </c>
      <c r="T166" s="22">
        <v>0</v>
      </c>
      <c r="U166" s="22">
        <v>0</v>
      </c>
      <c r="V166" s="22">
        <v>6946</v>
      </c>
      <c r="W166" s="22">
        <v>88</v>
      </c>
      <c r="X166" s="22">
        <v>0</v>
      </c>
      <c r="Y166" s="22">
        <v>0</v>
      </c>
      <c r="Z166" s="22">
        <v>0</v>
      </c>
      <c r="AA166" s="22">
        <v>7034</v>
      </c>
      <c r="AB166" s="22">
        <v>0.356665501</v>
      </c>
      <c r="AC166" s="22">
        <v>4.5186530000000001E-3</v>
      </c>
      <c r="AD166" s="22">
        <v>0</v>
      </c>
      <c r="AE166" s="22">
        <v>0</v>
      </c>
      <c r="AF166" s="22">
        <v>0</v>
      </c>
      <c r="AG166" s="22">
        <v>0.36118415399999998</v>
      </c>
    </row>
    <row r="167" spans="1:33" x14ac:dyDescent="0.35">
      <c r="A167" s="5" t="s">
        <v>2532</v>
      </c>
      <c r="B167" s="6" t="s">
        <v>2533</v>
      </c>
      <c r="C167" s="14" t="s">
        <v>2197</v>
      </c>
      <c r="D167" s="15" t="s">
        <v>6868</v>
      </c>
      <c r="E167" s="22">
        <v>2139591</v>
      </c>
      <c r="F167" s="22">
        <v>814032</v>
      </c>
      <c r="G167" s="22">
        <v>38.049999999999997</v>
      </c>
      <c r="H167" s="22">
        <v>967</v>
      </c>
      <c r="I167" s="22">
        <v>0.45195999999999997</v>
      </c>
      <c r="J167" s="22">
        <v>25</v>
      </c>
      <c r="K167" s="23">
        <v>1.2</v>
      </c>
      <c r="L167" s="22">
        <v>957</v>
      </c>
      <c r="M167" s="22">
        <v>10</v>
      </c>
      <c r="N167" s="22">
        <v>0</v>
      </c>
      <c r="O167" s="22">
        <v>0</v>
      </c>
      <c r="P167" s="22">
        <v>0</v>
      </c>
      <c r="Q167" s="22">
        <v>0.44728174700000001</v>
      </c>
      <c r="R167" s="22">
        <v>4.6737899999999997E-3</v>
      </c>
      <c r="S167" s="22">
        <v>0</v>
      </c>
      <c r="T167" s="22">
        <v>0</v>
      </c>
      <c r="U167" s="22">
        <v>0</v>
      </c>
      <c r="V167" s="22">
        <v>27779</v>
      </c>
      <c r="W167" s="22">
        <v>280</v>
      </c>
      <c r="X167" s="22">
        <v>0</v>
      </c>
      <c r="Y167" s="22">
        <v>0</v>
      </c>
      <c r="Z167" s="22">
        <v>0</v>
      </c>
      <c r="AA167" s="22">
        <v>28059</v>
      </c>
      <c r="AB167" s="22">
        <v>1.2983322509999999</v>
      </c>
      <c r="AC167" s="22">
        <v>1.3086613E-2</v>
      </c>
      <c r="AD167" s="22">
        <v>0</v>
      </c>
      <c r="AE167" s="22">
        <v>0</v>
      </c>
      <c r="AF167" s="22">
        <v>0</v>
      </c>
      <c r="AG167" s="22">
        <v>1.311418865</v>
      </c>
    </row>
    <row r="168" spans="1:33" x14ac:dyDescent="0.35">
      <c r="A168" s="5" t="s">
        <v>2534</v>
      </c>
      <c r="B168" s="6" t="s">
        <v>2535</v>
      </c>
      <c r="C168" s="14" t="s">
        <v>2197</v>
      </c>
      <c r="D168" s="15" t="s">
        <v>6868</v>
      </c>
      <c r="E168" s="22">
        <v>2057527</v>
      </c>
      <c r="F168" s="22">
        <v>711894</v>
      </c>
      <c r="G168" s="22">
        <v>34.6</v>
      </c>
      <c r="H168" s="22">
        <v>323</v>
      </c>
      <c r="I168" s="22">
        <v>0.15698000000000001</v>
      </c>
      <c r="J168" s="22">
        <v>25</v>
      </c>
      <c r="K168" s="23">
        <v>1.2</v>
      </c>
      <c r="L168" s="22">
        <v>317</v>
      </c>
      <c r="M168" s="22">
        <v>6</v>
      </c>
      <c r="N168" s="22">
        <v>0</v>
      </c>
      <c r="O168" s="22">
        <v>0</v>
      </c>
      <c r="P168" s="22">
        <v>0</v>
      </c>
      <c r="Q168" s="22">
        <v>0.15406845199999999</v>
      </c>
      <c r="R168" s="22">
        <v>2.9161220000000002E-3</v>
      </c>
      <c r="S168" s="22">
        <v>0</v>
      </c>
      <c r="T168" s="22">
        <v>0</v>
      </c>
      <c r="U168" s="22">
        <v>0</v>
      </c>
      <c r="V168" s="22">
        <v>9643</v>
      </c>
      <c r="W168" s="22">
        <v>173</v>
      </c>
      <c r="X168" s="22">
        <v>0</v>
      </c>
      <c r="Y168" s="22">
        <v>0</v>
      </c>
      <c r="Z168" s="22">
        <v>0</v>
      </c>
      <c r="AA168" s="22">
        <v>9816</v>
      </c>
      <c r="AB168" s="22">
        <v>0.46866942700000003</v>
      </c>
      <c r="AC168" s="22">
        <v>8.4081520000000003E-3</v>
      </c>
      <c r="AD168" s="22">
        <v>0</v>
      </c>
      <c r="AE168" s="22">
        <v>0</v>
      </c>
      <c r="AF168" s="22">
        <v>0</v>
      </c>
      <c r="AG168" s="22">
        <v>0.47707757899999997</v>
      </c>
    </row>
    <row r="169" spans="1:33" x14ac:dyDescent="0.35">
      <c r="A169" s="5" t="s">
        <v>2536</v>
      </c>
      <c r="B169" s="6" t="s">
        <v>2537</v>
      </c>
      <c r="C169" s="14" t="s">
        <v>2197</v>
      </c>
      <c r="D169" s="15" t="s">
        <v>6868</v>
      </c>
      <c r="E169" s="22">
        <v>1597431</v>
      </c>
      <c r="F169" s="22">
        <v>596033</v>
      </c>
      <c r="G169" s="22">
        <v>37.31</v>
      </c>
      <c r="H169" s="22">
        <v>215</v>
      </c>
      <c r="I169" s="22">
        <v>0.13458999999999999</v>
      </c>
      <c r="J169" s="22">
        <v>25</v>
      </c>
      <c r="K169" s="23">
        <v>1.2</v>
      </c>
      <c r="L169" s="22">
        <v>214</v>
      </c>
      <c r="M169" s="22">
        <v>1</v>
      </c>
      <c r="N169" s="22">
        <v>0</v>
      </c>
      <c r="O169" s="22">
        <v>0</v>
      </c>
      <c r="P169" s="22">
        <v>0</v>
      </c>
      <c r="Q169" s="22">
        <v>0.133965098</v>
      </c>
      <c r="R169" s="22">
        <v>6.2600500000000001E-4</v>
      </c>
      <c r="S169" s="22">
        <v>0</v>
      </c>
      <c r="T169" s="22">
        <v>0</v>
      </c>
      <c r="U169" s="22">
        <v>0</v>
      </c>
      <c r="V169" s="22">
        <v>6070</v>
      </c>
      <c r="W169" s="22">
        <v>30</v>
      </c>
      <c r="X169" s="22">
        <v>0</v>
      </c>
      <c r="Y169" s="22">
        <v>0</v>
      </c>
      <c r="Z169" s="22">
        <v>0</v>
      </c>
      <c r="AA169" s="22">
        <v>6100</v>
      </c>
      <c r="AB169" s="22">
        <v>0.37998511400000001</v>
      </c>
      <c r="AC169" s="22">
        <v>1.878015E-3</v>
      </c>
      <c r="AD169" s="22">
        <v>0</v>
      </c>
      <c r="AE169" s="22">
        <v>0</v>
      </c>
      <c r="AF169" s="22">
        <v>0</v>
      </c>
      <c r="AG169" s="22">
        <v>0.38186312900000002</v>
      </c>
    </row>
    <row r="170" spans="1:33" x14ac:dyDescent="0.35">
      <c r="A170" s="5" t="s">
        <v>2538</v>
      </c>
      <c r="B170" s="6" t="s">
        <v>2539</v>
      </c>
      <c r="C170" s="14" t="s">
        <v>2197</v>
      </c>
      <c r="D170" s="15" t="s">
        <v>6868</v>
      </c>
      <c r="E170" s="22">
        <v>1805545</v>
      </c>
      <c r="F170" s="22">
        <v>562463</v>
      </c>
      <c r="G170" s="22">
        <v>31.15</v>
      </c>
      <c r="H170" s="22">
        <v>232</v>
      </c>
      <c r="I170" s="22">
        <v>0.12848999999999999</v>
      </c>
      <c r="J170" s="22">
        <v>25</v>
      </c>
      <c r="K170" s="23">
        <v>1.2</v>
      </c>
      <c r="L170" s="22">
        <v>229</v>
      </c>
      <c r="M170" s="22">
        <v>2</v>
      </c>
      <c r="N170" s="22">
        <v>1</v>
      </c>
      <c r="O170" s="22">
        <v>0</v>
      </c>
      <c r="P170" s="22">
        <v>0</v>
      </c>
      <c r="Q170" s="22">
        <v>0.12683151100000001</v>
      </c>
      <c r="R170" s="22">
        <v>1.107699E-3</v>
      </c>
      <c r="S170" s="22">
        <v>5.5384900000000003E-4</v>
      </c>
      <c r="T170" s="22">
        <v>0</v>
      </c>
      <c r="U170" s="22">
        <v>0</v>
      </c>
      <c r="V170" s="22">
        <v>6681</v>
      </c>
      <c r="W170" s="22">
        <v>58</v>
      </c>
      <c r="X170" s="22">
        <v>30</v>
      </c>
      <c r="Y170" s="22">
        <v>0</v>
      </c>
      <c r="Z170" s="22">
        <v>0</v>
      </c>
      <c r="AA170" s="22">
        <v>6769</v>
      </c>
      <c r="AB170" s="22">
        <v>0.37002677899999997</v>
      </c>
      <c r="AC170" s="22">
        <v>3.2123260000000002E-3</v>
      </c>
      <c r="AD170" s="22">
        <v>1.6615480000000001E-3</v>
      </c>
      <c r="AE170" s="22">
        <v>0</v>
      </c>
      <c r="AF170" s="22">
        <v>0</v>
      </c>
      <c r="AG170" s="22">
        <v>0.37490065299999997</v>
      </c>
    </row>
    <row r="171" spans="1:33" x14ac:dyDescent="0.35">
      <c r="A171" s="5" t="s">
        <v>2540</v>
      </c>
      <c r="B171" s="6" t="s">
        <v>2541</v>
      </c>
      <c r="C171" s="14" t="s">
        <v>2197</v>
      </c>
      <c r="D171" s="15" t="s">
        <v>6868</v>
      </c>
      <c r="E171" s="22">
        <v>1975004</v>
      </c>
      <c r="F171" s="22">
        <v>598000</v>
      </c>
      <c r="G171" s="22">
        <v>30.28</v>
      </c>
      <c r="H171" s="22">
        <v>173</v>
      </c>
      <c r="I171" s="22">
        <v>8.7590000000000001E-2</v>
      </c>
      <c r="J171" s="22">
        <v>25</v>
      </c>
      <c r="K171" s="23">
        <v>1.2</v>
      </c>
      <c r="L171" s="22">
        <v>173</v>
      </c>
      <c r="M171" s="22">
        <v>0</v>
      </c>
      <c r="N171" s="22">
        <v>0</v>
      </c>
      <c r="O171" s="22">
        <v>0</v>
      </c>
      <c r="P171" s="22">
        <v>0</v>
      </c>
      <c r="Q171" s="22">
        <v>8.7594758999999994E-2</v>
      </c>
      <c r="R171" s="22">
        <v>0</v>
      </c>
      <c r="S171" s="22">
        <v>0</v>
      </c>
      <c r="T171" s="22">
        <v>0</v>
      </c>
      <c r="U171" s="22">
        <v>0</v>
      </c>
      <c r="V171" s="22">
        <v>5046</v>
      </c>
      <c r="W171" s="22">
        <v>0</v>
      </c>
      <c r="X171" s="22">
        <v>0</v>
      </c>
      <c r="Y171" s="22">
        <v>0</v>
      </c>
      <c r="Z171" s="22">
        <v>0</v>
      </c>
      <c r="AA171" s="22">
        <v>5046</v>
      </c>
      <c r="AB171" s="22">
        <v>0.25549315299999997</v>
      </c>
      <c r="AC171" s="22">
        <v>0</v>
      </c>
      <c r="AD171" s="22">
        <v>0</v>
      </c>
      <c r="AE171" s="22">
        <v>0</v>
      </c>
      <c r="AF171" s="22">
        <v>0</v>
      </c>
      <c r="AG171" s="22">
        <v>0.25549315299999997</v>
      </c>
    </row>
    <row r="172" spans="1:33" x14ac:dyDescent="0.35">
      <c r="A172" s="5" t="s">
        <v>2542</v>
      </c>
      <c r="B172" s="6" t="s">
        <v>2543</v>
      </c>
      <c r="C172" s="14" t="s">
        <v>2197</v>
      </c>
      <c r="D172" s="15" t="s">
        <v>6868</v>
      </c>
      <c r="E172" s="22">
        <v>2001325</v>
      </c>
      <c r="F172" s="22">
        <v>660927</v>
      </c>
      <c r="G172" s="22">
        <v>33.020000000000003</v>
      </c>
      <c r="H172" s="22">
        <v>642</v>
      </c>
      <c r="I172" s="22">
        <v>0.32079000000000002</v>
      </c>
      <c r="J172" s="22">
        <v>25</v>
      </c>
      <c r="K172" s="23">
        <v>1.2</v>
      </c>
      <c r="L172" s="22">
        <v>634</v>
      </c>
      <c r="M172" s="22">
        <v>8</v>
      </c>
      <c r="N172" s="22">
        <v>0</v>
      </c>
      <c r="O172" s="22">
        <v>0</v>
      </c>
      <c r="P172" s="22">
        <v>0</v>
      </c>
      <c r="Q172" s="22">
        <v>0.31679012699999998</v>
      </c>
      <c r="R172" s="22">
        <v>3.997352E-3</v>
      </c>
      <c r="S172" s="22">
        <v>0</v>
      </c>
      <c r="T172" s="22">
        <v>0</v>
      </c>
      <c r="U172" s="22">
        <v>0</v>
      </c>
      <c r="V172" s="22">
        <v>18980</v>
      </c>
      <c r="W172" s="22">
        <v>236</v>
      </c>
      <c r="X172" s="22">
        <v>0</v>
      </c>
      <c r="Y172" s="22">
        <v>0</v>
      </c>
      <c r="Z172" s="22">
        <v>0</v>
      </c>
      <c r="AA172" s="22">
        <v>19216</v>
      </c>
      <c r="AB172" s="22">
        <v>0.94837170400000004</v>
      </c>
      <c r="AC172" s="22">
        <v>1.1792188E-2</v>
      </c>
      <c r="AD172" s="22">
        <v>0</v>
      </c>
      <c r="AE172" s="22">
        <v>0</v>
      </c>
      <c r="AF172" s="22">
        <v>0</v>
      </c>
      <c r="AG172" s="22">
        <v>0.96016389099999999</v>
      </c>
    </row>
    <row r="173" spans="1:33" x14ac:dyDescent="0.35">
      <c r="A173" s="5" t="s">
        <v>2544</v>
      </c>
      <c r="B173" s="6" t="s">
        <v>2545</v>
      </c>
      <c r="C173" s="14" t="s">
        <v>2197</v>
      </c>
      <c r="D173" s="15" t="s">
        <v>6868</v>
      </c>
      <c r="E173" s="22">
        <v>2414608</v>
      </c>
      <c r="F173" s="22">
        <v>620952</v>
      </c>
      <c r="G173" s="22">
        <v>25.72</v>
      </c>
      <c r="H173" s="22">
        <v>210</v>
      </c>
      <c r="I173" s="22">
        <v>8.6970000000000006E-2</v>
      </c>
      <c r="J173" s="22">
        <v>25</v>
      </c>
      <c r="K173" s="23">
        <v>1.2</v>
      </c>
      <c r="L173" s="22">
        <v>208</v>
      </c>
      <c r="M173" s="22">
        <v>2</v>
      </c>
      <c r="N173" s="22">
        <v>0</v>
      </c>
      <c r="O173" s="22">
        <v>0</v>
      </c>
      <c r="P173" s="22">
        <v>0</v>
      </c>
      <c r="Q173" s="22">
        <v>8.6142346999999994E-2</v>
      </c>
      <c r="R173" s="22">
        <v>8.28292E-4</v>
      </c>
      <c r="S173" s="22">
        <v>0</v>
      </c>
      <c r="T173" s="22">
        <v>0</v>
      </c>
      <c r="U173" s="22">
        <v>0</v>
      </c>
      <c r="V173" s="22">
        <v>6281</v>
      </c>
      <c r="W173" s="22">
        <v>54</v>
      </c>
      <c r="X173" s="22">
        <v>0</v>
      </c>
      <c r="Y173" s="22">
        <v>0</v>
      </c>
      <c r="Z173" s="22">
        <v>0</v>
      </c>
      <c r="AA173" s="22">
        <v>6335</v>
      </c>
      <c r="AB173" s="22">
        <v>0.260125039</v>
      </c>
      <c r="AC173" s="22">
        <v>2.2363880000000002E-3</v>
      </c>
      <c r="AD173" s="22">
        <v>0</v>
      </c>
      <c r="AE173" s="22">
        <v>0</v>
      </c>
      <c r="AF173" s="22">
        <v>0</v>
      </c>
      <c r="AG173" s="22">
        <v>0.26236142699999998</v>
      </c>
    </row>
    <row r="174" spans="1:33" x14ac:dyDescent="0.35">
      <c r="A174" s="5" t="s">
        <v>2546</v>
      </c>
      <c r="B174" s="6" t="s">
        <v>2547</v>
      </c>
      <c r="C174" s="14" t="s">
        <v>2197</v>
      </c>
      <c r="D174" s="15" t="s">
        <v>6868</v>
      </c>
      <c r="E174" s="22">
        <v>1543150</v>
      </c>
      <c r="F174" s="22">
        <v>461359</v>
      </c>
      <c r="G174" s="22">
        <v>29.9</v>
      </c>
      <c r="H174" s="22">
        <v>144</v>
      </c>
      <c r="I174" s="22">
        <v>9.332E-2</v>
      </c>
      <c r="J174" s="22">
        <v>25</v>
      </c>
      <c r="K174" s="23">
        <v>1.2</v>
      </c>
      <c r="L174" s="22">
        <v>144</v>
      </c>
      <c r="M174" s="22">
        <v>0</v>
      </c>
      <c r="N174" s="22">
        <v>0</v>
      </c>
      <c r="O174" s="22">
        <v>0</v>
      </c>
      <c r="P174" s="22">
        <v>0</v>
      </c>
      <c r="Q174" s="22">
        <v>9.3315621000000001E-2</v>
      </c>
      <c r="R174" s="22">
        <v>0</v>
      </c>
      <c r="S174" s="22">
        <v>0</v>
      </c>
      <c r="T174" s="22">
        <v>0</v>
      </c>
      <c r="U174" s="22">
        <v>0</v>
      </c>
      <c r="V174" s="22">
        <v>4184</v>
      </c>
      <c r="W174" s="22">
        <v>0</v>
      </c>
      <c r="X174" s="22">
        <v>0</v>
      </c>
      <c r="Y174" s="22">
        <v>0</v>
      </c>
      <c r="Z174" s="22">
        <v>0</v>
      </c>
      <c r="AA174" s="22">
        <v>4184</v>
      </c>
      <c r="AB174" s="22">
        <v>0.27113372000000002</v>
      </c>
      <c r="AC174" s="22">
        <v>0</v>
      </c>
      <c r="AD174" s="22">
        <v>0</v>
      </c>
      <c r="AE174" s="22">
        <v>0</v>
      </c>
      <c r="AF174" s="22">
        <v>0</v>
      </c>
      <c r="AG174" s="22">
        <v>0.27113372000000002</v>
      </c>
    </row>
    <row r="175" spans="1:33" x14ac:dyDescent="0.35">
      <c r="A175" s="5" t="s">
        <v>2548</v>
      </c>
      <c r="B175" s="6" t="s">
        <v>2549</v>
      </c>
      <c r="C175" s="14" t="s">
        <v>2197</v>
      </c>
      <c r="D175" s="15" t="s">
        <v>6868</v>
      </c>
      <c r="E175" s="22">
        <v>2103824</v>
      </c>
      <c r="F175" s="22">
        <v>799129</v>
      </c>
      <c r="G175" s="22">
        <v>37.979999999999997</v>
      </c>
      <c r="H175" s="22">
        <v>935</v>
      </c>
      <c r="I175" s="22">
        <v>0.44442999999999999</v>
      </c>
      <c r="J175" s="22">
        <v>25</v>
      </c>
      <c r="K175" s="23">
        <v>1.2</v>
      </c>
      <c r="L175" s="22">
        <v>926</v>
      </c>
      <c r="M175" s="22">
        <v>9</v>
      </c>
      <c r="N175" s="22">
        <v>0</v>
      </c>
      <c r="O175" s="22">
        <v>0</v>
      </c>
      <c r="P175" s="22">
        <v>0</v>
      </c>
      <c r="Q175" s="22">
        <v>0.44015088699999999</v>
      </c>
      <c r="R175" s="22">
        <v>4.2779239999999998E-3</v>
      </c>
      <c r="S175" s="22">
        <v>0</v>
      </c>
      <c r="T175" s="22">
        <v>0</v>
      </c>
      <c r="U175" s="22">
        <v>0</v>
      </c>
      <c r="V175" s="22">
        <v>26950</v>
      </c>
      <c r="W175" s="22">
        <v>278</v>
      </c>
      <c r="X175" s="22">
        <v>0</v>
      </c>
      <c r="Y175" s="22">
        <v>0</v>
      </c>
      <c r="Z175" s="22">
        <v>0</v>
      </c>
      <c r="AA175" s="22">
        <v>27228</v>
      </c>
      <c r="AB175" s="22">
        <v>1.2810006920000001</v>
      </c>
      <c r="AC175" s="22">
        <v>1.3214033E-2</v>
      </c>
      <c r="AD175" s="22">
        <v>0</v>
      </c>
      <c r="AE175" s="22">
        <v>0</v>
      </c>
      <c r="AF175" s="22">
        <v>0</v>
      </c>
      <c r="AG175" s="22">
        <v>1.294214725</v>
      </c>
    </row>
    <row r="176" spans="1:33" x14ac:dyDescent="0.35">
      <c r="A176" s="5" t="s">
        <v>2550</v>
      </c>
      <c r="B176" s="6" t="s">
        <v>2551</v>
      </c>
      <c r="C176" s="14" t="s">
        <v>2197</v>
      </c>
      <c r="D176" s="15" t="s">
        <v>6868</v>
      </c>
      <c r="E176" s="22">
        <v>2136004</v>
      </c>
      <c r="F176" s="22">
        <v>808246</v>
      </c>
      <c r="G176" s="22">
        <v>37.840000000000003</v>
      </c>
      <c r="H176" s="22">
        <v>942</v>
      </c>
      <c r="I176" s="22">
        <v>0.44101000000000001</v>
      </c>
      <c r="J176" s="22">
        <v>25</v>
      </c>
      <c r="K176" s="23">
        <v>1.2</v>
      </c>
      <c r="L176" s="22">
        <v>934</v>
      </c>
      <c r="M176" s="22">
        <v>8</v>
      </c>
      <c r="N176" s="22">
        <v>0</v>
      </c>
      <c r="O176" s="22">
        <v>0</v>
      </c>
      <c r="P176" s="22">
        <v>0</v>
      </c>
      <c r="Q176" s="22">
        <v>0.43726509899999999</v>
      </c>
      <c r="R176" s="22">
        <v>3.7453109999999999E-3</v>
      </c>
      <c r="S176" s="22">
        <v>0</v>
      </c>
      <c r="T176" s="22">
        <v>0</v>
      </c>
      <c r="U176" s="22">
        <v>0</v>
      </c>
      <c r="V176" s="22">
        <v>27176</v>
      </c>
      <c r="W176" s="22">
        <v>224</v>
      </c>
      <c r="X176" s="22">
        <v>0</v>
      </c>
      <c r="Y176" s="22">
        <v>0</v>
      </c>
      <c r="Z176" s="22">
        <v>0</v>
      </c>
      <c r="AA176" s="22">
        <v>27400</v>
      </c>
      <c r="AB176" s="22">
        <v>1.2722822620000001</v>
      </c>
      <c r="AC176" s="22">
        <v>1.0486872E-2</v>
      </c>
      <c r="AD176" s="22">
        <v>0</v>
      </c>
      <c r="AE176" s="22">
        <v>0</v>
      </c>
      <c r="AF176" s="22">
        <v>0</v>
      </c>
      <c r="AG176" s="22">
        <v>1.282769133</v>
      </c>
    </row>
    <row r="177" spans="1:33" x14ac:dyDescent="0.35">
      <c r="A177" s="5" t="s">
        <v>2552</v>
      </c>
      <c r="B177" s="6" t="s">
        <v>2553</v>
      </c>
      <c r="C177" s="14" t="s">
        <v>2197</v>
      </c>
      <c r="D177" s="15" t="s">
        <v>6868</v>
      </c>
      <c r="E177" s="22">
        <v>1881477</v>
      </c>
      <c r="F177" s="22">
        <v>528385</v>
      </c>
      <c r="G177" s="22">
        <v>28.08</v>
      </c>
      <c r="H177" s="22">
        <v>155</v>
      </c>
      <c r="I177" s="22">
        <v>8.2379999999999995E-2</v>
      </c>
      <c r="J177" s="22">
        <v>25</v>
      </c>
      <c r="K177" s="23">
        <v>1.2</v>
      </c>
      <c r="L177" s="22">
        <v>155</v>
      </c>
      <c r="M177" s="22">
        <v>0</v>
      </c>
      <c r="N177" s="22">
        <v>0</v>
      </c>
      <c r="O177" s="22">
        <v>0</v>
      </c>
      <c r="P177" s="22">
        <v>0</v>
      </c>
      <c r="Q177" s="22">
        <v>8.2382085999999993E-2</v>
      </c>
      <c r="R177" s="22">
        <v>0</v>
      </c>
      <c r="S177" s="22">
        <v>0</v>
      </c>
      <c r="T177" s="22">
        <v>0</v>
      </c>
      <c r="U177" s="22">
        <v>0</v>
      </c>
      <c r="V177" s="22">
        <v>5384</v>
      </c>
      <c r="W177" s="22">
        <v>0</v>
      </c>
      <c r="X177" s="22">
        <v>0</v>
      </c>
      <c r="Y177" s="22">
        <v>0</v>
      </c>
      <c r="Z177" s="22">
        <v>0</v>
      </c>
      <c r="AA177" s="22">
        <v>5384</v>
      </c>
      <c r="AB177" s="22">
        <v>0.28615816199999999</v>
      </c>
      <c r="AC177" s="22">
        <v>0</v>
      </c>
      <c r="AD177" s="22">
        <v>0</v>
      </c>
      <c r="AE177" s="22">
        <v>0</v>
      </c>
      <c r="AF177" s="22">
        <v>0</v>
      </c>
      <c r="AG177" s="22">
        <v>0.28615816199999999</v>
      </c>
    </row>
    <row r="178" spans="1:33" x14ac:dyDescent="0.35">
      <c r="A178" s="5" t="s">
        <v>2554</v>
      </c>
      <c r="B178" s="6" t="s">
        <v>2555</v>
      </c>
      <c r="C178" s="14" t="s">
        <v>2197</v>
      </c>
      <c r="D178" s="15" t="s">
        <v>6868</v>
      </c>
      <c r="E178" s="22">
        <v>1467450</v>
      </c>
      <c r="F178" s="22">
        <v>427203</v>
      </c>
      <c r="G178" s="22">
        <v>29.11</v>
      </c>
      <c r="H178" s="22">
        <v>133</v>
      </c>
      <c r="I178" s="22">
        <v>9.0630000000000002E-2</v>
      </c>
      <c r="J178" s="22">
        <v>25</v>
      </c>
      <c r="K178" s="23">
        <v>1.2</v>
      </c>
      <c r="L178" s="22">
        <v>133</v>
      </c>
      <c r="M178" s="22">
        <v>0</v>
      </c>
      <c r="N178" s="22">
        <v>0</v>
      </c>
      <c r="O178" s="22">
        <v>0</v>
      </c>
      <c r="P178" s="22">
        <v>0</v>
      </c>
      <c r="Q178" s="22">
        <v>9.0633411999999997E-2</v>
      </c>
      <c r="R178" s="22">
        <v>0</v>
      </c>
      <c r="S178" s="22">
        <v>0</v>
      </c>
      <c r="T178" s="22">
        <v>0</v>
      </c>
      <c r="U178" s="22">
        <v>0</v>
      </c>
      <c r="V178" s="22">
        <v>3861</v>
      </c>
      <c r="W178" s="22">
        <v>0</v>
      </c>
      <c r="X178" s="22">
        <v>0</v>
      </c>
      <c r="Y178" s="22">
        <v>0</v>
      </c>
      <c r="Z178" s="22">
        <v>0</v>
      </c>
      <c r="AA178" s="22">
        <v>3861</v>
      </c>
      <c r="AB178" s="22">
        <v>0.26310947600000001</v>
      </c>
      <c r="AC178" s="22">
        <v>0</v>
      </c>
      <c r="AD178" s="22">
        <v>0</v>
      </c>
      <c r="AE178" s="22">
        <v>0</v>
      </c>
      <c r="AF178" s="22">
        <v>0</v>
      </c>
      <c r="AG178" s="22">
        <v>0.26310947600000001</v>
      </c>
    </row>
    <row r="179" spans="1:33" x14ac:dyDescent="0.35">
      <c r="A179" s="5" t="s">
        <v>2556</v>
      </c>
      <c r="B179" s="6" t="s">
        <v>2557</v>
      </c>
      <c r="C179" s="14" t="s">
        <v>2197</v>
      </c>
      <c r="D179" s="15" t="s">
        <v>6868</v>
      </c>
      <c r="E179" s="22">
        <v>1751377</v>
      </c>
      <c r="F179" s="22">
        <v>867701</v>
      </c>
      <c r="G179" s="22">
        <v>49.54</v>
      </c>
      <c r="H179" s="22">
        <v>3753</v>
      </c>
      <c r="I179" s="22">
        <v>2.14289</v>
      </c>
      <c r="J179" s="22">
        <v>25</v>
      </c>
      <c r="K179" s="23">
        <v>1.2</v>
      </c>
      <c r="L179" s="22">
        <v>3697</v>
      </c>
      <c r="M179" s="22">
        <v>56</v>
      </c>
      <c r="N179" s="22">
        <v>0</v>
      </c>
      <c r="O179" s="22">
        <v>0</v>
      </c>
      <c r="P179" s="22">
        <v>0</v>
      </c>
      <c r="Q179" s="22">
        <v>2.1109104439999999</v>
      </c>
      <c r="R179" s="22">
        <v>3.1974839999999997E-2</v>
      </c>
      <c r="S179" s="22">
        <v>0</v>
      </c>
      <c r="T179" s="22">
        <v>0</v>
      </c>
      <c r="U179" s="22">
        <v>0</v>
      </c>
      <c r="V179" s="22">
        <v>107720</v>
      </c>
      <c r="W179" s="22">
        <v>1711</v>
      </c>
      <c r="X179" s="22">
        <v>0</v>
      </c>
      <c r="Y179" s="22">
        <v>0</v>
      </c>
      <c r="Z179" s="22">
        <v>0</v>
      </c>
      <c r="AA179" s="22">
        <v>109431</v>
      </c>
      <c r="AB179" s="22">
        <v>6.1505889370000002</v>
      </c>
      <c r="AC179" s="22">
        <v>9.7694557000000001E-2</v>
      </c>
      <c r="AD179" s="22">
        <v>0</v>
      </c>
      <c r="AE179" s="22">
        <v>0</v>
      </c>
      <c r="AF179" s="22">
        <v>0</v>
      </c>
      <c r="AG179" s="22">
        <v>6.2482834939999998</v>
      </c>
    </row>
    <row r="180" spans="1:33" x14ac:dyDescent="0.35">
      <c r="A180" s="5" t="s">
        <v>2558</v>
      </c>
      <c r="B180" s="6" t="s">
        <v>2559</v>
      </c>
      <c r="C180" s="14" t="s">
        <v>2197</v>
      </c>
      <c r="D180" s="15" t="s">
        <v>6868</v>
      </c>
      <c r="E180" s="22">
        <v>2489884</v>
      </c>
      <c r="F180" s="22">
        <v>947596</v>
      </c>
      <c r="G180" s="22">
        <v>38.06</v>
      </c>
      <c r="H180" s="22">
        <v>1657</v>
      </c>
      <c r="I180" s="22">
        <v>0.66549000000000003</v>
      </c>
      <c r="J180" s="22">
        <v>25</v>
      </c>
      <c r="K180" s="23">
        <v>1.2</v>
      </c>
      <c r="L180" s="22">
        <v>1640</v>
      </c>
      <c r="M180" s="22">
        <v>17</v>
      </c>
      <c r="N180" s="22">
        <v>0</v>
      </c>
      <c r="O180" s="22">
        <v>0</v>
      </c>
      <c r="P180" s="22">
        <v>0</v>
      </c>
      <c r="Q180" s="22">
        <v>0.65866522299999997</v>
      </c>
      <c r="R180" s="22">
        <v>6.8276270000000002E-3</v>
      </c>
      <c r="S180" s="22">
        <v>0</v>
      </c>
      <c r="T180" s="22">
        <v>0</v>
      </c>
      <c r="U180" s="22">
        <v>0</v>
      </c>
      <c r="V180" s="22">
        <v>48272</v>
      </c>
      <c r="W180" s="22">
        <v>525</v>
      </c>
      <c r="X180" s="22">
        <v>0</v>
      </c>
      <c r="Y180" s="22">
        <v>0</v>
      </c>
      <c r="Z180" s="22">
        <v>0</v>
      </c>
      <c r="AA180" s="22">
        <v>48797</v>
      </c>
      <c r="AB180" s="22">
        <v>1.9387248560000001</v>
      </c>
      <c r="AC180" s="22">
        <v>2.1085320000000001E-2</v>
      </c>
      <c r="AD180" s="22">
        <v>0</v>
      </c>
      <c r="AE180" s="22">
        <v>0</v>
      </c>
      <c r="AF180" s="22">
        <v>0</v>
      </c>
      <c r="AG180" s="22">
        <v>1.959810176</v>
      </c>
    </row>
    <row r="181" spans="1:33" x14ac:dyDescent="0.35">
      <c r="A181" s="5" t="s">
        <v>2560</v>
      </c>
      <c r="B181" s="6" t="s">
        <v>2561</v>
      </c>
      <c r="C181" s="14" t="s">
        <v>2197</v>
      </c>
      <c r="D181" s="15" t="s">
        <v>6868</v>
      </c>
      <c r="E181" s="22">
        <v>2069766</v>
      </c>
      <c r="F181" s="22">
        <v>754675</v>
      </c>
      <c r="G181" s="22">
        <v>36.46</v>
      </c>
      <c r="H181" s="22">
        <v>1682</v>
      </c>
      <c r="I181" s="22">
        <v>0.81264999999999998</v>
      </c>
      <c r="J181" s="22">
        <v>25</v>
      </c>
      <c r="K181" s="23">
        <v>1.2</v>
      </c>
      <c r="L181" s="22">
        <v>1666</v>
      </c>
      <c r="M181" s="22">
        <v>16</v>
      </c>
      <c r="N181" s="22">
        <v>0</v>
      </c>
      <c r="O181" s="22">
        <v>0</v>
      </c>
      <c r="P181" s="22">
        <v>0</v>
      </c>
      <c r="Q181" s="22">
        <v>0.80492190900000005</v>
      </c>
      <c r="R181" s="22">
        <v>7.7303420000000003E-3</v>
      </c>
      <c r="S181" s="22">
        <v>0</v>
      </c>
      <c r="T181" s="22">
        <v>0</v>
      </c>
      <c r="U181" s="22">
        <v>0</v>
      </c>
      <c r="V181" s="22">
        <v>49486</v>
      </c>
      <c r="W181" s="22">
        <v>469</v>
      </c>
      <c r="X181" s="22">
        <v>0</v>
      </c>
      <c r="Y181" s="22">
        <v>0</v>
      </c>
      <c r="Z181" s="22">
        <v>0</v>
      </c>
      <c r="AA181" s="22">
        <v>49955</v>
      </c>
      <c r="AB181" s="22">
        <v>2.390898295</v>
      </c>
      <c r="AC181" s="22">
        <v>2.2659565999999999E-2</v>
      </c>
      <c r="AD181" s="22">
        <v>0</v>
      </c>
      <c r="AE181" s="22">
        <v>0</v>
      </c>
      <c r="AF181" s="22">
        <v>0</v>
      </c>
      <c r="AG181" s="22">
        <v>2.4135578610000001</v>
      </c>
    </row>
    <row r="182" spans="1:33" x14ac:dyDescent="0.35">
      <c r="A182" s="5" t="s">
        <v>2562</v>
      </c>
      <c r="B182" s="6" t="s">
        <v>2563</v>
      </c>
      <c r="C182" s="14" t="s">
        <v>2197</v>
      </c>
      <c r="D182" s="15" t="s">
        <v>6868</v>
      </c>
      <c r="E182" s="22">
        <v>1853439</v>
      </c>
      <c r="F182" s="22">
        <v>692695</v>
      </c>
      <c r="G182" s="22">
        <v>37.369999999999997</v>
      </c>
      <c r="H182" s="22">
        <v>1138</v>
      </c>
      <c r="I182" s="22">
        <v>0.61399000000000004</v>
      </c>
      <c r="J182" s="22">
        <v>25</v>
      </c>
      <c r="K182" s="23">
        <v>1.2</v>
      </c>
      <c r="L182" s="22">
        <v>1123</v>
      </c>
      <c r="M182" s="22">
        <v>15</v>
      </c>
      <c r="N182" s="22">
        <v>0</v>
      </c>
      <c r="O182" s="22">
        <v>0</v>
      </c>
      <c r="P182" s="22">
        <v>0</v>
      </c>
      <c r="Q182" s="22">
        <v>0.60590070699999998</v>
      </c>
      <c r="R182" s="22">
        <v>8.0930640000000005E-3</v>
      </c>
      <c r="S182" s="22">
        <v>0</v>
      </c>
      <c r="T182" s="22">
        <v>0</v>
      </c>
      <c r="U182" s="22">
        <v>0</v>
      </c>
      <c r="V182" s="22">
        <v>32744</v>
      </c>
      <c r="W182" s="22">
        <v>435</v>
      </c>
      <c r="X182" s="22">
        <v>0</v>
      </c>
      <c r="Y182" s="22">
        <v>0</v>
      </c>
      <c r="Z182" s="22">
        <v>0</v>
      </c>
      <c r="AA182" s="22">
        <v>33179</v>
      </c>
      <c r="AB182" s="22">
        <v>1.7666618650000001</v>
      </c>
      <c r="AC182" s="22">
        <v>2.3469884999999999E-2</v>
      </c>
      <c r="AD182" s="22">
        <v>0</v>
      </c>
      <c r="AE182" s="22">
        <v>0</v>
      </c>
      <c r="AF182" s="22">
        <v>0</v>
      </c>
      <c r="AG182" s="22">
        <v>1.79013175</v>
      </c>
    </row>
    <row r="183" spans="1:33" x14ac:dyDescent="0.35">
      <c r="A183" s="5" t="s">
        <v>2564</v>
      </c>
      <c r="B183" s="6" t="s">
        <v>2565</v>
      </c>
      <c r="C183" s="14" t="s">
        <v>2197</v>
      </c>
      <c r="D183" s="15" t="s">
        <v>6868</v>
      </c>
      <c r="E183" s="22">
        <v>2041814</v>
      </c>
      <c r="F183" s="22">
        <v>493524</v>
      </c>
      <c r="G183" s="22">
        <v>24.17</v>
      </c>
      <c r="H183" s="22">
        <v>78</v>
      </c>
      <c r="I183" s="22">
        <v>3.8199999999999998E-2</v>
      </c>
      <c r="J183" s="22">
        <v>25</v>
      </c>
      <c r="K183" s="23">
        <v>1.2</v>
      </c>
      <c r="L183" s="22">
        <v>78</v>
      </c>
      <c r="M183" s="22">
        <v>0</v>
      </c>
      <c r="N183" s="22">
        <v>0</v>
      </c>
      <c r="O183" s="22">
        <v>0</v>
      </c>
      <c r="P183" s="22">
        <v>0</v>
      </c>
      <c r="Q183" s="22">
        <v>3.8201325000000001E-2</v>
      </c>
      <c r="R183" s="22">
        <v>0</v>
      </c>
      <c r="S183" s="22">
        <v>0</v>
      </c>
      <c r="T183" s="22">
        <v>0</v>
      </c>
      <c r="U183" s="22">
        <v>0</v>
      </c>
      <c r="V183" s="22">
        <v>2238</v>
      </c>
      <c r="W183" s="22">
        <v>0</v>
      </c>
      <c r="X183" s="22">
        <v>0</v>
      </c>
      <c r="Y183" s="22">
        <v>0</v>
      </c>
      <c r="Z183" s="22">
        <v>0</v>
      </c>
      <c r="AA183" s="22">
        <v>2238</v>
      </c>
      <c r="AB183" s="22">
        <v>0.109608417</v>
      </c>
      <c r="AC183" s="22">
        <v>0</v>
      </c>
      <c r="AD183" s="22">
        <v>0</v>
      </c>
      <c r="AE183" s="22">
        <v>0</v>
      </c>
      <c r="AF183" s="22">
        <v>0</v>
      </c>
      <c r="AG183" s="22">
        <v>0.109608417</v>
      </c>
    </row>
    <row r="184" spans="1:33" x14ac:dyDescent="0.35">
      <c r="A184" s="5" t="s">
        <v>2566</v>
      </c>
      <c r="B184" s="6" t="s">
        <v>2567</v>
      </c>
      <c r="C184" s="14" t="s">
        <v>2197</v>
      </c>
      <c r="D184" s="15" t="s">
        <v>6868</v>
      </c>
      <c r="E184" s="22">
        <v>1794702</v>
      </c>
      <c r="F184" s="22">
        <v>558835</v>
      </c>
      <c r="G184" s="22">
        <v>31.14</v>
      </c>
      <c r="H184" s="22">
        <v>233</v>
      </c>
      <c r="I184" s="22">
        <v>0.12983</v>
      </c>
      <c r="J184" s="22">
        <v>25</v>
      </c>
      <c r="K184" s="23">
        <v>1.2</v>
      </c>
      <c r="L184" s="22">
        <v>230</v>
      </c>
      <c r="M184" s="22">
        <v>3</v>
      </c>
      <c r="N184" s="22">
        <v>0</v>
      </c>
      <c r="O184" s="22">
        <v>0</v>
      </c>
      <c r="P184" s="22">
        <v>0</v>
      </c>
      <c r="Q184" s="22">
        <v>0.128154981</v>
      </c>
      <c r="R184" s="22">
        <v>1.671587E-3</v>
      </c>
      <c r="S184" s="22">
        <v>0</v>
      </c>
      <c r="T184" s="22">
        <v>0</v>
      </c>
      <c r="U184" s="22">
        <v>0</v>
      </c>
      <c r="V184" s="22">
        <v>6622</v>
      </c>
      <c r="W184" s="22">
        <v>88</v>
      </c>
      <c r="X184" s="22">
        <v>0</v>
      </c>
      <c r="Y184" s="22">
        <v>0</v>
      </c>
      <c r="Z184" s="22">
        <v>0</v>
      </c>
      <c r="AA184" s="22">
        <v>6710</v>
      </c>
      <c r="AB184" s="22">
        <v>0.36897490500000002</v>
      </c>
      <c r="AC184" s="22">
        <v>4.9033210000000004E-3</v>
      </c>
      <c r="AD184" s="22">
        <v>0</v>
      </c>
      <c r="AE184" s="22">
        <v>0</v>
      </c>
      <c r="AF184" s="22">
        <v>0</v>
      </c>
      <c r="AG184" s="22">
        <v>0.37387822599999998</v>
      </c>
    </row>
    <row r="185" spans="1:33" x14ac:dyDescent="0.35">
      <c r="A185" s="5" t="s">
        <v>2568</v>
      </c>
      <c r="B185" s="6" t="s">
        <v>2569</v>
      </c>
      <c r="C185" s="14" t="s">
        <v>2197</v>
      </c>
      <c r="D185" s="15" t="s">
        <v>6868</v>
      </c>
      <c r="E185" s="22">
        <v>2445031</v>
      </c>
      <c r="F185" s="22">
        <v>622051</v>
      </c>
      <c r="G185" s="22">
        <v>25.44</v>
      </c>
      <c r="H185" s="22">
        <v>264</v>
      </c>
      <c r="I185" s="22">
        <v>0.10797</v>
      </c>
      <c r="J185" s="22">
        <v>25</v>
      </c>
      <c r="K185" s="23">
        <v>1.2</v>
      </c>
      <c r="L185" s="22">
        <v>263</v>
      </c>
      <c r="M185" s="22">
        <v>1</v>
      </c>
      <c r="N185" s="22">
        <v>0</v>
      </c>
      <c r="O185" s="22">
        <v>0</v>
      </c>
      <c r="P185" s="22">
        <v>0</v>
      </c>
      <c r="Q185" s="22">
        <v>0.107565098</v>
      </c>
      <c r="R185" s="22">
        <v>4.0899300000000002E-4</v>
      </c>
      <c r="S185" s="22">
        <v>0</v>
      </c>
      <c r="T185" s="22">
        <v>0</v>
      </c>
      <c r="U185" s="22">
        <v>0</v>
      </c>
      <c r="V185" s="22">
        <v>8139</v>
      </c>
      <c r="W185" s="22">
        <v>26</v>
      </c>
      <c r="X185" s="22">
        <v>0</v>
      </c>
      <c r="Y185" s="22">
        <v>0</v>
      </c>
      <c r="Z185" s="22">
        <v>0</v>
      </c>
      <c r="AA185" s="22">
        <v>8165</v>
      </c>
      <c r="AB185" s="22">
        <v>0.33287921500000001</v>
      </c>
      <c r="AC185" s="22">
        <v>1.063381E-3</v>
      </c>
      <c r="AD185" s="22">
        <v>0</v>
      </c>
      <c r="AE185" s="22">
        <v>0</v>
      </c>
      <c r="AF185" s="22">
        <v>0</v>
      </c>
      <c r="AG185" s="22">
        <v>0.33394259599999998</v>
      </c>
    </row>
    <row r="186" spans="1:33" x14ac:dyDescent="0.35">
      <c r="A186" s="5" t="s">
        <v>2570</v>
      </c>
      <c r="B186" s="6" t="s">
        <v>2571</v>
      </c>
      <c r="C186" s="14" t="s">
        <v>2197</v>
      </c>
      <c r="D186" s="15" t="s">
        <v>6868</v>
      </c>
      <c r="E186" s="22">
        <v>1720664</v>
      </c>
      <c r="F186" s="22">
        <v>537054</v>
      </c>
      <c r="G186" s="22">
        <v>31.21</v>
      </c>
      <c r="H186" s="22">
        <v>202</v>
      </c>
      <c r="I186" s="22">
        <v>0.1174</v>
      </c>
      <c r="J186" s="22">
        <v>25</v>
      </c>
      <c r="K186" s="23">
        <v>1.2</v>
      </c>
      <c r="L186" s="22">
        <v>198</v>
      </c>
      <c r="M186" s="22">
        <v>3</v>
      </c>
      <c r="N186" s="22">
        <v>1</v>
      </c>
      <c r="O186" s="22">
        <v>0</v>
      </c>
      <c r="P186" s="22">
        <v>0</v>
      </c>
      <c r="Q186" s="22">
        <v>0.115071856</v>
      </c>
      <c r="R186" s="22">
        <v>1.7435129999999999E-3</v>
      </c>
      <c r="S186" s="22">
        <v>5.8117100000000001E-4</v>
      </c>
      <c r="T186" s="22">
        <v>0</v>
      </c>
      <c r="U186" s="22">
        <v>0</v>
      </c>
      <c r="V186" s="22">
        <v>5674</v>
      </c>
      <c r="W186" s="22">
        <v>89</v>
      </c>
      <c r="X186" s="22">
        <v>30</v>
      </c>
      <c r="Y186" s="22">
        <v>0</v>
      </c>
      <c r="Z186" s="22">
        <v>0</v>
      </c>
      <c r="AA186" s="22">
        <v>5793</v>
      </c>
      <c r="AB186" s="22">
        <v>0.32975641999999999</v>
      </c>
      <c r="AC186" s="22">
        <v>5.1724220000000003E-3</v>
      </c>
      <c r="AD186" s="22">
        <v>1.7435129999999999E-3</v>
      </c>
      <c r="AE186" s="22">
        <v>0</v>
      </c>
      <c r="AF186" s="22">
        <v>0</v>
      </c>
      <c r="AG186" s="22">
        <v>0.33667235400000001</v>
      </c>
    </row>
    <row r="187" spans="1:33" x14ac:dyDescent="0.35">
      <c r="A187" s="5" t="s">
        <v>2572</v>
      </c>
      <c r="B187" s="6" t="s">
        <v>2573</v>
      </c>
      <c r="C187" s="14" t="s">
        <v>2197</v>
      </c>
      <c r="D187" s="15" t="s">
        <v>6868</v>
      </c>
      <c r="E187" s="22">
        <v>2029766</v>
      </c>
      <c r="F187" s="22">
        <v>806678</v>
      </c>
      <c r="G187" s="22">
        <v>39.74</v>
      </c>
      <c r="H187" s="22">
        <v>1809</v>
      </c>
      <c r="I187" s="22">
        <v>0.89124000000000003</v>
      </c>
      <c r="J187" s="22">
        <v>25</v>
      </c>
      <c r="K187" s="23">
        <v>1.2</v>
      </c>
      <c r="L187" s="22">
        <v>1791</v>
      </c>
      <c r="M187" s="22">
        <v>18</v>
      </c>
      <c r="N187" s="22">
        <v>0</v>
      </c>
      <c r="O187" s="22">
        <v>0</v>
      </c>
      <c r="P187" s="22">
        <v>0</v>
      </c>
      <c r="Q187" s="22">
        <v>0.88236772100000005</v>
      </c>
      <c r="R187" s="22">
        <v>8.8680170000000006E-3</v>
      </c>
      <c r="S187" s="22">
        <v>0</v>
      </c>
      <c r="T187" s="22">
        <v>0</v>
      </c>
      <c r="U187" s="22">
        <v>0</v>
      </c>
      <c r="V187" s="22">
        <v>52646</v>
      </c>
      <c r="W187" s="22">
        <v>504</v>
      </c>
      <c r="X187" s="22">
        <v>0</v>
      </c>
      <c r="Y187" s="22">
        <v>0</v>
      </c>
      <c r="Z187" s="22">
        <v>0</v>
      </c>
      <c r="AA187" s="22">
        <v>53150</v>
      </c>
      <c r="AB187" s="22">
        <v>2.5936979930000001</v>
      </c>
      <c r="AC187" s="22">
        <v>2.4830448000000001E-2</v>
      </c>
      <c r="AD187" s="22">
        <v>0</v>
      </c>
      <c r="AE187" s="22">
        <v>0</v>
      </c>
      <c r="AF187" s="22">
        <v>0</v>
      </c>
      <c r="AG187" s="22">
        <v>2.618528441</v>
      </c>
    </row>
    <row r="188" spans="1:33" x14ac:dyDescent="0.35">
      <c r="A188" s="5" t="s">
        <v>2574</v>
      </c>
      <c r="B188" s="6" t="s">
        <v>2575</v>
      </c>
      <c r="C188" s="14" t="s">
        <v>2197</v>
      </c>
      <c r="D188" s="15" t="s">
        <v>6868</v>
      </c>
      <c r="E188" s="22">
        <v>3393923</v>
      </c>
      <c r="F188" s="22">
        <v>1125199</v>
      </c>
      <c r="G188" s="22">
        <v>33.15</v>
      </c>
      <c r="H188" s="22">
        <v>853</v>
      </c>
      <c r="I188" s="22">
        <v>0.25133</v>
      </c>
      <c r="J188" s="22">
        <v>25</v>
      </c>
      <c r="K188" s="23">
        <v>1.2</v>
      </c>
      <c r="L188" s="22">
        <v>845</v>
      </c>
      <c r="M188" s="22">
        <v>8</v>
      </c>
      <c r="N188" s="22">
        <v>0</v>
      </c>
      <c r="O188" s="22">
        <v>0</v>
      </c>
      <c r="P188" s="22">
        <v>0</v>
      </c>
      <c r="Q188" s="22">
        <v>0.248974417</v>
      </c>
      <c r="R188" s="22">
        <v>2.3571540000000002E-3</v>
      </c>
      <c r="S188" s="22">
        <v>0</v>
      </c>
      <c r="T188" s="22">
        <v>0</v>
      </c>
      <c r="U188" s="22">
        <v>0</v>
      </c>
      <c r="V188" s="22">
        <v>25011</v>
      </c>
      <c r="W188" s="22">
        <v>228</v>
      </c>
      <c r="X188" s="22">
        <v>0</v>
      </c>
      <c r="Y188" s="22">
        <v>0</v>
      </c>
      <c r="Z188" s="22">
        <v>0</v>
      </c>
      <c r="AA188" s="22">
        <v>25239</v>
      </c>
      <c r="AB188" s="22">
        <v>0.73693481000000005</v>
      </c>
      <c r="AC188" s="22">
        <v>6.7178899999999998E-3</v>
      </c>
      <c r="AD188" s="22">
        <v>0</v>
      </c>
      <c r="AE188" s="22">
        <v>0</v>
      </c>
      <c r="AF188" s="22">
        <v>0</v>
      </c>
      <c r="AG188" s="22">
        <v>0.74365269899999997</v>
      </c>
    </row>
    <row r="189" spans="1:33" x14ac:dyDescent="0.35">
      <c r="A189" s="5" t="s">
        <v>2576</v>
      </c>
      <c r="B189" s="6" t="s">
        <v>2577</v>
      </c>
      <c r="C189" s="14" t="s">
        <v>2197</v>
      </c>
      <c r="D189" s="15" t="s">
        <v>6868</v>
      </c>
      <c r="E189" s="22">
        <v>1696158</v>
      </c>
      <c r="F189" s="22">
        <v>636380</v>
      </c>
      <c r="G189" s="22">
        <v>37.520000000000003</v>
      </c>
      <c r="H189" s="22">
        <v>1072</v>
      </c>
      <c r="I189" s="22">
        <v>0.63202000000000003</v>
      </c>
      <c r="J189" s="22">
        <v>25</v>
      </c>
      <c r="K189" s="23">
        <v>1.2</v>
      </c>
      <c r="L189" s="22">
        <v>1058</v>
      </c>
      <c r="M189" s="22">
        <v>14</v>
      </c>
      <c r="N189" s="22">
        <v>0</v>
      </c>
      <c r="O189" s="22">
        <v>0</v>
      </c>
      <c r="P189" s="22">
        <v>0</v>
      </c>
      <c r="Q189" s="22">
        <v>0.623762645</v>
      </c>
      <c r="R189" s="22">
        <v>8.2539480000000005E-3</v>
      </c>
      <c r="S189" s="22">
        <v>0</v>
      </c>
      <c r="T189" s="22">
        <v>0</v>
      </c>
      <c r="U189" s="22">
        <v>0</v>
      </c>
      <c r="V189" s="22">
        <v>30778</v>
      </c>
      <c r="W189" s="22">
        <v>408</v>
      </c>
      <c r="X189" s="22">
        <v>0</v>
      </c>
      <c r="Y189" s="22">
        <v>0</v>
      </c>
      <c r="Z189" s="22">
        <v>0</v>
      </c>
      <c r="AA189" s="22">
        <v>31186</v>
      </c>
      <c r="AB189" s="22">
        <v>1.8145715200000001</v>
      </c>
      <c r="AC189" s="22">
        <v>2.4054362999999999E-2</v>
      </c>
      <c r="AD189" s="22">
        <v>0</v>
      </c>
      <c r="AE189" s="22">
        <v>0</v>
      </c>
      <c r="AF189" s="22">
        <v>0</v>
      </c>
      <c r="AG189" s="22">
        <v>1.838625883</v>
      </c>
    </row>
    <row r="190" spans="1:33" x14ac:dyDescent="0.35">
      <c r="A190" s="5" t="s">
        <v>2578</v>
      </c>
      <c r="B190" s="6" t="s">
        <v>2579</v>
      </c>
      <c r="C190" s="14" t="s">
        <v>2197</v>
      </c>
      <c r="D190" s="15" t="s">
        <v>6868</v>
      </c>
      <c r="E190" s="22">
        <v>2543538</v>
      </c>
      <c r="F190" s="22">
        <v>809122</v>
      </c>
      <c r="G190" s="22">
        <v>31.81</v>
      </c>
      <c r="H190" s="22">
        <v>260</v>
      </c>
      <c r="I190" s="22">
        <v>0.10222000000000001</v>
      </c>
      <c r="J190" s="22">
        <v>25</v>
      </c>
      <c r="K190" s="23">
        <v>1.2</v>
      </c>
      <c r="L190" s="22">
        <v>259</v>
      </c>
      <c r="M190" s="22">
        <v>1</v>
      </c>
      <c r="N190" s="22">
        <v>0</v>
      </c>
      <c r="O190" s="22">
        <v>0</v>
      </c>
      <c r="P190" s="22">
        <v>0</v>
      </c>
      <c r="Q190" s="22">
        <v>0.101826668</v>
      </c>
      <c r="R190" s="22">
        <v>3.9315299999999998E-4</v>
      </c>
      <c r="S190" s="22">
        <v>0</v>
      </c>
      <c r="T190" s="22">
        <v>0</v>
      </c>
      <c r="U190" s="22">
        <v>0</v>
      </c>
      <c r="V190" s="22">
        <v>7475</v>
      </c>
      <c r="W190" s="22">
        <v>27</v>
      </c>
      <c r="X190" s="22">
        <v>0</v>
      </c>
      <c r="Y190" s="22">
        <v>0</v>
      </c>
      <c r="Z190" s="22">
        <v>0</v>
      </c>
      <c r="AA190" s="22">
        <v>7502</v>
      </c>
      <c r="AB190" s="22">
        <v>0.29388198599999998</v>
      </c>
      <c r="AC190" s="22">
        <v>1.0615139999999999E-3</v>
      </c>
      <c r="AD190" s="22">
        <v>0</v>
      </c>
      <c r="AE190" s="22">
        <v>0</v>
      </c>
      <c r="AF190" s="22">
        <v>0</v>
      </c>
      <c r="AG190" s="22">
        <v>0.29494350000000003</v>
      </c>
    </row>
    <row r="191" spans="1:33" x14ac:dyDescent="0.35">
      <c r="A191" s="5" t="s">
        <v>2580</v>
      </c>
      <c r="B191" s="6" t="s">
        <v>2581</v>
      </c>
      <c r="C191" s="14" t="s">
        <v>2197</v>
      </c>
      <c r="D191" s="15" t="s">
        <v>6868</v>
      </c>
      <c r="E191" s="22">
        <v>1489539</v>
      </c>
      <c r="F191" s="22">
        <v>552662</v>
      </c>
      <c r="G191" s="22">
        <v>37.1</v>
      </c>
      <c r="H191" s="22">
        <v>867</v>
      </c>
      <c r="I191" s="22">
        <v>0.58206000000000002</v>
      </c>
      <c r="J191" s="22">
        <v>25</v>
      </c>
      <c r="K191" s="23">
        <v>1.2</v>
      </c>
      <c r="L191" s="22">
        <v>864</v>
      </c>
      <c r="M191" s="22">
        <v>3</v>
      </c>
      <c r="N191" s="22">
        <v>0</v>
      </c>
      <c r="O191" s="22">
        <v>0</v>
      </c>
      <c r="P191" s="22">
        <v>0</v>
      </c>
      <c r="Q191" s="22">
        <v>0.58004523500000005</v>
      </c>
      <c r="R191" s="22">
        <v>2.0140459999999998E-3</v>
      </c>
      <c r="S191" s="22">
        <v>0</v>
      </c>
      <c r="T191" s="22">
        <v>0</v>
      </c>
      <c r="U191" s="22">
        <v>0</v>
      </c>
      <c r="V191" s="22">
        <v>25668</v>
      </c>
      <c r="W191" s="22">
        <v>88</v>
      </c>
      <c r="X191" s="22">
        <v>0</v>
      </c>
      <c r="Y191" s="22">
        <v>0</v>
      </c>
      <c r="Z191" s="22">
        <v>0</v>
      </c>
      <c r="AA191" s="22">
        <v>25756</v>
      </c>
      <c r="AB191" s="22">
        <v>1.7232177200000001</v>
      </c>
      <c r="AC191" s="22">
        <v>5.9078680000000001E-3</v>
      </c>
      <c r="AD191" s="22">
        <v>0</v>
      </c>
      <c r="AE191" s="22">
        <v>0</v>
      </c>
      <c r="AF191" s="22">
        <v>0</v>
      </c>
      <c r="AG191" s="22">
        <v>1.7291255889999999</v>
      </c>
    </row>
    <row r="192" spans="1:33" x14ac:dyDescent="0.35">
      <c r="A192" s="5" t="s">
        <v>2582</v>
      </c>
      <c r="B192" s="6" t="s">
        <v>2583</v>
      </c>
      <c r="C192" s="14" t="s">
        <v>2197</v>
      </c>
      <c r="D192" s="15" t="s">
        <v>6868</v>
      </c>
      <c r="E192" s="22">
        <v>1890673</v>
      </c>
      <c r="F192" s="22">
        <v>627630</v>
      </c>
      <c r="G192" s="22">
        <v>33.200000000000003</v>
      </c>
      <c r="H192" s="22">
        <v>606</v>
      </c>
      <c r="I192" s="22">
        <v>0.32052000000000003</v>
      </c>
      <c r="J192" s="22">
        <v>25</v>
      </c>
      <c r="K192" s="23">
        <v>1.2</v>
      </c>
      <c r="L192" s="22">
        <v>598</v>
      </c>
      <c r="M192" s="22">
        <v>7</v>
      </c>
      <c r="N192" s="22">
        <v>1</v>
      </c>
      <c r="O192" s="22">
        <v>0</v>
      </c>
      <c r="P192" s="22">
        <v>0</v>
      </c>
      <c r="Q192" s="22">
        <v>0.31628949099999998</v>
      </c>
      <c r="R192" s="22">
        <v>3.7023849999999999E-3</v>
      </c>
      <c r="S192" s="22">
        <v>5.2891199999999998E-4</v>
      </c>
      <c r="T192" s="22">
        <v>0</v>
      </c>
      <c r="U192" s="22">
        <v>0</v>
      </c>
      <c r="V192" s="22">
        <v>17694</v>
      </c>
      <c r="W192" s="22">
        <v>199</v>
      </c>
      <c r="X192" s="22">
        <v>28</v>
      </c>
      <c r="Y192" s="22">
        <v>0</v>
      </c>
      <c r="Z192" s="22">
        <v>0</v>
      </c>
      <c r="AA192" s="22">
        <v>17921</v>
      </c>
      <c r="AB192" s="22">
        <v>0.93585723200000004</v>
      </c>
      <c r="AC192" s="22">
        <v>1.0525352999999999E-2</v>
      </c>
      <c r="AD192" s="22">
        <v>1.480954E-3</v>
      </c>
      <c r="AE192" s="22">
        <v>0</v>
      </c>
      <c r="AF192" s="22">
        <v>0</v>
      </c>
      <c r="AG192" s="22">
        <v>0.94786353899999998</v>
      </c>
    </row>
    <row r="193" spans="1:33" x14ac:dyDescent="0.35">
      <c r="A193" s="5" t="s">
        <v>2584</v>
      </c>
      <c r="B193" s="6" t="s">
        <v>2585</v>
      </c>
      <c r="C193" s="14" t="s">
        <v>2197</v>
      </c>
      <c r="D193" s="15" t="s">
        <v>6868</v>
      </c>
      <c r="E193" s="22">
        <v>1959334</v>
      </c>
      <c r="F193" s="22">
        <v>667745</v>
      </c>
      <c r="G193" s="22">
        <v>34.08</v>
      </c>
      <c r="H193" s="22">
        <v>519</v>
      </c>
      <c r="I193" s="22">
        <v>0.26489000000000001</v>
      </c>
      <c r="J193" s="22">
        <v>25</v>
      </c>
      <c r="K193" s="23">
        <v>1.2</v>
      </c>
      <c r="L193" s="22">
        <v>518</v>
      </c>
      <c r="M193" s="22">
        <v>1</v>
      </c>
      <c r="N193" s="22">
        <v>0</v>
      </c>
      <c r="O193" s="22">
        <v>0</v>
      </c>
      <c r="P193" s="22">
        <v>0</v>
      </c>
      <c r="Q193" s="22">
        <v>0.26437554800000002</v>
      </c>
      <c r="R193" s="22">
        <v>5.1037800000000003E-4</v>
      </c>
      <c r="S193" s="22">
        <v>0</v>
      </c>
      <c r="T193" s="22">
        <v>0</v>
      </c>
      <c r="U193" s="22">
        <v>0</v>
      </c>
      <c r="V193" s="22">
        <v>15275</v>
      </c>
      <c r="W193" s="22">
        <v>29</v>
      </c>
      <c r="X193" s="22">
        <v>0</v>
      </c>
      <c r="Y193" s="22">
        <v>0</v>
      </c>
      <c r="Z193" s="22">
        <v>0</v>
      </c>
      <c r="AA193" s="22">
        <v>15304</v>
      </c>
      <c r="AB193" s="22">
        <v>0.77960163999999998</v>
      </c>
      <c r="AC193" s="22">
        <v>1.4800950000000001E-3</v>
      </c>
      <c r="AD193" s="22">
        <v>0</v>
      </c>
      <c r="AE193" s="22">
        <v>0</v>
      </c>
      <c r="AF193" s="22">
        <v>0</v>
      </c>
      <c r="AG193" s="22">
        <v>0.781081735</v>
      </c>
    </row>
    <row r="194" spans="1:33" x14ac:dyDescent="0.35">
      <c r="A194" s="5" t="s">
        <v>2586</v>
      </c>
      <c r="B194" s="6" t="s">
        <v>2587</v>
      </c>
      <c r="C194" s="14" t="s">
        <v>2197</v>
      </c>
      <c r="D194" s="15" t="s">
        <v>6868</v>
      </c>
      <c r="E194" s="22">
        <v>1657538</v>
      </c>
      <c r="F194" s="22">
        <v>449216</v>
      </c>
      <c r="G194" s="22">
        <v>27.1</v>
      </c>
      <c r="H194" s="22">
        <v>179</v>
      </c>
      <c r="I194" s="22">
        <v>0.10799</v>
      </c>
      <c r="J194" s="22">
        <v>25</v>
      </c>
      <c r="K194" s="23">
        <v>1.2</v>
      </c>
      <c r="L194" s="22">
        <v>176</v>
      </c>
      <c r="M194" s="22">
        <v>3</v>
      </c>
      <c r="N194" s="22">
        <v>0</v>
      </c>
      <c r="O194" s="22">
        <v>0</v>
      </c>
      <c r="P194" s="22">
        <v>0</v>
      </c>
      <c r="Q194" s="22">
        <v>0.106181578</v>
      </c>
      <c r="R194" s="22">
        <v>1.809913E-3</v>
      </c>
      <c r="S194" s="22">
        <v>0</v>
      </c>
      <c r="T194" s="22">
        <v>0</v>
      </c>
      <c r="U194" s="22">
        <v>0</v>
      </c>
      <c r="V194" s="22">
        <v>5270</v>
      </c>
      <c r="W194" s="22">
        <v>135</v>
      </c>
      <c r="X194" s="22">
        <v>0</v>
      </c>
      <c r="Y194" s="22">
        <v>0</v>
      </c>
      <c r="Z194" s="22">
        <v>0</v>
      </c>
      <c r="AA194" s="22">
        <v>5405</v>
      </c>
      <c r="AB194" s="22">
        <v>0.317941429</v>
      </c>
      <c r="AC194" s="22">
        <v>8.14461E-3</v>
      </c>
      <c r="AD194" s="22">
        <v>0</v>
      </c>
      <c r="AE194" s="22">
        <v>0</v>
      </c>
      <c r="AF194" s="22">
        <v>0</v>
      </c>
      <c r="AG194" s="22">
        <v>0.32608603800000002</v>
      </c>
    </row>
    <row r="195" spans="1:33" x14ac:dyDescent="0.35">
      <c r="A195" s="5" t="s">
        <v>2588</v>
      </c>
      <c r="B195" s="6" t="s">
        <v>2589</v>
      </c>
      <c r="C195" s="14" t="s">
        <v>2197</v>
      </c>
      <c r="D195" s="15" t="s">
        <v>6868</v>
      </c>
      <c r="E195" s="22">
        <v>1854197</v>
      </c>
      <c r="F195" s="22">
        <v>598904</v>
      </c>
      <c r="G195" s="22">
        <v>32.299999999999997</v>
      </c>
      <c r="H195" s="22">
        <v>1381</v>
      </c>
      <c r="I195" s="22">
        <v>0.74480000000000002</v>
      </c>
      <c r="J195" s="22">
        <v>25</v>
      </c>
      <c r="K195" s="23">
        <v>1.2</v>
      </c>
      <c r="L195" s="22">
        <v>1360</v>
      </c>
      <c r="M195" s="22">
        <v>21</v>
      </c>
      <c r="N195" s="22">
        <v>0</v>
      </c>
      <c r="O195" s="22">
        <v>0</v>
      </c>
      <c r="P195" s="22">
        <v>0</v>
      </c>
      <c r="Q195" s="22">
        <v>0.73347114700000005</v>
      </c>
      <c r="R195" s="22">
        <v>1.1325656999999999E-2</v>
      </c>
      <c r="S195" s="22">
        <v>0</v>
      </c>
      <c r="T195" s="22">
        <v>0</v>
      </c>
      <c r="U195" s="22">
        <v>0</v>
      </c>
      <c r="V195" s="22">
        <v>41353</v>
      </c>
      <c r="W195" s="22">
        <v>626</v>
      </c>
      <c r="X195" s="22">
        <v>0</v>
      </c>
      <c r="Y195" s="22">
        <v>0</v>
      </c>
      <c r="Z195" s="22">
        <v>0</v>
      </c>
      <c r="AA195" s="22">
        <v>41979</v>
      </c>
      <c r="AB195" s="22">
        <v>2.2302376719999999</v>
      </c>
      <c r="AC195" s="22">
        <v>3.3761245000000002E-2</v>
      </c>
      <c r="AD195" s="22">
        <v>0</v>
      </c>
      <c r="AE195" s="22">
        <v>0</v>
      </c>
      <c r="AF195" s="22">
        <v>0</v>
      </c>
      <c r="AG195" s="22">
        <v>2.2639989169999999</v>
      </c>
    </row>
    <row r="196" spans="1:33" x14ac:dyDescent="0.35">
      <c r="A196" s="5" t="s">
        <v>2590</v>
      </c>
      <c r="B196" s="6" t="s">
        <v>2591</v>
      </c>
      <c r="C196" s="14" t="s">
        <v>2197</v>
      </c>
      <c r="D196" s="15" t="s">
        <v>6868</v>
      </c>
      <c r="E196" s="22">
        <v>1913772</v>
      </c>
      <c r="F196" s="22">
        <v>483438</v>
      </c>
      <c r="G196" s="22">
        <v>25.26</v>
      </c>
      <c r="H196" s="22">
        <v>184</v>
      </c>
      <c r="I196" s="22">
        <v>9.6149999999999999E-2</v>
      </c>
      <c r="J196" s="22">
        <v>25</v>
      </c>
      <c r="K196" s="23">
        <v>1.2</v>
      </c>
      <c r="L196" s="22">
        <v>181</v>
      </c>
      <c r="M196" s="22">
        <v>3</v>
      </c>
      <c r="N196" s="22">
        <v>0</v>
      </c>
      <c r="O196" s="22">
        <v>0</v>
      </c>
      <c r="P196" s="22">
        <v>0</v>
      </c>
      <c r="Q196" s="22">
        <v>9.4577619000000002E-2</v>
      </c>
      <c r="R196" s="22">
        <v>1.567585E-3</v>
      </c>
      <c r="S196" s="22">
        <v>0</v>
      </c>
      <c r="T196" s="22">
        <v>0</v>
      </c>
      <c r="U196" s="22">
        <v>0</v>
      </c>
      <c r="V196" s="22">
        <v>5438</v>
      </c>
      <c r="W196" s="22">
        <v>90</v>
      </c>
      <c r="X196" s="22">
        <v>0</v>
      </c>
      <c r="Y196" s="22">
        <v>0</v>
      </c>
      <c r="Z196" s="22">
        <v>0</v>
      </c>
      <c r="AA196" s="22">
        <v>5528</v>
      </c>
      <c r="AB196" s="22">
        <v>0.28415088100000002</v>
      </c>
      <c r="AC196" s="22">
        <v>4.7027550000000003E-3</v>
      </c>
      <c r="AD196" s="22">
        <v>0</v>
      </c>
      <c r="AE196" s="22">
        <v>0</v>
      </c>
      <c r="AF196" s="22">
        <v>0</v>
      </c>
      <c r="AG196" s="22">
        <v>0.28885363600000002</v>
      </c>
    </row>
    <row r="197" spans="1:33" x14ac:dyDescent="0.35">
      <c r="A197" s="5" t="s">
        <v>2592</v>
      </c>
      <c r="B197" s="6" t="s">
        <v>2593</v>
      </c>
      <c r="C197" s="14" t="s">
        <v>2197</v>
      </c>
      <c r="D197" s="15" t="s">
        <v>6868</v>
      </c>
      <c r="E197" s="22">
        <v>2056180</v>
      </c>
      <c r="F197" s="22">
        <v>780664</v>
      </c>
      <c r="G197" s="22">
        <v>37.97</v>
      </c>
      <c r="H197" s="22">
        <v>916</v>
      </c>
      <c r="I197" s="22">
        <v>0.44549</v>
      </c>
      <c r="J197" s="22">
        <v>25</v>
      </c>
      <c r="K197" s="23">
        <v>1.2</v>
      </c>
      <c r="L197" s="22">
        <v>907</v>
      </c>
      <c r="M197" s="22">
        <v>9</v>
      </c>
      <c r="N197" s="22">
        <v>0</v>
      </c>
      <c r="O197" s="22">
        <v>0</v>
      </c>
      <c r="P197" s="22">
        <v>0</v>
      </c>
      <c r="Q197" s="22">
        <v>0.44110924099999999</v>
      </c>
      <c r="R197" s="22">
        <v>4.377049E-3</v>
      </c>
      <c r="S197" s="22">
        <v>0</v>
      </c>
      <c r="T197" s="22">
        <v>0</v>
      </c>
      <c r="U197" s="22">
        <v>0</v>
      </c>
      <c r="V197" s="22">
        <v>26319</v>
      </c>
      <c r="W197" s="22">
        <v>252</v>
      </c>
      <c r="X197" s="22">
        <v>0</v>
      </c>
      <c r="Y197" s="22">
        <v>0</v>
      </c>
      <c r="Z197" s="22">
        <v>0</v>
      </c>
      <c r="AA197" s="22">
        <v>26571</v>
      </c>
      <c r="AB197" s="22">
        <v>1.2799949420000001</v>
      </c>
      <c r="AC197" s="22">
        <v>1.2255736E-2</v>
      </c>
      <c r="AD197" s="22">
        <v>0</v>
      </c>
      <c r="AE197" s="22">
        <v>0</v>
      </c>
      <c r="AF197" s="22">
        <v>0</v>
      </c>
      <c r="AG197" s="22">
        <v>1.292250678</v>
      </c>
    </row>
    <row r="198" spans="1:33" x14ac:dyDescent="0.35">
      <c r="A198" s="5" t="s">
        <v>2594</v>
      </c>
      <c r="B198" s="6" t="s">
        <v>2595</v>
      </c>
      <c r="C198" s="14" t="s">
        <v>2197</v>
      </c>
      <c r="D198" s="15" t="s">
        <v>6868</v>
      </c>
      <c r="E198" s="22">
        <v>1752248</v>
      </c>
      <c r="F198" s="22">
        <v>541018</v>
      </c>
      <c r="G198" s="22">
        <v>30.88</v>
      </c>
      <c r="H198" s="22">
        <v>157</v>
      </c>
      <c r="I198" s="22">
        <v>8.9599999999999999E-2</v>
      </c>
      <c r="J198" s="22">
        <v>25</v>
      </c>
      <c r="K198" s="23">
        <v>1.2</v>
      </c>
      <c r="L198" s="22">
        <v>156</v>
      </c>
      <c r="M198" s="22">
        <v>1</v>
      </c>
      <c r="N198" s="22">
        <v>0</v>
      </c>
      <c r="O198" s="22">
        <v>0</v>
      </c>
      <c r="P198" s="22">
        <v>0</v>
      </c>
      <c r="Q198" s="22">
        <v>8.9028494E-2</v>
      </c>
      <c r="R198" s="22">
        <v>5.7069499999999997E-4</v>
      </c>
      <c r="S198" s="22">
        <v>0</v>
      </c>
      <c r="T198" s="22">
        <v>0</v>
      </c>
      <c r="U198" s="22">
        <v>0</v>
      </c>
      <c r="V198" s="22">
        <v>4441</v>
      </c>
      <c r="W198" s="22">
        <v>36</v>
      </c>
      <c r="X198" s="22">
        <v>0</v>
      </c>
      <c r="Y198" s="22">
        <v>0</v>
      </c>
      <c r="Z198" s="22">
        <v>0</v>
      </c>
      <c r="AA198" s="22">
        <v>4477</v>
      </c>
      <c r="AB198" s="22">
        <v>0.253445859</v>
      </c>
      <c r="AC198" s="22">
        <v>2.054504E-3</v>
      </c>
      <c r="AD198" s="22">
        <v>0</v>
      </c>
      <c r="AE198" s="22">
        <v>0</v>
      </c>
      <c r="AF198" s="22">
        <v>0</v>
      </c>
      <c r="AG198" s="22">
        <v>0.25550036300000001</v>
      </c>
    </row>
    <row r="199" spans="1:33" x14ac:dyDescent="0.35">
      <c r="A199" s="5" t="s">
        <v>2596</v>
      </c>
      <c r="B199" s="6" t="s">
        <v>2597</v>
      </c>
      <c r="C199" s="14" t="s">
        <v>2197</v>
      </c>
      <c r="D199" s="15" t="s">
        <v>6868</v>
      </c>
      <c r="E199" s="22">
        <v>2366395</v>
      </c>
      <c r="F199" s="22">
        <v>613945</v>
      </c>
      <c r="G199" s="22">
        <v>25.94</v>
      </c>
      <c r="H199" s="22">
        <v>204</v>
      </c>
      <c r="I199" s="22">
        <v>8.6209999999999995E-2</v>
      </c>
      <c r="J199" s="22">
        <v>25</v>
      </c>
      <c r="K199" s="23">
        <v>1.2</v>
      </c>
      <c r="L199" s="22">
        <v>203</v>
      </c>
      <c r="M199" s="22">
        <v>1</v>
      </c>
      <c r="N199" s="22">
        <v>0</v>
      </c>
      <c r="O199" s="22">
        <v>0</v>
      </c>
      <c r="P199" s="22">
        <v>0</v>
      </c>
      <c r="Q199" s="22">
        <v>8.5784495000000002E-2</v>
      </c>
      <c r="R199" s="22">
        <v>4.2258399999999999E-4</v>
      </c>
      <c r="S199" s="22">
        <v>0</v>
      </c>
      <c r="T199" s="22">
        <v>0</v>
      </c>
      <c r="U199" s="22">
        <v>0</v>
      </c>
      <c r="V199" s="22">
        <v>6055</v>
      </c>
      <c r="W199" s="22">
        <v>28</v>
      </c>
      <c r="X199" s="22">
        <v>0</v>
      </c>
      <c r="Y199" s="22">
        <v>0</v>
      </c>
      <c r="Z199" s="22">
        <v>0</v>
      </c>
      <c r="AA199" s="22">
        <v>6083</v>
      </c>
      <c r="AB199" s="22">
        <v>0.25587444199999998</v>
      </c>
      <c r="AC199" s="22">
        <v>1.183234E-3</v>
      </c>
      <c r="AD199" s="22">
        <v>0</v>
      </c>
      <c r="AE199" s="22">
        <v>0</v>
      </c>
      <c r="AF199" s="22">
        <v>0</v>
      </c>
      <c r="AG199" s="22">
        <v>0.25705767600000001</v>
      </c>
    </row>
    <row r="200" spans="1:33" x14ac:dyDescent="0.35">
      <c r="A200" s="5" t="s">
        <v>2598</v>
      </c>
      <c r="B200" s="6" t="s">
        <v>2599</v>
      </c>
      <c r="C200" s="14" t="s">
        <v>2197</v>
      </c>
      <c r="D200" s="15" t="s">
        <v>6868</v>
      </c>
      <c r="E200" s="22">
        <v>1886020</v>
      </c>
      <c r="F200" s="22">
        <v>570853</v>
      </c>
      <c r="G200" s="22">
        <v>30.27</v>
      </c>
      <c r="H200" s="22">
        <v>168</v>
      </c>
      <c r="I200" s="22">
        <v>8.9080000000000006E-2</v>
      </c>
      <c r="J200" s="22">
        <v>25</v>
      </c>
      <c r="K200" s="23">
        <v>1.2</v>
      </c>
      <c r="L200" s="22">
        <v>168</v>
      </c>
      <c r="M200" s="22">
        <v>0</v>
      </c>
      <c r="N200" s="22">
        <v>0</v>
      </c>
      <c r="O200" s="22">
        <v>0</v>
      </c>
      <c r="P200" s="22">
        <v>0</v>
      </c>
      <c r="Q200" s="22">
        <v>8.9076468000000006E-2</v>
      </c>
      <c r="R200" s="22">
        <v>0</v>
      </c>
      <c r="S200" s="22">
        <v>0</v>
      </c>
      <c r="T200" s="22">
        <v>0</v>
      </c>
      <c r="U200" s="22">
        <v>0</v>
      </c>
      <c r="V200" s="22">
        <v>4938</v>
      </c>
      <c r="W200" s="22">
        <v>0</v>
      </c>
      <c r="X200" s="22">
        <v>0</v>
      </c>
      <c r="Y200" s="22">
        <v>0</v>
      </c>
      <c r="Z200" s="22">
        <v>0</v>
      </c>
      <c r="AA200" s="22">
        <v>4938</v>
      </c>
      <c r="AB200" s="22">
        <v>0.26182118999999998</v>
      </c>
      <c r="AC200" s="22">
        <v>0</v>
      </c>
      <c r="AD200" s="22">
        <v>0</v>
      </c>
      <c r="AE200" s="22">
        <v>0</v>
      </c>
      <c r="AF200" s="22">
        <v>0</v>
      </c>
      <c r="AG200" s="22">
        <v>0.26182118999999998</v>
      </c>
    </row>
    <row r="201" spans="1:33" x14ac:dyDescent="0.35">
      <c r="A201" s="5" t="s">
        <v>2600</v>
      </c>
      <c r="B201" s="6" t="s">
        <v>2601</v>
      </c>
      <c r="C201" s="14" t="s">
        <v>2197</v>
      </c>
      <c r="D201" s="15" t="s">
        <v>6868</v>
      </c>
      <c r="E201" s="22">
        <v>1554919</v>
      </c>
      <c r="F201" s="22">
        <v>415036</v>
      </c>
      <c r="G201" s="22">
        <v>26.69</v>
      </c>
      <c r="H201" s="22">
        <v>157</v>
      </c>
      <c r="I201" s="22">
        <v>0.10097</v>
      </c>
      <c r="J201" s="22">
        <v>25</v>
      </c>
      <c r="K201" s="23">
        <v>1.2</v>
      </c>
      <c r="L201" s="22">
        <v>155</v>
      </c>
      <c r="M201" s="22">
        <v>2</v>
      </c>
      <c r="N201" s="22">
        <v>0</v>
      </c>
      <c r="O201" s="22">
        <v>0</v>
      </c>
      <c r="P201" s="22">
        <v>0</v>
      </c>
      <c r="Q201" s="22">
        <v>9.9683648999999999E-2</v>
      </c>
      <c r="R201" s="22">
        <v>1.286241E-3</v>
      </c>
      <c r="S201" s="22">
        <v>0</v>
      </c>
      <c r="T201" s="22">
        <v>0</v>
      </c>
      <c r="U201" s="22">
        <v>0</v>
      </c>
      <c r="V201" s="22">
        <v>4657</v>
      </c>
      <c r="W201" s="22">
        <v>59</v>
      </c>
      <c r="X201" s="22">
        <v>0</v>
      </c>
      <c r="Y201" s="22">
        <v>0</v>
      </c>
      <c r="Z201" s="22">
        <v>0</v>
      </c>
      <c r="AA201" s="22">
        <v>4716</v>
      </c>
      <c r="AB201" s="22">
        <v>0.299501132</v>
      </c>
      <c r="AC201" s="22">
        <v>3.7944099999999998E-3</v>
      </c>
      <c r="AD201" s="22">
        <v>0</v>
      </c>
      <c r="AE201" s="22">
        <v>0</v>
      </c>
      <c r="AF201" s="22">
        <v>0</v>
      </c>
      <c r="AG201" s="22">
        <v>0.303295541</v>
      </c>
    </row>
    <row r="202" spans="1:33" x14ac:dyDescent="0.35">
      <c r="A202" s="5" t="s">
        <v>2602</v>
      </c>
      <c r="B202" s="6" t="s">
        <v>2603</v>
      </c>
      <c r="C202" s="14" t="s">
        <v>2197</v>
      </c>
      <c r="D202" s="15" t="s">
        <v>6868</v>
      </c>
      <c r="E202" s="22">
        <v>1300941</v>
      </c>
      <c r="F202" s="22">
        <v>447151</v>
      </c>
      <c r="G202" s="22">
        <v>34.369999999999997</v>
      </c>
      <c r="H202" s="22">
        <v>193</v>
      </c>
      <c r="I202" s="22">
        <v>0.14835000000000001</v>
      </c>
      <c r="J202" s="22">
        <v>25</v>
      </c>
      <c r="K202" s="23">
        <v>1.2</v>
      </c>
      <c r="L202" s="22">
        <v>192</v>
      </c>
      <c r="M202" s="22">
        <v>1</v>
      </c>
      <c r="N202" s="22">
        <v>0</v>
      </c>
      <c r="O202" s="22">
        <v>0</v>
      </c>
      <c r="P202" s="22">
        <v>0</v>
      </c>
      <c r="Q202" s="22">
        <v>0.14758547899999999</v>
      </c>
      <c r="R202" s="22">
        <v>7.6867400000000001E-4</v>
      </c>
      <c r="S202" s="22">
        <v>0</v>
      </c>
      <c r="T202" s="22">
        <v>0</v>
      </c>
      <c r="U202" s="22">
        <v>0</v>
      </c>
      <c r="V202" s="22">
        <v>5525</v>
      </c>
      <c r="W202" s="22">
        <v>27</v>
      </c>
      <c r="X202" s="22">
        <v>0</v>
      </c>
      <c r="Y202" s="22">
        <v>0</v>
      </c>
      <c r="Z202" s="22">
        <v>0</v>
      </c>
      <c r="AA202" s="22">
        <v>5552</v>
      </c>
      <c r="AB202" s="22">
        <v>0.42469258799999998</v>
      </c>
      <c r="AC202" s="22">
        <v>2.075421E-3</v>
      </c>
      <c r="AD202" s="22">
        <v>0</v>
      </c>
      <c r="AE202" s="22">
        <v>0</v>
      </c>
      <c r="AF202" s="22">
        <v>0</v>
      </c>
      <c r="AG202" s="22">
        <v>0.426768009</v>
      </c>
    </row>
    <row r="203" spans="1:33" x14ac:dyDescent="0.35">
      <c r="A203" s="5" t="s">
        <v>2604</v>
      </c>
      <c r="B203" s="6" t="s">
        <v>2605</v>
      </c>
      <c r="C203" s="14" t="s">
        <v>2197</v>
      </c>
      <c r="D203" s="15" t="s">
        <v>6868</v>
      </c>
      <c r="E203" s="22">
        <v>1861827</v>
      </c>
      <c r="F203" s="22">
        <v>699788</v>
      </c>
      <c r="G203" s="22">
        <v>37.590000000000003</v>
      </c>
      <c r="H203" s="22">
        <v>1148</v>
      </c>
      <c r="I203" s="22">
        <v>0.61660000000000004</v>
      </c>
      <c r="J203" s="22">
        <v>25</v>
      </c>
      <c r="K203" s="23">
        <v>1.2</v>
      </c>
      <c r="L203" s="22">
        <v>1134</v>
      </c>
      <c r="M203" s="22">
        <v>14</v>
      </c>
      <c r="N203" s="22">
        <v>0</v>
      </c>
      <c r="O203" s="22">
        <v>0</v>
      </c>
      <c r="P203" s="22">
        <v>0</v>
      </c>
      <c r="Q203" s="22">
        <v>0.60907914600000002</v>
      </c>
      <c r="R203" s="22">
        <v>7.5194959999999996E-3</v>
      </c>
      <c r="S203" s="22">
        <v>0</v>
      </c>
      <c r="T203" s="22">
        <v>0</v>
      </c>
      <c r="U203" s="22">
        <v>0</v>
      </c>
      <c r="V203" s="22">
        <v>33035</v>
      </c>
      <c r="W203" s="22">
        <v>408</v>
      </c>
      <c r="X203" s="22">
        <v>0</v>
      </c>
      <c r="Y203" s="22">
        <v>0</v>
      </c>
      <c r="Z203" s="22">
        <v>0</v>
      </c>
      <c r="AA203" s="22">
        <v>33443</v>
      </c>
      <c r="AB203" s="22">
        <v>1.774332416</v>
      </c>
      <c r="AC203" s="22">
        <v>2.1913959E-2</v>
      </c>
      <c r="AD203" s="22">
        <v>0</v>
      </c>
      <c r="AE203" s="22">
        <v>0</v>
      </c>
      <c r="AF203" s="22">
        <v>0</v>
      </c>
      <c r="AG203" s="22">
        <v>1.796246375</v>
      </c>
    </row>
    <row r="204" spans="1:33" x14ac:dyDescent="0.35">
      <c r="A204" s="5" t="s">
        <v>2606</v>
      </c>
      <c r="B204" s="6" t="s">
        <v>2607</v>
      </c>
      <c r="C204" s="14" t="s">
        <v>2197</v>
      </c>
      <c r="D204" s="15" t="s">
        <v>6868</v>
      </c>
      <c r="E204" s="22">
        <v>2118924</v>
      </c>
      <c r="F204" s="22">
        <v>852504</v>
      </c>
      <c r="G204" s="22">
        <v>40.229999999999997</v>
      </c>
      <c r="H204" s="22">
        <v>1899</v>
      </c>
      <c r="I204" s="22">
        <v>0.89620999999999995</v>
      </c>
      <c r="J204" s="22">
        <v>25</v>
      </c>
      <c r="K204" s="23">
        <v>1.2</v>
      </c>
      <c r="L204" s="22">
        <v>1877</v>
      </c>
      <c r="M204" s="22">
        <v>21</v>
      </c>
      <c r="N204" s="22">
        <v>1</v>
      </c>
      <c r="O204" s="22">
        <v>0</v>
      </c>
      <c r="P204" s="22">
        <v>0</v>
      </c>
      <c r="Q204" s="22">
        <v>0.88582695700000003</v>
      </c>
      <c r="R204" s="22">
        <v>9.9106909999999993E-3</v>
      </c>
      <c r="S204" s="22">
        <v>4.7193799999999998E-4</v>
      </c>
      <c r="T204" s="22">
        <v>0</v>
      </c>
      <c r="U204" s="22">
        <v>0</v>
      </c>
      <c r="V204" s="22">
        <v>54786</v>
      </c>
      <c r="W204" s="22">
        <v>603</v>
      </c>
      <c r="X204" s="22">
        <v>30</v>
      </c>
      <c r="Y204" s="22">
        <v>0</v>
      </c>
      <c r="Z204" s="22">
        <v>0</v>
      </c>
      <c r="AA204" s="22">
        <v>55419</v>
      </c>
      <c r="AB204" s="22">
        <v>2.5855575750000002</v>
      </c>
      <c r="AC204" s="22">
        <v>2.8457840000000002E-2</v>
      </c>
      <c r="AD204" s="22">
        <v>1.4158129999999999E-3</v>
      </c>
      <c r="AE204" s="22">
        <v>0</v>
      </c>
      <c r="AF204" s="22">
        <v>0</v>
      </c>
      <c r="AG204" s="22">
        <v>2.6154312279999998</v>
      </c>
    </row>
    <row r="205" spans="1:33" x14ac:dyDescent="0.35">
      <c r="A205" s="5" t="s">
        <v>2608</v>
      </c>
      <c r="B205" s="6" t="s">
        <v>2609</v>
      </c>
      <c r="C205" s="14" t="s">
        <v>2197</v>
      </c>
      <c r="D205" s="15" t="s">
        <v>6868</v>
      </c>
      <c r="E205" s="22">
        <v>2273801</v>
      </c>
      <c r="F205" s="22">
        <v>769123</v>
      </c>
      <c r="G205" s="22">
        <v>33.83</v>
      </c>
      <c r="H205" s="22">
        <v>765</v>
      </c>
      <c r="I205" s="22">
        <v>0.33644000000000002</v>
      </c>
      <c r="J205" s="22">
        <v>25</v>
      </c>
      <c r="K205" s="23">
        <v>1.2</v>
      </c>
      <c r="L205" s="22">
        <v>763</v>
      </c>
      <c r="M205" s="22">
        <v>2</v>
      </c>
      <c r="N205" s="22">
        <v>0</v>
      </c>
      <c r="O205" s="22">
        <v>0</v>
      </c>
      <c r="P205" s="22">
        <v>0</v>
      </c>
      <c r="Q205" s="22">
        <v>0.335561467</v>
      </c>
      <c r="R205" s="22">
        <v>8.7958399999999999E-4</v>
      </c>
      <c r="S205" s="22">
        <v>0</v>
      </c>
      <c r="T205" s="22">
        <v>0</v>
      </c>
      <c r="U205" s="22">
        <v>0</v>
      </c>
      <c r="V205" s="22">
        <v>22679</v>
      </c>
      <c r="W205" s="22">
        <v>54</v>
      </c>
      <c r="X205" s="22">
        <v>0</v>
      </c>
      <c r="Y205" s="22">
        <v>0</v>
      </c>
      <c r="Z205" s="22">
        <v>0</v>
      </c>
      <c r="AA205" s="22">
        <v>22733</v>
      </c>
      <c r="AB205" s="22">
        <v>0.99740478600000004</v>
      </c>
      <c r="AC205" s="22">
        <v>2.374878E-3</v>
      </c>
      <c r="AD205" s="22">
        <v>0</v>
      </c>
      <c r="AE205" s="22">
        <v>0</v>
      </c>
      <c r="AF205" s="22">
        <v>0</v>
      </c>
      <c r="AG205" s="22">
        <v>0.99977966399999996</v>
      </c>
    </row>
    <row r="206" spans="1:33" x14ac:dyDescent="0.35">
      <c r="A206" s="5" t="s">
        <v>2610</v>
      </c>
      <c r="B206" s="6" t="s">
        <v>2611</v>
      </c>
      <c r="C206" s="14" t="s">
        <v>2197</v>
      </c>
      <c r="D206" s="15" t="s">
        <v>6868</v>
      </c>
      <c r="E206" s="22">
        <v>1818783</v>
      </c>
      <c r="F206" s="22">
        <v>590069</v>
      </c>
      <c r="G206" s="22">
        <v>32.44</v>
      </c>
      <c r="H206" s="22">
        <v>1559</v>
      </c>
      <c r="I206" s="22">
        <v>0.85716999999999999</v>
      </c>
      <c r="J206" s="22">
        <v>25</v>
      </c>
      <c r="K206" s="23">
        <v>1.2</v>
      </c>
      <c r="L206" s="22">
        <v>1544</v>
      </c>
      <c r="M206" s="22">
        <v>13</v>
      </c>
      <c r="N206" s="22">
        <v>2</v>
      </c>
      <c r="O206" s="22">
        <v>0</v>
      </c>
      <c r="P206" s="22">
        <v>0</v>
      </c>
      <c r="Q206" s="22">
        <v>0.84891930500000001</v>
      </c>
      <c r="R206" s="22">
        <v>7.1476370000000001E-3</v>
      </c>
      <c r="S206" s="22">
        <v>1.099636E-3</v>
      </c>
      <c r="T206" s="22">
        <v>0</v>
      </c>
      <c r="U206" s="22">
        <v>0</v>
      </c>
      <c r="V206" s="22">
        <v>47184</v>
      </c>
      <c r="W206" s="22">
        <v>377</v>
      </c>
      <c r="X206" s="22">
        <v>56</v>
      </c>
      <c r="Y206" s="22">
        <v>0</v>
      </c>
      <c r="Z206" s="22">
        <v>0</v>
      </c>
      <c r="AA206" s="22">
        <v>47617</v>
      </c>
      <c r="AB206" s="22">
        <v>2.5942622069999999</v>
      </c>
      <c r="AC206" s="22">
        <v>2.0728145999999999E-2</v>
      </c>
      <c r="AD206" s="22">
        <v>3.0789820000000001E-3</v>
      </c>
      <c r="AE206" s="22">
        <v>0</v>
      </c>
      <c r="AF206" s="22">
        <v>0</v>
      </c>
      <c r="AG206" s="22">
        <v>2.6180693349999999</v>
      </c>
    </row>
    <row r="207" spans="1:33" x14ac:dyDescent="0.35">
      <c r="A207" s="5" t="s">
        <v>2612</v>
      </c>
      <c r="B207" s="6" t="s">
        <v>2613</v>
      </c>
      <c r="C207" s="14" t="s">
        <v>2197</v>
      </c>
      <c r="D207" s="15" t="s">
        <v>6868</v>
      </c>
      <c r="E207" s="22">
        <v>2052058</v>
      </c>
      <c r="F207" s="22">
        <v>813619</v>
      </c>
      <c r="G207" s="22">
        <v>39.65</v>
      </c>
      <c r="H207" s="22">
        <v>2169</v>
      </c>
      <c r="I207" s="22">
        <v>1.0569900000000001</v>
      </c>
      <c r="J207" s="22">
        <v>25</v>
      </c>
      <c r="K207" s="23">
        <v>1.2</v>
      </c>
      <c r="L207" s="22">
        <v>2149</v>
      </c>
      <c r="M207" s="22">
        <v>19</v>
      </c>
      <c r="N207" s="22">
        <v>1</v>
      </c>
      <c r="O207" s="22">
        <v>0</v>
      </c>
      <c r="P207" s="22">
        <v>0</v>
      </c>
      <c r="Q207" s="22">
        <v>1.0472413549999999</v>
      </c>
      <c r="R207" s="22">
        <v>9.2589979999999992E-3</v>
      </c>
      <c r="S207" s="22">
        <v>4.8731600000000001E-4</v>
      </c>
      <c r="T207" s="22">
        <v>0</v>
      </c>
      <c r="U207" s="22">
        <v>0</v>
      </c>
      <c r="V207" s="22">
        <v>63973</v>
      </c>
      <c r="W207" s="22">
        <v>563</v>
      </c>
      <c r="X207" s="22">
        <v>29</v>
      </c>
      <c r="Y207" s="22">
        <v>0</v>
      </c>
      <c r="Z207" s="22">
        <v>0</v>
      </c>
      <c r="AA207" s="22">
        <v>64565</v>
      </c>
      <c r="AB207" s="22">
        <v>3.1175044760000001</v>
      </c>
      <c r="AC207" s="22">
        <v>2.7435872E-2</v>
      </c>
      <c r="AD207" s="22">
        <v>1.413215E-3</v>
      </c>
      <c r="AE207" s="22">
        <v>0</v>
      </c>
      <c r="AF207" s="22">
        <v>0</v>
      </c>
      <c r="AG207" s="22">
        <v>3.1463535629999999</v>
      </c>
    </row>
    <row r="208" spans="1:33" x14ac:dyDescent="0.35">
      <c r="A208" s="5" t="s">
        <v>2614</v>
      </c>
      <c r="B208" s="6" t="s">
        <v>2615</v>
      </c>
      <c r="C208" s="14" t="s">
        <v>2197</v>
      </c>
      <c r="D208" s="15" t="s">
        <v>6868</v>
      </c>
      <c r="E208" s="22">
        <v>1157521</v>
      </c>
      <c r="F208" s="22">
        <v>346607</v>
      </c>
      <c r="G208" s="22">
        <v>29.94</v>
      </c>
      <c r="H208" s="22">
        <v>89</v>
      </c>
      <c r="I208" s="22">
        <v>7.689E-2</v>
      </c>
      <c r="J208" s="22">
        <v>25</v>
      </c>
      <c r="K208" s="23">
        <v>1.2</v>
      </c>
      <c r="L208" s="22">
        <v>89</v>
      </c>
      <c r="M208" s="22">
        <v>0</v>
      </c>
      <c r="N208" s="22">
        <v>0</v>
      </c>
      <c r="O208" s="22">
        <v>0</v>
      </c>
      <c r="P208" s="22">
        <v>0</v>
      </c>
      <c r="Q208" s="22">
        <v>7.6888453999999995E-2</v>
      </c>
      <c r="R208" s="22">
        <v>0</v>
      </c>
      <c r="S208" s="22">
        <v>0</v>
      </c>
      <c r="T208" s="22">
        <v>0</v>
      </c>
      <c r="U208" s="22">
        <v>0</v>
      </c>
      <c r="V208" s="22">
        <v>2866</v>
      </c>
      <c r="W208" s="22">
        <v>0</v>
      </c>
      <c r="X208" s="22">
        <v>0</v>
      </c>
      <c r="Y208" s="22">
        <v>0</v>
      </c>
      <c r="Z208" s="22">
        <v>0</v>
      </c>
      <c r="AA208" s="22">
        <v>2866</v>
      </c>
      <c r="AB208" s="22">
        <v>0.24759809999999999</v>
      </c>
      <c r="AC208" s="22">
        <v>0</v>
      </c>
      <c r="AD208" s="22">
        <v>0</v>
      </c>
      <c r="AE208" s="22">
        <v>0</v>
      </c>
      <c r="AF208" s="22">
        <v>0</v>
      </c>
      <c r="AG208" s="22">
        <v>0.24759809999999999</v>
      </c>
    </row>
    <row r="209" spans="1:33" x14ac:dyDescent="0.35">
      <c r="A209" s="5" t="s">
        <v>2616</v>
      </c>
      <c r="B209" s="6" t="s">
        <v>2617</v>
      </c>
      <c r="C209" s="14" t="s">
        <v>2197</v>
      </c>
      <c r="D209" s="15" t="s">
        <v>6868</v>
      </c>
      <c r="E209" s="22">
        <v>2449987</v>
      </c>
      <c r="F209" s="22">
        <v>1012813</v>
      </c>
      <c r="G209" s="22">
        <v>41.34</v>
      </c>
      <c r="H209" s="22">
        <v>3088</v>
      </c>
      <c r="I209" s="22">
        <v>1.26041</v>
      </c>
      <c r="J209" s="22">
        <v>25</v>
      </c>
      <c r="K209" s="23">
        <v>1.2</v>
      </c>
      <c r="L209" s="22">
        <v>3039</v>
      </c>
      <c r="M209" s="22">
        <v>48</v>
      </c>
      <c r="N209" s="22">
        <v>1</v>
      </c>
      <c r="O209" s="22">
        <v>0</v>
      </c>
      <c r="P209" s="22">
        <v>0</v>
      </c>
      <c r="Q209" s="22">
        <v>1.240414745</v>
      </c>
      <c r="R209" s="22">
        <v>1.9591941000000002E-2</v>
      </c>
      <c r="S209" s="22">
        <v>4.0816499999999999E-4</v>
      </c>
      <c r="T209" s="22">
        <v>0</v>
      </c>
      <c r="U209" s="22">
        <v>0</v>
      </c>
      <c r="V209" s="22">
        <v>89397</v>
      </c>
      <c r="W209" s="22">
        <v>1410</v>
      </c>
      <c r="X209" s="22">
        <v>35</v>
      </c>
      <c r="Y209" s="22">
        <v>0</v>
      </c>
      <c r="Z209" s="22">
        <v>0</v>
      </c>
      <c r="AA209" s="22">
        <v>90842</v>
      </c>
      <c r="AB209" s="22">
        <v>3.648876504</v>
      </c>
      <c r="AC209" s="22">
        <v>5.7551326E-2</v>
      </c>
      <c r="AD209" s="22">
        <v>1.4285789999999999E-3</v>
      </c>
      <c r="AE209" s="22">
        <v>0</v>
      </c>
      <c r="AF209" s="22">
        <v>0</v>
      </c>
      <c r="AG209" s="22">
        <v>3.7078564090000001</v>
      </c>
    </row>
    <row r="210" spans="1:33" x14ac:dyDescent="0.35">
      <c r="A210" s="5" t="s">
        <v>2618</v>
      </c>
      <c r="B210" s="6" t="s">
        <v>2619</v>
      </c>
      <c r="C210" s="14" t="s">
        <v>2197</v>
      </c>
      <c r="D210" s="15" t="s">
        <v>6868</v>
      </c>
      <c r="E210" s="22">
        <v>1712240</v>
      </c>
      <c r="F210" s="22">
        <v>535987</v>
      </c>
      <c r="G210" s="22">
        <v>31.3</v>
      </c>
      <c r="H210" s="22">
        <v>218</v>
      </c>
      <c r="I210" s="22">
        <v>0.12731999999999999</v>
      </c>
      <c r="J210" s="22">
        <v>25</v>
      </c>
      <c r="K210" s="23">
        <v>1.2</v>
      </c>
      <c r="L210" s="22">
        <v>212</v>
      </c>
      <c r="M210" s="22">
        <v>4</v>
      </c>
      <c r="N210" s="22">
        <v>1</v>
      </c>
      <c r="O210" s="22">
        <v>0</v>
      </c>
      <c r="P210" s="22">
        <v>1</v>
      </c>
      <c r="Q210" s="22">
        <v>0.123814419</v>
      </c>
      <c r="R210" s="22">
        <v>2.336121E-3</v>
      </c>
      <c r="S210" s="22">
        <v>5.8403000000000003E-4</v>
      </c>
      <c r="T210" s="22">
        <v>0</v>
      </c>
      <c r="U210" s="22">
        <v>5.8403000000000003E-4</v>
      </c>
      <c r="V210" s="22">
        <v>6000</v>
      </c>
      <c r="W210" s="22">
        <v>117</v>
      </c>
      <c r="X210" s="22">
        <v>30</v>
      </c>
      <c r="Y210" s="22">
        <v>0</v>
      </c>
      <c r="Z210" s="22">
        <v>121</v>
      </c>
      <c r="AA210" s="22">
        <v>6268</v>
      </c>
      <c r="AB210" s="22">
        <v>0.35041816599999998</v>
      </c>
      <c r="AC210" s="22">
        <v>6.8331540000000001E-3</v>
      </c>
      <c r="AD210" s="22">
        <v>1.7520909999999999E-3</v>
      </c>
      <c r="AE210" s="22">
        <v>0</v>
      </c>
      <c r="AF210" s="22">
        <v>7.0667660000000004E-3</v>
      </c>
      <c r="AG210" s="22">
        <v>0.366070177</v>
      </c>
    </row>
    <row r="211" spans="1:33" x14ac:dyDescent="0.35">
      <c r="A211" s="5" t="s">
        <v>2620</v>
      </c>
      <c r="B211" s="6" t="s">
        <v>2621</v>
      </c>
      <c r="C211" s="14" t="s">
        <v>2197</v>
      </c>
      <c r="D211" s="15" t="s">
        <v>6868</v>
      </c>
      <c r="E211" s="22">
        <v>1821001</v>
      </c>
      <c r="F211" s="22">
        <v>660303</v>
      </c>
      <c r="G211" s="22">
        <v>36.26</v>
      </c>
      <c r="H211" s="22">
        <v>1084</v>
      </c>
      <c r="I211" s="22">
        <v>0.59528000000000003</v>
      </c>
      <c r="J211" s="22">
        <v>25</v>
      </c>
      <c r="K211" s="23">
        <v>1.2</v>
      </c>
      <c r="L211" s="22">
        <v>1072</v>
      </c>
      <c r="M211" s="22">
        <v>12</v>
      </c>
      <c r="N211" s="22">
        <v>0</v>
      </c>
      <c r="O211" s="22">
        <v>0</v>
      </c>
      <c r="P211" s="22">
        <v>0</v>
      </c>
      <c r="Q211" s="22">
        <v>0.58868721099999999</v>
      </c>
      <c r="R211" s="22">
        <v>6.5897819999999998E-3</v>
      </c>
      <c r="S211" s="22">
        <v>0</v>
      </c>
      <c r="T211" s="22">
        <v>0</v>
      </c>
      <c r="U211" s="22">
        <v>0</v>
      </c>
      <c r="V211" s="22">
        <v>31156</v>
      </c>
      <c r="W211" s="22">
        <v>346</v>
      </c>
      <c r="X211" s="22">
        <v>0</v>
      </c>
      <c r="Y211" s="22">
        <v>0</v>
      </c>
      <c r="Z211" s="22">
        <v>0</v>
      </c>
      <c r="AA211" s="22">
        <v>31502</v>
      </c>
      <c r="AB211" s="22">
        <v>1.710927122</v>
      </c>
      <c r="AC211" s="22">
        <v>1.9000539E-2</v>
      </c>
      <c r="AD211" s="22">
        <v>0</v>
      </c>
      <c r="AE211" s="22">
        <v>0</v>
      </c>
      <c r="AF211" s="22">
        <v>0</v>
      </c>
      <c r="AG211" s="22">
        <v>1.7299276610000001</v>
      </c>
    </row>
    <row r="212" spans="1:33" x14ac:dyDescent="0.35">
      <c r="A212" s="5" t="s">
        <v>2622</v>
      </c>
      <c r="B212" s="6" t="s">
        <v>2623</v>
      </c>
      <c r="C212" s="14" t="s">
        <v>2197</v>
      </c>
      <c r="D212" s="15" t="s">
        <v>6868</v>
      </c>
      <c r="E212" s="22">
        <v>1973030</v>
      </c>
      <c r="F212" s="22">
        <v>600732</v>
      </c>
      <c r="G212" s="22">
        <v>30.45</v>
      </c>
      <c r="H212" s="22">
        <v>213</v>
      </c>
      <c r="I212" s="22">
        <v>0.10796</v>
      </c>
      <c r="J212" s="22">
        <v>25</v>
      </c>
      <c r="K212" s="23">
        <v>1.2</v>
      </c>
      <c r="L212" s="22">
        <v>211</v>
      </c>
      <c r="M212" s="22">
        <v>2</v>
      </c>
      <c r="N212" s="22">
        <v>0</v>
      </c>
      <c r="O212" s="22">
        <v>0</v>
      </c>
      <c r="P212" s="22">
        <v>0</v>
      </c>
      <c r="Q212" s="22">
        <v>0.106942114</v>
      </c>
      <c r="R212" s="22">
        <v>1.013669E-3</v>
      </c>
      <c r="S212" s="22">
        <v>0</v>
      </c>
      <c r="T212" s="22">
        <v>0</v>
      </c>
      <c r="U212" s="22">
        <v>0</v>
      </c>
      <c r="V212" s="22">
        <v>6160</v>
      </c>
      <c r="W212" s="22">
        <v>57</v>
      </c>
      <c r="X212" s="22">
        <v>0</v>
      </c>
      <c r="Y212" s="22">
        <v>0</v>
      </c>
      <c r="Z212" s="22">
        <v>0</v>
      </c>
      <c r="AA212" s="22">
        <v>6217</v>
      </c>
      <c r="AB212" s="22">
        <v>0.31221015400000002</v>
      </c>
      <c r="AC212" s="22">
        <v>2.8889580000000001E-3</v>
      </c>
      <c r="AD212" s="22">
        <v>0</v>
      </c>
      <c r="AE212" s="22">
        <v>0</v>
      </c>
      <c r="AF212" s="22">
        <v>0</v>
      </c>
      <c r="AG212" s="22">
        <v>0.31509911200000001</v>
      </c>
    </row>
    <row r="213" spans="1:33" x14ac:dyDescent="0.35">
      <c r="A213" s="5" t="s">
        <v>2624</v>
      </c>
      <c r="B213" s="6" t="s">
        <v>2625</v>
      </c>
      <c r="C213" s="14" t="s">
        <v>2197</v>
      </c>
      <c r="D213" s="15" t="s">
        <v>6868</v>
      </c>
      <c r="E213" s="22">
        <v>2451734</v>
      </c>
      <c r="F213" s="22">
        <v>1011097</v>
      </c>
      <c r="G213" s="22">
        <v>41.24</v>
      </c>
      <c r="H213" s="22">
        <v>3036</v>
      </c>
      <c r="I213" s="22">
        <v>1.23831</v>
      </c>
      <c r="J213" s="22">
        <v>25</v>
      </c>
      <c r="K213" s="23">
        <v>1.2</v>
      </c>
      <c r="L213" s="22">
        <v>2986</v>
      </c>
      <c r="M213" s="22">
        <v>49</v>
      </c>
      <c r="N213" s="22">
        <v>1</v>
      </c>
      <c r="O213" s="22">
        <v>0</v>
      </c>
      <c r="P213" s="22">
        <v>0</v>
      </c>
      <c r="Q213" s="22">
        <v>1.217913526</v>
      </c>
      <c r="R213" s="22">
        <v>1.9985855E-2</v>
      </c>
      <c r="S213" s="22">
        <v>4.0787499999999998E-4</v>
      </c>
      <c r="T213" s="22">
        <v>0</v>
      </c>
      <c r="U213" s="22">
        <v>0</v>
      </c>
      <c r="V213" s="22">
        <v>87676</v>
      </c>
      <c r="W213" s="22">
        <v>1426</v>
      </c>
      <c r="X213" s="22">
        <v>28</v>
      </c>
      <c r="Y213" s="22">
        <v>0</v>
      </c>
      <c r="Z213" s="22">
        <v>0</v>
      </c>
      <c r="AA213" s="22">
        <v>89130</v>
      </c>
      <c r="AB213" s="22">
        <v>3.5760812550000001</v>
      </c>
      <c r="AC213" s="22">
        <v>5.8162917000000001E-2</v>
      </c>
      <c r="AD213" s="22">
        <v>1.142049E-3</v>
      </c>
      <c r="AE213" s="22">
        <v>0</v>
      </c>
      <c r="AF213" s="22">
        <v>0</v>
      </c>
      <c r="AG213" s="22">
        <v>3.6353862210000001</v>
      </c>
    </row>
    <row r="214" spans="1:33" x14ac:dyDescent="0.35">
      <c r="A214" s="5" t="s">
        <v>2626</v>
      </c>
      <c r="B214" s="6" t="s">
        <v>2627</v>
      </c>
      <c r="C214" s="14" t="s">
        <v>2197</v>
      </c>
      <c r="D214" s="15" t="s">
        <v>6868</v>
      </c>
      <c r="E214" s="22">
        <v>2077587</v>
      </c>
      <c r="F214" s="22">
        <v>786228</v>
      </c>
      <c r="G214" s="22">
        <v>37.840000000000003</v>
      </c>
      <c r="H214" s="22">
        <v>1043</v>
      </c>
      <c r="I214" s="22">
        <v>0.50202000000000002</v>
      </c>
      <c r="J214" s="22">
        <v>25</v>
      </c>
      <c r="K214" s="23">
        <v>1.2</v>
      </c>
      <c r="L214" s="22">
        <v>1034</v>
      </c>
      <c r="M214" s="22">
        <v>9</v>
      </c>
      <c r="N214" s="22">
        <v>0</v>
      </c>
      <c r="O214" s="22">
        <v>0</v>
      </c>
      <c r="P214" s="22">
        <v>0</v>
      </c>
      <c r="Q214" s="22">
        <v>0.49769275600000001</v>
      </c>
      <c r="R214" s="22">
        <v>4.3319489999999999E-3</v>
      </c>
      <c r="S214" s="22">
        <v>0</v>
      </c>
      <c r="T214" s="22">
        <v>0</v>
      </c>
      <c r="U214" s="22">
        <v>0</v>
      </c>
      <c r="V214" s="22">
        <v>30277</v>
      </c>
      <c r="W214" s="22">
        <v>255</v>
      </c>
      <c r="X214" s="22">
        <v>0</v>
      </c>
      <c r="Y214" s="22">
        <v>0</v>
      </c>
      <c r="Z214" s="22">
        <v>0</v>
      </c>
      <c r="AA214" s="22">
        <v>30532</v>
      </c>
      <c r="AB214" s="22">
        <v>1.457315626</v>
      </c>
      <c r="AC214" s="22">
        <v>1.2273854000000001E-2</v>
      </c>
      <c r="AD214" s="22">
        <v>0</v>
      </c>
      <c r="AE214" s="22">
        <v>0</v>
      </c>
      <c r="AF214" s="22">
        <v>0</v>
      </c>
      <c r="AG214" s="22">
        <v>1.46958948</v>
      </c>
    </row>
    <row r="215" spans="1:33" x14ac:dyDescent="0.35">
      <c r="A215" s="5" t="s">
        <v>2628</v>
      </c>
      <c r="B215" s="6" t="s">
        <v>2629</v>
      </c>
      <c r="C215" s="14" t="s">
        <v>2197</v>
      </c>
      <c r="D215" s="15" t="s">
        <v>6868</v>
      </c>
      <c r="E215" s="22">
        <v>2606143</v>
      </c>
      <c r="F215" s="22">
        <v>703342</v>
      </c>
      <c r="G215" s="22">
        <v>26.99</v>
      </c>
      <c r="H215" s="22">
        <v>256</v>
      </c>
      <c r="I215" s="22">
        <v>9.8229999999999998E-2</v>
      </c>
      <c r="J215" s="22">
        <v>25</v>
      </c>
      <c r="K215" s="23">
        <v>1.2</v>
      </c>
      <c r="L215" s="22">
        <v>253</v>
      </c>
      <c r="M215" s="22">
        <v>3</v>
      </c>
      <c r="N215" s="22">
        <v>0</v>
      </c>
      <c r="O215" s="22">
        <v>0</v>
      </c>
      <c r="P215" s="22">
        <v>0</v>
      </c>
      <c r="Q215" s="22">
        <v>9.7078326000000006E-2</v>
      </c>
      <c r="R215" s="22">
        <v>1.1511259999999999E-3</v>
      </c>
      <c r="S215" s="22">
        <v>0</v>
      </c>
      <c r="T215" s="22">
        <v>0</v>
      </c>
      <c r="U215" s="22">
        <v>0</v>
      </c>
      <c r="V215" s="22">
        <v>7341</v>
      </c>
      <c r="W215" s="22">
        <v>90</v>
      </c>
      <c r="X215" s="22">
        <v>0</v>
      </c>
      <c r="Y215" s="22">
        <v>0</v>
      </c>
      <c r="Z215" s="22">
        <v>0</v>
      </c>
      <c r="AA215" s="22">
        <v>7431</v>
      </c>
      <c r="AB215" s="22">
        <v>0.28168062900000002</v>
      </c>
      <c r="AC215" s="22">
        <v>3.4533789999999999E-3</v>
      </c>
      <c r="AD215" s="22">
        <v>0</v>
      </c>
      <c r="AE215" s="22">
        <v>0</v>
      </c>
      <c r="AF215" s="22">
        <v>0</v>
      </c>
      <c r="AG215" s="22">
        <v>0.28513400799999999</v>
      </c>
    </row>
    <row r="216" spans="1:33" x14ac:dyDescent="0.35">
      <c r="A216" s="5" t="s">
        <v>2630</v>
      </c>
      <c r="B216" s="6" t="s">
        <v>2631</v>
      </c>
      <c r="C216" s="14" t="s">
        <v>2197</v>
      </c>
      <c r="D216" s="15" t="s">
        <v>6868</v>
      </c>
      <c r="E216" s="22">
        <v>2132313</v>
      </c>
      <c r="F216" s="22">
        <v>809528</v>
      </c>
      <c r="G216" s="22">
        <v>37.96</v>
      </c>
      <c r="H216" s="22">
        <v>951</v>
      </c>
      <c r="I216" s="22">
        <v>0.44599</v>
      </c>
      <c r="J216" s="22">
        <v>25</v>
      </c>
      <c r="K216" s="23">
        <v>1.2</v>
      </c>
      <c r="L216" s="22">
        <v>941</v>
      </c>
      <c r="M216" s="22">
        <v>10</v>
      </c>
      <c r="N216" s="22">
        <v>0</v>
      </c>
      <c r="O216" s="22">
        <v>0</v>
      </c>
      <c r="P216" s="22">
        <v>0</v>
      </c>
      <c r="Q216" s="22">
        <v>0.44130481799999999</v>
      </c>
      <c r="R216" s="22">
        <v>4.6897429999999997E-3</v>
      </c>
      <c r="S216" s="22">
        <v>0</v>
      </c>
      <c r="T216" s="22">
        <v>0</v>
      </c>
      <c r="U216" s="22">
        <v>0</v>
      </c>
      <c r="V216" s="22">
        <v>27313</v>
      </c>
      <c r="W216" s="22">
        <v>280</v>
      </c>
      <c r="X216" s="22">
        <v>0</v>
      </c>
      <c r="Y216" s="22">
        <v>0</v>
      </c>
      <c r="Z216" s="22">
        <v>0</v>
      </c>
      <c r="AA216" s="22">
        <v>27593</v>
      </c>
      <c r="AB216" s="22">
        <v>1.2809095100000001</v>
      </c>
      <c r="AC216" s="22">
        <v>1.313128E-2</v>
      </c>
      <c r="AD216" s="22">
        <v>0</v>
      </c>
      <c r="AE216" s="22">
        <v>0</v>
      </c>
      <c r="AF216" s="22">
        <v>0</v>
      </c>
      <c r="AG216" s="22">
        <v>1.2940407899999999</v>
      </c>
    </row>
    <row r="217" spans="1:33" x14ac:dyDescent="0.35">
      <c r="A217" s="5" t="s">
        <v>2632</v>
      </c>
      <c r="B217" s="6" t="s">
        <v>2633</v>
      </c>
      <c r="C217" s="14" t="s">
        <v>2197</v>
      </c>
      <c r="D217" s="15" t="s">
        <v>6868</v>
      </c>
      <c r="E217" s="22">
        <v>1713264</v>
      </c>
      <c r="F217" s="22">
        <v>533314</v>
      </c>
      <c r="G217" s="22">
        <v>31.13</v>
      </c>
      <c r="H217" s="22">
        <v>218</v>
      </c>
      <c r="I217" s="22">
        <v>0.12723999999999999</v>
      </c>
      <c r="J217" s="22">
        <v>25</v>
      </c>
      <c r="K217" s="23">
        <v>1.2</v>
      </c>
      <c r="L217" s="22">
        <v>215</v>
      </c>
      <c r="M217" s="22">
        <v>3</v>
      </c>
      <c r="N217" s="22">
        <v>0</v>
      </c>
      <c r="O217" s="22">
        <v>0</v>
      </c>
      <c r="P217" s="22">
        <v>0</v>
      </c>
      <c r="Q217" s="22">
        <v>0.12549146</v>
      </c>
      <c r="R217" s="22">
        <v>1.751044E-3</v>
      </c>
      <c r="S217" s="22">
        <v>0</v>
      </c>
      <c r="T217" s="22">
        <v>0</v>
      </c>
      <c r="U217" s="22">
        <v>0</v>
      </c>
      <c r="V217" s="22">
        <v>6200</v>
      </c>
      <c r="W217" s="22">
        <v>88</v>
      </c>
      <c r="X217" s="22">
        <v>0</v>
      </c>
      <c r="Y217" s="22">
        <v>0</v>
      </c>
      <c r="Z217" s="22">
        <v>0</v>
      </c>
      <c r="AA217" s="22">
        <v>6288</v>
      </c>
      <c r="AB217" s="22">
        <v>0.36188234899999999</v>
      </c>
      <c r="AC217" s="22">
        <v>5.1363950000000002E-3</v>
      </c>
      <c r="AD217" s="22">
        <v>0</v>
      </c>
      <c r="AE217" s="22">
        <v>0</v>
      </c>
      <c r="AF217" s="22">
        <v>0</v>
      </c>
      <c r="AG217" s="22">
        <v>0.36701874299999998</v>
      </c>
    </row>
    <row r="218" spans="1:33" x14ac:dyDescent="0.35">
      <c r="A218" s="5" t="s">
        <v>2634</v>
      </c>
      <c r="B218" s="6" t="s">
        <v>2635</v>
      </c>
      <c r="C218" s="14" t="s">
        <v>2197</v>
      </c>
      <c r="D218" s="15" t="s">
        <v>6868</v>
      </c>
      <c r="E218" s="22">
        <v>1686891</v>
      </c>
      <c r="F218" s="22">
        <v>824657</v>
      </c>
      <c r="G218" s="22">
        <v>48.89</v>
      </c>
      <c r="H218" s="22">
        <v>3825</v>
      </c>
      <c r="I218" s="22">
        <v>2.2674799999999999</v>
      </c>
      <c r="J218" s="22">
        <v>25</v>
      </c>
      <c r="K218" s="23">
        <v>1.2</v>
      </c>
      <c r="L218" s="22">
        <v>3762</v>
      </c>
      <c r="M218" s="22">
        <v>62</v>
      </c>
      <c r="N218" s="22">
        <v>1</v>
      </c>
      <c r="O218" s="22">
        <v>0</v>
      </c>
      <c r="P218" s="22">
        <v>0</v>
      </c>
      <c r="Q218" s="22">
        <v>2.2301381650000001</v>
      </c>
      <c r="R218" s="22">
        <v>3.6754004999999999E-2</v>
      </c>
      <c r="S218" s="22">
        <v>5.9280699999999999E-4</v>
      </c>
      <c r="T218" s="22">
        <v>0</v>
      </c>
      <c r="U218" s="22">
        <v>0</v>
      </c>
      <c r="V218" s="22">
        <v>110480</v>
      </c>
      <c r="W218" s="22">
        <v>1843</v>
      </c>
      <c r="X218" s="22">
        <v>28</v>
      </c>
      <c r="Y218" s="22">
        <v>0</v>
      </c>
      <c r="Z218" s="22">
        <v>0</v>
      </c>
      <c r="AA218" s="22">
        <v>112351</v>
      </c>
      <c r="AB218" s="22">
        <v>6.5493265420000002</v>
      </c>
      <c r="AC218" s="22">
        <v>0.109254243</v>
      </c>
      <c r="AD218" s="22">
        <v>1.6598579999999999E-3</v>
      </c>
      <c r="AE218" s="22">
        <v>0</v>
      </c>
      <c r="AF218" s="22">
        <v>0</v>
      </c>
      <c r="AG218" s="22">
        <v>6.6602406439999999</v>
      </c>
    </row>
    <row r="219" spans="1:33" x14ac:dyDescent="0.35">
      <c r="A219" s="5" t="s">
        <v>2636</v>
      </c>
      <c r="B219" s="6" t="s">
        <v>2637</v>
      </c>
      <c r="C219" s="14" t="s">
        <v>2197</v>
      </c>
      <c r="D219" s="15" t="s">
        <v>6868</v>
      </c>
      <c r="E219" s="22">
        <v>1972498</v>
      </c>
      <c r="F219" s="22">
        <v>596975</v>
      </c>
      <c r="G219" s="22">
        <v>30.26</v>
      </c>
      <c r="H219" s="22">
        <v>171</v>
      </c>
      <c r="I219" s="22">
        <v>8.6690000000000003E-2</v>
      </c>
      <c r="J219" s="22">
        <v>25</v>
      </c>
      <c r="K219" s="23">
        <v>1.2</v>
      </c>
      <c r="L219" s="22">
        <v>171</v>
      </c>
      <c r="M219" s="22">
        <v>0</v>
      </c>
      <c r="N219" s="22">
        <v>0</v>
      </c>
      <c r="O219" s="22">
        <v>0</v>
      </c>
      <c r="P219" s="22">
        <v>0</v>
      </c>
      <c r="Q219" s="22">
        <v>8.6692103000000006E-2</v>
      </c>
      <c r="R219" s="22">
        <v>0</v>
      </c>
      <c r="S219" s="22">
        <v>0</v>
      </c>
      <c r="T219" s="22">
        <v>0</v>
      </c>
      <c r="U219" s="22">
        <v>0</v>
      </c>
      <c r="V219" s="22">
        <v>4981</v>
      </c>
      <c r="W219" s="22">
        <v>0</v>
      </c>
      <c r="X219" s="22">
        <v>0</v>
      </c>
      <c r="Y219" s="22">
        <v>0</v>
      </c>
      <c r="Z219" s="22">
        <v>0</v>
      </c>
      <c r="AA219" s="22">
        <v>4981</v>
      </c>
      <c r="AB219" s="22">
        <v>0.25252243600000002</v>
      </c>
      <c r="AC219" s="22">
        <v>0</v>
      </c>
      <c r="AD219" s="22">
        <v>0</v>
      </c>
      <c r="AE219" s="22">
        <v>0</v>
      </c>
      <c r="AF219" s="22">
        <v>0</v>
      </c>
      <c r="AG219" s="22">
        <v>0.25252243600000002</v>
      </c>
    </row>
    <row r="220" spans="1:33" x14ac:dyDescent="0.35">
      <c r="A220" s="5" t="s">
        <v>2638</v>
      </c>
      <c r="B220" s="6" t="s">
        <v>2639</v>
      </c>
      <c r="C220" s="14" t="s">
        <v>2197</v>
      </c>
      <c r="D220" s="15" t="s">
        <v>6868</v>
      </c>
      <c r="E220" s="22">
        <v>2196237</v>
      </c>
      <c r="F220" s="22">
        <v>706372</v>
      </c>
      <c r="G220" s="22">
        <v>32.159999999999997</v>
      </c>
      <c r="H220" s="22">
        <v>542</v>
      </c>
      <c r="I220" s="22">
        <v>0.24679000000000001</v>
      </c>
      <c r="J220" s="22">
        <v>25</v>
      </c>
      <c r="K220" s="23">
        <v>1.2</v>
      </c>
      <c r="L220" s="22">
        <v>541</v>
      </c>
      <c r="M220" s="22">
        <v>1</v>
      </c>
      <c r="N220" s="22">
        <v>0</v>
      </c>
      <c r="O220" s="22">
        <v>0</v>
      </c>
      <c r="P220" s="22">
        <v>0</v>
      </c>
      <c r="Q220" s="22">
        <v>0.24633042799999999</v>
      </c>
      <c r="R220" s="22">
        <v>4.5532400000000001E-4</v>
      </c>
      <c r="S220" s="22">
        <v>0</v>
      </c>
      <c r="T220" s="22">
        <v>0</v>
      </c>
      <c r="U220" s="22">
        <v>0</v>
      </c>
      <c r="V220" s="22">
        <v>15752</v>
      </c>
      <c r="W220" s="22">
        <v>29</v>
      </c>
      <c r="X220" s="22">
        <v>0</v>
      </c>
      <c r="Y220" s="22">
        <v>0</v>
      </c>
      <c r="Z220" s="22">
        <v>0</v>
      </c>
      <c r="AA220" s="22">
        <v>15781</v>
      </c>
      <c r="AB220" s="22">
        <v>0.71722678399999995</v>
      </c>
      <c r="AC220" s="22">
        <v>1.32044E-3</v>
      </c>
      <c r="AD220" s="22">
        <v>0</v>
      </c>
      <c r="AE220" s="22">
        <v>0</v>
      </c>
      <c r="AF220" s="22">
        <v>0</v>
      </c>
      <c r="AG220" s="22">
        <v>0.71854722400000004</v>
      </c>
    </row>
    <row r="221" spans="1:33" x14ac:dyDescent="0.35">
      <c r="A221" s="5" t="s">
        <v>2640</v>
      </c>
      <c r="B221" s="6" t="s">
        <v>2641</v>
      </c>
      <c r="C221" s="14" t="s">
        <v>2197</v>
      </c>
      <c r="D221" s="15" t="s">
        <v>6868</v>
      </c>
      <c r="E221" s="22">
        <v>2007729</v>
      </c>
      <c r="F221" s="22">
        <v>741375</v>
      </c>
      <c r="G221" s="22">
        <v>36.93</v>
      </c>
      <c r="H221" s="22">
        <v>1615</v>
      </c>
      <c r="I221" s="22">
        <v>0.80439000000000005</v>
      </c>
      <c r="J221" s="22">
        <v>25</v>
      </c>
      <c r="K221" s="23">
        <v>1.2</v>
      </c>
      <c r="L221" s="22">
        <v>1601</v>
      </c>
      <c r="M221" s="22">
        <v>13</v>
      </c>
      <c r="N221" s="22">
        <v>0</v>
      </c>
      <c r="O221" s="22">
        <v>0</v>
      </c>
      <c r="P221" s="22">
        <v>1</v>
      </c>
      <c r="Q221" s="22">
        <v>0.79741837699999996</v>
      </c>
      <c r="R221" s="22">
        <v>6.4749769999999998E-3</v>
      </c>
      <c r="S221" s="22">
        <v>0</v>
      </c>
      <c r="T221" s="22">
        <v>0</v>
      </c>
      <c r="U221" s="22">
        <v>4.9807499999999995E-4</v>
      </c>
      <c r="V221" s="22">
        <v>47110</v>
      </c>
      <c r="W221" s="22">
        <v>379</v>
      </c>
      <c r="X221" s="22">
        <v>0</v>
      </c>
      <c r="Y221" s="22">
        <v>0</v>
      </c>
      <c r="Z221" s="22">
        <v>83</v>
      </c>
      <c r="AA221" s="22">
        <v>47572</v>
      </c>
      <c r="AB221" s="22">
        <v>2.3464322129999999</v>
      </c>
      <c r="AC221" s="22">
        <v>1.8877049999999999E-2</v>
      </c>
      <c r="AD221" s="22">
        <v>0</v>
      </c>
      <c r="AE221" s="22">
        <v>0</v>
      </c>
      <c r="AF221" s="22">
        <v>4.134024E-3</v>
      </c>
      <c r="AG221" s="22">
        <v>2.3694432860000001</v>
      </c>
    </row>
    <row r="222" spans="1:33" x14ac:dyDescent="0.35">
      <c r="A222" s="5" t="s">
        <v>2642</v>
      </c>
      <c r="B222" s="6" t="s">
        <v>2643</v>
      </c>
      <c r="C222" s="14" t="s">
        <v>2197</v>
      </c>
      <c r="D222" s="15" t="s">
        <v>6868</v>
      </c>
      <c r="E222" s="22">
        <v>2140433</v>
      </c>
      <c r="F222" s="22">
        <v>593114</v>
      </c>
      <c r="G222" s="22">
        <v>27.71</v>
      </c>
      <c r="H222" s="22">
        <v>250</v>
      </c>
      <c r="I222" s="22">
        <v>0.1168</v>
      </c>
      <c r="J222" s="22">
        <v>25</v>
      </c>
      <c r="K222" s="23">
        <v>1.2</v>
      </c>
      <c r="L222" s="22">
        <v>249</v>
      </c>
      <c r="M222" s="22">
        <v>1</v>
      </c>
      <c r="N222" s="22">
        <v>0</v>
      </c>
      <c r="O222" s="22">
        <v>0</v>
      </c>
      <c r="P222" s="22">
        <v>0</v>
      </c>
      <c r="Q222" s="22">
        <v>0.11633160200000001</v>
      </c>
      <c r="R222" s="22">
        <v>4.67195E-4</v>
      </c>
      <c r="S222" s="22">
        <v>0</v>
      </c>
      <c r="T222" s="22">
        <v>0</v>
      </c>
      <c r="U222" s="22">
        <v>0</v>
      </c>
      <c r="V222" s="22">
        <v>7504</v>
      </c>
      <c r="W222" s="22">
        <v>33</v>
      </c>
      <c r="X222" s="22">
        <v>0</v>
      </c>
      <c r="Y222" s="22">
        <v>0</v>
      </c>
      <c r="Z222" s="22">
        <v>0</v>
      </c>
      <c r="AA222" s="22">
        <v>7537</v>
      </c>
      <c r="AB222" s="22">
        <v>0.35058327</v>
      </c>
      <c r="AC222" s="22">
        <v>1.5417440000000001E-3</v>
      </c>
      <c r="AD222" s="22">
        <v>0</v>
      </c>
      <c r="AE222" s="22">
        <v>0</v>
      </c>
      <c r="AF222" s="22">
        <v>0</v>
      </c>
      <c r="AG222" s="22">
        <v>0.35212501400000001</v>
      </c>
    </row>
    <row r="223" spans="1:33" x14ac:dyDescent="0.35">
      <c r="A223" s="5" t="s">
        <v>2644</v>
      </c>
      <c r="B223" s="6" t="s">
        <v>2645</v>
      </c>
      <c r="C223" s="14" t="s">
        <v>2197</v>
      </c>
      <c r="D223" s="15" t="s">
        <v>6868</v>
      </c>
      <c r="E223" s="22">
        <v>2331485</v>
      </c>
      <c r="F223" s="22">
        <v>592802</v>
      </c>
      <c r="G223" s="22">
        <v>25.43</v>
      </c>
      <c r="H223" s="22">
        <v>239</v>
      </c>
      <c r="I223" s="22">
        <v>0.10251</v>
      </c>
      <c r="J223" s="22">
        <v>25</v>
      </c>
      <c r="K223" s="23">
        <v>1.2</v>
      </c>
      <c r="L223" s="22">
        <v>238</v>
      </c>
      <c r="M223" s="22">
        <v>1</v>
      </c>
      <c r="N223" s="22">
        <v>0</v>
      </c>
      <c r="O223" s="22">
        <v>0</v>
      </c>
      <c r="P223" s="22">
        <v>0</v>
      </c>
      <c r="Q223" s="22">
        <v>0.10208086299999999</v>
      </c>
      <c r="R223" s="22">
        <v>4.2891099999999997E-4</v>
      </c>
      <c r="S223" s="22">
        <v>0</v>
      </c>
      <c r="T223" s="22">
        <v>0</v>
      </c>
      <c r="U223" s="22">
        <v>0</v>
      </c>
      <c r="V223" s="22">
        <v>7192</v>
      </c>
      <c r="W223" s="22">
        <v>26</v>
      </c>
      <c r="X223" s="22">
        <v>0</v>
      </c>
      <c r="Y223" s="22">
        <v>0</v>
      </c>
      <c r="Z223" s="22">
        <v>0</v>
      </c>
      <c r="AA223" s="22">
        <v>7218</v>
      </c>
      <c r="AB223" s="22">
        <v>0.30847292599999998</v>
      </c>
      <c r="AC223" s="22">
        <v>1.1151690000000001E-3</v>
      </c>
      <c r="AD223" s="22">
        <v>0</v>
      </c>
      <c r="AE223" s="22">
        <v>0</v>
      </c>
      <c r="AF223" s="22">
        <v>0</v>
      </c>
      <c r="AG223" s="22">
        <v>0.30958809500000001</v>
      </c>
    </row>
    <row r="224" spans="1:33" x14ac:dyDescent="0.35">
      <c r="A224" s="5" t="s">
        <v>2646</v>
      </c>
      <c r="B224" s="6" t="s">
        <v>2647</v>
      </c>
      <c r="C224" s="14" t="s">
        <v>2197</v>
      </c>
      <c r="D224" s="15" t="s">
        <v>6868</v>
      </c>
      <c r="E224" s="22">
        <v>1690902</v>
      </c>
      <c r="F224" s="22">
        <v>449438</v>
      </c>
      <c r="G224" s="22">
        <v>26.58</v>
      </c>
      <c r="H224" s="22">
        <v>161</v>
      </c>
      <c r="I224" s="22">
        <v>9.5219999999999999E-2</v>
      </c>
      <c r="J224" s="22">
        <v>25</v>
      </c>
      <c r="K224" s="23">
        <v>1.2</v>
      </c>
      <c r="L224" s="22">
        <v>159</v>
      </c>
      <c r="M224" s="22">
        <v>2</v>
      </c>
      <c r="N224" s="22">
        <v>0</v>
      </c>
      <c r="O224" s="22">
        <v>0</v>
      </c>
      <c r="P224" s="22">
        <v>0</v>
      </c>
      <c r="Q224" s="22">
        <v>9.4032651999999994E-2</v>
      </c>
      <c r="R224" s="22">
        <v>1.182801E-3</v>
      </c>
      <c r="S224" s="22">
        <v>0</v>
      </c>
      <c r="T224" s="22">
        <v>0</v>
      </c>
      <c r="U224" s="22">
        <v>0</v>
      </c>
      <c r="V224" s="22">
        <v>4755</v>
      </c>
      <c r="W224" s="22">
        <v>97</v>
      </c>
      <c r="X224" s="22">
        <v>0</v>
      </c>
      <c r="Y224" s="22">
        <v>0</v>
      </c>
      <c r="Z224" s="22">
        <v>0</v>
      </c>
      <c r="AA224" s="22">
        <v>4852</v>
      </c>
      <c r="AB224" s="22">
        <v>0.28121085699999998</v>
      </c>
      <c r="AC224" s="22">
        <v>5.736583E-3</v>
      </c>
      <c r="AD224" s="22">
        <v>0</v>
      </c>
      <c r="AE224" s="22">
        <v>0</v>
      </c>
      <c r="AF224" s="22">
        <v>0</v>
      </c>
      <c r="AG224" s="22">
        <v>0.28694744</v>
      </c>
    </row>
    <row r="225" spans="1:33" x14ac:dyDescent="0.35">
      <c r="A225" s="5" t="s">
        <v>6548</v>
      </c>
      <c r="B225" s="6" t="s">
        <v>6549</v>
      </c>
      <c r="C225" s="14" t="s">
        <v>2197</v>
      </c>
      <c r="D225" s="15" t="s">
        <v>6868</v>
      </c>
      <c r="E225" s="22">
        <v>1718384</v>
      </c>
      <c r="F225" s="22">
        <v>541423</v>
      </c>
      <c r="G225" s="22">
        <v>31.51</v>
      </c>
      <c r="H225" s="22">
        <v>206</v>
      </c>
      <c r="I225" s="22">
        <v>0.11988</v>
      </c>
      <c r="J225" s="22">
        <v>25</v>
      </c>
      <c r="K225" s="23">
        <v>1.2</v>
      </c>
      <c r="L225" s="22">
        <v>202</v>
      </c>
      <c r="M225" s="22">
        <v>3</v>
      </c>
      <c r="N225" s="22">
        <v>1</v>
      </c>
      <c r="O225" s="22">
        <v>0</v>
      </c>
      <c r="P225" s="22">
        <v>0</v>
      </c>
      <c r="Q225" s="22">
        <v>0.117552305</v>
      </c>
      <c r="R225" s="22">
        <v>1.745826E-3</v>
      </c>
      <c r="S225" s="22">
        <v>5.8194200000000001E-4</v>
      </c>
      <c r="T225" s="22">
        <v>0</v>
      </c>
      <c r="U225" s="22">
        <v>0</v>
      </c>
      <c r="V225" s="22">
        <v>5798</v>
      </c>
      <c r="W225" s="22">
        <v>89</v>
      </c>
      <c r="X225" s="22">
        <v>30</v>
      </c>
      <c r="Y225" s="22">
        <v>0</v>
      </c>
      <c r="Z225" s="22">
        <v>0</v>
      </c>
      <c r="AA225" s="22">
        <v>5917</v>
      </c>
      <c r="AB225" s="22">
        <v>0.33741003200000003</v>
      </c>
      <c r="AC225" s="22">
        <v>5.1792849999999996E-3</v>
      </c>
      <c r="AD225" s="22">
        <v>1.745826E-3</v>
      </c>
      <c r="AE225" s="22">
        <v>0</v>
      </c>
      <c r="AF225" s="22">
        <v>0</v>
      </c>
      <c r="AG225" s="22">
        <v>0.34433514300000001</v>
      </c>
    </row>
    <row r="226" spans="1:33" x14ac:dyDescent="0.35">
      <c r="A226" s="5"/>
      <c r="B226" s="6"/>
      <c r="C226" s="7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  <c r="AD226" s="22"/>
      <c r="AE226" s="22"/>
      <c r="AF226" s="22"/>
      <c r="AG226" s="22"/>
    </row>
    <row r="227" spans="1:33" x14ac:dyDescent="0.35">
      <c r="A227" s="5"/>
      <c r="B227" s="6"/>
      <c r="C227" s="7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  <c r="AD227" s="22"/>
      <c r="AE227" s="22"/>
      <c r="AF227" s="22"/>
      <c r="AG227" s="22"/>
    </row>
    <row r="228" spans="1:33" x14ac:dyDescent="0.35">
      <c r="A228" s="5"/>
      <c r="B228" s="6"/>
      <c r="C228" s="7"/>
      <c r="D228" s="10" t="s">
        <v>290</v>
      </c>
      <c r="E228" s="11" t="s">
        <v>3</v>
      </c>
      <c r="F228" s="11" t="s">
        <v>4</v>
      </c>
      <c r="G228" s="11" t="s">
        <v>5</v>
      </c>
      <c r="H228" s="11" t="s">
        <v>6</v>
      </c>
      <c r="I228" s="12" t="s">
        <v>7</v>
      </c>
      <c r="J228" s="11" t="s">
        <v>8</v>
      </c>
      <c r="K228" s="11" t="s">
        <v>9</v>
      </c>
      <c r="L228" s="11" t="s">
        <v>10</v>
      </c>
      <c r="M228" s="11" t="s">
        <v>11</v>
      </c>
      <c r="N228" s="11" t="s">
        <v>12</v>
      </c>
      <c r="O228" s="11" t="s">
        <v>13</v>
      </c>
      <c r="P228" s="11" t="s">
        <v>14</v>
      </c>
      <c r="Q228" s="11" t="s">
        <v>15</v>
      </c>
      <c r="R228" s="11" t="s">
        <v>16</v>
      </c>
      <c r="S228" s="11" t="s">
        <v>17</v>
      </c>
      <c r="T228" s="11" t="s">
        <v>18</v>
      </c>
      <c r="U228" s="11" t="s">
        <v>19</v>
      </c>
      <c r="V228" s="11" t="s">
        <v>20</v>
      </c>
      <c r="W228" s="11" t="s">
        <v>21</v>
      </c>
      <c r="X228" s="11" t="s">
        <v>22</v>
      </c>
      <c r="Y228" s="11" t="s">
        <v>23</v>
      </c>
      <c r="Z228" s="11" t="s">
        <v>24</v>
      </c>
      <c r="AA228" s="11" t="s">
        <v>25</v>
      </c>
      <c r="AB228" s="11" t="s">
        <v>26</v>
      </c>
      <c r="AC228" s="11" t="s">
        <v>27</v>
      </c>
      <c r="AD228" s="11" t="s">
        <v>28</v>
      </c>
      <c r="AE228" s="11" t="s">
        <v>29</v>
      </c>
      <c r="AF228" s="11" t="s">
        <v>30</v>
      </c>
      <c r="AG228" s="11" t="s">
        <v>31</v>
      </c>
    </row>
    <row r="229" spans="1:33" x14ac:dyDescent="0.35">
      <c r="A229" s="5"/>
      <c r="B229" s="6"/>
      <c r="C229" s="7"/>
      <c r="D229" s="10" t="s">
        <v>291</v>
      </c>
      <c r="E229" s="5">
        <f t="shared" ref="E229:AG229" si="0">SUM(E2:E225)</f>
        <v>456365491</v>
      </c>
      <c r="F229" s="5">
        <f t="shared" si="0"/>
        <v>153650292</v>
      </c>
      <c r="G229" s="5">
        <f t="shared" si="0"/>
        <v>7531.9</v>
      </c>
      <c r="H229" s="5">
        <f t="shared" si="0"/>
        <v>175191</v>
      </c>
      <c r="I229" s="5">
        <f t="shared" si="0"/>
        <v>86.320969999999932</v>
      </c>
      <c r="J229" s="5">
        <f t="shared" si="0"/>
        <v>5600</v>
      </c>
      <c r="K229" s="5">
        <f t="shared" si="0"/>
        <v>268.79999999999887</v>
      </c>
      <c r="L229" s="5">
        <f t="shared" si="0"/>
        <v>173192</v>
      </c>
      <c r="M229" s="5">
        <f t="shared" si="0"/>
        <v>1938</v>
      </c>
      <c r="N229" s="5">
        <f t="shared" si="0"/>
        <v>53</v>
      </c>
      <c r="O229" s="5">
        <f t="shared" si="0"/>
        <v>3</v>
      </c>
      <c r="P229" s="5">
        <f t="shared" si="0"/>
        <v>5</v>
      </c>
      <c r="Q229" s="5">
        <f t="shared" si="0"/>
        <v>85.323371456000018</v>
      </c>
      <c r="R229" s="5">
        <f t="shared" si="0"/>
        <v>0.96717887099999988</v>
      </c>
      <c r="S229" s="5">
        <f t="shared" si="0"/>
        <v>2.5970313999999994E-2</v>
      </c>
      <c r="T229" s="5">
        <f t="shared" si="0"/>
        <v>1.7527630000000001E-3</v>
      </c>
      <c r="U229" s="5">
        <f t="shared" si="0"/>
        <v>2.7070920000000004E-3</v>
      </c>
      <c r="V229" s="5">
        <f t="shared" si="0"/>
        <v>5101294</v>
      </c>
      <c r="W229" s="5">
        <f t="shared" si="0"/>
        <v>56994</v>
      </c>
      <c r="X229" s="5">
        <f t="shared" si="0"/>
        <v>1706</v>
      </c>
      <c r="Y229" s="5">
        <f t="shared" si="0"/>
        <v>289</v>
      </c>
      <c r="Z229" s="5">
        <f t="shared" si="0"/>
        <v>539</v>
      </c>
      <c r="AA229" s="5">
        <f t="shared" si="0"/>
        <v>5160822</v>
      </c>
      <c r="AB229" s="5">
        <f t="shared" si="0"/>
        <v>251.32896863899992</v>
      </c>
      <c r="AC229" s="5">
        <f t="shared" si="0"/>
        <v>2.8481461769999994</v>
      </c>
      <c r="AD229" s="5">
        <f t="shared" si="0"/>
        <v>8.2931299E-2</v>
      </c>
      <c r="AE229" s="5">
        <f t="shared" si="0"/>
        <v>1.694712E-2</v>
      </c>
      <c r="AF229" s="5">
        <f t="shared" si="0"/>
        <v>2.9867286999999999E-2</v>
      </c>
      <c r="AG229" s="5">
        <f t="shared" si="0"/>
        <v>254.30686051699982</v>
      </c>
    </row>
    <row r="230" spans="1:33" x14ac:dyDescent="0.35">
      <c r="A230" s="5"/>
      <c r="B230" s="6"/>
      <c r="C230" s="7"/>
      <c r="D230" s="10" t="s">
        <v>292</v>
      </c>
      <c r="E230" s="5">
        <v>224</v>
      </c>
      <c r="F230" s="5">
        <v>224</v>
      </c>
      <c r="G230" s="5">
        <v>224</v>
      </c>
      <c r="H230" s="5">
        <v>224</v>
      </c>
      <c r="I230" s="5">
        <v>224</v>
      </c>
      <c r="J230" s="5">
        <v>224</v>
      </c>
      <c r="K230" s="5">
        <v>224</v>
      </c>
      <c r="L230" s="5">
        <v>224</v>
      </c>
      <c r="M230" s="5">
        <v>224</v>
      </c>
      <c r="N230" s="5">
        <v>224</v>
      </c>
      <c r="O230" s="5">
        <v>224</v>
      </c>
      <c r="P230" s="5">
        <v>224</v>
      </c>
      <c r="Q230" s="5">
        <v>224</v>
      </c>
      <c r="R230" s="5">
        <v>224</v>
      </c>
      <c r="S230" s="5">
        <v>224</v>
      </c>
      <c r="T230" s="5">
        <v>224</v>
      </c>
      <c r="U230" s="5">
        <v>224</v>
      </c>
      <c r="V230" s="5">
        <v>224</v>
      </c>
      <c r="W230" s="5">
        <v>224</v>
      </c>
      <c r="X230" s="5">
        <v>224</v>
      </c>
      <c r="Y230" s="5">
        <v>224</v>
      </c>
      <c r="Z230" s="5">
        <v>224</v>
      </c>
      <c r="AA230" s="5">
        <v>224</v>
      </c>
      <c r="AB230" s="5">
        <v>224</v>
      </c>
      <c r="AC230" s="5">
        <v>224</v>
      </c>
      <c r="AD230" s="5">
        <v>224</v>
      </c>
      <c r="AE230" s="5">
        <v>224</v>
      </c>
      <c r="AF230" s="5">
        <v>224</v>
      </c>
      <c r="AG230" s="5">
        <v>224</v>
      </c>
    </row>
    <row r="231" spans="1:33" x14ac:dyDescent="0.35">
      <c r="A231" s="5"/>
      <c r="B231" s="6"/>
      <c r="C231" s="7"/>
      <c r="D231" s="10" t="s">
        <v>293</v>
      </c>
      <c r="E231" s="5">
        <f t="shared" ref="E231:AG231" si="1">AVERAGEA(E2:E225)</f>
        <v>2037345.9419642857</v>
      </c>
      <c r="F231" s="5">
        <f t="shared" si="1"/>
        <v>685938.80357142852</v>
      </c>
      <c r="G231" s="5">
        <f t="shared" si="1"/>
        <v>33.624553571428571</v>
      </c>
      <c r="H231" s="5">
        <f t="shared" si="1"/>
        <v>782.10267857142856</v>
      </c>
      <c r="I231" s="5">
        <f t="shared" si="1"/>
        <v>0.38536147321428543</v>
      </c>
      <c r="J231" s="5">
        <f t="shared" si="1"/>
        <v>25</v>
      </c>
      <c r="K231" s="5">
        <f t="shared" si="1"/>
        <v>1.1999999999999951</v>
      </c>
      <c r="L231" s="5">
        <f t="shared" si="1"/>
        <v>773.17857142857144</v>
      </c>
      <c r="M231" s="5">
        <f t="shared" si="1"/>
        <v>8.6517857142857135</v>
      </c>
      <c r="N231" s="5">
        <f t="shared" si="1"/>
        <v>0.23660714285714285</v>
      </c>
      <c r="O231" s="5">
        <f t="shared" si="1"/>
        <v>1.3392857142857142E-2</v>
      </c>
      <c r="P231" s="5">
        <f t="shared" si="1"/>
        <v>2.2321428571428572E-2</v>
      </c>
      <c r="Q231" s="5">
        <f t="shared" si="1"/>
        <v>0.38090790828571436</v>
      </c>
      <c r="R231" s="5">
        <f t="shared" si="1"/>
        <v>4.3177628169642854E-3</v>
      </c>
      <c r="S231" s="5">
        <f t="shared" si="1"/>
        <v>1.1593890178571426E-4</v>
      </c>
      <c r="T231" s="5">
        <f t="shared" si="1"/>
        <v>7.8248348214285724E-6</v>
      </c>
      <c r="U231" s="5">
        <f t="shared" si="1"/>
        <v>1.2085232142857145E-5</v>
      </c>
      <c r="V231" s="5">
        <f t="shared" si="1"/>
        <v>22773.633928571428</v>
      </c>
      <c r="W231" s="5">
        <f t="shared" si="1"/>
        <v>254.4375</v>
      </c>
      <c r="X231" s="5">
        <f t="shared" si="1"/>
        <v>7.6160714285714288</v>
      </c>
      <c r="Y231" s="5">
        <f t="shared" si="1"/>
        <v>1.2901785714285714</v>
      </c>
      <c r="Z231" s="5">
        <f t="shared" si="1"/>
        <v>2.40625</v>
      </c>
      <c r="AA231" s="5">
        <f t="shared" si="1"/>
        <v>23039.383928571428</v>
      </c>
      <c r="AB231" s="5">
        <f t="shared" si="1"/>
        <v>1.1220043242812496</v>
      </c>
      <c r="AC231" s="5">
        <f t="shared" si="1"/>
        <v>1.2714938290178569E-2</v>
      </c>
      <c r="AD231" s="5">
        <f t="shared" si="1"/>
        <v>3.7022901339285716E-4</v>
      </c>
      <c r="AE231" s="5">
        <f t="shared" si="1"/>
        <v>7.5656785714285716E-5</v>
      </c>
      <c r="AF231" s="5">
        <f t="shared" si="1"/>
        <v>1.3333610267857141E-4</v>
      </c>
      <c r="AG231" s="5">
        <f t="shared" si="1"/>
        <v>1.135298484450892</v>
      </c>
    </row>
    <row r="232" spans="1:33" x14ac:dyDescent="0.35">
      <c r="A232" s="5"/>
      <c r="B232" s="6"/>
      <c r="C232" s="7"/>
      <c r="D232" s="10" t="s">
        <v>294</v>
      </c>
      <c r="E232" s="5">
        <f t="shared" ref="E232:AG232" si="2">MIN(E2:E225)</f>
        <v>1157521</v>
      </c>
      <c r="F232" s="5">
        <f t="shared" si="2"/>
        <v>346607</v>
      </c>
      <c r="G232" s="5">
        <f t="shared" si="2"/>
        <v>24.17</v>
      </c>
      <c r="H232" s="5">
        <f t="shared" si="2"/>
        <v>71</v>
      </c>
      <c r="I232" s="5">
        <f t="shared" si="2"/>
        <v>3.6970000000000003E-2</v>
      </c>
      <c r="J232" s="5">
        <f t="shared" si="2"/>
        <v>25</v>
      </c>
      <c r="K232" s="5">
        <f t="shared" si="2"/>
        <v>1.2</v>
      </c>
      <c r="L232" s="5">
        <f t="shared" si="2"/>
        <v>71</v>
      </c>
      <c r="M232" s="5">
        <f t="shared" si="2"/>
        <v>0</v>
      </c>
      <c r="N232" s="5">
        <f t="shared" si="2"/>
        <v>0</v>
      </c>
      <c r="O232" s="5">
        <f t="shared" si="2"/>
        <v>0</v>
      </c>
      <c r="P232" s="5">
        <f t="shared" si="2"/>
        <v>0</v>
      </c>
      <c r="Q232" s="5">
        <f t="shared" si="2"/>
        <v>3.6966190000000003E-2</v>
      </c>
      <c r="R232" s="5">
        <f t="shared" si="2"/>
        <v>0</v>
      </c>
      <c r="S232" s="5">
        <f t="shared" si="2"/>
        <v>0</v>
      </c>
      <c r="T232" s="5">
        <f t="shared" si="2"/>
        <v>0</v>
      </c>
      <c r="U232" s="5">
        <f t="shared" si="2"/>
        <v>0</v>
      </c>
      <c r="V232" s="5">
        <f t="shared" si="2"/>
        <v>2008</v>
      </c>
      <c r="W232" s="5">
        <f t="shared" si="2"/>
        <v>0</v>
      </c>
      <c r="X232" s="5">
        <f t="shared" si="2"/>
        <v>0</v>
      </c>
      <c r="Y232" s="5">
        <f t="shared" si="2"/>
        <v>0</v>
      </c>
      <c r="Z232" s="5">
        <f t="shared" si="2"/>
        <v>0</v>
      </c>
      <c r="AA232" s="5">
        <f t="shared" si="2"/>
        <v>2008</v>
      </c>
      <c r="AB232" s="5">
        <f t="shared" si="2"/>
        <v>0.104546633</v>
      </c>
      <c r="AC232" s="5">
        <f t="shared" si="2"/>
        <v>0</v>
      </c>
      <c r="AD232" s="5">
        <f t="shared" si="2"/>
        <v>0</v>
      </c>
      <c r="AE232" s="5">
        <f t="shared" si="2"/>
        <v>0</v>
      </c>
      <c r="AF232" s="5">
        <f t="shared" si="2"/>
        <v>0</v>
      </c>
      <c r="AG232" s="5">
        <f t="shared" si="2"/>
        <v>0.104546633</v>
      </c>
    </row>
    <row r="233" spans="1:33" x14ac:dyDescent="0.35">
      <c r="A233" s="5"/>
      <c r="B233" s="6"/>
      <c r="C233" s="7"/>
      <c r="D233" s="10" t="s">
        <v>295</v>
      </c>
      <c r="E233" s="5">
        <f t="shared" ref="E233:AG233" si="3">MAX(E2:E225)</f>
        <v>3466370</v>
      </c>
      <c r="F233" s="5">
        <f t="shared" si="3"/>
        <v>1150550</v>
      </c>
      <c r="G233" s="5">
        <f t="shared" si="3"/>
        <v>49.57</v>
      </c>
      <c r="H233" s="5">
        <f t="shared" si="3"/>
        <v>3825</v>
      </c>
      <c r="I233" s="5">
        <f t="shared" si="3"/>
        <v>2.3201299999999998</v>
      </c>
      <c r="J233" s="5">
        <f t="shared" si="3"/>
        <v>25</v>
      </c>
      <c r="K233" s="5">
        <f t="shared" si="3"/>
        <v>1.2</v>
      </c>
      <c r="L233" s="5">
        <f t="shared" si="3"/>
        <v>3762</v>
      </c>
      <c r="M233" s="5">
        <f t="shared" si="3"/>
        <v>67</v>
      </c>
      <c r="N233" s="5">
        <f t="shared" si="3"/>
        <v>4</v>
      </c>
      <c r="O233" s="5">
        <f t="shared" si="3"/>
        <v>1</v>
      </c>
      <c r="P233" s="5">
        <f t="shared" si="3"/>
        <v>2</v>
      </c>
      <c r="Q233" s="5">
        <f t="shared" si="3"/>
        <v>2.2810811800000002</v>
      </c>
      <c r="R233" s="5">
        <f t="shared" si="3"/>
        <v>3.9044983999999998E-2</v>
      </c>
      <c r="S233" s="5">
        <f t="shared" si="3"/>
        <v>2.6268469999999999E-3</v>
      </c>
      <c r="T233" s="5">
        <f t="shared" si="3"/>
        <v>6.0954399999999995E-4</v>
      </c>
      <c r="U233" s="5">
        <f t="shared" si="3"/>
        <v>1.037236E-3</v>
      </c>
      <c r="V233" s="5">
        <f t="shared" si="3"/>
        <v>110480</v>
      </c>
      <c r="W233" s="5">
        <f t="shared" si="3"/>
        <v>2019</v>
      </c>
      <c r="X233" s="5">
        <f t="shared" si="3"/>
        <v>118</v>
      </c>
      <c r="Y233" s="5">
        <f t="shared" si="3"/>
        <v>153</v>
      </c>
      <c r="Z233" s="5">
        <f t="shared" si="3"/>
        <v>187</v>
      </c>
      <c r="AA233" s="5">
        <f t="shared" si="3"/>
        <v>112351</v>
      </c>
      <c r="AB233" s="5">
        <f t="shared" si="3"/>
        <v>6.7234852529999998</v>
      </c>
      <c r="AC233" s="5">
        <f t="shared" si="3"/>
        <v>0.116636569</v>
      </c>
      <c r="AD233" s="5">
        <f t="shared" si="3"/>
        <v>7.749199E-3</v>
      </c>
      <c r="AE233" s="5">
        <f t="shared" si="3"/>
        <v>8.9925939999999996E-3</v>
      </c>
      <c r="AF233" s="5">
        <f t="shared" si="3"/>
        <v>1.0990949E-2</v>
      </c>
      <c r="AG233" s="5">
        <f t="shared" si="3"/>
        <v>6.8366546990000003</v>
      </c>
    </row>
    <row r="234" spans="1:33" x14ac:dyDescent="0.35">
      <c r="A234" s="5"/>
      <c r="B234" s="6"/>
      <c r="C234" s="7"/>
      <c r="D234" s="10" t="s">
        <v>296</v>
      </c>
      <c r="E234" s="5">
        <f t="shared" ref="E234:AG234" si="4">_xlfn.VAR.S(E2:E225)</f>
        <v>146650317280.01907</v>
      </c>
      <c r="F234" s="5">
        <f t="shared" si="4"/>
        <v>27317132874.660805</v>
      </c>
      <c r="G234" s="5">
        <f t="shared" si="4"/>
        <v>25.209209665277999</v>
      </c>
      <c r="H234" s="5">
        <f t="shared" si="4"/>
        <v>722116.92662956438</v>
      </c>
      <c r="I234" s="5">
        <f t="shared" si="4"/>
        <v>0.19043616521351531</v>
      </c>
      <c r="J234" s="5">
        <f t="shared" si="4"/>
        <v>0</v>
      </c>
      <c r="K234" s="5">
        <f t="shared" si="4"/>
        <v>2.397005154160348E-29</v>
      </c>
      <c r="L234" s="5">
        <f t="shared" si="4"/>
        <v>701010.51505445235</v>
      </c>
      <c r="M234" s="5">
        <f t="shared" si="4"/>
        <v>164.488068545804</v>
      </c>
      <c r="N234" s="5">
        <f t="shared" si="4"/>
        <v>0.28008888532991671</v>
      </c>
      <c r="O234" s="5">
        <f t="shared" si="4"/>
        <v>1.3272741832158872E-2</v>
      </c>
      <c r="P234" s="5">
        <f t="shared" si="4"/>
        <v>3.0889654067905187E-2</v>
      </c>
      <c r="Q234" s="5">
        <f t="shared" si="4"/>
        <v>0.18471486944262316</v>
      </c>
      <c r="R234" s="5">
        <f t="shared" si="4"/>
        <v>4.5547825028132735E-5</v>
      </c>
      <c r="S234" s="5">
        <f t="shared" si="4"/>
        <v>8.0765264704770297E-8</v>
      </c>
      <c r="T234" s="5">
        <f t="shared" si="4"/>
        <v>4.5373306906048949E-9</v>
      </c>
      <c r="U234" s="5">
        <f t="shared" si="4"/>
        <v>8.8688953765467641E-9</v>
      </c>
      <c r="V234" s="5">
        <f t="shared" si="4"/>
        <v>607239254.35866439</v>
      </c>
      <c r="W234" s="5">
        <f t="shared" si="4"/>
        <v>143501.35930493273</v>
      </c>
      <c r="X234" s="5">
        <f t="shared" si="4"/>
        <v>309.07166880205</v>
      </c>
      <c r="Y234" s="5">
        <f t="shared" si="4"/>
        <v>145.09479099935939</v>
      </c>
      <c r="Z234" s="5">
        <f t="shared" si="4"/>
        <v>345.7669562780269</v>
      </c>
      <c r="AA234" s="5">
        <f t="shared" si="4"/>
        <v>625478210.11202753</v>
      </c>
      <c r="AB234" s="5">
        <f t="shared" si="4"/>
        <v>1.5980235404884828</v>
      </c>
      <c r="AC234" s="5">
        <f t="shared" si="4"/>
        <v>3.9994587598618292E-4</v>
      </c>
      <c r="AD234" s="5">
        <f t="shared" si="4"/>
        <v>8.2275435637200428E-7</v>
      </c>
      <c r="AE234" s="5">
        <f t="shared" si="4"/>
        <v>5.0130392022846512E-7</v>
      </c>
      <c r="AF234" s="5">
        <f t="shared" si="4"/>
        <v>1.0886185897133392E-6</v>
      </c>
      <c r="AG234" s="5">
        <f t="shared" si="4"/>
        <v>1.6476498277978429</v>
      </c>
    </row>
    <row r="235" spans="1:33" x14ac:dyDescent="0.35">
      <c r="A235" s="5"/>
      <c r="B235" s="6"/>
      <c r="C235" s="7"/>
      <c r="D235" s="10" t="s">
        <v>297</v>
      </c>
      <c r="E235" s="5">
        <f t="shared" ref="E235:AG235" si="5">STDEVA(E2:E225)</f>
        <v>382949.49703586119</v>
      </c>
      <c r="F235" s="5">
        <f t="shared" si="5"/>
        <v>165278.95472400836</v>
      </c>
      <c r="G235" s="5">
        <f t="shared" si="5"/>
        <v>5.0208773800281161</v>
      </c>
      <c r="H235" s="5">
        <f t="shared" si="5"/>
        <v>849.77463284659439</v>
      </c>
      <c r="I235" s="5">
        <f t="shared" si="5"/>
        <v>0.43638992336385968</v>
      </c>
      <c r="J235" s="5">
        <f t="shared" si="5"/>
        <v>0</v>
      </c>
      <c r="K235" s="5">
        <f t="shared" si="5"/>
        <v>4.8959219296883689E-15</v>
      </c>
      <c r="L235" s="5">
        <f t="shared" si="5"/>
        <v>837.26370699705615</v>
      </c>
      <c r="M235" s="5">
        <f t="shared" si="5"/>
        <v>12.825290193434377</v>
      </c>
      <c r="N235" s="5">
        <f t="shared" si="5"/>
        <v>0.52923424429067012</v>
      </c>
      <c r="O235" s="5">
        <f t="shared" si="5"/>
        <v>0.11520738618751349</v>
      </c>
      <c r="P235" s="5">
        <f t="shared" si="5"/>
        <v>0.17575452787312532</v>
      </c>
      <c r="Q235" s="5">
        <f t="shared" si="5"/>
        <v>0.42978467799890585</v>
      </c>
      <c r="R235" s="5">
        <f t="shared" si="5"/>
        <v>6.7489128775035118E-3</v>
      </c>
      <c r="S235" s="5">
        <f t="shared" si="5"/>
        <v>2.84192302332013E-4</v>
      </c>
      <c r="T235" s="5">
        <f t="shared" si="5"/>
        <v>6.7359711182611936E-5</v>
      </c>
      <c r="U235" s="5">
        <f t="shared" si="5"/>
        <v>9.4174812856446727E-5</v>
      </c>
      <c r="V235" s="5">
        <f t="shared" si="5"/>
        <v>24642.225028569646</v>
      </c>
      <c r="W235" s="5">
        <f t="shared" si="5"/>
        <v>378.81573265234476</v>
      </c>
      <c r="X235" s="5">
        <f t="shared" si="5"/>
        <v>17.580434260906355</v>
      </c>
      <c r="Y235" s="5">
        <f t="shared" si="5"/>
        <v>12.045529917747887</v>
      </c>
      <c r="Z235" s="5">
        <f t="shared" si="5"/>
        <v>18.594809928526477</v>
      </c>
      <c r="AA235" s="5">
        <f t="shared" si="5"/>
        <v>25009.562373460827</v>
      </c>
      <c r="AB235" s="5">
        <f t="shared" si="5"/>
        <v>1.2641295584268579</v>
      </c>
      <c r="AC235" s="5">
        <f t="shared" si="5"/>
        <v>1.9998646853879462E-2</v>
      </c>
      <c r="AD235" s="5">
        <f t="shared" si="5"/>
        <v>9.070580777282149E-4</v>
      </c>
      <c r="AE235" s="5">
        <f t="shared" si="5"/>
        <v>7.0802819169046166E-4</v>
      </c>
      <c r="AF235" s="5">
        <f t="shared" si="5"/>
        <v>1.0433688656047483E-3</v>
      </c>
      <c r="AG235" s="5">
        <f t="shared" si="5"/>
        <v>1.2836081285960459</v>
      </c>
    </row>
    <row r="236" spans="1:33" x14ac:dyDescent="0.35">
      <c r="A236" s="5"/>
      <c r="B236" s="6"/>
      <c r="C236" s="7"/>
      <c r="D236" s="10" t="s">
        <v>298</v>
      </c>
      <c r="E236" s="5">
        <f t="shared" ref="E236:AG236" si="6">QUARTILE(E2:E225,1)</f>
        <v>1787058.5</v>
      </c>
      <c r="F236" s="5">
        <f t="shared" si="6"/>
        <v>566831.75</v>
      </c>
      <c r="G236" s="5">
        <f t="shared" si="6"/>
        <v>30.28</v>
      </c>
      <c r="H236" s="5">
        <f t="shared" si="6"/>
        <v>204.75</v>
      </c>
      <c r="I236" s="5">
        <f t="shared" si="6"/>
        <v>0.10341</v>
      </c>
      <c r="J236" s="5">
        <f t="shared" si="6"/>
        <v>25</v>
      </c>
      <c r="K236" s="5">
        <f t="shared" si="6"/>
        <v>1.2</v>
      </c>
      <c r="L236" s="5">
        <f t="shared" si="6"/>
        <v>202.75</v>
      </c>
      <c r="M236" s="5">
        <f t="shared" si="6"/>
        <v>1</v>
      </c>
      <c r="N236" s="5">
        <f t="shared" si="6"/>
        <v>0</v>
      </c>
      <c r="O236" s="5">
        <f t="shared" si="6"/>
        <v>0</v>
      </c>
      <c r="P236" s="5">
        <f t="shared" si="6"/>
        <v>0</v>
      </c>
      <c r="Q236" s="5">
        <f t="shared" si="6"/>
        <v>0.10315985625</v>
      </c>
      <c r="R236" s="5">
        <f t="shared" si="6"/>
        <v>4.7349149999999999E-4</v>
      </c>
      <c r="S236" s="5">
        <f t="shared" si="6"/>
        <v>0</v>
      </c>
      <c r="T236" s="5">
        <f t="shared" si="6"/>
        <v>0</v>
      </c>
      <c r="U236" s="5">
        <f t="shared" si="6"/>
        <v>0</v>
      </c>
      <c r="V236" s="5">
        <f t="shared" si="6"/>
        <v>5894.5</v>
      </c>
      <c r="W236" s="5">
        <f t="shared" si="6"/>
        <v>27.75</v>
      </c>
      <c r="X236" s="5">
        <f t="shared" si="6"/>
        <v>0</v>
      </c>
      <c r="Y236" s="5">
        <f t="shared" si="6"/>
        <v>0</v>
      </c>
      <c r="Z236" s="5">
        <f t="shared" si="6"/>
        <v>0</v>
      </c>
      <c r="AA236" s="5">
        <f t="shared" si="6"/>
        <v>5967</v>
      </c>
      <c r="AB236" s="5">
        <f t="shared" si="6"/>
        <v>0.30330276075000001</v>
      </c>
      <c r="AC236" s="5">
        <f t="shared" si="6"/>
        <v>1.4991787500000001E-3</v>
      </c>
      <c r="AD236" s="5">
        <f t="shared" si="6"/>
        <v>0</v>
      </c>
      <c r="AE236" s="5">
        <f t="shared" si="6"/>
        <v>0</v>
      </c>
      <c r="AF236" s="5">
        <f t="shared" si="6"/>
        <v>0</v>
      </c>
      <c r="AG236" s="5">
        <f t="shared" si="6"/>
        <v>0.30616066374999995</v>
      </c>
    </row>
    <row r="237" spans="1:33" x14ac:dyDescent="0.35">
      <c r="A237" s="5"/>
      <c r="B237" s="6"/>
      <c r="C237" s="7"/>
      <c r="D237" s="10" t="s">
        <v>299</v>
      </c>
      <c r="E237" s="5">
        <f t="shared" ref="E237:AG237" si="7">MEDIAN(E2:E225)</f>
        <v>2001036</v>
      </c>
      <c r="F237" s="5">
        <f t="shared" si="7"/>
        <v>670642</v>
      </c>
      <c r="G237" s="5">
        <f t="shared" si="7"/>
        <v>32.975000000000001</v>
      </c>
      <c r="H237" s="5">
        <f t="shared" si="7"/>
        <v>339.5</v>
      </c>
      <c r="I237" s="5">
        <f t="shared" si="7"/>
        <v>0.151675</v>
      </c>
      <c r="J237" s="5">
        <f t="shared" si="7"/>
        <v>25</v>
      </c>
      <c r="K237" s="5">
        <f t="shared" si="7"/>
        <v>1.2</v>
      </c>
      <c r="L237" s="5">
        <f t="shared" si="7"/>
        <v>336</v>
      </c>
      <c r="M237" s="5">
        <f t="shared" si="7"/>
        <v>3</v>
      </c>
      <c r="N237" s="5">
        <f t="shared" si="7"/>
        <v>0</v>
      </c>
      <c r="O237" s="5">
        <f t="shared" si="7"/>
        <v>0</v>
      </c>
      <c r="P237" s="5">
        <f t="shared" si="7"/>
        <v>0</v>
      </c>
      <c r="Q237" s="5">
        <f t="shared" si="7"/>
        <v>0.15082696549999999</v>
      </c>
      <c r="R237" s="5">
        <f t="shared" si="7"/>
        <v>1.7163464999999998E-3</v>
      </c>
      <c r="S237" s="5">
        <f t="shared" si="7"/>
        <v>0</v>
      </c>
      <c r="T237" s="5">
        <f t="shared" si="7"/>
        <v>0</v>
      </c>
      <c r="U237" s="5">
        <f t="shared" si="7"/>
        <v>0</v>
      </c>
      <c r="V237" s="5">
        <f t="shared" si="7"/>
        <v>9894.5</v>
      </c>
      <c r="W237" s="5">
        <f t="shared" si="7"/>
        <v>94</v>
      </c>
      <c r="X237" s="5">
        <f t="shared" si="7"/>
        <v>0</v>
      </c>
      <c r="Y237" s="5">
        <f t="shared" si="7"/>
        <v>0</v>
      </c>
      <c r="Z237" s="5">
        <f t="shared" si="7"/>
        <v>0</v>
      </c>
      <c r="AA237" s="5">
        <f t="shared" si="7"/>
        <v>9978</v>
      </c>
      <c r="AB237" s="5">
        <f t="shared" si="7"/>
        <v>0.439514556</v>
      </c>
      <c r="AC237" s="5">
        <f t="shared" si="7"/>
        <v>5.1072345000000002E-3</v>
      </c>
      <c r="AD237" s="5">
        <f t="shared" si="7"/>
        <v>0</v>
      </c>
      <c r="AE237" s="5">
        <f t="shared" si="7"/>
        <v>0</v>
      </c>
      <c r="AF237" s="5">
        <f t="shared" si="7"/>
        <v>0</v>
      </c>
      <c r="AG237" s="5">
        <f t="shared" si="7"/>
        <v>0.44348396750000002</v>
      </c>
    </row>
    <row r="238" spans="1:33" x14ac:dyDescent="0.35">
      <c r="A238" s="5"/>
      <c r="B238" s="6"/>
      <c r="C238" s="7"/>
      <c r="D238" s="10" t="s">
        <v>300</v>
      </c>
      <c r="E238" s="5">
        <f t="shared" ref="E238:AG238" si="8">QUARTILE(E2:E225,3)</f>
        <v>2257637.5</v>
      </c>
      <c r="F238" s="5">
        <f t="shared" si="8"/>
        <v>804793.75</v>
      </c>
      <c r="G238" s="5">
        <f t="shared" si="8"/>
        <v>37.302499999999995</v>
      </c>
      <c r="H238" s="5">
        <f t="shared" si="8"/>
        <v>1075</v>
      </c>
      <c r="I238" s="5">
        <f t="shared" si="8"/>
        <v>0.54490250000000007</v>
      </c>
      <c r="J238" s="5">
        <f t="shared" si="8"/>
        <v>25</v>
      </c>
      <c r="K238" s="5">
        <f t="shared" si="8"/>
        <v>1.2</v>
      </c>
      <c r="L238" s="5">
        <f t="shared" si="8"/>
        <v>1061.5</v>
      </c>
      <c r="M238" s="5">
        <f t="shared" si="8"/>
        <v>10.25</v>
      </c>
      <c r="N238" s="5">
        <f t="shared" si="8"/>
        <v>0</v>
      </c>
      <c r="O238" s="5">
        <f t="shared" si="8"/>
        <v>0</v>
      </c>
      <c r="P238" s="5">
        <f t="shared" si="8"/>
        <v>0</v>
      </c>
      <c r="Q238" s="5">
        <f t="shared" si="8"/>
        <v>0.54014253874999996</v>
      </c>
      <c r="R238" s="5">
        <f t="shared" si="8"/>
        <v>4.8297059999999996E-3</v>
      </c>
      <c r="S238" s="5">
        <f t="shared" si="8"/>
        <v>0</v>
      </c>
      <c r="T238" s="5">
        <f t="shared" si="8"/>
        <v>0</v>
      </c>
      <c r="U238" s="5">
        <f t="shared" si="8"/>
        <v>0</v>
      </c>
      <c r="V238" s="5">
        <f t="shared" si="8"/>
        <v>30872.5</v>
      </c>
      <c r="W238" s="5">
        <f t="shared" si="8"/>
        <v>303</v>
      </c>
      <c r="X238" s="5">
        <f t="shared" si="8"/>
        <v>0</v>
      </c>
      <c r="Y238" s="5">
        <f t="shared" si="8"/>
        <v>0</v>
      </c>
      <c r="Z238" s="5">
        <f t="shared" si="8"/>
        <v>0</v>
      </c>
      <c r="AA238" s="5">
        <f t="shared" si="8"/>
        <v>31265</v>
      </c>
      <c r="AB238" s="5">
        <f t="shared" si="8"/>
        <v>1.61650086925</v>
      </c>
      <c r="AC238" s="5">
        <f t="shared" si="8"/>
        <v>1.4019452999999999E-2</v>
      </c>
      <c r="AD238" s="5">
        <f t="shared" si="8"/>
        <v>0</v>
      </c>
      <c r="AE238" s="5">
        <f t="shared" si="8"/>
        <v>0</v>
      </c>
      <c r="AF238" s="5">
        <f t="shared" si="8"/>
        <v>0</v>
      </c>
      <c r="AG238" s="5">
        <f t="shared" si="8"/>
        <v>1.6319805277499999</v>
      </c>
    </row>
  </sheetData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24ED7-0C5A-D941-B668-E2FA1D9ACDAF}">
  <sheetPr>
    <tabColor theme="7" tint="0.59999389629810485"/>
  </sheetPr>
  <dimension ref="A1:AG17"/>
  <sheetViews>
    <sheetView topLeftCell="U1" workbookViewId="0">
      <selection activeCell="D1" sqref="D1:D4"/>
    </sheetView>
  </sheetViews>
  <sheetFormatPr defaultColWidth="10.6640625" defaultRowHeight="15.5" x14ac:dyDescent="0.35"/>
  <cols>
    <col min="5" max="5" width="12.16406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2648</v>
      </c>
      <c r="B2" s="6" t="s">
        <v>2649</v>
      </c>
      <c r="C2" s="14" t="s">
        <v>2654</v>
      </c>
      <c r="D2" s="15" t="s">
        <v>6868</v>
      </c>
      <c r="E2" s="5">
        <v>1694969</v>
      </c>
      <c r="F2" s="5">
        <v>1036629</v>
      </c>
      <c r="G2" s="5">
        <v>61.16</v>
      </c>
      <c r="H2" s="5">
        <v>5091</v>
      </c>
      <c r="I2" s="8">
        <v>3.0035946</v>
      </c>
      <c r="J2" s="5">
        <v>25</v>
      </c>
      <c r="K2" s="9">
        <v>43497</v>
      </c>
      <c r="L2" s="5">
        <v>5003</v>
      </c>
      <c r="M2" s="5">
        <v>86</v>
      </c>
      <c r="N2" s="5">
        <v>2</v>
      </c>
      <c r="O2" s="5">
        <v>0</v>
      </c>
      <c r="P2" s="5">
        <v>0</v>
      </c>
      <c r="Q2" s="5">
        <v>2.9516764023412816</v>
      </c>
      <c r="R2" s="5">
        <v>5.073839108561868E-2</v>
      </c>
      <c r="S2" s="5">
        <v>1.1799625833864809E-3</v>
      </c>
      <c r="T2" s="5">
        <v>0</v>
      </c>
      <c r="U2" s="5">
        <v>0</v>
      </c>
      <c r="V2" s="5">
        <v>146776</v>
      </c>
      <c r="W2" s="5">
        <v>2606</v>
      </c>
      <c r="X2" s="5">
        <v>58</v>
      </c>
      <c r="Y2" s="5">
        <v>0</v>
      </c>
      <c r="Z2" s="5">
        <v>0</v>
      </c>
      <c r="AA2" s="5">
        <v>149440</v>
      </c>
      <c r="AB2" s="5">
        <v>8.6595094069567047</v>
      </c>
      <c r="AC2" s="5">
        <v>0.15374912461525844</v>
      </c>
      <c r="AD2" s="5">
        <v>3.4218914918207944E-3</v>
      </c>
      <c r="AE2" s="5">
        <v>0</v>
      </c>
      <c r="AF2" s="5">
        <v>0</v>
      </c>
      <c r="AG2" s="5">
        <v>8.8166804230637847</v>
      </c>
    </row>
    <row r="3" spans="1:33" x14ac:dyDescent="0.35">
      <c r="A3" s="5" t="s">
        <v>2650</v>
      </c>
      <c r="B3" s="6" t="s">
        <v>2651</v>
      </c>
      <c r="C3" s="14" t="s">
        <v>2654</v>
      </c>
      <c r="D3" s="15" t="s">
        <v>6868</v>
      </c>
      <c r="E3" s="5">
        <v>1430309</v>
      </c>
      <c r="F3" s="5">
        <v>824863</v>
      </c>
      <c r="G3" s="5">
        <v>57.67</v>
      </c>
      <c r="H3" s="5">
        <v>2811</v>
      </c>
      <c r="I3" s="8">
        <v>1.9653095</v>
      </c>
      <c r="J3" s="5">
        <v>25</v>
      </c>
      <c r="K3" s="9">
        <v>43497</v>
      </c>
      <c r="L3" s="5">
        <v>2771</v>
      </c>
      <c r="M3" s="5">
        <v>40</v>
      </c>
      <c r="N3" s="5">
        <v>0</v>
      </c>
      <c r="O3" s="5">
        <v>0</v>
      </c>
      <c r="P3" s="5">
        <v>0</v>
      </c>
      <c r="Q3" s="5">
        <v>1.9373436089684117</v>
      </c>
      <c r="R3" s="5">
        <v>2.7965984972477972E-2</v>
      </c>
      <c r="S3" s="5">
        <v>0</v>
      </c>
      <c r="T3" s="5">
        <v>0</v>
      </c>
      <c r="U3" s="5">
        <v>0</v>
      </c>
      <c r="V3" s="5">
        <v>81050</v>
      </c>
      <c r="W3" s="5">
        <v>1159</v>
      </c>
      <c r="X3" s="5">
        <v>0</v>
      </c>
      <c r="Y3" s="5">
        <v>0</v>
      </c>
      <c r="Z3" s="5">
        <v>0</v>
      </c>
      <c r="AA3" s="5">
        <v>82209</v>
      </c>
      <c r="AB3" s="5">
        <v>5.6666077050483494</v>
      </c>
      <c r="AC3" s="5">
        <v>8.1031441457754927E-2</v>
      </c>
      <c r="AD3" s="5">
        <v>0</v>
      </c>
      <c r="AE3" s="5">
        <v>0</v>
      </c>
      <c r="AF3" s="5">
        <v>0</v>
      </c>
      <c r="AG3" s="5">
        <v>5.7476391465061045</v>
      </c>
    </row>
    <row r="4" spans="1:33" x14ac:dyDescent="0.35">
      <c r="A4" s="5" t="s">
        <v>2652</v>
      </c>
      <c r="B4" s="6" t="s">
        <v>2653</v>
      </c>
      <c r="C4" s="14" t="s">
        <v>2654</v>
      </c>
      <c r="D4" s="15" t="s">
        <v>6868</v>
      </c>
      <c r="E4" s="5">
        <v>1421621</v>
      </c>
      <c r="F4" s="5">
        <v>824412</v>
      </c>
      <c r="G4" s="5">
        <v>57.99</v>
      </c>
      <c r="H4" s="5">
        <v>2896</v>
      </c>
      <c r="I4" s="8">
        <v>2.0371112999999998</v>
      </c>
      <c r="J4" s="5">
        <v>25</v>
      </c>
      <c r="K4" s="9">
        <v>43497</v>
      </c>
      <c r="L4" s="5">
        <v>2857</v>
      </c>
      <c r="M4" s="5">
        <v>38</v>
      </c>
      <c r="N4" s="5">
        <v>1</v>
      </c>
      <c r="O4" s="5">
        <v>0</v>
      </c>
      <c r="P4" s="5">
        <v>0</v>
      </c>
      <c r="Q4" s="5">
        <v>2.0096776848400522</v>
      </c>
      <c r="R4" s="5">
        <v>2.6730049710858239E-2</v>
      </c>
      <c r="S4" s="5">
        <v>7.0342236081205882E-4</v>
      </c>
      <c r="T4" s="5">
        <v>0</v>
      </c>
      <c r="U4" s="5">
        <v>0</v>
      </c>
      <c r="V4" s="5">
        <v>83364</v>
      </c>
      <c r="W4" s="5">
        <v>1095</v>
      </c>
      <c r="X4" s="5">
        <v>30</v>
      </c>
      <c r="Y4" s="5">
        <v>0</v>
      </c>
      <c r="Z4" s="5">
        <v>0</v>
      </c>
      <c r="AA4" s="5">
        <v>84489</v>
      </c>
      <c r="AB4" s="5">
        <v>5.8640101686736479</v>
      </c>
      <c r="AC4" s="5">
        <v>7.7024748508920451E-2</v>
      </c>
      <c r="AD4" s="5">
        <v>2.1102670824361767E-3</v>
      </c>
      <c r="AE4" s="5">
        <v>0</v>
      </c>
      <c r="AF4" s="5">
        <v>0</v>
      </c>
      <c r="AG4" s="5">
        <v>5.9431451842650045</v>
      </c>
    </row>
    <row r="7" spans="1:33" x14ac:dyDescent="0.35">
      <c r="D7" s="10" t="s">
        <v>290</v>
      </c>
      <c r="E7" s="11" t="s">
        <v>3</v>
      </c>
      <c r="F7" s="11" t="s">
        <v>4</v>
      </c>
      <c r="G7" s="11" t="s">
        <v>5</v>
      </c>
      <c r="H7" s="11" t="s">
        <v>6</v>
      </c>
      <c r="I7" s="12" t="s">
        <v>7</v>
      </c>
      <c r="J7" s="11" t="s">
        <v>8</v>
      </c>
      <c r="K7" s="11" t="s">
        <v>9</v>
      </c>
      <c r="L7" s="11" t="s">
        <v>10</v>
      </c>
      <c r="M7" s="11" t="s">
        <v>11</v>
      </c>
      <c r="N7" s="11" t="s">
        <v>12</v>
      </c>
      <c r="O7" s="11" t="s">
        <v>13</v>
      </c>
      <c r="P7" s="11" t="s">
        <v>14</v>
      </c>
      <c r="Q7" s="11" t="s">
        <v>15</v>
      </c>
      <c r="R7" s="11" t="s">
        <v>16</v>
      </c>
      <c r="S7" s="11" t="s">
        <v>17</v>
      </c>
      <c r="T7" s="11" t="s">
        <v>18</v>
      </c>
      <c r="U7" s="11" t="s">
        <v>19</v>
      </c>
      <c r="V7" s="11" t="s">
        <v>20</v>
      </c>
      <c r="W7" s="11" t="s">
        <v>21</v>
      </c>
      <c r="X7" s="11" t="s">
        <v>22</v>
      </c>
      <c r="Y7" s="11" t="s">
        <v>23</v>
      </c>
      <c r="Z7" s="11" t="s">
        <v>24</v>
      </c>
      <c r="AA7" s="11" t="s">
        <v>25</v>
      </c>
      <c r="AB7" s="11" t="s">
        <v>26</v>
      </c>
      <c r="AC7" s="11" t="s">
        <v>27</v>
      </c>
      <c r="AD7" s="11" t="s">
        <v>28</v>
      </c>
      <c r="AE7" s="11" t="s">
        <v>29</v>
      </c>
      <c r="AF7" s="11" t="s">
        <v>30</v>
      </c>
      <c r="AG7" s="11" t="s">
        <v>31</v>
      </c>
    </row>
    <row r="8" spans="1:33" x14ac:dyDescent="0.35">
      <c r="D8" s="10" t="s">
        <v>291</v>
      </c>
      <c r="E8" s="5">
        <f>SUM(E2:E4)</f>
        <v>4546899</v>
      </c>
      <c r="F8" s="5">
        <f t="shared" ref="F8:AG8" si="0">SUM(F2:F4)</f>
        <v>2685904</v>
      </c>
      <c r="G8" s="5">
        <f t="shared" si="0"/>
        <v>176.82</v>
      </c>
      <c r="H8" s="5">
        <f t="shared" si="0"/>
        <v>10798</v>
      </c>
      <c r="I8" s="5">
        <f t="shared" si="0"/>
        <v>7.006015399999999</v>
      </c>
      <c r="J8" s="5">
        <f t="shared" si="0"/>
        <v>75</v>
      </c>
      <c r="K8" s="5">
        <f t="shared" si="0"/>
        <v>130491</v>
      </c>
      <c r="L8" s="5">
        <f t="shared" si="0"/>
        <v>10631</v>
      </c>
      <c r="M8" s="5">
        <f t="shared" si="0"/>
        <v>164</v>
      </c>
      <c r="N8" s="5">
        <f t="shared" si="0"/>
        <v>3</v>
      </c>
      <c r="O8" s="5">
        <f t="shared" si="0"/>
        <v>0</v>
      </c>
      <c r="P8" s="5">
        <f t="shared" si="0"/>
        <v>0</v>
      </c>
      <c r="Q8" s="5">
        <f t="shared" si="0"/>
        <v>6.8986976961497453</v>
      </c>
      <c r="R8" s="5">
        <f t="shared" si="0"/>
        <v>0.1054344257689549</v>
      </c>
      <c r="S8" s="5">
        <f t="shared" si="0"/>
        <v>1.8833849441985398E-3</v>
      </c>
      <c r="T8" s="5">
        <f t="shared" si="0"/>
        <v>0</v>
      </c>
      <c r="U8" s="5">
        <f t="shared" si="0"/>
        <v>0</v>
      </c>
      <c r="V8" s="5">
        <f t="shared" si="0"/>
        <v>311190</v>
      </c>
      <c r="W8" s="5">
        <f t="shared" si="0"/>
        <v>4860</v>
      </c>
      <c r="X8" s="5">
        <f t="shared" si="0"/>
        <v>88</v>
      </c>
      <c r="Y8" s="5">
        <f t="shared" si="0"/>
        <v>0</v>
      </c>
      <c r="Z8" s="5">
        <f t="shared" si="0"/>
        <v>0</v>
      </c>
      <c r="AA8" s="5">
        <f t="shared" si="0"/>
        <v>316138</v>
      </c>
      <c r="AB8" s="5">
        <f t="shared" si="0"/>
        <v>20.190127280678702</v>
      </c>
      <c r="AC8" s="5">
        <f t="shared" si="0"/>
        <v>0.31180531458193383</v>
      </c>
      <c r="AD8" s="5">
        <f t="shared" si="0"/>
        <v>5.5321585742569707E-3</v>
      </c>
      <c r="AE8" s="5">
        <f t="shared" si="0"/>
        <v>0</v>
      </c>
      <c r="AF8" s="5">
        <f t="shared" si="0"/>
        <v>0</v>
      </c>
      <c r="AG8" s="5">
        <f t="shared" si="0"/>
        <v>20.507464753834896</v>
      </c>
    </row>
    <row r="9" spans="1:33" x14ac:dyDescent="0.35">
      <c r="D9" s="10" t="s">
        <v>292</v>
      </c>
      <c r="E9" s="5">
        <v>3</v>
      </c>
      <c r="F9" s="5">
        <v>3</v>
      </c>
      <c r="G9" s="5">
        <v>3</v>
      </c>
      <c r="H9" s="5">
        <v>3</v>
      </c>
      <c r="I9" s="5">
        <v>3</v>
      </c>
      <c r="J9" s="5">
        <v>3</v>
      </c>
      <c r="K9" s="5">
        <v>3</v>
      </c>
      <c r="L9" s="5">
        <v>3</v>
      </c>
      <c r="M9" s="5">
        <v>3</v>
      </c>
      <c r="N9" s="5">
        <v>3</v>
      </c>
      <c r="O9" s="5">
        <v>3</v>
      </c>
      <c r="P9" s="5">
        <v>3</v>
      </c>
      <c r="Q9" s="5">
        <v>3</v>
      </c>
      <c r="R9" s="5">
        <v>3</v>
      </c>
      <c r="S9" s="5">
        <v>3</v>
      </c>
      <c r="T9" s="5">
        <v>3</v>
      </c>
      <c r="U9" s="5">
        <v>3</v>
      </c>
      <c r="V9" s="5">
        <v>3</v>
      </c>
      <c r="W9" s="5">
        <v>3</v>
      </c>
      <c r="X9" s="5">
        <v>3</v>
      </c>
      <c r="Y9" s="5">
        <v>3</v>
      </c>
      <c r="Z9" s="5">
        <v>3</v>
      </c>
      <c r="AA9" s="5">
        <v>3</v>
      </c>
      <c r="AB9" s="5">
        <v>3</v>
      </c>
      <c r="AC9" s="5">
        <v>3</v>
      </c>
      <c r="AD9" s="5">
        <v>3</v>
      </c>
      <c r="AE9" s="5">
        <v>3</v>
      </c>
      <c r="AF9" s="5">
        <v>3</v>
      </c>
      <c r="AG9" s="5">
        <v>3</v>
      </c>
    </row>
    <row r="10" spans="1:33" x14ac:dyDescent="0.35">
      <c r="D10" s="10" t="s">
        <v>293</v>
      </c>
      <c r="E10" s="5">
        <f>AVERAGEA(E2:E4)</f>
        <v>1515633</v>
      </c>
      <c r="F10" s="5">
        <f t="shared" ref="F10:AG10" si="1">AVERAGEA(F2:F4)</f>
        <v>895301.33333333337</v>
      </c>
      <c r="G10" s="5">
        <f t="shared" si="1"/>
        <v>58.94</v>
      </c>
      <c r="H10" s="5">
        <f t="shared" si="1"/>
        <v>3599.3333333333335</v>
      </c>
      <c r="I10" s="5">
        <f t="shared" si="1"/>
        <v>2.3353384666666663</v>
      </c>
      <c r="J10" s="5">
        <f t="shared" si="1"/>
        <v>25</v>
      </c>
      <c r="K10" s="5">
        <f t="shared" si="1"/>
        <v>43497</v>
      </c>
      <c r="L10" s="5">
        <f t="shared" si="1"/>
        <v>3543.6666666666665</v>
      </c>
      <c r="M10" s="5">
        <f t="shared" si="1"/>
        <v>54.666666666666664</v>
      </c>
      <c r="N10" s="5">
        <f t="shared" si="1"/>
        <v>1</v>
      </c>
      <c r="O10" s="5">
        <f t="shared" si="1"/>
        <v>0</v>
      </c>
      <c r="P10" s="5">
        <f t="shared" si="1"/>
        <v>0</v>
      </c>
      <c r="Q10" s="5">
        <f t="shared" si="1"/>
        <v>2.2995658987165819</v>
      </c>
      <c r="R10" s="5">
        <f t="shared" si="1"/>
        <v>3.5144808589651633E-2</v>
      </c>
      <c r="S10" s="5">
        <f t="shared" si="1"/>
        <v>6.2779498139951329E-4</v>
      </c>
      <c r="T10" s="5">
        <f t="shared" si="1"/>
        <v>0</v>
      </c>
      <c r="U10" s="5">
        <f t="shared" si="1"/>
        <v>0</v>
      </c>
      <c r="V10" s="5">
        <f t="shared" si="1"/>
        <v>103730</v>
      </c>
      <c r="W10" s="5">
        <f t="shared" si="1"/>
        <v>1620</v>
      </c>
      <c r="X10" s="5">
        <f t="shared" si="1"/>
        <v>29.333333333333332</v>
      </c>
      <c r="Y10" s="5">
        <f t="shared" si="1"/>
        <v>0</v>
      </c>
      <c r="Z10" s="5">
        <f t="shared" si="1"/>
        <v>0</v>
      </c>
      <c r="AA10" s="5">
        <f t="shared" si="1"/>
        <v>105379.33333333333</v>
      </c>
      <c r="AB10" s="5">
        <f t="shared" si="1"/>
        <v>6.7300424268929007</v>
      </c>
      <c r="AC10" s="5">
        <f t="shared" si="1"/>
        <v>0.10393510486064461</v>
      </c>
      <c r="AD10" s="5">
        <f t="shared" si="1"/>
        <v>1.8440528580856569E-3</v>
      </c>
      <c r="AE10" s="5">
        <f t="shared" si="1"/>
        <v>0</v>
      </c>
      <c r="AF10" s="5">
        <f t="shared" si="1"/>
        <v>0</v>
      </c>
      <c r="AG10" s="5">
        <f t="shared" si="1"/>
        <v>6.8358215846116321</v>
      </c>
    </row>
    <row r="11" spans="1:33" x14ac:dyDescent="0.35">
      <c r="D11" s="10" t="s">
        <v>294</v>
      </c>
      <c r="E11" s="5">
        <f>MIN(E2:E4)</f>
        <v>1421621</v>
      </c>
      <c r="F11" s="5">
        <f t="shared" ref="F11:AG11" si="2">MIN(F2:F4)</f>
        <v>824412</v>
      </c>
      <c r="G11" s="5">
        <f t="shared" si="2"/>
        <v>57.67</v>
      </c>
      <c r="H11" s="5">
        <f t="shared" si="2"/>
        <v>2811</v>
      </c>
      <c r="I11" s="5">
        <f t="shared" si="2"/>
        <v>1.9653095</v>
      </c>
      <c r="J11" s="5">
        <f t="shared" si="2"/>
        <v>25</v>
      </c>
      <c r="K11" s="5">
        <f t="shared" si="2"/>
        <v>43497</v>
      </c>
      <c r="L11" s="5">
        <f t="shared" si="2"/>
        <v>2771</v>
      </c>
      <c r="M11" s="5">
        <f t="shared" si="2"/>
        <v>38</v>
      </c>
      <c r="N11" s="5">
        <f t="shared" si="2"/>
        <v>0</v>
      </c>
      <c r="O11" s="5">
        <f t="shared" si="2"/>
        <v>0</v>
      </c>
      <c r="P11" s="5">
        <f t="shared" si="2"/>
        <v>0</v>
      </c>
      <c r="Q11" s="5">
        <f t="shared" si="2"/>
        <v>1.9373436089684117</v>
      </c>
      <c r="R11" s="5">
        <f t="shared" si="2"/>
        <v>2.6730049710858239E-2</v>
      </c>
      <c r="S11" s="5">
        <f t="shared" si="2"/>
        <v>0</v>
      </c>
      <c r="T11" s="5">
        <f t="shared" si="2"/>
        <v>0</v>
      </c>
      <c r="U11" s="5">
        <f t="shared" si="2"/>
        <v>0</v>
      </c>
      <c r="V11" s="5">
        <f t="shared" si="2"/>
        <v>81050</v>
      </c>
      <c r="W11" s="5">
        <f t="shared" si="2"/>
        <v>1095</v>
      </c>
      <c r="X11" s="5">
        <f t="shared" si="2"/>
        <v>0</v>
      </c>
      <c r="Y11" s="5">
        <f t="shared" si="2"/>
        <v>0</v>
      </c>
      <c r="Z11" s="5">
        <f t="shared" si="2"/>
        <v>0</v>
      </c>
      <c r="AA11" s="5">
        <f t="shared" si="2"/>
        <v>82209</v>
      </c>
      <c r="AB11" s="5">
        <f t="shared" si="2"/>
        <v>5.6666077050483494</v>
      </c>
      <c r="AC11" s="5">
        <f t="shared" si="2"/>
        <v>7.7024748508920451E-2</v>
      </c>
      <c r="AD11" s="5">
        <f t="shared" si="2"/>
        <v>0</v>
      </c>
      <c r="AE11" s="5">
        <f t="shared" si="2"/>
        <v>0</v>
      </c>
      <c r="AF11" s="5">
        <f t="shared" si="2"/>
        <v>0</v>
      </c>
      <c r="AG11" s="5">
        <f t="shared" si="2"/>
        <v>5.7476391465061045</v>
      </c>
    </row>
    <row r="12" spans="1:33" x14ac:dyDescent="0.35">
      <c r="D12" s="10" t="s">
        <v>295</v>
      </c>
      <c r="E12" s="5">
        <f>MAX(E2:E4)</f>
        <v>1694969</v>
      </c>
      <c r="F12" s="5">
        <f t="shared" ref="F12:AG12" si="3">MAX(F2:F4)</f>
        <v>1036629</v>
      </c>
      <c r="G12" s="5">
        <f t="shared" si="3"/>
        <v>61.16</v>
      </c>
      <c r="H12" s="5">
        <f t="shared" si="3"/>
        <v>5091</v>
      </c>
      <c r="I12" s="5">
        <f t="shared" si="3"/>
        <v>3.0035946</v>
      </c>
      <c r="J12" s="5">
        <f t="shared" si="3"/>
        <v>25</v>
      </c>
      <c r="K12" s="5">
        <f t="shared" si="3"/>
        <v>43497</v>
      </c>
      <c r="L12" s="5">
        <f t="shared" si="3"/>
        <v>5003</v>
      </c>
      <c r="M12" s="5">
        <f t="shared" si="3"/>
        <v>86</v>
      </c>
      <c r="N12" s="5">
        <f t="shared" si="3"/>
        <v>2</v>
      </c>
      <c r="O12" s="5">
        <f t="shared" si="3"/>
        <v>0</v>
      </c>
      <c r="P12" s="5">
        <f t="shared" si="3"/>
        <v>0</v>
      </c>
      <c r="Q12" s="5">
        <f t="shared" si="3"/>
        <v>2.9516764023412816</v>
      </c>
      <c r="R12" s="5">
        <f t="shared" si="3"/>
        <v>5.073839108561868E-2</v>
      </c>
      <c r="S12" s="5">
        <f t="shared" si="3"/>
        <v>1.1799625833864809E-3</v>
      </c>
      <c r="T12" s="5">
        <f t="shared" si="3"/>
        <v>0</v>
      </c>
      <c r="U12" s="5">
        <f t="shared" si="3"/>
        <v>0</v>
      </c>
      <c r="V12" s="5">
        <f t="shared" si="3"/>
        <v>146776</v>
      </c>
      <c r="W12" s="5">
        <f t="shared" si="3"/>
        <v>2606</v>
      </c>
      <c r="X12" s="5">
        <f t="shared" si="3"/>
        <v>58</v>
      </c>
      <c r="Y12" s="5">
        <f t="shared" si="3"/>
        <v>0</v>
      </c>
      <c r="Z12" s="5">
        <f t="shared" si="3"/>
        <v>0</v>
      </c>
      <c r="AA12" s="5">
        <f t="shared" si="3"/>
        <v>149440</v>
      </c>
      <c r="AB12" s="5">
        <f t="shared" si="3"/>
        <v>8.6595094069567047</v>
      </c>
      <c r="AC12" s="5">
        <f t="shared" si="3"/>
        <v>0.15374912461525844</v>
      </c>
      <c r="AD12" s="5">
        <f t="shared" si="3"/>
        <v>3.4218914918207944E-3</v>
      </c>
      <c r="AE12" s="5">
        <f t="shared" si="3"/>
        <v>0</v>
      </c>
      <c r="AF12" s="5">
        <f t="shared" si="3"/>
        <v>0</v>
      </c>
      <c r="AG12" s="5">
        <f t="shared" si="3"/>
        <v>8.8166804230637847</v>
      </c>
    </row>
    <row r="13" spans="1:33" x14ac:dyDescent="0.35">
      <c r="D13" s="10" t="s">
        <v>296</v>
      </c>
      <c r="E13" s="5">
        <f>_xlfn.VAR.S(E2:E4)</f>
        <v>24139921008</v>
      </c>
      <c r="F13" s="5">
        <f t="shared" ref="F13:AG13" si="4">_xlfn.VAR.S(F2:F4)</f>
        <v>14980182874.333252</v>
      </c>
      <c r="G13" s="5">
        <f t="shared" si="4"/>
        <v>3.7218999999999882</v>
      </c>
      <c r="H13" s="5">
        <f t="shared" si="4"/>
        <v>1670608.3333333321</v>
      </c>
      <c r="I13" s="5">
        <f t="shared" si="4"/>
        <v>0.33621356942402514</v>
      </c>
      <c r="J13" s="5">
        <f t="shared" si="4"/>
        <v>0</v>
      </c>
      <c r="K13" s="5">
        <f t="shared" si="4"/>
        <v>0</v>
      </c>
      <c r="L13" s="5">
        <f t="shared" si="4"/>
        <v>1599089.3333333321</v>
      </c>
      <c r="M13" s="5">
        <f t="shared" si="4"/>
        <v>737.33333333333303</v>
      </c>
      <c r="N13" s="5">
        <f t="shared" si="4"/>
        <v>1</v>
      </c>
      <c r="O13" s="5">
        <f t="shared" si="4"/>
        <v>0</v>
      </c>
      <c r="P13" s="5">
        <f t="shared" si="4"/>
        <v>0</v>
      </c>
      <c r="Q13" s="5">
        <f t="shared" si="4"/>
        <v>0.32024413633629667</v>
      </c>
      <c r="R13" s="5">
        <f t="shared" si="4"/>
        <v>1.8275174528662613E-4</v>
      </c>
      <c r="S13" s="5">
        <f t="shared" si="4"/>
        <v>3.5236754993563135E-7</v>
      </c>
      <c r="T13" s="5">
        <f t="shared" si="4"/>
        <v>0</v>
      </c>
      <c r="U13" s="5">
        <f t="shared" si="4"/>
        <v>0</v>
      </c>
      <c r="V13" s="5">
        <f t="shared" si="4"/>
        <v>1391057236</v>
      </c>
      <c r="W13" s="5">
        <f t="shared" si="4"/>
        <v>730171</v>
      </c>
      <c r="X13" s="5">
        <f t="shared" si="4"/>
        <v>841.33333333333326</v>
      </c>
      <c r="Y13" s="5">
        <f t="shared" si="4"/>
        <v>0</v>
      </c>
      <c r="Z13" s="5">
        <f t="shared" si="4"/>
        <v>0</v>
      </c>
      <c r="AA13" s="5">
        <f t="shared" si="4"/>
        <v>1457306360.333334</v>
      </c>
      <c r="AB13" s="5">
        <f t="shared" si="4"/>
        <v>2.801874053528735</v>
      </c>
      <c r="AC13" s="5">
        <f t="shared" si="4"/>
        <v>1.8650908201813532E-3</v>
      </c>
      <c r="AD13" s="5">
        <f t="shared" si="4"/>
        <v>2.9804878553837976E-6</v>
      </c>
      <c r="AE13" s="5">
        <f t="shared" si="4"/>
        <v>0</v>
      </c>
      <c r="AF13" s="5">
        <f t="shared" si="4"/>
        <v>0</v>
      </c>
      <c r="AG13" s="5">
        <f t="shared" si="4"/>
        <v>2.9524069561055484</v>
      </c>
    </row>
    <row r="14" spans="1:33" x14ac:dyDescent="0.35">
      <c r="D14" s="10" t="s">
        <v>297</v>
      </c>
      <c r="E14" s="5">
        <f>STDEVA(E2:E4)</f>
        <v>155370.27066977776</v>
      </c>
      <c r="F14" s="5">
        <f t="shared" ref="F14:AG14" si="5">STDEVA(F2:F4)</f>
        <v>122393.55732363224</v>
      </c>
      <c r="G14" s="5">
        <f t="shared" si="5"/>
        <v>1.9292226413765696</v>
      </c>
      <c r="H14" s="5">
        <f t="shared" si="5"/>
        <v>1292.5201481343847</v>
      </c>
      <c r="I14" s="5">
        <f t="shared" si="5"/>
        <v>0.57983926171312783</v>
      </c>
      <c r="J14" s="5">
        <f t="shared" si="5"/>
        <v>0</v>
      </c>
      <c r="K14" s="5">
        <f t="shared" si="5"/>
        <v>0</v>
      </c>
      <c r="L14" s="5">
        <f t="shared" si="5"/>
        <v>1264.5510402246846</v>
      </c>
      <c r="M14" s="5">
        <f t="shared" si="5"/>
        <v>27.153882472555061</v>
      </c>
      <c r="N14" s="5">
        <f t="shared" si="5"/>
        <v>1</v>
      </c>
      <c r="O14" s="5">
        <f t="shared" si="5"/>
        <v>0</v>
      </c>
      <c r="P14" s="5">
        <f t="shared" si="5"/>
        <v>0</v>
      </c>
      <c r="Q14" s="5">
        <f t="shared" si="5"/>
        <v>0.56590117188100664</v>
      </c>
      <c r="R14" s="5">
        <f t="shared" si="5"/>
        <v>1.3518570386199353E-2</v>
      </c>
      <c r="S14" s="5">
        <f t="shared" si="5"/>
        <v>5.9360555079583893E-4</v>
      </c>
      <c r="T14" s="5">
        <f t="shared" si="5"/>
        <v>0</v>
      </c>
      <c r="U14" s="5">
        <f t="shared" si="5"/>
        <v>0</v>
      </c>
      <c r="V14" s="5">
        <f t="shared" si="5"/>
        <v>37296.879708629785</v>
      </c>
      <c r="W14" s="5">
        <f t="shared" si="5"/>
        <v>854.50043885301784</v>
      </c>
      <c r="X14" s="5">
        <f t="shared" si="5"/>
        <v>29.005746557076122</v>
      </c>
      <c r="Y14" s="5">
        <f t="shared" si="5"/>
        <v>0</v>
      </c>
      <c r="Z14" s="5">
        <f t="shared" si="5"/>
        <v>0</v>
      </c>
      <c r="AA14" s="5">
        <f t="shared" si="5"/>
        <v>38174.682190338324</v>
      </c>
      <c r="AB14" s="5">
        <f t="shared" si="5"/>
        <v>1.6738799399983066</v>
      </c>
      <c r="AC14" s="5">
        <f t="shared" si="5"/>
        <v>4.3186697259472773E-2</v>
      </c>
      <c r="AD14" s="5">
        <f t="shared" si="5"/>
        <v>1.7264089478984397E-3</v>
      </c>
      <c r="AE14" s="5">
        <f t="shared" si="5"/>
        <v>0</v>
      </c>
      <c r="AF14" s="5">
        <f t="shared" si="5"/>
        <v>0</v>
      </c>
      <c r="AG14" s="5">
        <f t="shared" si="5"/>
        <v>1.7182569528756602</v>
      </c>
    </row>
    <row r="15" spans="1:33" x14ac:dyDescent="0.35">
      <c r="D15" s="10" t="s">
        <v>298</v>
      </c>
      <c r="E15" s="5">
        <f>QUARTILE(E2:E4,1)</f>
        <v>1425965</v>
      </c>
      <c r="F15" s="5">
        <f t="shared" ref="F15:AG15" si="6">QUARTILE(F2:F4,1)</f>
        <v>824637.5</v>
      </c>
      <c r="G15" s="5">
        <f t="shared" si="6"/>
        <v>57.83</v>
      </c>
      <c r="H15" s="5">
        <f t="shared" si="6"/>
        <v>2853.5</v>
      </c>
      <c r="I15" s="5">
        <f t="shared" si="6"/>
        <v>2.0012103999999997</v>
      </c>
      <c r="J15" s="5">
        <f t="shared" si="6"/>
        <v>25</v>
      </c>
      <c r="K15" s="5">
        <f t="shared" si="6"/>
        <v>43497</v>
      </c>
      <c r="L15" s="5">
        <f t="shared" si="6"/>
        <v>2814</v>
      </c>
      <c r="M15" s="5">
        <f t="shared" si="6"/>
        <v>39</v>
      </c>
      <c r="N15" s="5">
        <f t="shared" si="6"/>
        <v>0.5</v>
      </c>
      <c r="O15" s="5">
        <f t="shared" si="6"/>
        <v>0</v>
      </c>
      <c r="P15" s="5">
        <f t="shared" si="6"/>
        <v>0</v>
      </c>
      <c r="Q15" s="5">
        <f t="shared" si="6"/>
        <v>1.9735106469042321</v>
      </c>
      <c r="R15" s="5">
        <f t="shared" si="6"/>
        <v>2.7348017341668106E-2</v>
      </c>
      <c r="S15" s="5">
        <f t="shared" si="6"/>
        <v>3.5171118040602941E-4</v>
      </c>
      <c r="T15" s="5">
        <f t="shared" si="6"/>
        <v>0</v>
      </c>
      <c r="U15" s="5">
        <f t="shared" si="6"/>
        <v>0</v>
      </c>
      <c r="V15" s="5">
        <f t="shared" si="6"/>
        <v>82207</v>
      </c>
      <c r="W15" s="5">
        <f t="shared" si="6"/>
        <v>1127</v>
      </c>
      <c r="X15" s="5">
        <f t="shared" si="6"/>
        <v>15</v>
      </c>
      <c r="Y15" s="5">
        <f t="shared" si="6"/>
        <v>0</v>
      </c>
      <c r="Z15" s="5">
        <f t="shared" si="6"/>
        <v>0</v>
      </c>
      <c r="AA15" s="5">
        <f t="shared" si="6"/>
        <v>83349</v>
      </c>
      <c r="AB15" s="5">
        <f t="shared" si="6"/>
        <v>5.7653089368609987</v>
      </c>
      <c r="AC15" s="5">
        <f t="shared" si="6"/>
        <v>7.9028094983337682E-2</v>
      </c>
      <c r="AD15" s="5">
        <f t="shared" si="6"/>
        <v>1.0551335412180883E-3</v>
      </c>
      <c r="AE15" s="5">
        <f t="shared" si="6"/>
        <v>0</v>
      </c>
      <c r="AF15" s="5">
        <f t="shared" si="6"/>
        <v>0</v>
      </c>
      <c r="AG15" s="5">
        <f t="shared" si="6"/>
        <v>5.8453921653855545</v>
      </c>
    </row>
    <row r="16" spans="1:33" x14ac:dyDescent="0.35">
      <c r="D16" s="10" t="s">
        <v>299</v>
      </c>
      <c r="E16" s="5">
        <f>MEDIAN(E2:E4)</f>
        <v>1430309</v>
      </c>
      <c r="F16" s="5">
        <f t="shared" ref="F16:AG16" si="7">MEDIAN(F2:F4)</f>
        <v>824863</v>
      </c>
      <c r="G16" s="5">
        <f t="shared" si="7"/>
        <v>57.99</v>
      </c>
      <c r="H16" s="5">
        <f t="shared" si="7"/>
        <v>2896</v>
      </c>
      <c r="I16" s="5">
        <f t="shared" si="7"/>
        <v>2.0371112999999998</v>
      </c>
      <c r="J16" s="5">
        <f t="shared" si="7"/>
        <v>25</v>
      </c>
      <c r="K16" s="5">
        <f t="shared" si="7"/>
        <v>43497</v>
      </c>
      <c r="L16" s="5">
        <f t="shared" si="7"/>
        <v>2857</v>
      </c>
      <c r="M16" s="5">
        <f t="shared" si="7"/>
        <v>40</v>
      </c>
      <c r="N16" s="5">
        <f t="shared" si="7"/>
        <v>1</v>
      </c>
      <c r="O16" s="5">
        <f t="shared" si="7"/>
        <v>0</v>
      </c>
      <c r="P16" s="5">
        <f t="shared" si="7"/>
        <v>0</v>
      </c>
      <c r="Q16" s="5">
        <f t="shared" si="7"/>
        <v>2.0096776848400522</v>
      </c>
      <c r="R16" s="5">
        <f t="shared" si="7"/>
        <v>2.7965984972477972E-2</v>
      </c>
      <c r="S16" s="5">
        <f t="shared" si="7"/>
        <v>7.0342236081205882E-4</v>
      </c>
      <c r="T16" s="5">
        <f t="shared" si="7"/>
        <v>0</v>
      </c>
      <c r="U16" s="5">
        <f t="shared" si="7"/>
        <v>0</v>
      </c>
      <c r="V16" s="5">
        <f t="shared" si="7"/>
        <v>83364</v>
      </c>
      <c r="W16" s="5">
        <f t="shared" si="7"/>
        <v>1159</v>
      </c>
      <c r="X16" s="5">
        <f t="shared" si="7"/>
        <v>30</v>
      </c>
      <c r="Y16" s="5">
        <f t="shared" si="7"/>
        <v>0</v>
      </c>
      <c r="Z16" s="5">
        <f t="shared" si="7"/>
        <v>0</v>
      </c>
      <c r="AA16" s="5">
        <f t="shared" si="7"/>
        <v>84489</v>
      </c>
      <c r="AB16" s="5">
        <f t="shared" si="7"/>
        <v>5.8640101686736479</v>
      </c>
      <c r="AC16" s="5">
        <f t="shared" si="7"/>
        <v>8.1031441457754927E-2</v>
      </c>
      <c r="AD16" s="5">
        <f t="shared" si="7"/>
        <v>2.1102670824361767E-3</v>
      </c>
      <c r="AE16" s="5">
        <f t="shared" si="7"/>
        <v>0</v>
      </c>
      <c r="AF16" s="5">
        <f t="shared" si="7"/>
        <v>0</v>
      </c>
      <c r="AG16" s="5">
        <f t="shared" si="7"/>
        <v>5.9431451842650045</v>
      </c>
    </row>
    <row r="17" spans="4:33" x14ac:dyDescent="0.35">
      <c r="D17" s="10" t="s">
        <v>300</v>
      </c>
      <c r="E17" s="5">
        <f>QUARTILE(E2:E4,3)</f>
        <v>1562639</v>
      </c>
      <c r="F17" s="5">
        <f t="shared" ref="F17:AG17" si="8">QUARTILE(F2:F4,3)</f>
        <v>930746</v>
      </c>
      <c r="G17" s="5">
        <f t="shared" si="8"/>
        <v>59.575000000000003</v>
      </c>
      <c r="H17" s="5">
        <f t="shared" si="8"/>
        <v>3993.5</v>
      </c>
      <c r="I17" s="5">
        <f t="shared" si="8"/>
        <v>2.5203529499999999</v>
      </c>
      <c r="J17" s="5">
        <f t="shared" si="8"/>
        <v>25</v>
      </c>
      <c r="K17" s="5">
        <f t="shared" si="8"/>
        <v>43497</v>
      </c>
      <c r="L17" s="5">
        <f t="shared" si="8"/>
        <v>3930</v>
      </c>
      <c r="M17" s="5">
        <f t="shared" si="8"/>
        <v>63</v>
      </c>
      <c r="N17" s="5">
        <f t="shared" si="8"/>
        <v>1.5</v>
      </c>
      <c r="O17" s="5">
        <f t="shared" si="8"/>
        <v>0</v>
      </c>
      <c r="P17" s="5">
        <f t="shared" si="8"/>
        <v>0</v>
      </c>
      <c r="Q17" s="5">
        <f t="shared" si="8"/>
        <v>2.4806770435906671</v>
      </c>
      <c r="R17" s="5">
        <f t="shared" si="8"/>
        <v>3.9352188029048329E-2</v>
      </c>
      <c r="S17" s="5">
        <f t="shared" si="8"/>
        <v>9.4169247209926988E-4</v>
      </c>
      <c r="T17" s="5">
        <f t="shared" si="8"/>
        <v>0</v>
      </c>
      <c r="U17" s="5">
        <f t="shared" si="8"/>
        <v>0</v>
      </c>
      <c r="V17" s="5">
        <f t="shared" si="8"/>
        <v>115070</v>
      </c>
      <c r="W17" s="5">
        <f t="shared" si="8"/>
        <v>1882.5</v>
      </c>
      <c r="X17" s="5">
        <f t="shared" si="8"/>
        <v>44</v>
      </c>
      <c r="Y17" s="5">
        <f t="shared" si="8"/>
        <v>0</v>
      </c>
      <c r="Z17" s="5">
        <f t="shared" si="8"/>
        <v>0</v>
      </c>
      <c r="AA17" s="5">
        <f t="shared" si="8"/>
        <v>116964.5</v>
      </c>
      <c r="AB17" s="5">
        <f t="shared" si="8"/>
        <v>7.2617597878151763</v>
      </c>
      <c r="AC17" s="5">
        <f t="shared" si="8"/>
        <v>0.11739028303650668</v>
      </c>
      <c r="AD17" s="5">
        <f t="shared" si="8"/>
        <v>2.7660792871284853E-3</v>
      </c>
      <c r="AE17" s="5">
        <f t="shared" si="8"/>
        <v>0</v>
      </c>
      <c r="AF17" s="5">
        <f t="shared" si="8"/>
        <v>0</v>
      </c>
      <c r="AG17" s="5">
        <f t="shared" si="8"/>
        <v>7.3799128036643946</v>
      </c>
    </row>
  </sheetData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5E1C2-7C18-D740-9EB8-B8393D80C704}">
  <sheetPr>
    <tabColor theme="7" tint="0.59999389629810485"/>
  </sheetPr>
  <dimension ref="A1:AG105"/>
  <sheetViews>
    <sheetView topLeftCell="AA81" zoomScale="158" workbookViewId="0">
      <selection activeCell="C1" sqref="C1:D1"/>
    </sheetView>
  </sheetViews>
  <sheetFormatPr defaultColWidth="10.6640625" defaultRowHeight="15.5" x14ac:dyDescent="0.35"/>
  <cols>
    <col min="5" max="5" width="12.33203125" bestFit="1" customWidth="1"/>
    <col min="19" max="21" width="11" bestFit="1" customWidth="1"/>
    <col min="22" max="22" width="11.1640625" bestFit="1" customWidth="1"/>
    <col min="23" max="26" width="11" bestFit="1" customWidth="1"/>
    <col min="27" max="27" width="11.1640625" bestFit="1" customWidth="1"/>
    <col min="28" max="33" width="11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2655</v>
      </c>
      <c r="B2" s="6" t="s">
        <v>2656</v>
      </c>
      <c r="C2" s="14" t="s">
        <v>2837</v>
      </c>
      <c r="D2" s="15" t="s">
        <v>6868</v>
      </c>
      <c r="E2" s="5">
        <v>2121026</v>
      </c>
      <c r="F2" s="5">
        <v>1317032</v>
      </c>
      <c r="G2" s="5">
        <v>62.09</v>
      </c>
      <c r="H2" s="5">
        <v>6217</v>
      </c>
      <c r="I2" s="8">
        <v>2.9311286999999999</v>
      </c>
      <c r="J2" s="5">
        <v>25</v>
      </c>
      <c r="K2" s="9">
        <v>43497</v>
      </c>
      <c r="L2" s="5">
        <v>6137</v>
      </c>
      <c r="M2" s="5">
        <v>77</v>
      </c>
      <c r="N2" s="5">
        <v>3</v>
      </c>
      <c r="O2" s="5">
        <v>0</v>
      </c>
      <c r="P2" s="5">
        <v>0</v>
      </c>
      <c r="Q2" s="5">
        <v>2.8934110190068392</v>
      </c>
      <c r="R2" s="5">
        <v>3.6303185345205574E-2</v>
      </c>
      <c r="S2" s="5">
        <v>1.4144098186443731E-3</v>
      </c>
      <c r="T2" s="5">
        <v>0</v>
      </c>
      <c r="U2" s="5">
        <v>0</v>
      </c>
      <c r="V2" s="5">
        <v>178542</v>
      </c>
      <c r="W2" s="5">
        <v>2284</v>
      </c>
      <c r="X2" s="5">
        <v>86</v>
      </c>
      <c r="Y2" s="5">
        <v>0</v>
      </c>
      <c r="Z2" s="5">
        <v>0</v>
      </c>
      <c r="AA2" s="5">
        <v>180912</v>
      </c>
      <c r="AB2" s="5">
        <v>8.417718594680121</v>
      </c>
      <c r="AC2" s="5">
        <v>0.10768373419279161</v>
      </c>
      <c r="AD2" s="5">
        <v>4.0546414801138691E-3</v>
      </c>
      <c r="AE2" s="5">
        <v>0</v>
      </c>
      <c r="AF2" s="5">
        <v>0</v>
      </c>
      <c r="AG2" s="5">
        <v>8.5294569703530279</v>
      </c>
    </row>
    <row r="3" spans="1:33" x14ac:dyDescent="0.35">
      <c r="A3" s="5" t="s">
        <v>2657</v>
      </c>
      <c r="B3" s="6" t="s">
        <v>2658</v>
      </c>
      <c r="C3" s="14" t="s">
        <v>2837</v>
      </c>
      <c r="D3" s="15" t="s">
        <v>6868</v>
      </c>
      <c r="E3" s="5">
        <v>1496212</v>
      </c>
      <c r="F3" s="5">
        <v>868522</v>
      </c>
      <c r="G3" s="5">
        <v>58.05</v>
      </c>
      <c r="H3" s="5">
        <v>1151</v>
      </c>
      <c r="I3" s="8">
        <v>0.76927599999999996</v>
      </c>
      <c r="J3" s="5">
        <v>25</v>
      </c>
      <c r="K3" s="9">
        <v>43497</v>
      </c>
      <c r="L3" s="5">
        <v>1135</v>
      </c>
      <c r="M3" s="5">
        <v>16</v>
      </c>
      <c r="N3" s="5">
        <v>0</v>
      </c>
      <c r="O3" s="5">
        <v>0</v>
      </c>
      <c r="P3" s="5">
        <v>0</v>
      </c>
      <c r="Q3" s="5">
        <v>0.7585823399357845</v>
      </c>
      <c r="R3" s="5">
        <v>1.0693671752398725E-2</v>
      </c>
      <c r="S3" s="5">
        <v>0</v>
      </c>
      <c r="T3" s="5">
        <v>0</v>
      </c>
      <c r="U3" s="5">
        <v>0</v>
      </c>
      <c r="V3" s="5">
        <v>32348</v>
      </c>
      <c r="W3" s="5">
        <v>466</v>
      </c>
      <c r="X3" s="5">
        <v>0</v>
      </c>
      <c r="Y3" s="5">
        <v>0</v>
      </c>
      <c r="Z3" s="5">
        <v>0</v>
      </c>
      <c r="AA3" s="5">
        <v>32814</v>
      </c>
      <c r="AB3" s="5">
        <v>2.1619930865412123</v>
      </c>
      <c r="AC3" s="5">
        <v>3.1145318978861285E-2</v>
      </c>
      <c r="AD3" s="5">
        <v>0</v>
      </c>
      <c r="AE3" s="5">
        <v>0</v>
      </c>
      <c r="AF3" s="5">
        <v>0</v>
      </c>
      <c r="AG3" s="5">
        <v>2.1931384055200733</v>
      </c>
    </row>
    <row r="4" spans="1:33" x14ac:dyDescent="0.35">
      <c r="A4" s="5" t="s">
        <v>2659</v>
      </c>
      <c r="B4" s="6" t="s">
        <v>2660</v>
      </c>
      <c r="C4" s="14" t="s">
        <v>2837</v>
      </c>
      <c r="D4" s="15" t="s">
        <v>6868</v>
      </c>
      <c r="E4" s="5">
        <v>1187425</v>
      </c>
      <c r="F4" s="5">
        <v>651576</v>
      </c>
      <c r="G4" s="5">
        <v>54.87</v>
      </c>
      <c r="H4" s="5">
        <v>1954</v>
      </c>
      <c r="I4" s="8">
        <v>1.6455774999999999</v>
      </c>
      <c r="J4" s="5">
        <v>25</v>
      </c>
      <c r="K4" s="9">
        <v>43497</v>
      </c>
      <c r="L4" s="5">
        <v>1932</v>
      </c>
      <c r="M4" s="5">
        <v>22</v>
      </c>
      <c r="N4" s="5">
        <v>0</v>
      </c>
      <c r="O4" s="5">
        <v>0</v>
      </c>
      <c r="P4" s="5">
        <v>0</v>
      </c>
      <c r="Q4" s="5">
        <v>1.627050129481862</v>
      </c>
      <c r="R4" s="5">
        <v>1.8527485946480831E-2</v>
      </c>
      <c r="S4" s="5">
        <v>0</v>
      </c>
      <c r="T4" s="5">
        <v>0</v>
      </c>
      <c r="U4" s="5">
        <v>0</v>
      </c>
      <c r="V4" s="5">
        <v>56040</v>
      </c>
      <c r="W4" s="5">
        <v>629</v>
      </c>
      <c r="X4" s="5">
        <v>0</v>
      </c>
      <c r="Y4" s="5">
        <v>0</v>
      </c>
      <c r="Z4" s="5">
        <v>0</v>
      </c>
      <c r="AA4" s="5">
        <v>56669</v>
      </c>
      <c r="AB4" s="5">
        <v>4.7194559656399351</v>
      </c>
      <c r="AC4" s="5">
        <v>5.2971766637892923E-2</v>
      </c>
      <c r="AD4" s="5">
        <v>0</v>
      </c>
      <c r="AE4" s="5">
        <v>0</v>
      </c>
      <c r="AF4" s="5">
        <v>0</v>
      </c>
      <c r="AG4" s="5">
        <v>4.7724277322778281</v>
      </c>
    </row>
    <row r="5" spans="1:33" x14ac:dyDescent="0.35">
      <c r="A5" s="5" t="s">
        <v>2661</v>
      </c>
      <c r="B5" s="6" t="s">
        <v>2662</v>
      </c>
      <c r="C5" s="14" t="s">
        <v>2837</v>
      </c>
      <c r="D5" s="15" t="s">
        <v>6868</v>
      </c>
      <c r="E5" s="5">
        <v>1711594</v>
      </c>
      <c r="F5" s="5">
        <v>1004851</v>
      </c>
      <c r="G5" s="5">
        <v>58.71</v>
      </c>
      <c r="H5" s="5">
        <v>4111</v>
      </c>
      <c r="I5" s="8">
        <v>2.4018544999999998</v>
      </c>
      <c r="J5" s="5">
        <v>25</v>
      </c>
      <c r="K5" s="9">
        <v>43497</v>
      </c>
      <c r="L5" s="5">
        <v>4053</v>
      </c>
      <c r="M5" s="5">
        <v>55</v>
      </c>
      <c r="N5" s="5">
        <v>3</v>
      </c>
      <c r="O5" s="5">
        <v>0</v>
      </c>
      <c r="P5" s="5">
        <v>0</v>
      </c>
      <c r="Q5" s="5">
        <v>2.3679681045855503</v>
      </c>
      <c r="R5" s="5">
        <v>3.2133788737282322E-2</v>
      </c>
      <c r="S5" s="5">
        <v>1.7527521129426721E-3</v>
      </c>
      <c r="T5" s="5">
        <v>0</v>
      </c>
      <c r="U5" s="5">
        <v>0</v>
      </c>
      <c r="V5" s="5">
        <v>118552</v>
      </c>
      <c r="W5" s="5">
        <v>1603</v>
      </c>
      <c r="X5" s="5">
        <v>95</v>
      </c>
      <c r="Y5" s="5">
        <v>0</v>
      </c>
      <c r="Z5" s="5">
        <v>0</v>
      </c>
      <c r="AA5" s="5">
        <v>120250</v>
      </c>
      <c r="AB5" s="5">
        <v>6.9264089497859889</v>
      </c>
      <c r="AC5" s="5">
        <v>9.3655387901570117E-2</v>
      </c>
      <c r="AD5" s="5">
        <v>5.5503816909851286E-3</v>
      </c>
      <c r="AE5" s="5">
        <v>0</v>
      </c>
      <c r="AF5" s="5">
        <v>0</v>
      </c>
      <c r="AG5" s="5">
        <v>7.0256147193785443</v>
      </c>
    </row>
    <row r="6" spans="1:33" x14ac:dyDescent="0.35">
      <c r="A6" s="5" t="s">
        <v>2663</v>
      </c>
      <c r="B6" s="6" t="s">
        <v>2664</v>
      </c>
      <c r="C6" s="14" t="s">
        <v>2837</v>
      </c>
      <c r="D6" s="15" t="s">
        <v>6868</v>
      </c>
      <c r="E6" s="5">
        <v>1417827</v>
      </c>
      <c r="F6" s="5">
        <v>728193</v>
      </c>
      <c r="G6" s="5">
        <v>51.36</v>
      </c>
      <c r="H6" s="5">
        <v>807</v>
      </c>
      <c r="I6" s="8">
        <v>0.56918089999999999</v>
      </c>
      <c r="J6" s="5">
        <v>25</v>
      </c>
      <c r="K6" s="9">
        <v>43497</v>
      </c>
      <c r="L6" s="5">
        <v>797</v>
      </c>
      <c r="M6" s="5">
        <v>10</v>
      </c>
      <c r="N6" s="5">
        <v>0</v>
      </c>
      <c r="O6" s="5">
        <v>0</v>
      </c>
      <c r="P6" s="5">
        <v>0</v>
      </c>
      <c r="Q6" s="5">
        <v>0.56212781954356916</v>
      </c>
      <c r="R6" s="5">
        <v>7.0530466693045062E-3</v>
      </c>
      <c r="S6" s="5">
        <v>0</v>
      </c>
      <c r="T6" s="5">
        <v>0</v>
      </c>
      <c r="U6" s="5">
        <v>0</v>
      </c>
      <c r="V6" s="5">
        <v>22634</v>
      </c>
      <c r="W6" s="5">
        <v>282</v>
      </c>
      <c r="X6" s="5">
        <v>0</v>
      </c>
      <c r="Y6" s="5">
        <v>0</v>
      </c>
      <c r="Z6" s="5">
        <v>0</v>
      </c>
      <c r="AA6" s="5">
        <v>22916</v>
      </c>
      <c r="AB6" s="5">
        <v>1.5963865831303818</v>
      </c>
      <c r="AC6" s="5">
        <v>1.9889591607438709E-2</v>
      </c>
      <c r="AD6" s="5">
        <v>0</v>
      </c>
      <c r="AE6" s="5">
        <v>0</v>
      </c>
      <c r="AF6" s="5">
        <v>0</v>
      </c>
      <c r="AG6" s="5">
        <v>1.6162761747378207</v>
      </c>
    </row>
    <row r="7" spans="1:33" x14ac:dyDescent="0.35">
      <c r="A7" s="5" t="s">
        <v>2665</v>
      </c>
      <c r="B7" s="6" t="s">
        <v>2666</v>
      </c>
      <c r="C7" s="14" t="s">
        <v>2837</v>
      </c>
      <c r="D7" s="15" t="s">
        <v>6868</v>
      </c>
      <c r="E7" s="5">
        <v>1071360</v>
      </c>
      <c r="F7" s="5">
        <v>591674</v>
      </c>
      <c r="G7" s="5">
        <v>55.23</v>
      </c>
      <c r="H7" s="5">
        <v>1566</v>
      </c>
      <c r="I7" s="8">
        <v>1.4616935</v>
      </c>
      <c r="J7" s="5">
        <v>25</v>
      </c>
      <c r="K7" s="9">
        <v>43497</v>
      </c>
      <c r="L7" s="5">
        <v>1545</v>
      </c>
      <c r="M7" s="5">
        <v>20</v>
      </c>
      <c r="N7" s="5">
        <v>1</v>
      </c>
      <c r="O7" s="5">
        <v>0</v>
      </c>
      <c r="P7" s="5">
        <v>0</v>
      </c>
      <c r="Q7" s="5">
        <v>1.4420922939068099</v>
      </c>
      <c r="R7" s="5">
        <v>1.8667861409796892E-2</v>
      </c>
      <c r="S7" s="5">
        <v>9.3339307048984467E-4</v>
      </c>
      <c r="T7" s="5">
        <v>0</v>
      </c>
      <c r="U7" s="5">
        <v>0</v>
      </c>
      <c r="V7" s="5">
        <v>44791</v>
      </c>
      <c r="W7" s="5">
        <v>581</v>
      </c>
      <c r="X7" s="5">
        <v>28</v>
      </c>
      <c r="Y7" s="5">
        <v>0</v>
      </c>
      <c r="Z7" s="5">
        <v>0</v>
      </c>
      <c r="AA7" s="5">
        <v>45400</v>
      </c>
      <c r="AB7" s="5">
        <v>4.1807609020310634</v>
      </c>
      <c r="AC7" s="5">
        <v>5.4230137395459975E-2</v>
      </c>
      <c r="AD7" s="5">
        <v>2.6135005973715649E-3</v>
      </c>
      <c r="AE7" s="5">
        <v>0</v>
      </c>
      <c r="AF7" s="5">
        <v>0</v>
      </c>
      <c r="AG7" s="5">
        <v>4.2376045400238951</v>
      </c>
    </row>
    <row r="8" spans="1:33" x14ac:dyDescent="0.35">
      <c r="A8" s="5" t="s">
        <v>2667</v>
      </c>
      <c r="B8" s="6" t="s">
        <v>2668</v>
      </c>
      <c r="C8" s="14" t="s">
        <v>2837</v>
      </c>
      <c r="D8" s="15" t="s">
        <v>6868</v>
      </c>
      <c r="E8" s="5">
        <v>1401758</v>
      </c>
      <c r="F8" s="5">
        <v>720729</v>
      </c>
      <c r="G8" s="5">
        <v>51.42</v>
      </c>
      <c r="H8" s="5">
        <v>807</v>
      </c>
      <c r="I8" s="8">
        <v>0.57570564999999996</v>
      </c>
      <c r="J8" s="5">
        <v>25</v>
      </c>
      <c r="K8" s="9">
        <v>43497</v>
      </c>
      <c r="L8" s="5">
        <v>799</v>
      </c>
      <c r="M8" s="5">
        <v>8</v>
      </c>
      <c r="N8" s="5">
        <v>0</v>
      </c>
      <c r="O8" s="5">
        <v>0</v>
      </c>
      <c r="P8" s="5">
        <v>0</v>
      </c>
      <c r="Q8" s="5">
        <v>0.56999853041680515</v>
      </c>
      <c r="R8" s="5">
        <v>5.7071192031720166E-3</v>
      </c>
      <c r="S8" s="5">
        <v>0</v>
      </c>
      <c r="T8" s="5">
        <v>0</v>
      </c>
      <c r="U8" s="5">
        <v>0</v>
      </c>
      <c r="V8" s="5">
        <v>22762</v>
      </c>
      <c r="W8" s="5">
        <v>226</v>
      </c>
      <c r="X8" s="5">
        <v>0</v>
      </c>
      <c r="Y8" s="5">
        <v>0</v>
      </c>
      <c r="Z8" s="5">
        <v>0</v>
      </c>
      <c r="AA8" s="5">
        <v>22988</v>
      </c>
      <c r="AB8" s="5">
        <v>1.6238180912825182</v>
      </c>
      <c r="AC8" s="5">
        <v>1.6122611748960947E-2</v>
      </c>
      <c r="AD8" s="5">
        <v>0</v>
      </c>
      <c r="AE8" s="5">
        <v>0</v>
      </c>
      <c r="AF8" s="5">
        <v>0</v>
      </c>
      <c r="AG8" s="5">
        <v>1.639940703031479</v>
      </c>
    </row>
    <row r="9" spans="1:33" x14ac:dyDescent="0.35">
      <c r="A9" s="5" t="s">
        <v>2669</v>
      </c>
      <c r="B9" s="6" t="s">
        <v>2670</v>
      </c>
      <c r="C9" s="14" t="s">
        <v>2837</v>
      </c>
      <c r="D9" s="15" t="s">
        <v>6868</v>
      </c>
      <c r="E9" s="5">
        <v>969311</v>
      </c>
      <c r="F9" s="5">
        <v>544036</v>
      </c>
      <c r="G9" s="5">
        <v>56.13</v>
      </c>
      <c r="H9" s="5">
        <v>1545</v>
      </c>
      <c r="I9" s="8">
        <v>1.5939156000000001</v>
      </c>
      <c r="J9" s="5">
        <v>25</v>
      </c>
      <c r="K9" s="9">
        <v>43497</v>
      </c>
      <c r="L9" s="5">
        <v>1521</v>
      </c>
      <c r="M9" s="5">
        <v>23</v>
      </c>
      <c r="N9" s="5">
        <v>1</v>
      </c>
      <c r="O9" s="5">
        <v>0</v>
      </c>
      <c r="P9" s="5">
        <v>0</v>
      </c>
      <c r="Q9" s="5">
        <v>1.5691558230536948</v>
      </c>
      <c r="R9" s="5">
        <v>2.3728194562942131E-2</v>
      </c>
      <c r="S9" s="5">
        <v>1.031660633171397E-3</v>
      </c>
      <c r="T9" s="5">
        <v>0</v>
      </c>
      <c r="U9" s="5">
        <v>0</v>
      </c>
      <c r="V9" s="5">
        <v>43866</v>
      </c>
      <c r="W9" s="5">
        <v>703</v>
      </c>
      <c r="X9" s="5">
        <v>28</v>
      </c>
      <c r="Y9" s="5">
        <v>0</v>
      </c>
      <c r="Z9" s="5">
        <v>0</v>
      </c>
      <c r="AA9" s="5">
        <v>44597</v>
      </c>
      <c r="AB9" s="5">
        <v>4.52548253346965</v>
      </c>
      <c r="AC9" s="5">
        <v>7.2525742511949209E-2</v>
      </c>
      <c r="AD9" s="5">
        <v>2.8886497728799116E-3</v>
      </c>
      <c r="AE9" s="5">
        <v>0</v>
      </c>
      <c r="AF9" s="5">
        <v>0</v>
      </c>
      <c r="AG9" s="5">
        <v>4.6008969257544789</v>
      </c>
    </row>
    <row r="10" spans="1:33" x14ac:dyDescent="0.35">
      <c r="A10" s="5" t="s">
        <v>2671</v>
      </c>
      <c r="B10" s="6" t="s">
        <v>2672</v>
      </c>
      <c r="C10" s="14" t="s">
        <v>2837</v>
      </c>
      <c r="D10" s="15" t="s">
        <v>6868</v>
      </c>
      <c r="E10" s="5">
        <v>1883692</v>
      </c>
      <c r="F10" s="5">
        <v>1109381</v>
      </c>
      <c r="G10" s="5">
        <v>58.89</v>
      </c>
      <c r="H10" s="5">
        <v>4289</v>
      </c>
      <c r="I10" s="8">
        <v>2.2769115000000002</v>
      </c>
      <c r="J10" s="5">
        <v>25</v>
      </c>
      <c r="K10" s="9">
        <v>43497</v>
      </c>
      <c r="L10" s="5">
        <v>4228</v>
      </c>
      <c r="M10" s="5">
        <v>59</v>
      </c>
      <c r="N10" s="5">
        <v>2</v>
      </c>
      <c r="O10" s="5">
        <v>0</v>
      </c>
      <c r="P10" s="5">
        <v>0</v>
      </c>
      <c r="Q10" s="5">
        <v>2.2445282986815251</v>
      </c>
      <c r="R10" s="5">
        <v>3.1321468690210505E-2</v>
      </c>
      <c r="S10" s="5">
        <v>1.061744701363068E-3</v>
      </c>
      <c r="T10" s="5">
        <v>0</v>
      </c>
      <c r="U10" s="5">
        <v>0</v>
      </c>
      <c r="V10" s="5">
        <v>123405</v>
      </c>
      <c r="W10" s="5">
        <v>1764</v>
      </c>
      <c r="X10" s="5">
        <v>56</v>
      </c>
      <c r="Y10" s="5">
        <v>0</v>
      </c>
      <c r="Z10" s="5">
        <v>0</v>
      </c>
      <c r="AA10" s="5">
        <v>125225</v>
      </c>
      <c r="AB10" s="5">
        <v>6.5512302435854695</v>
      </c>
      <c r="AC10" s="5">
        <v>9.3645882660222585E-2</v>
      </c>
      <c r="AD10" s="5">
        <v>2.9728851638165898E-3</v>
      </c>
      <c r="AE10" s="5">
        <v>0</v>
      </c>
      <c r="AF10" s="5">
        <v>0</v>
      </c>
      <c r="AG10" s="5">
        <v>6.6478490114095088</v>
      </c>
    </row>
    <row r="11" spans="1:33" x14ac:dyDescent="0.35">
      <c r="A11" s="5" t="s">
        <v>2673</v>
      </c>
      <c r="B11" s="6" t="s">
        <v>2674</v>
      </c>
      <c r="C11" s="14" t="s">
        <v>2837</v>
      </c>
      <c r="D11" s="15" t="s">
        <v>6868</v>
      </c>
      <c r="E11" s="5">
        <v>2620233</v>
      </c>
      <c r="F11" s="5">
        <v>1584687</v>
      </c>
      <c r="G11" s="5">
        <v>60.48</v>
      </c>
      <c r="H11" s="5">
        <v>9053</v>
      </c>
      <c r="I11" s="8">
        <v>3.4550364</v>
      </c>
      <c r="J11" s="5">
        <v>25</v>
      </c>
      <c r="K11" s="9">
        <v>43497</v>
      </c>
      <c r="L11" s="5">
        <v>8893</v>
      </c>
      <c r="M11" s="5">
        <v>156</v>
      </c>
      <c r="N11" s="5">
        <v>4</v>
      </c>
      <c r="O11" s="5">
        <v>0</v>
      </c>
      <c r="P11" s="5">
        <v>0</v>
      </c>
      <c r="Q11" s="5">
        <v>3.3939729787389137</v>
      </c>
      <c r="R11" s="5">
        <v>5.9536690057716245E-2</v>
      </c>
      <c r="S11" s="5">
        <v>1.5265817963516985E-3</v>
      </c>
      <c r="T11" s="5">
        <v>0</v>
      </c>
      <c r="U11" s="5">
        <v>0</v>
      </c>
      <c r="V11" s="5">
        <v>261203</v>
      </c>
      <c r="W11" s="5">
        <v>4696</v>
      </c>
      <c r="X11" s="5">
        <v>122</v>
      </c>
      <c r="Y11" s="5">
        <v>0</v>
      </c>
      <c r="Z11" s="5">
        <v>0</v>
      </c>
      <c r="AA11" s="5">
        <v>266021</v>
      </c>
      <c r="AB11" s="5">
        <v>9.9686936238113173</v>
      </c>
      <c r="AC11" s="5">
        <v>0.1792207028916894</v>
      </c>
      <c r="AD11" s="5">
        <v>4.6560744788726807E-3</v>
      </c>
      <c r="AE11" s="5">
        <v>0</v>
      </c>
      <c r="AF11" s="5">
        <v>0</v>
      </c>
      <c r="AG11" s="5">
        <v>10.15257040118188</v>
      </c>
    </row>
    <row r="12" spans="1:33" x14ac:dyDescent="0.35">
      <c r="A12" s="5" t="s">
        <v>2675</v>
      </c>
      <c r="B12" s="6" t="s">
        <v>2676</v>
      </c>
      <c r="C12" s="14" t="s">
        <v>2837</v>
      </c>
      <c r="D12" s="15" t="s">
        <v>6868</v>
      </c>
      <c r="E12" s="5">
        <v>2258143</v>
      </c>
      <c r="F12" s="5">
        <v>1342923</v>
      </c>
      <c r="G12" s="5">
        <v>59.47</v>
      </c>
      <c r="H12" s="5">
        <v>5061</v>
      </c>
      <c r="I12" s="8">
        <v>2.2412220999999999</v>
      </c>
      <c r="J12" s="5">
        <v>25</v>
      </c>
      <c r="K12" s="9">
        <v>43497</v>
      </c>
      <c r="L12" s="5">
        <v>4994</v>
      </c>
      <c r="M12" s="5">
        <v>65</v>
      </c>
      <c r="N12" s="5">
        <v>2</v>
      </c>
      <c r="O12" s="5">
        <v>0</v>
      </c>
      <c r="P12" s="5">
        <v>0</v>
      </c>
      <c r="Q12" s="5">
        <v>2.2115517042100521</v>
      </c>
      <c r="R12" s="5">
        <v>2.8784713811304246E-2</v>
      </c>
      <c r="S12" s="5">
        <v>8.8568350188628444E-4</v>
      </c>
      <c r="T12" s="5">
        <v>0</v>
      </c>
      <c r="U12" s="5">
        <v>0</v>
      </c>
      <c r="V12" s="5">
        <v>145823</v>
      </c>
      <c r="W12" s="5">
        <v>1983</v>
      </c>
      <c r="X12" s="5">
        <v>56</v>
      </c>
      <c r="Y12" s="5">
        <v>0</v>
      </c>
      <c r="Z12" s="5">
        <v>0</v>
      </c>
      <c r="AA12" s="5">
        <v>147862</v>
      </c>
      <c r="AB12" s="5">
        <v>6.4576512647781827</v>
      </c>
      <c r="AC12" s="5">
        <v>8.78155192120251E-2</v>
      </c>
      <c r="AD12" s="5">
        <v>2.4799138052815964E-3</v>
      </c>
      <c r="AE12" s="5">
        <v>0</v>
      </c>
      <c r="AF12" s="5">
        <v>0</v>
      </c>
      <c r="AG12" s="5">
        <v>6.5479466977954894</v>
      </c>
    </row>
    <row r="13" spans="1:33" x14ac:dyDescent="0.35">
      <c r="A13" s="5" t="s">
        <v>2677</v>
      </c>
      <c r="B13" s="6" t="s">
        <v>2678</v>
      </c>
      <c r="C13" s="14" t="s">
        <v>2837</v>
      </c>
      <c r="D13" s="15" t="s">
        <v>6868</v>
      </c>
      <c r="E13" s="5">
        <v>1159071</v>
      </c>
      <c r="F13" s="5">
        <v>627515</v>
      </c>
      <c r="G13" s="5">
        <v>54.14</v>
      </c>
      <c r="H13" s="5">
        <v>1906</v>
      </c>
      <c r="I13" s="8">
        <v>1.64442039999999</v>
      </c>
      <c r="J13" s="5">
        <v>25</v>
      </c>
      <c r="K13" s="9">
        <v>43497</v>
      </c>
      <c r="L13" s="5">
        <v>1883</v>
      </c>
      <c r="M13" s="5">
        <v>23</v>
      </c>
      <c r="N13" s="5">
        <v>0</v>
      </c>
      <c r="O13" s="5">
        <v>0</v>
      </c>
      <c r="P13" s="5">
        <v>0</v>
      </c>
      <c r="Q13" s="5">
        <v>1.6245769241055985</v>
      </c>
      <c r="R13" s="5">
        <v>1.9843478095819839E-2</v>
      </c>
      <c r="S13" s="5">
        <v>0</v>
      </c>
      <c r="T13" s="5">
        <v>0</v>
      </c>
      <c r="U13" s="5">
        <v>0</v>
      </c>
      <c r="V13" s="5">
        <v>54548</v>
      </c>
      <c r="W13" s="5">
        <v>657</v>
      </c>
      <c r="X13" s="5">
        <v>0</v>
      </c>
      <c r="Y13" s="5">
        <v>0</v>
      </c>
      <c r="Z13" s="5">
        <v>0</v>
      </c>
      <c r="AA13" s="5">
        <v>55205</v>
      </c>
      <c r="AB13" s="5">
        <v>4.7061827963946987</v>
      </c>
      <c r="AC13" s="5">
        <v>5.6683326560667983E-2</v>
      </c>
      <c r="AD13" s="5">
        <v>0</v>
      </c>
      <c r="AE13" s="5">
        <v>0</v>
      </c>
      <c r="AF13" s="5">
        <v>0</v>
      </c>
      <c r="AG13" s="5">
        <v>4.7628661229553666</v>
      </c>
    </row>
    <row r="14" spans="1:33" x14ac:dyDescent="0.35">
      <c r="A14" s="5" t="s">
        <v>2679</v>
      </c>
      <c r="B14" s="6" t="s">
        <v>2680</v>
      </c>
      <c r="C14" s="14" t="s">
        <v>2837</v>
      </c>
      <c r="D14" s="15" t="s">
        <v>6868</v>
      </c>
      <c r="E14" s="5">
        <v>1846371</v>
      </c>
      <c r="F14" s="5">
        <v>1087311</v>
      </c>
      <c r="G14" s="5">
        <v>58.89</v>
      </c>
      <c r="H14" s="5">
        <v>4241</v>
      </c>
      <c r="I14" s="8">
        <v>2.2969382</v>
      </c>
      <c r="J14" s="5">
        <v>25</v>
      </c>
      <c r="K14" s="9">
        <v>43497</v>
      </c>
      <c r="L14" s="5">
        <v>4187</v>
      </c>
      <c r="M14" s="5">
        <v>53</v>
      </c>
      <c r="N14" s="5">
        <v>1</v>
      </c>
      <c r="O14" s="5">
        <v>0</v>
      </c>
      <c r="P14" s="5">
        <v>0</v>
      </c>
      <c r="Q14" s="5">
        <v>2.2676915961093407</v>
      </c>
      <c r="R14" s="5">
        <v>2.8704956912776466E-2</v>
      </c>
      <c r="S14" s="5">
        <v>5.4160296061842386E-4</v>
      </c>
      <c r="T14" s="5">
        <v>0</v>
      </c>
      <c r="U14" s="5">
        <v>0</v>
      </c>
      <c r="V14" s="5">
        <v>122452</v>
      </c>
      <c r="W14" s="5">
        <v>1594</v>
      </c>
      <c r="X14" s="5">
        <v>28</v>
      </c>
      <c r="Y14" s="5">
        <v>0</v>
      </c>
      <c r="Z14" s="5">
        <v>0</v>
      </c>
      <c r="AA14" s="5">
        <v>124074</v>
      </c>
      <c r="AB14" s="5">
        <v>6.6320365733647249</v>
      </c>
      <c r="AC14" s="5">
        <v>8.6331511922576779E-2</v>
      </c>
      <c r="AD14" s="5">
        <v>1.5164882897315869E-3</v>
      </c>
      <c r="AE14" s="5">
        <v>0</v>
      </c>
      <c r="AF14" s="5">
        <v>0</v>
      </c>
      <c r="AG14" s="5">
        <v>6.7198845735770334</v>
      </c>
    </row>
    <row r="15" spans="1:33" x14ac:dyDescent="0.35">
      <c r="A15" s="5" t="s">
        <v>2681</v>
      </c>
      <c r="B15" s="6" t="s">
        <v>2682</v>
      </c>
      <c r="C15" s="14" t="s">
        <v>2837</v>
      </c>
      <c r="D15" s="15" t="s">
        <v>6868</v>
      </c>
      <c r="E15" s="5">
        <v>1931651</v>
      </c>
      <c r="F15" s="5">
        <v>796911</v>
      </c>
      <c r="G15" s="5">
        <v>41.26</v>
      </c>
      <c r="H15" s="5">
        <v>431</v>
      </c>
      <c r="I15" s="8">
        <v>0.22312519</v>
      </c>
      <c r="J15" s="5">
        <v>25</v>
      </c>
      <c r="K15" s="9">
        <v>43497</v>
      </c>
      <c r="L15" s="5">
        <v>425</v>
      </c>
      <c r="M15" s="5">
        <v>6</v>
      </c>
      <c r="N15" s="5">
        <v>0</v>
      </c>
      <c r="O15" s="5">
        <v>0</v>
      </c>
      <c r="P15" s="5">
        <v>0</v>
      </c>
      <c r="Q15" s="5">
        <v>0.22001904070662867</v>
      </c>
      <c r="R15" s="5">
        <v>3.1061511629171105E-3</v>
      </c>
      <c r="S15" s="5">
        <v>0</v>
      </c>
      <c r="T15" s="5">
        <v>0</v>
      </c>
      <c r="U15" s="5">
        <v>0</v>
      </c>
      <c r="V15" s="5">
        <v>12443</v>
      </c>
      <c r="W15" s="5">
        <v>164</v>
      </c>
      <c r="X15" s="5">
        <v>0</v>
      </c>
      <c r="Y15" s="5">
        <v>0</v>
      </c>
      <c r="Z15" s="5">
        <v>0</v>
      </c>
      <c r="AA15" s="5">
        <v>12607</v>
      </c>
      <c r="AB15" s="5">
        <v>0.64416398200296021</v>
      </c>
      <c r="AC15" s="5">
        <v>8.4901465119734364E-3</v>
      </c>
      <c r="AD15" s="5">
        <v>0</v>
      </c>
      <c r="AE15" s="5">
        <v>0</v>
      </c>
      <c r="AF15" s="5">
        <v>0</v>
      </c>
      <c r="AG15" s="5">
        <v>0.65265412851493365</v>
      </c>
    </row>
    <row r="16" spans="1:33" x14ac:dyDescent="0.35">
      <c r="A16" s="5" t="s">
        <v>2683</v>
      </c>
      <c r="B16" s="6" t="s">
        <v>2684</v>
      </c>
      <c r="C16" s="14" t="s">
        <v>2837</v>
      </c>
      <c r="D16" s="15" t="s">
        <v>6868</v>
      </c>
      <c r="E16" s="5">
        <v>869682</v>
      </c>
      <c r="F16" s="5">
        <v>471639</v>
      </c>
      <c r="G16" s="5">
        <v>54.23</v>
      </c>
      <c r="H16" s="5">
        <v>1261</v>
      </c>
      <c r="I16" s="8">
        <v>1.4499552</v>
      </c>
      <c r="J16" s="5">
        <v>25</v>
      </c>
      <c r="K16" s="9">
        <v>43497</v>
      </c>
      <c r="L16" s="5">
        <v>1243</v>
      </c>
      <c r="M16" s="5">
        <v>17</v>
      </c>
      <c r="N16" s="5">
        <v>1</v>
      </c>
      <c r="O16" s="5">
        <v>0</v>
      </c>
      <c r="P16" s="5">
        <v>0</v>
      </c>
      <c r="Q16" s="5">
        <v>1.4292580506437984</v>
      </c>
      <c r="R16" s="5">
        <v>1.9547374787566033E-2</v>
      </c>
      <c r="S16" s="5">
        <v>1.1498455757391782E-3</v>
      </c>
      <c r="T16" s="5">
        <v>0</v>
      </c>
      <c r="U16" s="5">
        <v>0</v>
      </c>
      <c r="V16" s="5">
        <v>36077</v>
      </c>
      <c r="W16" s="5">
        <v>491</v>
      </c>
      <c r="X16" s="5">
        <v>28</v>
      </c>
      <c r="Y16" s="5">
        <v>0</v>
      </c>
      <c r="Z16" s="5">
        <v>0</v>
      </c>
      <c r="AA16" s="5">
        <v>36596</v>
      </c>
      <c r="AB16" s="5">
        <v>4.1482978835942337</v>
      </c>
      <c r="AC16" s="5">
        <v>5.645741776879365E-2</v>
      </c>
      <c r="AD16" s="5">
        <v>3.2195676120696992E-3</v>
      </c>
      <c r="AE16" s="5">
        <v>0</v>
      </c>
      <c r="AF16" s="5">
        <v>0</v>
      </c>
      <c r="AG16" s="5">
        <v>4.2079748689750964</v>
      </c>
    </row>
    <row r="17" spans="1:33" x14ac:dyDescent="0.35">
      <c r="A17" s="5" t="s">
        <v>2685</v>
      </c>
      <c r="B17" s="6" t="s">
        <v>2686</v>
      </c>
      <c r="C17" s="14" t="s">
        <v>2837</v>
      </c>
      <c r="D17" s="15" t="s">
        <v>6868</v>
      </c>
      <c r="E17" s="5">
        <v>1321625</v>
      </c>
      <c r="F17" s="5">
        <v>731243</v>
      </c>
      <c r="G17" s="5">
        <v>55.33</v>
      </c>
      <c r="H17" s="5">
        <v>1987</v>
      </c>
      <c r="I17" s="8">
        <v>1.5034521999999999</v>
      </c>
      <c r="J17" s="5">
        <v>25</v>
      </c>
      <c r="K17" s="9">
        <v>43497</v>
      </c>
      <c r="L17" s="5">
        <v>1958</v>
      </c>
      <c r="M17" s="5">
        <v>29</v>
      </c>
      <c r="N17" s="5">
        <v>0</v>
      </c>
      <c r="O17" s="5">
        <v>0</v>
      </c>
      <c r="P17" s="5">
        <v>0</v>
      </c>
      <c r="Q17" s="5">
        <v>1.4815095053438003</v>
      </c>
      <c r="R17" s="5">
        <v>2.1942684195592546E-2</v>
      </c>
      <c r="S17" s="5">
        <v>0</v>
      </c>
      <c r="T17" s="5">
        <v>0</v>
      </c>
      <c r="U17" s="5">
        <v>0</v>
      </c>
      <c r="V17" s="5">
        <v>56463</v>
      </c>
      <c r="W17" s="5">
        <v>898</v>
      </c>
      <c r="X17" s="5">
        <v>0</v>
      </c>
      <c r="Y17" s="5">
        <v>0</v>
      </c>
      <c r="Z17" s="5">
        <v>0</v>
      </c>
      <c r="AA17" s="5">
        <v>57361</v>
      </c>
      <c r="AB17" s="5">
        <v>4.2722406128818688</v>
      </c>
      <c r="AC17" s="5">
        <v>6.7946656578076234E-2</v>
      </c>
      <c r="AD17" s="5">
        <v>0</v>
      </c>
      <c r="AE17" s="5">
        <v>0</v>
      </c>
      <c r="AF17" s="5">
        <v>0</v>
      </c>
      <c r="AG17" s="5">
        <v>4.3401872694599453</v>
      </c>
    </row>
    <row r="18" spans="1:33" x14ac:dyDescent="0.35">
      <c r="A18" s="5" t="s">
        <v>2687</v>
      </c>
      <c r="B18" s="6" t="s">
        <v>2688</v>
      </c>
      <c r="C18" s="14" t="s">
        <v>2837</v>
      </c>
      <c r="D18" s="15" t="s">
        <v>6868</v>
      </c>
      <c r="E18" s="5">
        <v>1292133</v>
      </c>
      <c r="F18" s="5">
        <v>709716</v>
      </c>
      <c r="G18" s="5">
        <v>54.93</v>
      </c>
      <c r="H18" s="5">
        <v>1966</v>
      </c>
      <c r="I18" s="8">
        <v>1.5215152999999999</v>
      </c>
      <c r="J18" s="5">
        <v>25</v>
      </c>
      <c r="K18" s="9">
        <v>43497</v>
      </c>
      <c r="L18" s="5">
        <v>1937</v>
      </c>
      <c r="M18" s="5">
        <v>29</v>
      </c>
      <c r="N18" s="5">
        <v>0</v>
      </c>
      <c r="O18" s="5">
        <v>0</v>
      </c>
      <c r="P18" s="5">
        <v>0</v>
      </c>
      <c r="Q18" s="5">
        <v>1.4990716899885694</v>
      </c>
      <c r="R18" s="5">
        <v>2.2443510072105582E-2</v>
      </c>
      <c r="S18" s="5">
        <v>0</v>
      </c>
      <c r="T18" s="5">
        <v>0</v>
      </c>
      <c r="U18" s="5">
        <v>0</v>
      </c>
      <c r="V18" s="5">
        <v>55878</v>
      </c>
      <c r="W18" s="5">
        <v>898</v>
      </c>
      <c r="X18" s="5">
        <v>0</v>
      </c>
      <c r="Y18" s="5">
        <v>0</v>
      </c>
      <c r="Z18" s="5">
        <v>0</v>
      </c>
      <c r="AA18" s="5">
        <v>56776</v>
      </c>
      <c r="AB18" s="5">
        <v>4.3244774338245362</v>
      </c>
      <c r="AC18" s="5">
        <v>6.9497489809485558E-2</v>
      </c>
      <c r="AD18" s="5">
        <v>0</v>
      </c>
      <c r="AE18" s="5">
        <v>0</v>
      </c>
      <c r="AF18" s="5">
        <v>0</v>
      </c>
      <c r="AG18" s="5">
        <v>4.3939749236340218</v>
      </c>
    </row>
    <row r="19" spans="1:33" x14ac:dyDescent="0.35">
      <c r="A19" s="5" t="s">
        <v>2689</v>
      </c>
      <c r="B19" s="6" t="s">
        <v>2690</v>
      </c>
      <c r="C19" s="14" t="s">
        <v>2837</v>
      </c>
      <c r="D19" s="15" t="s">
        <v>6868</v>
      </c>
      <c r="E19" s="5">
        <v>1995084</v>
      </c>
      <c r="F19" s="5">
        <v>1076395</v>
      </c>
      <c r="G19" s="5">
        <v>53.95</v>
      </c>
      <c r="H19" s="5">
        <v>3824</v>
      </c>
      <c r="I19" s="8">
        <v>1.9167111999999999</v>
      </c>
      <c r="J19" s="5">
        <v>25</v>
      </c>
      <c r="K19" s="9">
        <v>43497</v>
      </c>
      <c r="L19" s="5">
        <v>3778</v>
      </c>
      <c r="M19" s="5">
        <v>44</v>
      </c>
      <c r="N19" s="5">
        <v>2</v>
      </c>
      <c r="O19" s="5">
        <v>0</v>
      </c>
      <c r="P19" s="5">
        <v>0</v>
      </c>
      <c r="Q19" s="5">
        <v>1.893654603014209</v>
      </c>
      <c r="R19" s="5">
        <v>2.2054209246327471E-2</v>
      </c>
      <c r="S19" s="5">
        <v>1.0024640566512486E-3</v>
      </c>
      <c r="T19" s="5">
        <v>0</v>
      </c>
      <c r="U19" s="5">
        <v>0</v>
      </c>
      <c r="V19" s="5">
        <v>112015</v>
      </c>
      <c r="W19" s="5">
        <v>1437</v>
      </c>
      <c r="X19" s="5">
        <v>56</v>
      </c>
      <c r="Y19" s="5">
        <v>0</v>
      </c>
      <c r="Z19" s="5">
        <v>0</v>
      </c>
      <c r="AA19" s="5">
        <v>113508</v>
      </c>
      <c r="AB19" s="5">
        <v>5.6145505652894814</v>
      </c>
      <c r="AC19" s="5">
        <v>7.2027042470392225E-2</v>
      </c>
      <c r="AD19" s="5">
        <v>2.8068993586234966E-3</v>
      </c>
      <c r="AE19" s="5">
        <v>0</v>
      </c>
      <c r="AF19" s="5">
        <v>0</v>
      </c>
      <c r="AG19" s="5">
        <v>5.689384507118497</v>
      </c>
    </row>
    <row r="20" spans="1:33" x14ac:dyDescent="0.35">
      <c r="A20" s="5" t="s">
        <v>2691</v>
      </c>
      <c r="B20" s="6" t="s">
        <v>2692</v>
      </c>
      <c r="C20" s="14" t="s">
        <v>2838</v>
      </c>
      <c r="D20" s="15" t="s">
        <v>6868</v>
      </c>
      <c r="E20" s="5">
        <v>1186873</v>
      </c>
      <c r="F20" s="5">
        <v>555229</v>
      </c>
      <c r="G20" s="5">
        <v>46.78</v>
      </c>
      <c r="H20" s="5">
        <v>682</v>
      </c>
      <c r="I20" s="8">
        <v>0.574619199999999</v>
      </c>
      <c r="J20" s="5">
        <v>25</v>
      </c>
      <c r="K20" s="9">
        <v>43497</v>
      </c>
      <c r="L20" s="5">
        <v>678</v>
      </c>
      <c r="M20" s="5">
        <v>4</v>
      </c>
      <c r="N20" s="5">
        <v>0</v>
      </c>
      <c r="O20" s="5">
        <v>0</v>
      </c>
      <c r="P20" s="5">
        <v>0</v>
      </c>
      <c r="Q20" s="5">
        <v>0.57124898788665679</v>
      </c>
      <c r="R20" s="5">
        <v>3.37020051850535E-3</v>
      </c>
      <c r="S20" s="5">
        <v>0</v>
      </c>
      <c r="T20" s="5">
        <v>0</v>
      </c>
      <c r="U20" s="5">
        <v>0</v>
      </c>
      <c r="V20" s="5">
        <v>19700</v>
      </c>
      <c r="W20" s="5">
        <v>121</v>
      </c>
      <c r="X20" s="5">
        <v>0</v>
      </c>
      <c r="Y20" s="5">
        <v>0</v>
      </c>
      <c r="Z20" s="5">
        <v>0</v>
      </c>
      <c r="AA20" s="5">
        <v>19821</v>
      </c>
      <c r="AB20" s="5">
        <v>1.6598237553638848</v>
      </c>
      <c r="AC20" s="5">
        <v>1.0194856568478683E-2</v>
      </c>
      <c r="AD20" s="5">
        <v>0</v>
      </c>
      <c r="AE20" s="5">
        <v>0</v>
      </c>
      <c r="AF20" s="5">
        <v>0</v>
      </c>
      <c r="AG20" s="5">
        <v>1.6700186119323635</v>
      </c>
    </row>
    <row r="21" spans="1:33" x14ac:dyDescent="0.35">
      <c r="A21" s="5" t="s">
        <v>2693</v>
      </c>
      <c r="B21" s="6" t="s">
        <v>2694</v>
      </c>
      <c r="C21" s="14" t="s">
        <v>2837</v>
      </c>
      <c r="D21" s="15" t="s">
        <v>6868</v>
      </c>
      <c r="E21" s="5">
        <v>2216273</v>
      </c>
      <c r="F21" s="5">
        <v>1262997</v>
      </c>
      <c r="G21" s="5">
        <v>56.99</v>
      </c>
      <c r="H21" s="5">
        <v>4833</v>
      </c>
      <c r="I21" s="8">
        <v>2.1806880999999998</v>
      </c>
      <c r="J21" s="5">
        <v>25</v>
      </c>
      <c r="K21" s="9">
        <v>43497</v>
      </c>
      <c r="L21" s="5">
        <v>4764</v>
      </c>
      <c r="M21" s="5">
        <v>66</v>
      </c>
      <c r="N21" s="5">
        <v>3</v>
      </c>
      <c r="O21" s="5">
        <v>0</v>
      </c>
      <c r="P21" s="5">
        <v>0</v>
      </c>
      <c r="Q21" s="5">
        <v>2.1495546803123982</v>
      </c>
      <c r="R21" s="5">
        <v>2.9779724790222145E-2</v>
      </c>
      <c r="S21" s="5">
        <v>1.3536238541010065E-3</v>
      </c>
      <c r="T21" s="5">
        <v>0</v>
      </c>
      <c r="U21" s="5">
        <v>0</v>
      </c>
      <c r="V21" s="5">
        <v>139529</v>
      </c>
      <c r="W21" s="5">
        <v>2041</v>
      </c>
      <c r="X21" s="5">
        <v>86</v>
      </c>
      <c r="Y21" s="5">
        <v>0</v>
      </c>
      <c r="Z21" s="5">
        <v>0</v>
      </c>
      <c r="AA21" s="5">
        <v>141656</v>
      </c>
      <c r="AB21" s="5">
        <v>6.2956594246286448</v>
      </c>
      <c r="AC21" s="5">
        <v>9.2091542874005144E-2</v>
      </c>
      <c r="AD21" s="5">
        <v>3.8803883817562185E-3</v>
      </c>
      <c r="AE21" s="5">
        <v>0</v>
      </c>
      <c r="AF21" s="5">
        <v>0</v>
      </c>
      <c r="AG21" s="5">
        <v>6.3916313558844058</v>
      </c>
    </row>
    <row r="22" spans="1:33" x14ac:dyDescent="0.35">
      <c r="A22" s="5" t="s">
        <v>2695</v>
      </c>
      <c r="B22" s="6" t="s">
        <v>2696</v>
      </c>
      <c r="C22" s="14" t="s">
        <v>2837</v>
      </c>
      <c r="D22" s="15" t="s">
        <v>6868</v>
      </c>
      <c r="E22" s="5">
        <v>1404109</v>
      </c>
      <c r="F22" s="5">
        <v>878515</v>
      </c>
      <c r="G22" s="5">
        <v>62.57</v>
      </c>
      <c r="H22" s="5">
        <v>5501</v>
      </c>
      <c r="I22" s="8">
        <v>3.9177873000000001</v>
      </c>
      <c r="J22" s="5">
        <v>25</v>
      </c>
      <c r="K22" s="9">
        <v>43497</v>
      </c>
      <c r="L22" s="5">
        <v>5399</v>
      </c>
      <c r="M22" s="5">
        <v>98</v>
      </c>
      <c r="N22" s="5">
        <v>4</v>
      </c>
      <c r="O22" s="5">
        <v>0</v>
      </c>
      <c r="P22" s="5">
        <v>0</v>
      </c>
      <c r="Q22" s="5">
        <v>3.8451430764990469</v>
      </c>
      <c r="R22" s="5">
        <v>6.979515123113661E-2</v>
      </c>
      <c r="S22" s="5">
        <v>2.8487816829035353E-3</v>
      </c>
      <c r="T22" s="5">
        <v>0</v>
      </c>
      <c r="U22" s="5">
        <v>0</v>
      </c>
      <c r="V22" s="5">
        <v>159467</v>
      </c>
      <c r="W22" s="5">
        <v>3024</v>
      </c>
      <c r="X22" s="5">
        <v>117</v>
      </c>
      <c r="Y22" s="5">
        <v>0</v>
      </c>
      <c r="Z22" s="5">
        <v>0</v>
      </c>
      <c r="AA22" s="5">
        <v>162608</v>
      </c>
      <c r="AB22" s="5">
        <v>11.357166715689452</v>
      </c>
      <c r="AC22" s="5">
        <v>0.21536789522750727</v>
      </c>
      <c r="AD22" s="5">
        <v>8.3326864224928399E-3</v>
      </c>
      <c r="AE22" s="5">
        <v>0</v>
      </c>
      <c r="AF22" s="5">
        <v>0</v>
      </c>
      <c r="AG22" s="5">
        <v>11.580867297339452</v>
      </c>
    </row>
    <row r="23" spans="1:33" x14ac:dyDescent="0.35">
      <c r="A23" s="5" t="s">
        <v>2697</v>
      </c>
      <c r="B23" s="6" t="s">
        <v>2698</v>
      </c>
      <c r="C23" s="14" t="s">
        <v>2837</v>
      </c>
      <c r="D23" s="15" t="s">
        <v>6868</v>
      </c>
      <c r="E23" s="5">
        <v>2077448</v>
      </c>
      <c r="F23" s="5">
        <v>1114108</v>
      </c>
      <c r="G23" s="5">
        <v>53.63</v>
      </c>
      <c r="H23" s="5">
        <v>2738</v>
      </c>
      <c r="I23" s="8">
        <v>1.3179631999999999</v>
      </c>
      <c r="J23" s="5">
        <v>25</v>
      </c>
      <c r="K23" s="9">
        <v>43497</v>
      </c>
      <c r="L23" s="5">
        <v>2711</v>
      </c>
      <c r="M23" s="5">
        <v>27</v>
      </c>
      <c r="N23" s="5">
        <v>0</v>
      </c>
      <c r="O23" s="5">
        <v>0</v>
      </c>
      <c r="P23" s="5">
        <v>0</v>
      </c>
      <c r="Q23" s="5">
        <v>1.304966478101979</v>
      </c>
      <c r="R23" s="5">
        <v>1.299671520057301E-2</v>
      </c>
      <c r="S23" s="5">
        <v>0</v>
      </c>
      <c r="T23" s="5">
        <v>0</v>
      </c>
      <c r="U23" s="5">
        <v>0</v>
      </c>
      <c r="V23" s="5">
        <v>79433</v>
      </c>
      <c r="W23" s="5">
        <v>791</v>
      </c>
      <c r="X23" s="5">
        <v>0</v>
      </c>
      <c r="Y23" s="5">
        <v>0</v>
      </c>
      <c r="Z23" s="5">
        <v>0</v>
      </c>
      <c r="AA23" s="5">
        <v>80224</v>
      </c>
      <c r="AB23" s="5">
        <v>3.8235854760263552</v>
      </c>
      <c r="AC23" s="5">
        <v>3.8075561939456486E-2</v>
      </c>
      <c r="AD23" s="5">
        <v>0</v>
      </c>
      <c r="AE23" s="5">
        <v>0</v>
      </c>
      <c r="AF23" s="5">
        <v>0</v>
      </c>
      <c r="AG23" s="5">
        <v>3.8616610379658121</v>
      </c>
    </row>
    <row r="24" spans="1:33" x14ac:dyDescent="0.35">
      <c r="A24" s="5" t="s">
        <v>2699</v>
      </c>
      <c r="B24" s="6" t="s">
        <v>2700</v>
      </c>
      <c r="C24" s="14" t="s">
        <v>2837</v>
      </c>
      <c r="D24" s="15" t="s">
        <v>6868</v>
      </c>
      <c r="E24" s="5">
        <v>1960633</v>
      </c>
      <c r="F24" s="5">
        <v>1183162</v>
      </c>
      <c r="G24" s="5">
        <v>60.35</v>
      </c>
      <c r="H24" s="5">
        <v>4537</v>
      </c>
      <c r="I24" s="8">
        <v>2.3140485000000002</v>
      </c>
      <c r="J24" s="5">
        <v>25</v>
      </c>
      <c r="K24" s="9">
        <v>43497</v>
      </c>
      <c r="L24" s="5">
        <v>4482</v>
      </c>
      <c r="M24" s="5">
        <v>52</v>
      </c>
      <c r="N24" s="5">
        <v>3</v>
      </c>
      <c r="O24" s="5">
        <v>0</v>
      </c>
      <c r="P24" s="5">
        <v>0</v>
      </c>
      <c r="Q24" s="5">
        <v>2.2859964103429862</v>
      </c>
      <c r="R24" s="5">
        <v>2.6522046706344331E-2</v>
      </c>
      <c r="S24" s="5">
        <v>1.5301180792121729E-3</v>
      </c>
      <c r="T24" s="5">
        <v>0</v>
      </c>
      <c r="U24" s="5">
        <v>0</v>
      </c>
      <c r="V24" s="5">
        <v>131249</v>
      </c>
      <c r="W24" s="5">
        <v>1570</v>
      </c>
      <c r="X24" s="5">
        <v>86</v>
      </c>
      <c r="Y24" s="5">
        <v>0</v>
      </c>
      <c r="Z24" s="5">
        <v>0</v>
      </c>
      <c r="AA24" s="5">
        <v>132905</v>
      </c>
      <c r="AB24" s="5">
        <v>6.6942155926172822</v>
      </c>
      <c r="AC24" s="5">
        <v>8.0076179478770382E-2</v>
      </c>
      <c r="AD24" s="5">
        <v>4.3863384937415624E-3</v>
      </c>
      <c r="AE24" s="5">
        <v>0</v>
      </c>
      <c r="AF24" s="5">
        <v>0</v>
      </c>
      <c r="AG24" s="5">
        <v>6.7786781105897944</v>
      </c>
    </row>
    <row r="25" spans="1:33" x14ac:dyDescent="0.35">
      <c r="A25" s="24" t="s">
        <v>2701</v>
      </c>
      <c r="B25" s="25" t="s">
        <v>2702</v>
      </c>
      <c r="C25" s="25" t="s">
        <v>2837</v>
      </c>
      <c r="D25" s="15" t="s">
        <v>6868</v>
      </c>
      <c r="E25" s="5">
        <v>1049007</v>
      </c>
      <c r="F25" s="5">
        <v>595262</v>
      </c>
      <c r="G25" s="5">
        <v>56.75</v>
      </c>
      <c r="H25" s="5">
        <v>2244</v>
      </c>
      <c r="I25" s="8">
        <v>2.1391659000000001</v>
      </c>
      <c r="J25" s="5">
        <v>25</v>
      </c>
      <c r="K25" s="9">
        <v>43497</v>
      </c>
      <c r="L25" s="5">
        <v>2219</v>
      </c>
      <c r="M25" s="5">
        <v>25</v>
      </c>
      <c r="N25" s="5">
        <v>0</v>
      </c>
      <c r="O25" s="5">
        <v>0</v>
      </c>
      <c r="P25" s="5">
        <v>0</v>
      </c>
      <c r="Q25" s="5">
        <v>2.1153338347599204</v>
      </c>
      <c r="R25" s="5">
        <v>2.3832062131139257E-2</v>
      </c>
      <c r="S25" s="5">
        <v>0</v>
      </c>
      <c r="T25" s="5">
        <v>0</v>
      </c>
      <c r="U25" s="5">
        <v>0</v>
      </c>
      <c r="V25" s="5">
        <v>64416</v>
      </c>
      <c r="W25" s="5">
        <v>770</v>
      </c>
      <c r="X25" s="5">
        <v>0</v>
      </c>
      <c r="Y25" s="5">
        <v>0</v>
      </c>
      <c r="Z25" s="5">
        <v>0</v>
      </c>
      <c r="AA25" s="5">
        <v>65186</v>
      </c>
      <c r="AB25" s="5">
        <v>6.1406644569578654</v>
      </c>
      <c r="AC25" s="5">
        <v>7.3402751363908919E-2</v>
      </c>
      <c r="AD25" s="5">
        <v>0</v>
      </c>
      <c r="AE25" s="5">
        <v>0</v>
      </c>
      <c r="AF25" s="5">
        <v>0</v>
      </c>
      <c r="AG25" s="5">
        <v>6.2140672083217749</v>
      </c>
    </row>
    <row r="26" spans="1:33" x14ac:dyDescent="0.35">
      <c r="A26" s="5" t="s">
        <v>2703</v>
      </c>
      <c r="B26" s="6" t="s">
        <v>2704</v>
      </c>
      <c r="C26" s="14" t="s">
        <v>2837</v>
      </c>
      <c r="D26" s="15" t="s">
        <v>6868</v>
      </c>
      <c r="E26" s="5">
        <v>674991</v>
      </c>
      <c r="F26" s="5">
        <v>381576</v>
      </c>
      <c r="G26" s="5">
        <v>56.53</v>
      </c>
      <c r="H26" s="5">
        <v>1133</v>
      </c>
      <c r="I26" s="8">
        <v>1.6785410000000001</v>
      </c>
      <c r="J26" s="5">
        <v>25</v>
      </c>
      <c r="K26" s="9">
        <v>43497</v>
      </c>
      <c r="L26" s="5">
        <v>1114</v>
      </c>
      <c r="M26" s="5">
        <v>18</v>
      </c>
      <c r="N26" s="5">
        <v>1</v>
      </c>
      <c r="O26" s="5">
        <v>0</v>
      </c>
      <c r="P26" s="5">
        <v>0</v>
      </c>
      <c r="Q26" s="5">
        <v>1.6503923756020451</v>
      </c>
      <c r="R26" s="5">
        <v>2.6667022226963023E-2</v>
      </c>
      <c r="S26" s="5">
        <v>1.4815012348312791E-3</v>
      </c>
      <c r="T26" s="5">
        <v>0</v>
      </c>
      <c r="U26" s="5">
        <v>0</v>
      </c>
      <c r="V26" s="5">
        <v>32231</v>
      </c>
      <c r="W26" s="5">
        <v>564</v>
      </c>
      <c r="X26" s="5">
        <v>28</v>
      </c>
      <c r="Y26" s="5">
        <v>0</v>
      </c>
      <c r="Z26" s="5">
        <v>0</v>
      </c>
      <c r="AA26" s="5">
        <v>32823</v>
      </c>
      <c r="AB26" s="5">
        <v>4.775026629984696</v>
      </c>
      <c r="AC26" s="5">
        <v>8.3556669644484147E-2</v>
      </c>
      <c r="AD26" s="5">
        <v>4.1482034575275823E-3</v>
      </c>
      <c r="AE26" s="5">
        <v>0</v>
      </c>
      <c r="AF26" s="5">
        <v>0</v>
      </c>
      <c r="AG26" s="5">
        <v>4.8627315030867075</v>
      </c>
    </row>
    <row r="27" spans="1:33" x14ac:dyDescent="0.35">
      <c r="A27" s="5" t="s">
        <v>2705</v>
      </c>
      <c r="B27" s="6" t="s">
        <v>2706</v>
      </c>
      <c r="C27" s="14" t="s">
        <v>2837</v>
      </c>
      <c r="D27" s="15" t="s">
        <v>6868</v>
      </c>
      <c r="E27" s="5">
        <v>1340855</v>
      </c>
      <c r="F27" s="5">
        <v>740262</v>
      </c>
      <c r="G27" s="5">
        <v>55.21</v>
      </c>
      <c r="H27" s="5">
        <v>1946</v>
      </c>
      <c r="I27" s="8">
        <v>1.4513128</v>
      </c>
      <c r="J27" s="5">
        <v>25</v>
      </c>
      <c r="K27" s="9">
        <v>43497</v>
      </c>
      <c r="L27" s="5">
        <v>1920</v>
      </c>
      <c r="M27" s="5">
        <v>25</v>
      </c>
      <c r="N27" s="5">
        <v>1</v>
      </c>
      <c r="O27" s="5">
        <v>0</v>
      </c>
      <c r="P27" s="5">
        <v>0</v>
      </c>
      <c r="Q27" s="5">
        <v>1.4319221690637691</v>
      </c>
      <c r="R27" s="5">
        <v>1.8644819909684491E-2</v>
      </c>
      <c r="S27" s="5">
        <v>7.4579279638737966E-4</v>
      </c>
      <c r="T27" s="5">
        <v>0</v>
      </c>
      <c r="U27" s="5">
        <v>0</v>
      </c>
      <c r="V27" s="5">
        <v>55676</v>
      </c>
      <c r="W27" s="5">
        <v>740</v>
      </c>
      <c r="X27" s="5">
        <v>28</v>
      </c>
      <c r="Y27" s="5">
        <v>0</v>
      </c>
      <c r="Z27" s="5">
        <v>0</v>
      </c>
      <c r="AA27" s="5">
        <v>56444</v>
      </c>
      <c r="AB27" s="5">
        <v>4.1522759731663754</v>
      </c>
      <c r="AC27" s="5">
        <v>5.5188666932666094E-2</v>
      </c>
      <c r="AD27" s="5">
        <v>2.0882198298846633E-3</v>
      </c>
      <c r="AE27" s="5">
        <v>0</v>
      </c>
      <c r="AF27" s="5">
        <v>0</v>
      </c>
      <c r="AG27" s="5">
        <v>4.2095528599289258</v>
      </c>
    </row>
    <row r="28" spans="1:33" x14ac:dyDescent="0.35">
      <c r="A28" s="5" t="s">
        <v>2707</v>
      </c>
      <c r="B28" s="6" t="s">
        <v>2708</v>
      </c>
      <c r="C28" s="14" t="s">
        <v>2837</v>
      </c>
      <c r="D28" s="15" t="s">
        <v>6868</v>
      </c>
      <c r="E28" s="5">
        <v>1924870</v>
      </c>
      <c r="F28" s="5">
        <v>1141926</v>
      </c>
      <c r="G28" s="5">
        <v>59.32</v>
      </c>
      <c r="H28" s="5">
        <v>4425</v>
      </c>
      <c r="I28" s="8">
        <v>2.2988567</v>
      </c>
      <c r="J28" s="5">
        <v>25</v>
      </c>
      <c r="K28" s="9">
        <v>43497</v>
      </c>
      <c r="L28" s="5">
        <v>4370</v>
      </c>
      <c r="M28" s="5">
        <v>53</v>
      </c>
      <c r="N28" s="5">
        <v>2</v>
      </c>
      <c r="O28" s="5">
        <v>0</v>
      </c>
      <c r="P28" s="5">
        <v>0</v>
      </c>
      <c r="Q28" s="5">
        <v>2.2702831879555503</v>
      </c>
      <c r="R28" s="5">
        <v>2.753432699351125E-2</v>
      </c>
      <c r="S28" s="5">
        <v>1.0390312073023113E-3</v>
      </c>
      <c r="T28" s="5">
        <v>0</v>
      </c>
      <c r="U28" s="5">
        <v>0</v>
      </c>
      <c r="V28" s="5">
        <v>127844</v>
      </c>
      <c r="W28" s="5">
        <v>1616</v>
      </c>
      <c r="X28" s="5">
        <v>58</v>
      </c>
      <c r="Y28" s="5">
        <v>0</v>
      </c>
      <c r="Z28" s="5">
        <v>0</v>
      </c>
      <c r="AA28" s="5">
        <v>129518</v>
      </c>
      <c r="AB28" s="5">
        <v>6.6416952833178344</v>
      </c>
      <c r="AC28" s="5">
        <v>8.3953721550026755E-2</v>
      </c>
      <c r="AD28" s="5">
        <v>3.0131905011767028E-3</v>
      </c>
      <c r="AE28" s="5">
        <v>0</v>
      </c>
      <c r="AF28" s="5">
        <v>0</v>
      </c>
      <c r="AG28" s="5">
        <v>6.7286621953690382</v>
      </c>
    </row>
    <row r="29" spans="1:33" x14ac:dyDescent="0.35">
      <c r="A29" s="5" t="s">
        <v>2709</v>
      </c>
      <c r="B29" s="6" t="s">
        <v>2710</v>
      </c>
      <c r="C29" s="14" t="s">
        <v>2837</v>
      </c>
      <c r="D29" s="15" t="s">
        <v>6868</v>
      </c>
      <c r="E29" s="5">
        <v>1485416</v>
      </c>
      <c r="F29" s="5">
        <v>857802</v>
      </c>
      <c r="G29" s="5">
        <v>57.75</v>
      </c>
      <c r="H29" s="5">
        <v>2086</v>
      </c>
      <c r="I29" s="8">
        <v>1.4043204</v>
      </c>
      <c r="J29" s="5">
        <v>25</v>
      </c>
      <c r="K29" s="9">
        <v>43497</v>
      </c>
      <c r="L29" s="5">
        <v>2067</v>
      </c>
      <c r="M29" s="5">
        <v>19</v>
      </c>
      <c r="N29" s="5">
        <v>0</v>
      </c>
      <c r="O29" s="5">
        <v>0</v>
      </c>
      <c r="P29" s="5">
        <v>0</v>
      </c>
      <c r="Q29" s="5">
        <v>1.391529376282469</v>
      </c>
      <c r="R29" s="5">
        <v>1.2791029583631791E-2</v>
      </c>
      <c r="S29" s="5">
        <v>0</v>
      </c>
      <c r="T29" s="5">
        <v>0</v>
      </c>
      <c r="U29" s="5">
        <v>0</v>
      </c>
      <c r="V29" s="5">
        <v>59530</v>
      </c>
      <c r="W29" s="5">
        <v>546</v>
      </c>
      <c r="X29" s="5">
        <v>0</v>
      </c>
      <c r="Y29" s="5">
        <v>0</v>
      </c>
      <c r="Z29" s="5">
        <v>0</v>
      </c>
      <c r="AA29" s="5">
        <v>60076</v>
      </c>
      <c r="AB29" s="5">
        <v>4.0076315321768448</v>
      </c>
      <c r="AC29" s="5">
        <v>3.6757379750857674E-2</v>
      </c>
      <c r="AD29" s="5">
        <v>0</v>
      </c>
      <c r="AE29" s="5">
        <v>0</v>
      </c>
      <c r="AF29" s="5">
        <v>0</v>
      </c>
      <c r="AG29" s="5">
        <v>4.0443889119277028</v>
      </c>
    </row>
    <row r="30" spans="1:33" x14ac:dyDescent="0.35">
      <c r="A30" s="5" t="s">
        <v>2711</v>
      </c>
      <c r="B30" s="6" t="s">
        <v>2712</v>
      </c>
      <c r="C30" s="14" t="s">
        <v>2837</v>
      </c>
      <c r="D30" s="15" t="s">
        <v>6868</v>
      </c>
      <c r="E30" s="5">
        <v>1249378</v>
      </c>
      <c r="F30" s="5">
        <v>750326</v>
      </c>
      <c r="G30" s="5">
        <v>60.06</v>
      </c>
      <c r="H30" s="5">
        <v>4105</v>
      </c>
      <c r="I30" s="8">
        <v>3.2856349999999899</v>
      </c>
      <c r="J30" s="5">
        <v>25</v>
      </c>
      <c r="K30" s="9">
        <v>43497</v>
      </c>
      <c r="L30" s="5">
        <v>4037</v>
      </c>
      <c r="M30" s="5">
        <v>65</v>
      </c>
      <c r="N30" s="5">
        <v>3</v>
      </c>
      <c r="O30" s="5">
        <v>0</v>
      </c>
      <c r="P30" s="5">
        <v>0</v>
      </c>
      <c r="Q30" s="5">
        <v>3.231207849025675</v>
      </c>
      <c r="R30" s="5">
        <v>5.2025888081909555E-2</v>
      </c>
      <c r="S30" s="5">
        <v>2.4011948345496721E-3</v>
      </c>
      <c r="T30" s="5">
        <v>0</v>
      </c>
      <c r="U30" s="5">
        <v>0</v>
      </c>
      <c r="V30" s="5">
        <v>118807</v>
      </c>
      <c r="W30" s="5">
        <v>1954</v>
      </c>
      <c r="X30" s="5">
        <v>84</v>
      </c>
      <c r="Y30" s="5">
        <v>0</v>
      </c>
      <c r="Z30" s="5">
        <v>0</v>
      </c>
      <c r="AA30" s="5">
        <v>120845</v>
      </c>
      <c r="AB30" s="5">
        <v>9.509291823611429</v>
      </c>
      <c r="AC30" s="5">
        <v>0.15639782355700196</v>
      </c>
      <c r="AD30" s="5">
        <v>6.7233455367390815E-3</v>
      </c>
      <c r="AE30" s="5">
        <v>0</v>
      </c>
      <c r="AF30" s="5">
        <v>0</v>
      </c>
      <c r="AG30" s="5">
        <v>9.672412992705171</v>
      </c>
    </row>
    <row r="31" spans="1:33" x14ac:dyDescent="0.35">
      <c r="A31" s="5" t="s">
        <v>2713</v>
      </c>
      <c r="B31" s="6" t="s">
        <v>2714</v>
      </c>
      <c r="C31" s="14" t="s">
        <v>2837</v>
      </c>
      <c r="D31" s="15" t="s">
        <v>6868</v>
      </c>
      <c r="E31" s="5">
        <v>1231160</v>
      </c>
      <c r="F31" s="5">
        <v>628878</v>
      </c>
      <c r="G31" s="5">
        <v>51.08</v>
      </c>
      <c r="H31" s="5">
        <v>914</v>
      </c>
      <c r="I31" s="8">
        <v>0.74238930000000003</v>
      </c>
      <c r="J31" s="5">
        <v>25</v>
      </c>
      <c r="K31" s="9">
        <v>43497</v>
      </c>
      <c r="L31" s="5">
        <v>908</v>
      </c>
      <c r="M31" s="5">
        <v>6</v>
      </c>
      <c r="N31" s="5">
        <v>0</v>
      </c>
      <c r="O31" s="5">
        <v>0</v>
      </c>
      <c r="P31" s="5">
        <v>0</v>
      </c>
      <c r="Q31" s="5">
        <v>0.73751583872120596</v>
      </c>
      <c r="R31" s="5">
        <v>4.8734526787744892E-3</v>
      </c>
      <c r="S31" s="5">
        <v>0</v>
      </c>
      <c r="T31" s="5">
        <v>0</v>
      </c>
      <c r="U31" s="5">
        <v>0</v>
      </c>
      <c r="V31" s="5">
        <v>26322</v>
      </c>
      <c r="W31" s="5">
        <v>187</v>
      </c>
      <c r="X31" s="5">
        <v>0</v>
      </c>
      <c r="Y31" s="5">
        <v>0</v>
      </c>
      <c r="Z31" s="5">
        <v>0</v>
      </c>
      <c r="AA31" s="5">
        <v>26509</v>
      </c>
      <c r="AB31" s="5">
        <v>2.1379836901783684</v>
      </c>
      <c r="AC31" s="5">
        <v>1.5188927515513824E-2</v>
      </c>
      <c r="AD31" s="5">
        <v>0</v>
      </c>
      <c r="AE31" s="5">
        <v>0</v>
      </c>
      <c r="AF31" s="5">
        <v>0</v>
      </c>
      <c r="AG31" s="5">
        <v>2.1531726176938824</v>
      </c>
    </row>
    <row r="32" spans="1:33" x14ac:dyDescent="0.35">
      <c r="A32" s="5" t="s">
        <v>2715</v>
      </c>
      <c r="B32" s="6" t="s">
        <v>2716</v>
      </c>
      <c r="C32" s="14" t="s">
        <v>2837</v>
      </c>
      <c r="D32" s="15" t="s">
        <v>6868</v>
      </c>
      <c r="E32" s="5">
        <v>640223</v>
      </c>
      <c r="F32" s="5">
        <v>371506</v>
      </c>
      <c r="G32" s="5">
        <v>58.03</v>
      </c>
      <c r="H32" s="5">
        <v>1958</v>
      </c>
      <c r="I32" s="8">
        <v>3.0583092999999999</v>
      </c>
      <c r="J32" s="5">
        <v>25</v>
      </c>
      <c r="K32" s="9">
        <v>43497</v>
      </c>
      <c r="L32" s="5">
        <v>1925</v>
      </c>
      <c r="M32" s="5">
        <v>32</v>
      </c>
      <c r="N32" s="5">
        <v>1</v>
      </c>
      <c r="O32" s="5">
        <v>0</v>
      </c>
      <c r="P32" s="5">
        <v>0</v>
      </c>
      <c r="Q32" s="5">
        <v>3.006764830379415</v>
      </c>
      <c r="R32" s="5">
        <v>4.9982584193320141E-2</v>
      </c>
      <c r="S32" s="5">
        <v>1.5619557560412544E-3</v>
      </c>
      <c r="T32" s="5">
        <v>0</v>
      </c>
      <c r="U32" s="5">
        <v>0</v>
      </c>
      <c r="V32" s="5">
        <v>56713</v>
      </c>
      <c r="W32" s="5">
        <v>970</v>
      </c>
      <c r="X32" s="5">
        <v>29</v>
      </c>
      <c r="Y32" s="5">
        <v>0</v>
      </c>
      <c r="Z32" s="5">
        <v>0</v>
      </c>
      <c r="AA32" s="5">
        <v>57712</v>
      </c>
      <c r="AB32" s="5">
        <v>8.8583196792367662</v>
      </c>
      <c r="AC32" s="5">
        <v>0.15150970833600166</v>
      </c>
      <c r="AD32" s="5">
        <v>4.5296716925196379E-3</v>
      </c>
      <c r="AE32" s="5">
        <v>0</v>
      </c>
      <c r="AF32" s="5">
        <v>0</v>
      </c>
      <c r="AG32" s="5">
        <v>9.0143590592652867</v>
      </c>
    </row>
    <row r="33" spans="1:33" x14ac:dyDescent="0.35">
      <c r="A33" s="5" t="s">
        <v>2717</v>
      </c>
      <c r="B33" s="6" t="s">
        <v>2718</v>
      </c>
      <c r="C33" s="14" t="s">
        <v>2837</v>
      </c>
      <c r="D33" s="15" t="s">
        <v>6868</v>
      </c>
      <c r="E33" s="5">
        <v>1827384</v>
      </c>
      <c r="F33" s="5">
        <v>1072640</v>
      </c>
      <c r="G33" s="5">
        <v>58.7</v>
      </c>
      <c r="H33" s="5">
        <v>4747</v>
      </c>
      <c r="I33" s="8">
        <v>2.5977025</v>
      </c>
      <c r="J33" s="5">
        <v>25</v>
      </c>
      <c r="K33" s="9">
        <v>43497</v>
      </c>
      <c r="L33" s="5">
        <v>4677</v>
      </c>
      <c r="M33" s="5">
        <v>66</v>
      </c>
      <c r="N33" s="5">
        <v>4</v>
      </c>
      <c r="O33" s="5">
        <v>0</v>
      </c>
      <c r="P33" s="5">
        <v>0</v>
      </c>
      <c r="Q33" s="5">
        <v>2.5593963830262276</v>
      </c>
      <c r="R33" s="5">
        <v>3.6117203609093658E-2</v>
      </c>
      <c r="S33" s="5">
        <v>2.1889214308541613E-3</v>
      </c>
      <c r="T33" s="5">
        <v>0</v>
      </c>
      <c r="U33" s="5">
        <v>0</v>
      </c>
      <c r="V33" s="5">
        <v>136928</v>
      </c>
      <c r="W33" s="5">
        <v>1988</v>
      </c>
      <c r="X33" s="5">
        <v>114</v>
      </c>
      <c r="Y33" s="5">
        <v>0</v>
      </c>
      <c r="Z33" s="5">
        <v>0</v>
      </c>
      <c r="AA33" s="5">
        <v>139030</v>
      </c>
      <c r="AB33" s="5">
        <v>7.4931158420999635</v>
      </c>
      <c r="AC33" s="5">
        <v>0.1087893951134518</v>
      </c>
      <c r="AD33" s="5">
        <v>6.2384260779343587E-3</v>
      </c>
      <c r="AE33" s="5">
        <v>0</v>
      </c>
      <c r="AF33" s="5">
        <v>0</v>
      </c>
      <c r="AG33" s="5">
        <v>7.6081436632913499</v>
      </c>
    </row>
    <row r="34" spans="1:33" x14ac:dyDescent="0.35">
      <c r="A34" s="5" t="s">
        <v>2719</v>
      </c>
      <c r="B34" s="6" t="s">
        <v>2720</v>
      </c>
      <c r="C34" s="14" t="s">
        <v>2837</v>
      </c>
      <c r="D34" s="15" t="s">
        <v>6868</v>
      </c>
      <c r="E34" s="5">
        <v>1610037</v>
      </c>
      <c r="F34" s="5">
        <v>944727</v>
      </c>
      <c r="G34" s="5">
        <v>58.68</v>
      </c>
      <c r="H34" s="5">
        <v>2211</v>
      </c>
      <c r="I34" s="8">
        <v>1.3732603999999999</v>
      </c>
      <c r="J34" s="5">
        <v>25</v>
      </c>
      <c r="K34" s="9">
        <v>43497</v>
      </c>
      <c r="L34" s="5">
        <v>2189</v>
      </c>
      <c r="M34" s="5">
        <v>21</v>
      </c>
      <c r="N34" s="5">
        <v>1</v>
      </c>
      <c r="O34" s="5">
        <v>0</v>
      </c>
      <c r="P34" s="5">
        <v>0</v>
      </c>
      <c r="Q34" s="5">
        <v>1.3595960838167074</v>
      </c>
      <c r="R34" s="5">
        <v>1.304317851080441E-2</v>
      </c>
      <c r="S34" s="5">
        <v>6.2110373860973383E-4</v>
      </c>
      <c r="T34" s="5">
        <v>0</v>
      </c>
      <c r="U34" s="5">
        <v>0</v>
      </c>
      <c r="V34" s="5">
        <v>62630</v>
      </c>
      <c r="W34" s="5">
        <v>645</v>
      </c>
      <c r="X34" s="5">
        <v>28</v>
      </c>
      <c r="Y34" s="5">
        <v>0</v>
      </c>
      <c r="Z34" s="5">
        <v>0</v>
      </c>
      <c r="AA34" s="5">
        <v>63303</v>
      </c>
      <c r="AB34" s="5">
        <v>3.889972714912763</v>
      </c>
      <c r="AC34" s="5">
        <v>4.0061191140327829E-2</v>
      </c>
      <c r="AD34" s="5">
        <v>1.7390904681072548E-3</v>
      </c>
      <c r="AE34" s="5">
        <v>0</v>
      </c>
      <c r="AF34" s="5">
        <v>0</v>
      </c>
      <c r="AG34" s="5">
        <v>3.931772996521198</v>
      </c>
    </row>
    <row r="35" spans="1:33" x14ac:dyDescent="0.35">
      <c r="A35" s="5" t="s">
        <v>2721</v>
      </c>
      <c r="B35" s="6" t="s">
        <v>2722</v>
      </c>
      <c r="C35" s="14" t="s">
        <v>2837</v>
      </c>
      <c r="D35" s="15" t="s">
        <v>6868</v>
      </c>
      <c r="E35" s="5">
        <v>1813012</v>
      </c>
      <c r="F35" s="5">
        <v>1090967</v>
      </c>
      <c r="G35" s="5">
        <v>60.17</v>
      </c>
      <c r="H35" s="5">
        <v>4249</v>
      </c>
      <c r="I35" s="8">
        <v>2.3436138999999998</v>
      </c>
      <c r="J35" s="5">
        <v>25</v>
      </c>
      <c r="K35" s="9">
        <v>43497</v>
      </c>
      <c r="L35" s="5">
        <v>4188</v>
      </c>
      <c r="M35" s="5">
        <v>60</v>
      </c>
      <c r="N35" s="5">
        <v>1</v>
      </c>
      <c r="O35" s="5">
        <v>0</v>
      </c>
      <c r="P35" s="5">
        <v>0</v>
      </c>
      <c r="Q35" s="5">
        <v>2.3099681634760278</v>
      </c>
      <c r="R35" s="5">
        <v>3.3094099763266875E-2</v>
      </c>
      <c r="S35" s="5">
        <v>5.5156832938778127E-4</v>
      </c>
      <c r="T35" s="5">
        <v>0</v>
      </c>
      <c r="U35" s="5">
        <v>0</v>
      </c>
      <c r="V35" s="5">
        <v>122228</v>
      </c>
      <c r="W35" s="5">
        <v>1822</v>
      </c>
      <c r="X35" s="5">
        <v>28</v>
      </c>
      <c r="Y35" s="5">
        <v>0</v>
      </c>
      <c r="Z35" s="5">
        <v>0</v>
      </c>
      <c r="AA35" s="5">
        <v>124078</v>
      </c>
      <c r="AB35" s="5">
        <v>6.7417093764409719</v>
      </c>
      <c r="AC35" s="5">
        <v>0.10049574961445373</v>
      </c>
      <c r="AD35" s="5">
        <v>1.5443913222857875E-3</v>
      </c>
      <c r="AE35" s="5">
        <v>0</v>
      </c>
      <c r="AF35" s="5">
        <v>0</v>
      </c>
      <c r="AG35" s="5">
        <v>6.8437495173777121</v>
      </c>
    </row>
    <row r="36" spans="1:33" x14ac:dyDescent="0.35">
      <c r="A36" s="5" t="s">
        <v>2723</v>
      </c>
      <c r="B36" s="6" t="s">
        <v>2724</v>
      </c>
      <c r="C36" s="14" t="s">
        <v>2837</v>
      </c>
      <c r="D36" s="15" t="s">
        <v>6868</v>
      </c>
      <c r="E36" s="5">
        <v>2641216</v>
      </c>
      <c r="F36" s="5">
        <v>1326654</v>
      </c>
      <c r="G36" s="5">
        <v>50.23</v>
      </c>
      <c r="H36" s="5">
        <v>3885</v>
      </c>
      <c r="I36" s="8">
        <v>1.4709133999999999</v>
      </c>
      <c r="J36" s="5">
        <v>25</v>
      </c>
      <c r="K36" s="9">
        <v>43497</v>
      </c>
      <c r="L36" s="5">
        <v>3834</v>
      </c>
      <c r="M36" s="5">
        <v>48</v>
      </c>
      <c r="N36" s="5">
        <v>2</v>
      </c>
      <c r="O36" s="5">
        <v>0</v>
      </c>
      <c r="P36" s="5">
        <v>1</v>
      </c>
      <c r="Q36" s="5">
        <v>1.4516041096222347</v>
      </c>
      <c r="R36" s="5">
        <v>1.8173447381812015E-2</v>
      </c>
      <c r="S36" s="5">
        <v>7.5722697424216725E-4</v>
      </c>
      <c r="T36" s="5">
        <v>0</v>
      </c>
      <c r="U36" s="5">
        <v>3.7861348712108362E-4</v>
      </c>
      <c r="V36" s="5">
        <v>113127</v>
      </c>
      <c r="W36" s="5">
        <v>1426</v>
      </c>
      <c r="X36" s="5">
        <v>56</v>
      </c>
      <c r="Y36" s="5">
        <v>0</v>
      </c>
      <c r="Z36" s="5">
        <v>96</v>
      </c>
      <c r="AA36" s="5">
        <v>114705</v>
      </c>
      <c r="AB36" s="5">
        <v>4.283140795754683</v>
      </c>
      <c r="AC36" s="5">
        <v>5.3990283263466526E-2</v>
      </c>
      <c r="AD36" s="5">
        <v>2.1202355278780683E-3</v>
      </c>
      <c r="AE36" s="5">
        <v>0</v>
      </c>
      <c r="AF36" s="5">
        <v>3.6346894763624026E-3</v>
      </c>
      <c r="AG36" s="5">
        <v>4.3428860040223896</v>
      </c>
    </row>
    <row r="37" spans="1:33" x14ac:dyDescent="0.35">
      <c r="A37" s="5" t="s">
        <v>2725</v>
      </c>
      <c r="B37" s="6" t="s">
        <v>2726</v>
      </c>
      <c r="C37" s="14" t="s">
        <v>2837</v>
      </c>
      <c r="D37" s="15" t="s">
        <v>6868</v>
      </c>
      <c r="E37" s="5">
        <v>1831976</v>
      </c>
      <c r="F37" s="5">
        <v>1060972</v>
      </c>
      <c r="G37" s="5">
        <v>57.91</v>
      </c>
      <c r="H37" s="5">
        <v>3473</v>
      </c>
      <c r="I37" s="8">
        <v>1.8957671999999901</v>
      </c>
      <c r="J37" s="5">
        <v>25</v>
      </c>
      <c r="K37" s="9">
        <v>43497</v>
      </c>
      <c r="L37" s="5">
        <v>3433</v>
      </c>
      <c r="M37" s="5">
        <v>39</v>
      </c>
      <c r="N37" s="5">
        <v>1</v>
      </c>
      <c r="O37" s="5">
        <v>0</v>
      </c>
      <c r="P37" s="5">
        <v>0</v>
      </c>
      <c r="Q37" s="5">
        <v>1.873932846281829</v>
      </c>
      <c r="R37" s="5">
        <v>2.1288488495482476E-2</v>
      </c>
      <c r="S37" s="5">
        <v>5.4585867937134551E-4</v>
      </c>
      <c r="T37" s="5">
        <v>0</v>
      </c>
      <c r="U37" s="5">
        <v>0</v>
      </c>
      <c r="V37" s="5">
        <v>99992</v>
      </c>
      <c r="W37" s="5">
        <v>1153</v>
      </c>
      <c r="X37" s="5">
        <v>33</v>
      </c>
      <c r="Y37" s="5">
        <v>0</v>
      </c>
      <c r="Z37" s="5">
        <v>0</v>
      </c>
      <c r="AA37" s="5">
        <v>101178</v>
      </c>
      <c r="AB37" s="5">
        <v>5.458150106769958</v>
      </c>
      <c r="AC37" s="5">
        <v>6.293750573151613E-2</v>
      </c>
      <c r="AD37" s="5">
        <v>1.8013336419254401E-3</v>
      </c>
      <c r="AE37" s="5">
        <v>0</v>
      </c>
      <c r="AF37" s="5">
        <v>0</v>
      </c>
      <c r="AG37" s="5">
        <v>5.5228889461433992</v>
      </c>
    </row>
    <row r="38" spans="1:33" x14ac:dyDescent="0.35">
      <c r="A38" s="5" t="s">
        <v>2727</v>
      </c>
      <c r="B38" s="6" t="s">
        <v>2728</v>
      </c>
      <c r="C38" s="14" t="s">
        <v>2837</v>
      </c>
      <c r="D38" s="15" t="s">
        <v>6868</v>
      </c>
      <c r="E38" s="5">
        <v>1635687</v>
      </c>
      <c r="F38" s="5">
        <v>938212</v>
      </c>
      <c r="G38" s="5">
        <v>57.36</v>
      </c>
      <c r="H38" s="5">
        <v>2203</v>
      </c>
      <c r="I38" s="8">
        <v>1.3468347000000001</v>
      </c>
      <c r="J38" s="5">
        <v>25</v>
      </c>
      <c r="K38" s="9">
        <v>43497</v>
      </c>
      <c r="L38" s="5">
        <v>2180</v>
      </c>
      <c r="M38" s="5">
        <v>23</v>
      </c>
      <c r="N38" s="5">
        <v>0</v>
      </c>
      <c r="O38" s="5">
        <v>0</v>
      </c>
      <c r="P38" s="5">
        <v>0</v>
      </c>
      <c r="Q38" s="5">
        <v>1.3327733239916928</v>
      </c>
      <c r="R38" s="5">
        <v>1.4061369932022446E-2</v>
      </c>
      <c r="S38" s="5">
        <v>0</v>
      </c>
      <c r="T38" s="5">
        <v>0</v>
      </c>
      <c r="U38" s="5">
        <v>0</v>
      </c>
      <c r="V38" s="5">
        <v>62947</v>
      </c>
      <c r="W38" s="5">
        <v>661</v>
      </c>
      <c r="X38" s="5">
        <v>0</v>
      </c>
      <c r="Y38" s="5">
        <v>0</v>
      </c>
      <c r="Z38" s="5">
        <v>0</v>
      </c>
      <c r="AA38" s="5">
        <v>63608</v>
      </c>
      <c r="AB38" s="5">
        <v>3.8483524048305084</v>
      </c>
      <c r="AC38" s="5">
        <v>4.0411154456812336E-2</v>
      </c>
      <c r="AD38" s="5">
        <v>0</v>
      </c>
      <c r="AE38" s="5">
        <v>0</v>
      </c>
      <c r="AF38" s="5">
        <v>0</v>
      </c>
      <c r="AG38" s="5">
        <v>3.8887635592873209</v>
      </c>
    </row>
    <row r="39" spans="1:33" x14ac:dyDescent="0.35">
      <c r="A39" s="5" t="s">
        <v>2729</v>
      </c>
      <c r="B39" s="6" t="s">
        <v>2730</v>
      </c>
      <c r="C39" s="14" t="s">
        <v>2837</v>
      </c>
      <c r="D39" s="15" t="s">
        <v>6868</v>
      </c>
      <c r="E39" s="5">
        <v>1288663</v>
      </c>
      <c r="F39" s="5">
        <v>707551</v>
      </c>
      <c r="G39" s="5">
        <v>54.91</v>
      </c>
      <c r="H39" s="5">
        <v>1937</v>
      </c>
      <c r="I39" s="8">
        <v>1.5031083000000001</v>
      </c>
      <c r="J39" s="5">
        <v>25</v>
      </c>
      <c r="K39" s="9">
        <v>43497</v>
      </c>
      <c r="L39" s="5">
        <v>1910</v>
      </c>
      <c r="M39" s="5">
        <v>27</v>
      </c>
      <c r="N39" s="5">
        <v>0</v>
      </c>
      <c r="O39" s="5">
        <v>0</v>
      </c>
      <c r="P39" s="5">
        <v>0</v>
      </c>
      <c r="Q39" s="5">
        <v>1.4821563123950947</v>
      </c>
      <c r="R39" s="5">
        <v>2.0951947871553696E-2</v>
      </c>
      <c r="S39" s="5">
        <v>0</v>
      </c>
      <c r="T39" s="5">
        <v>0</v>
      </c>
      <c r="U39" s="5">
        <v>0</v>
      </c>
      <c r="V39" s="5">
        <v>55223</v>
      </c>
      <c r="W39" s="5">
        <v>841</v>
      </c>
      <c r="X39" s="5">
        <v>0</v>
      </c>
      <c r="Y39" s="5">
        <v>0</v>
      </c>
      <c r="Z39" s="5">
        <v>0</v>
      </c>
      <c r="AA39" s="5">
        <v>56064</v>
      </c>
      <c r="AB39" s="5">
        <v>4.2852941381881839</v>
      </c>
      <c r="AC39" s="5">
        <v>6.5261437629543173E-2</v>
      </c>
      <c r="AD39" s="5">
        <v>0</v>
      </c>
      <c r="AE39" s="5">
        <v>0</v>
      </c>
      <c r="AF39" s="5">
        <v>0</v>
      </c>
      <c r="AG39" s="5">
        <v>4.3505555758177277</v>
      </c>
    </row>
    <row r="40" spans="1:33" x14ac:dyDescent="0.35">
      <c r="A40" s="5" t="s">
        <v>2731</v>
      </c>
      <c r="B40" s="6" t="s">
        <v>2732</v>
      </c>
      <c r="C40" s="14" t="s">
        <v>2837</v>
      </c>
      <c r="D40" s="15" t="s">
        <v>6868</v>
      </c>
      <c r="E40" s="5">
        <v>1247374</v>
      </c>
      <c r="F40" s="5">
        <v>701643</v>
      </c>
      <c r="G40" s="5">
        <v>56.25</v>
      </c>
      <c r="H40" s="5">
        <v>2039</v>
      </c>
      <c r="I40" s="8">
        <v>1.6346339999999999</v>
      </c>
      <c r="J40" s="5">
        <v>25</v>
      </c>
      <c r="K40" s="9">
        <v>43497</v>
      </c>
      <c r="L40" s="5">
        <v>2008</v>
      </c>
      <c r="M40" s="5">
        <v>27</v>
      </c>
      <c r="N40" s="5">
        <v>4</v>
      </c>
      <c r="O40" s="5">
        <v>0</v>
      </c>
      <c r="P40" s="5">
        <v>0</v>
      </c>
      <c r="Q40" s="5">
        <v>1.6097818296677662</v>
      </c>
      <c r="R40" s="5">
        <v>2.1645472809277731E-2</v>
      </c>
      <c r="S40" s="5">
        <v>3.20673671248559E-3</v>
      </c>
      <c r="T40" s="5">
        <v>0</v>
      </c>
      <c r="U40" s="5">
        <v>0</v>
      </c>
      <c r="V40" s="5">
        <v>59465</v>
      </c>
      <c r="W40" s="5">
        <v>961</v>
      </c>
      <c r="X40" s="5">
        <v>115</v>
      </c>
      <c r="Y40" s="5">
        <v>0</v>
      </c>
      <c r="Z40" s="5">
        <v>0</v>
      </c>
      <c r="AA40" s="5">
        <v>60541</v>
      </c>
      <c r="AB40" s="5">
        <v>4.7672149651988898</v>
      </c>
      <c r="AC40" s="5">
        <v>7.7041849517466288E-2</v>
      </c>
      <c r="AD40" s="5">
        <v>9.2193680483960705E-3</v>
      </c>
      <c r="AE40" s="5">
        <v>0</v>
      </c>
      <c r="AF40" s="5">
        <v>0</v>
      </c>
      <c r="AG40" s="5">
        <v>4.8534761827647523</v>
      </c>
    </row>
    <row r="41" spans="1:33" x14ac:dyDescent="0.35">
      <c r="A41" s="5" t="s">
        <v>2733</v>
      </c>
      <c r="B41" s="6" t="s">
        <v>2734</v>
      </c>
      <c r="C41" s="14" t="s">
        <v>2837</v>
      </c>
      <c r="D41" s="15" t="s">
        <v>6868</v>
      </c>
      <c r="E41" s="5">
        <v>1150036</v>
      </c>
      <c r="F41" s="5">
        <v>633618</v>
      </c>
      <c r="G41" s="5">
        <v>55.1</v>
      </c>
      <c r="H41" s="5">
        <v>1687</v>
      </c>
      <c r="I41" s="8">
        <v>1.4669106000000001</v>
      </c>
      <c r="J41" s="5">
        <v>25</v>
      </c>
      <c r="K41" s="9">
        <v>43497</v>
      </c>
      <c r="L41" s="5">
        <v>1665</v>
      </c>
      <c r="M41" s="5">
        <v>21</v>
      </c>
      <c r="N41" s="5">
        <v>1</v>
      </c>
      <c r="O41" s="5">
        <v>0</v>
      </c>
      <c r="P41" s="5">
        <v>0</v>
      </c>
      <c r="Q41" s="5">
        <v>1.4477807651238745</v>
      </c>
      <c r="R41" s="5">
        <v>1.8260297938499315E-2</v>
      </c>
      <c r="S41" s="5">
        <v>8.6953799707139602E-4</v>
      </c>
      <c r="T41" s="5">
        <v>0</v>
      </c>
      <c r="U41" s="5">
        <v>0</v>
      </c>
      <c r="V41" s="5">
        <v>48041</v>
      </c>
      <c r="W41" s="5">
        <v>599</v>
      </c>
      <c r="X41" s="5">
        <v>28</v>
      </c>
      <c r="Y41" s="5">
        <v>0</v>
      </c>
      <c r="Z41" s="5">
        <v>0</v>
      </c>
      <c r="AA41" s="5">
        <v>48668</v>
      </c>
      <c r="AB41" s="5">
        <v>4.1773474917306936</v>
      </c>
      <c r="AC41" s="5">
        <v>5.208532602457662E-2</v>
      </c>
      <c r="AD41" s="5">
        <v>2.4347063917999089E-3</v>
      </c>
      <c r="AE41" s="5">
        <v>0</v>
      </c>
      <c r="AF41" s="5">
        <v>0</v>
      </c>
      <c r="AG41" s="5">
        <v>4.23186752414707</v>
      </c>
    </row>
    <row r="42" spans="1:33" x14ac:dyDescent="0.35">
      <c r="A42" s="5" t="s">
        <v>2735</v>
      </c>
      <c r="B42" s="6" t="s">
        <v>2736</v>
      </c>
      <c r="C42" s="14" t="s">
        <v>2837</v>
      </c>
      <c r="D42" s="15" t="s">
        <v>6868</v>
      </c>
      <c r="E42" s="5">
        <v>1749177</v>
      </c>
      <c r="F42" s="5">
        <v>1085977</v>
      </c>
      <c r="G42" s="5">
        <v>62.09</v>
      </c>
      <c r="H42" s="5">
        <v>7719</v>
      </c>
      <c r="I42" s="8">
        <v>4.4129323999999999</v>
      </c>
      <c r="J42" s="5">
        <v>25</v>
      </c>
      <c r="K42" s="9">
        <v>43497</v>
      </c>
      <c r="L42" s="5">
        <v>7577</v>
      </c>
      <c r="M42" s="5">
        <v>137</v>
      </c>
      <c r="N42" s="5">
        <v>5</v>
      </c>
      <c r="O42" s="5">
        <v>0</v>
      </c>
      <c r="P42" s="5">
        <v>0</v>
      </c>
      <c r="Q42" s="5">
        <v>4.3317514465374289</v>
      </c>
      <c r="R42" s="5">
        <v>7.8322548261268013E-2</v>
      </c>
      <c r="S42" s="5">
        <v>2.8584871628200004E-3</v>
      </c>
      <c r="T42" s="5">
        <v>0</v>
      </c>
      <c r="U42" s="5">
        <v>0</v>
      </c>
      <c r="V42" s="5">
        <v>223700</v>
      </c>
      <c r="W42" s="5">
        <v>4108</v>
      </c>
      <c r="X42" s="5">
        <v>145</v>
      </c>
      <c r="Y42" s="5">
        <v>0</v>
      </c>
      <c r="Z42" s="5">
        <v>0</v>
      </c>
      <c r="AA42" s="5">
        <v>227953</v>
      </c>
      <c r="AB42" s="5">
        <v>12.788871566456683</v>
      </c>
      <c r="AC42" s="5">
        <v>0.23485330529729123</v>
      </c>
      <c r="AD42" s="5">
        <v>8.2896127721780021E-3</v>
      </c>
      <c r="AE42" s="5">
        <v>0</v>
      </c>
      <c r="AF42" s="5">
        <v>0</v>
      </c>
      <c r="AG42" s="5">
        <v>13.032014484526151</v>
      </c>
    </row>
    <row r="43" spans="1:33" x14ac:dyDescent="0.35">
      <c r="A43" s="5" t="s">
        <v>2737</v>
      </c>
      <c r="B43" s="6" t="s">
        <v>2738</v>
      </c>
      <c r="C43" s="14" t="s">
        <v>2837</v>
      </c>
      <c r="D43" s="15" t="s">
        <v>6868</v>
      </c>
      <c r="E43" s="5">
        <v>1175704</v>
      </c>
      <c r="F43" s="5">
        <v>645166</v>
      </c>
      <c r="G43" s="5">
        <v>54.87</v>
      </c>
      <c r="H43" s="5">
        <v>1919</v>
      </c>
      <c r="I43" s="8">
        <v>1.6322136</v>
      </c>
      <c r="J43" s="5">
        <v>25</v>
      </c>
      <c r="K43" s="9">
        <v>43497</v>
      </c>
      <c r="L43" s="5">
        <v>1894</v>
      </c>
      <c r="M43" s="5">
        <v>25</v>
      </c>
      <c r="N43" s="5">
        <v>0</v>
      </c>
      <c r="O43" s="5">
        <v>0</v>
      </c>
      <c r="P43" s="5">
        <v>0</v>
      </c>
      <c r="Q43" s="5">
        <v>1.6109496948211455</v>
      </c>
      <c r="R43" s="5">
        <v>2.1263855528262217E-2</v>
      </c>
      <c r="S43" s="5">
        <v>0</v>
      </c>
      <c r="T43" s="5">
        <v>0</v>
      </c>
      <c r="U43" s="5">
        <v>0</v>
      </c>
      <c r="V43" s="5">
        <v>54850</v>
      </c>
      <c r="W43" s="5">
        <v>721</v>
      </c>
      <c r="X43" s="5">
        <v>0</v>
      </c>
      <c r="Y43" s="5">
        <v>0</v>
      </c>
      <c r="Z43" s="5">
        <v>0</v>
      </c>
      <c r="AA43" s="5">
        <v>55571</v>
      </c>
      <c r="AB43" s="5">
        <v>4.6652899029007298</v>
      </c>
      <c r="AC43" s="5">
        <v>6.1324959343508227E-2</v>
      </c>
      <c r="AD43" s="5">
        <v>0</v>
      </c>
      <c r="AE43" s="5">
        <v>0</v>
      </c>
      <c r="AF43" s="5">
        <v>0</v>
      </c>
      <c r="AG43" s="5">
        <v>4.7266148622442383</v>
      </c>
    </row>
    <row r="44" spans="1:33" x14ac:dyDescent="0.35">
      <c r="A44" s="5" t="s">
        <v>2739</v>
      </c>
      <c r="B44" s="6" t="s">
        <v>2740</v>
      </c>
      <c r="C44" s="14" t="s">
        <v>2837</v>
      </c>
      <c r="D44" s="15" t="s">
        <v>6868</v>
      </c>
      <c r="E44" s="5">
        <v>1833331</v>
      </c>
      <c r="F44" s="5">
        <v>989315</v>
      </c>
      <c r="G44" s="5">
        <v>53.96</v>
      </c>
      <c r="H44" s="5">
        <v>2512</v>
      </c>
      <c r="I44" s="8">
        <v>1.3701836000000001</v>
      </c>
      <c r="J44" s="5">
        <v>25</v>
      </c>
      <c r="K44" s="9">
        <v>43497</v>
      </c>
      <c r="L44" s="5">
        <v>2495</v>
      </c>
      <c r="M44" s="5">
        <v>15</v>
      </c>
      <c r="N44" s="5">
        <v>2</v>
      </c>
      <c r="O44" s="5">
        <v>0</v>
      </c>
      <c r="P44" s="5">
        <v>0</v>
      </c>
      <c r="Q44" s="5">
        <v>1.3609108229774112</v>
      </c>
      <c r="R44" s="5">
        <v>8.1818285950545754E-3</v>
      </c>
      <c r="S44" s="5">
        <v>1.0909104793406102E-3</v>
      </c>
      <c r="T44" s="5">
        <v>0</v>
      </c>
      <c r="U44" s="5">
        <v>0</v>
      </c>
      <c r="V44" s="5">
        <v>72997</v>
      </c>
      <c r="W44" s="5">
        <v>447</v>
      </c>
      <c r="X44" s="5">
        <v>56</v>
      </c>
      <c r="Y44" s="5">
        <v>0</v>
      </c>
      <c r="Z44" s="5">
        <v>0</v>
      </c>
      <c r="AA44" s="5">
        <v>73500</v>
      </c>
      <c r="AB44" s="5">
        <v>3.9816596130213258</v>
      </c>
      <c r="AC44" s="5">
        <v>2.4381849213262634E-2</v>
      </c>
      <c r="AD44" s="5">
        <v>3.0545493421537083E-3</v>
      </c>
      <c r="AE44" s="5">
        <v>0</v>
      </c>
      <c r="AF44" s="5">
        <v>0</v>
      </c>
      <c r="AG44" s="5">
        <v>4.0090960115767418</v>
      </c>
    </row>
    <row r="45" spans="1:33" x14ac:dyDescent="0.35">
      <c r="A45" s="5" t="s">
        <v>2741</v>
      </c>
      <c r="B45" s="6" t="s">
        <v>2742</v>
      </c>
      <c r="C45" s="14" t="s">
        <v>2837</v>
      </c>
      <c r="D45" s="15" t="s">
        <v>6868</v>
      </c>
      <c r="E45" s="5">
        <v>1520743</v>
      </c>
      <c r="F45" s="5">
        <v>913467</v>
      </c>
      <c r="G45" s="5">
        <v>60.07</v>
      </c>
      <c r="H45" s="5">
        <v>3992</v>
      </c>
      <c r="I45" s="8">
        <v>2.6250327000000002</v>
      </c>
      <c r="J45" s="5">
        <v>25</v>
      </c>
      <c r="K45" s="9">
        <v>43497</v>
      </c>
      <c r="L45" s="5">
        <v>3929</v>
      </c>
      <c r="M45" s="5">
        <v>58</v>
      </c>
      <c r="N45" s="5">
        <v>5</v>
      </c>
      <c r="O45" s="5">
        <v>0</v>
      </c>
      <c r="P45" s="5">
        <v>0</v>
      </c>
      <c r="Q45" s="5">
        <v>2.5836055138836742</v>
      </c>
      <c r="R45" s="5">
        <v>3.8139251668427868E-2</v>
      </c>
      <c r="S45" s="5">
        <v>3.2878665231403335E-3</v>
      </c>
      <c r="T45" s="5">
        <v>0</v>
      </c>
      <c r="U45" s="5">
        <v>0</v>
      </c>
      <c r="V45" s="5">
        <v>115133</v>
      </c>
      <c r="W45" s="5">
        <v>1713</v>
      </c>
      <c r="X45" s="5">
        <v>145</v>
      </c>
      <c r="Y45" s="5">
        <v>0</v>
      </c>
      <c r="Z45" s="5">
        <v>0</v>
      </c>
      <c r="AA45" s="5">
        <v>116991</v>
      </c>
      <c r="AB45" s="5">
        <v>7.5708387281743201</v>
      </c>
      <c r="AC45" s="5">
        <v>0.11264230708278782</v>
      </c>
      <c r="AD45" s="5">
        <v>9.5348129171069669E-3</v>
      </c>
      <c r="AE45" s="5">
        <v>0</v>
      </c>
      <c r="AF45" s="5">
        <v>0</v>
      </c>
      <c r="AG45" s="5">
        <v>7.6930158481742152</v>
      </c>
    </row>
    <row r="46" spans="1:33" x14ac:dyDescent="0.35">
      <c r="A46" s="5" t="s">
        <v>2743</v>
      </c>
      <c r="B46" s="6" t="s">
        <v>2744</v>
      </c>
      <c r="C46" s="14" t="s">
        <v>2837</v>
      </c>
      <c r="D46" s="15" t="s">
        <v>6868</v>
      </c>
      <c r="E46" s="5">
        <v>2010812</v>
      </c>
      <c r="F46" s="5">
        <v>1207659</v>
      </c>
      <c r="G46" s="5">
        <v>60.06</v>
      </c>
      <c r="H46" s="5">
        <v>4662</v>
      </c>
      <c r="I46" s="8">
        <v>2.3184664000000001</v>
      </c>
      <c r="J46" s="5">
        <v>25</v>
      </c>
      <c r="K46" s="9">
        <v>43497</v>
      </c>
      <c r="L46" s="5">
        <v>4598</v>
      </c>
      <c r="M46" s="5">
        <v>62</v>
      </c>
      <c r="N46" s="5">
        <v>2</v>
      </c>
      <c r="O46" s="5">
        <v>0</v>
      </c>
      <c r="P46" s="5">
        <v>0</v>
      </c>
      <c r="Q46" s="5">
        <v>2.2866384326331852</v>
      </c>
      <c r="R46" s="5">
        <v>3.0833315098577094E-2</v>
      </c>
      <c r="S46" s="5">
        <v>9.9462306769603523E-4</v>
      </c>
      <c r="T46" s="5">
        <v>0</v>
      </c>
      <c r="U46" s="5">
        <v>0</v>
      </c>
      <c r="V46" s="5">
        <v>134077</v>
      </c>
      <c r="W46" s="5">
        <v>1866</v>
      </c>
      <c r="X46" s="5">
        <v>56</v>
      </c>
      <c r="Y46" s="5">
        <v>0</v>
      </c>
      <c r="Z46" s="5">
        <v>0</v>
      </c>
      <c r="AA46" s="5">
        <v>135999</v>
      </c>
      <c r="AB46" s="5">
        <v>6.6678038523740657</v>
      </c>
      <c r="AC46" s="5">
        <v>9.2798332216040086E-2</v>
      </c>
      <c r="AD46" s="5">
        <v>2.7849445895488985E-3</v>
      </c>
      <c r="AE46" s="5">
        <v>0</v>
      </c>
      <c r="AF46" s="5">
        <v>0</v>
      </c>
      <c r="AG46" s="5">
        <v>6.7633871291796543</v>
      </c>
    </row>
    <row r="47" spans="1:33" x14ac:dyDescent="0.35">
      <c r="A47" s="5" t="s">
        <v>2745</v>
      </c>
      <c r="B47" s="6" t="s">
        <v>2746</v>
      </c>
      <c r="C47" s="14" t="s">
        <v>2837</v>
      </c>
      <c r="D47" s="15" t="s">
        <v>6868</v>
      </c>
      <c r="E47" s="5">
        <v>1362452</v>
      </c>
      <c r="F47" s="5">
        <v>750817</v>
      </c>
      <c r="G47" s="5">
        <v>55.11</v>
      </c>
      <c r="H47" s="5">
        <v>2001</v>
      </c>
      <c r="I47" s="8">
        <v>1.4686756000000001</v>
      </c>
      <c r="J47" s="5">
        <v>25</v>
      </c>
      <c r="K47" s="9">
        <v>43497</v>
      </c>
      <c r="L47" s="5">
        <v>1969</v>
      </c>
      <c r="M47" s="5">
        <v>32</v>
      </c>
      <c r="N47" s="5">
        <v>0</v>
      </c>
      <c r="O47" s="5">
        <v>0</v>
      </c>
      <c r="P47" s="5">
        <v>0</v>
      </c>
      <c r="Q47" s="5">
        <v>1.4451885277426286</v>
      </c>
      <c r="R47" s="5">
        <v>2.3487065966360649E-2</v>
      </c>
      <c r="S47" s="5">
        <v>0</v>
      </c>
      <c r="T47" s="5">
        <v>0</v>
      </c>
      <c r="U47" s="5">
        <v>0</v>
      </c>
      <c r="V47" s="5">
        <v>56867</v>
      </c>
      <c r="W47" s="5">
        <v>987</v>
      </c>
      <c r="X47" s="5">
        <v>0</v>
      </c>
      <c r="Y47" s="5">
        <v>0</v>
      </c>
      <c r="Z47" s="5">
        <v>0</v>
      </c>
      <c r="AA47" s="5">
        <v>57854</v>
      </c>
      <c r="AB47" s="5">
        <v>4.1738718134657224</v>
      </c>
      <c r="AC47" s="5">
        <v>7.2442919089993632E-2</v>
      </c>
      <c r="AD47" s="5">
        <v>0</v>
      </c>
      <c r="AE47" s="5">
        <v>0</v>
      </c>
      <c r="AF47" s="5">
        <v>0</v>
      </c>
      <c r="AG47" s="5">
        <v>4.2463147325557156</v>
      </c>
    </row>
    <row r="48" spans="1:33" x14ac:dyDescent="0.35">
      <c r="A48" s="5" t="s">
        <v>2747</v>
      </c>
      <c r="B48" s="6" t="s">
        <v>2748</v>
      </c>
      <c r="C48" s="14" t="s">
        <v>2837</v>
      </c>
      <c r="D48" s="15" t="s">
        <v>6868</v>
      </c>
      <c r="E48" s="5">
        <v>1201535</v>
      </c>
      <c r="F48" s="5">
        <v>652628</v>
      </c>
      <c r="G48" s="5">
        <v>54.32</v>
      </c>
      <c r="H48" s="5">
        <v>2001</v>
      </c>
      <c r="I48" s="8">
        <v>1.6653697000000001</v>
      </c>
      <c r="J48" s="5">
        <v>25</v>
      </c>
      <c r="K48" s="9">
        <v>43497</v>
      </c>
      <c r="L48" s="5">
        <v>1978</v>
      </c>
      <c r="M48" s="5">
        <v>23</v>
      </c>
      <c r="N48" s="5">
        <v>0</v>
      </c>
      <c r="O48" s="5">
        <v>0</v>
      </c>
      <c r="P48" s="5">
        <v>0</v>
      </c>
      <c r="Q48" s="5">
        <v>1.6462275339461605</v>
      </c>
      <c r="R48" s="5">
        <v>1.9142180627280934E-2</v>
      </c>
      <c r="S48" s="5">
        <v>0</v>
      </c>
      <c r="T48" s="5">
        <v>0</v>
      </c>
      <c r="U48" s="5">
        <v>0</v>
      </c>
      <c r="V48" s="5">
        <v>57376</v>
      </c>
      <c r="W48" s="5">
        <v>653</v>
      </c>
      <c r="X48" s="5">
        <v>0</v>
      </c>
      <c r="Y48" s="5">
        <v>0</v>
      </c>
      <c r="Z48" s="5">
        <v>0</v>
      </c>
      <c r="AA48" s="5">
        <v>58029</v>
      </c>
      <c r="AB48" s="5">
        <v>4.7752250246559607</v>
      </c>
      <c r="AC48" s="5">
        <v>5.4347147607019357E-2</v>
      </c>
      <c r="AD48" s="5">
        <v>0</v>
      </c>
      <c r="AE48" s="5">
        <v>0</v>
      </c>
      <c r="AF48" s="5">
        <v>0</v>
      </c>
      <c r="AG48" s="5">
        <v>4.8295721722629805</v>
      </c>
    </row>
    <row r="49" spans="1:33" x14ac:dyDescent="0.35">
      <c r="A49" s="5" t="s">
        <v>2749</v>
      </c>
      <c r="B49" s="6" t="s">
        <v>2750</v>
      </c>
      <c r="C49" s="14" t="s">
        <v>2837</v>
      </c>
      <c r="D49" s="15" t="s">
        <v>6868</v>
      </c>
      <c r="E49" s="5">
        <v>1298469</v>
      </c>
      <c r="F49" s="5">
        <v>715025</v>
      </c>
      <c r="G49" s="5">
        <v>55.07</v>
      </c>
      <c r="H49" s="5">
        <v>1926</v>
      </c>
      <c r="I49" s="8">
        <v>1.4832852999999999</v>
      </c>
      <c r="J49" s="5">
        <v>25</v>
      </c>
      <c r="K49" s="9">
        <v>43497</v>
      </c>
      <c r="L49" s="5">
        <v>1897</v>
      </c>
      <c r="M49" s="5">
        <v>29</v>
      </c>
      <c r="N49" s="5">
        <v>0</v>
      </c>
      <c r="O49" s="5">
        <v>0</v>
      </c>
      <c r="P49" s="5">
        <v>0</v>
      </c>
      <c r="Q49" s="5">
        <v>1.4609513203626734</v>
      </c>
      <c r="R49" s="5">
        <v>2.2333994881664484E-2</v>
      </c>
      <c r="S49" s="5">
        <v>0</v>
      </c>
      <c r="T49" s="5">
        <v>0</v>
      </c>
      <c r="U49" s="5">
        <v>0</v>
      </c>
      <c r="V49" s="5">
        <v>54896</v>
      </c>
      <c r="W49" s="5">
        <v>898</v>
      </c>
      <c r="X49" s="5">
        <v>0</v>
      </c>
      <c r="Y49" s="5">
        <v>0</v>
      </c>
      <c r="Z49" s="5">
        <v>0</v>
      </c>
      <c r="AA49" s="5">
        <v>55794</v>
      </c>
      <c r="AB49" s="5">
        <v>4.2277482173236329</v>
      </c>
      <c r="AC49" s="5">
        <v>6.9158370357705889E-2</v>
      </c>
      <c r="AD49" s="5">
        <v>0</v>
      </c>
      <c r="AE49" s="5">
        <v>0</v>
      </c>
      <c r="AF49" s="5">
        <v>0</v>
      </c>
      <c r="AG49" s="5">
        <v>4.2969065876813382</v>
      </c>
    </row>
    <row r="50" spans="1:33" x14ac:dyDescent="0.35">
      <c r="A50" s="5" t="s">
        <v>2751</v>
      </c>
      <c r="B50" s="6" t="s">
        <v>2752</v>
      </c>
      <c r="C50" s="14" t="s">
        <v>2837</v>
      </c>
      <c r="D50" s="15" t="s">
        <v>6868</v>
      </c>
      <c r="E50" s="5">
        <v>1525269</v>
      </c>
      <c r="F50" s="5">
        <v>896859</v>
      </c>
      <c r="G50" s="5">
        <v>58.8</v>
      </c>
      <c r="H50" s="5">
        <v>5253</v>
      </c>
      <c r="I50" s="8">
        <v>3.4439826</v>
      </c>
      <c r="J50" s="5">
        <v>25</v>
      </c>
      <c r="K50" s="9">
        <v>43497</v>
      </c>
      <c r="L50" s="5">
        <v>5176</v>
      </c>
      <c r="M50" s="5">
        <v>73</v>
      </c>
      <c r="N50" s="5">
        <v>4</v>
      </c>
      <c r="O50" s="5">
        <v>0</v>
      </c>
      <c r="P50" s="5">
        <v>0</v>
      </c>
      <c r="Q50" s="5">
        <v>3.3934997695488467</v>
      </c>
      <c r="R50" s="5">
        <v>4.7860410196496485E-2</v>
      </c>
      <c r="S50" s="5">
        <v>2.6224882299450128E-3</v>
      </c>
      <c r="T50" s="5">
        <v>0</v>
      </c>
      <c r="U50" s="5">
        <v>0</v>
      </c>
      <c r="V50" s="5">
        <v>154279</v>
      </c>
      <c r="W50" s="5">
        <v>2275</v>
      </c>
      <c r="X50" s="5">
        <v>114</v>
      </c>
      <c r="Y50" s="5">
        <v>0</v>
      </c>
      <c r="Z50" s="5">
        <v>0</v>
      </c>
      <c r="AA50" s="5">
        <v>156668</v>
      </c>
      <c r="AB50" s="5">
        <v>10.114871540692166</v>
      </c>
      <c r="AC50" s="5">
        <v>0.14915401807812262</v>
      </c>
      <c r="AD50" s="5">
        <v>7.4740914553432869E-3</v>
      </c>
      <c r="AE50" s="5">
        <v>0</v>
      </c>
      <c r="AF50" s="5">
        <v>0</v>
      </c>
      <c r="AG50" s="5">
        <v>10.271499650225632</v>
      </c>
    </row>
    <row r="51" spans="1:33" x14ac:dyDescent="0.35">
      <c r="A51" s="5" t="s">
        <v>2753</v>
      </c>
      <c r="B51" s="6" t="s">
        <v>2754</v>
      </c>
      <c r="C51" s="14" t="s">
        <v>2839</v>
      </c>
      <c r="D51" s="15" t="s">
        <v>6868</v>
      </c>
      <c r="E51" s="5">
        <v>1666795</v>
      </c>
      <c r="F51" s="5">
        <v>926650</v>
      </c>
      <c r="G51" s="5">
        <v>55.59</v>
      </c>
      <c r="H51" s="5">
        <v>3578</v>
      </c>
      <c r="I51" s="8">
        <v>2.14663479999999</v>
      </c>
      <c r="J51" s="5">
        <v>25</v>
      </c>
      <c r="K51" s="9">
        <v>43497</v>
      </c>
      <c r="L51" s="5">
        <v>3525</v>
      </c>
      <c r="M51" s="5">
        <v>52</v>
      </c>
      <c r="N51" s="5">
        <v>1</v>
      </c>
      <c r="O51" s="5">
        <v>0</v>
      </c>
      <c r="P51" s="5">
        <v>0</v>
      </c>
      <c r="Q51" s="5">
        <v>2.1148371575388696</v>
      </c>
      <c r="R51" s="5">
        <v>3.1197597784970558E-2</v>
      </c>
      <c r="S51" s="5">
        <v>5.9995380355712608E-4</v>
      </c>
      <c r="T51" s="5">
        <v>0</v>
      </c>
      <c r="U51" s="5">
        <v>0</v>
      </c>
      <c r="V51" s="5">
        <v>102783</v>
      </c>
      <c r="W51" s="5">
        <v>1509</v>
      </c>
      <c r="X51" s="5">
        <v>37</v>
      </c>
      <c r="Y51" s="5">
        <v>0</v>
      </c>
      <c r="Z51" s="5">
        <v>0</v>
      </c>
      <c r="AA51" s="5">
        <v>104329</v>
      </c>
      <c r="AB51" s="5">
        <v>6.1665051791012093</v>
      </c>
      <c r="AC51" s="5">
        <v>9.0533028956770331E-2</v>
      </c>
      <c r="AD51" s="5">
        <v>2.2198290731613667E-3</v>
      </c>
      <c r="AE51" s="5">
        <v>0</v>
      </c>
      <c r="AF51" s="5">
        <v>0</v>
      </c>
      <c r="AG51" s="5">
        <v>6.2592580371311408</v>
      </c>
    </row>
    <row r="52" spans="1:33" x14ac:dyDescent="0.35">
      <c r="A52" s="5" t="s">
        <v>2755</v>
      </c>
      <c r="B52" s="6" t="s">
        <v>2756</v>
      </c>
      <c r="C52" s="14" t="s">
        <v>2837</v>
      </c>
      <c r="D52" s="15" t="s">
        <v>6868</v>
      </c>
      <c r="E52" s="5">
        <v>1596147</v>
      </c>
      <c r="F52" s="5">
        <v>883811</v>
      </c>
      <c r="G52" s="5">
        <v>55.37</v>
      </c>
      <c r="H52" s="5">
        <v>3467</v>
      </c>
      <c r="I52" s="8">
        <v>2.17210579999999</v>
      </c>
      <c r="J52" s="5">
        <v>25</v>
      </c>
      <c r="K52" s="9">
        <v>43497</v>
      </c>
      <c r="L52" s="5">
        <v>3427</v>
      </c>
      <c r="M52" s="5">
        <v>38</v>
      </c>
      <c r="N52" s="5">
        <v>2</v>
      </c>
      <c r="O52" s="5">
        <v>0</v>
      </c>
      <c r="P52" s="5">
        <v>0</v>
      </c>
      <c r="Q52" s="5">
        <v>2.147045353592119</v>
      </c>
      <c r="R52" s="5">
        <v>2.3807331029034293E-2</v>
      </c>
      <c r="S52" s="5">
        <v>1.2530174225807522E-3</v>
      </c>
      <c r="T52" s="5">
        <v>0</v>
      </c>
      <c r="U52" s="5">
        <v>0</v>
      </c>
      <c r="V52" s="5">
        <v>100768</v>
      </c>
      <c r="W52" s="5">
        <v>1107</v>
      </c>
      <c r="X52" s="5">
        <v>57</v>
      </c>
      <c r="Y52" s="5">
        <v>0</v>
      </c>
      <c r="Z52" s="5">
        <v>0</v>
      </c>
      <c r="AA52" s="5">
        <v>101932</v>
      </c>
      <c r="AB52" s="5">
        <v>6.3132029819308624</v>
      </c>
      <c r="AC52" s="5">
        <v>6.9354514339844645E-2</v>
      </c>
      <c r="AD52" s="5">
        <v>3.5710996543551442E-3</v>
      </c>
      <c r="AE52" s="5">
        <v>0</v>
      </c>
      <c r="AF52" s="5">
        <v>0</v>
      </c>
      <c r="AG52" s="5">
        <v>6.3861285959250624</v>
      </c>
    </row>
    <row r="53" spans="1:33" x14ac:dyDescent="0.35">
      <c r="A53" s="5" t="s">
        <v>2757</v>
      </c>
      <c r="B53" s="6" t="s">
        <v>2758</v>
      </c>
      <c r="C53" s="14" t="s">
        <v>2837</v>
      </c>
      <c r="D53" s="15" t="s">
        <v>6868</v>
      </c>
      <c r="E53" s="5">
        <v>1333021</v>
      </c>
      <c r="F53" s="5">
        <v>732770</v>
      </c>
      <c r="G53" s="5">
        <v>54.97</v>
      </c>
      <c r="H53" s="5">
        <v>1928</v>
      </c>
      <c r="I53" s="8">
        <v>1.4463389</v>
      </c>
      <c r="J53" s="5">
        <v>25</v>
      </c>
      <c r="K53" s="9">
        <v>43497</v>
      </c>
      <c r="L53" s="5">
        <v>1898</v>
      </c>
      <c r="M53" s="5">
        <v>30</v>
      </c>
      <c r="N53" s="5">
        <v>0</v>
      </c>
      <c r="O53" s="5">
        <v>0</v>
      </c>
      <c r="P53" s="5">
        <v>0</v>
      </c>
      <c r="Q53" s="5">
        <v>1.4238335330051064</v>
      </c>
      <c r="R53" s="5">
        <v>2.2505271859933187E-2</v>
      </c>
      <c r="S53" s="5">
        <v>0</v>
      </c>
      <c r="T53" s="5">
        <v>0</v>
      </c>
      <c r="U53" s="5">
        <v>0</v>
      </c>
      <c r="V53" s="5">
        <v>54848</v>
      </c>
      <c r="W53" s="5">
        <v>910</v>
      </c>
      <c r="X53" s="5">
        <v>0</v>
      </c>
      <c r="Y53" s="5">
        <v>0</v>
      </c>
      <c r="Z53" s="5">
        <v>0</v>
      </c>
      <c r="AA53" s="5">
        <v>55758</v>
      </c>
      <c r="AB53" s="5">
        <v>4.1145638365787187</v>
      </c>
      <c r="AC53" s="5">
        <v>6.8265991308464002E-2</v>
      </c>
      <c r="AD53" s="5">
        <v>0</v>
      </c>
      <c r="AE53" s="5">
        <v>0</v>
      </c>
      <c r="AF53" s="5">
        <v>0</v>
      </c>
      <c r="AG53" s="5">
        <v>4.1828298278871827</v>
      </c>
    </row>
    <row r="54" spans="1:33" x14ac:dyDescent="0.35">
      <c r="A54" s="5" t="s">
        <v>2759</v>
      </c>
      <c r="B54" s="6" t="s">
        <v>2760</v>
      </c>
      <c r="C54" s="14" t="s">
        <v>2837</v>
      </c>
      <c r="D54" s="15" t="s">
        <v>6868</v>
      </c>
      <c r="E54" s="5">
        <v>1174624</v>
      </c>
      <c r="F54" s="5">
        <v>645124</v>
      </c>
      <c r="G54" s="5">
        <v>54.92</v>
      </c>
      <c r="H54" s="5">
        <v>1940</v>
      </c>
      <c r="I54" s="8">
        <v>1.6515924</v>
      </c>
      <c r="J54" s="5">
        <v>25</v>
      </c>
      <c r="K54" s="9">
        <v>43497</v>
      </c>
      <c r="L54" s="5">
        <v>1917</v>
      </c>
      <c r="M54" s="5">
        <v>23</v>
      </c>
      <c r="N54" s="5">
        <v>0</v>
      </c>
      <c r="O54" s="5">
        <v>0</v>
      </c>
      <c r="P54" s="5">
        <v>0</v>
      </c>
      <c r="Q54" s="5">
        <v>1.6320116054158607</v>
      </c>
      <c r="R54" s="5">
        <v>1.958073391996077E-2</v>
      </c>
      <c r="S54" s="5">
        <v>0</v>
      </c>
      <c r="T54" s="5">
        <v>0</v>
      </c>
      <c r="U54" s="5">
        <v>0</v>
      </c>
      <c r="V54" s="5">
        <v>55474</v>
      </c>
      <c r="W54" s="5">
        <v>650</v>
      </c>
      <c r="X54" s="5">
        <v>0</v>
      </c>
      <c r="Y54" s="5">
        <v>0</v>
      </c>
      <c r="Z54" s="5">
        <v>0</v>
      </c>
      <c r="AA54" s="5">
        <v>56124</v>
      </c>
      <c r="AB54" s="5">
        <v>4.72270275424306</v>
      </c>
      <c r="AC54" s="5">
        <v>5.5336856730323916E-2</v>
      </c>
      <c r="AD54" s="5">
        <v>0</v>
      </c>
      <c r="AE54" s="5">
        <v>0</v>
      </c>
      <c r="AF54" s="5">
        <v>0</v>
      </c>
      <c r="AG54" s="5">
        <v>4.7780396109733836</v>
      </c>
    </row>
    <row r="55" spans="1:33" x14ac:dyDescent="0.35">
      <c r="A55" s="5" t="s">
        <v>2761</v>
      </c>
      <c r="B55" s="6" t="s">
        <v>2762</v>
      </c>
      <c r="C55" s="14" t="s">
        <v>2837</v>
      </c>
      <c r="D55" s="15" t="s">
        <v>6868</v>
      </c>
      <c r="E55" s="5">
        <v>1749312</v>
      </c>
      <c r="F55" s="5">
        <v>957500</v>
      </c>
      <c r="G55" s="5">
        <v>54.74</v>
      </c>
      <c r="H55" s="5">
        <v>2949</v>
      </c>
      <c r="I55" s="8">
        <v>1.6858055999999999</v>
      </c>
      <c r="J55" s="5">
        <v>25</v>
      </c>
      <c r="K55" s="9">
        <v>43497</v>
      </c>
      <c r="L55" s="5">
        <v>2903</v>
      </c>
      <c r="M55" s="5">
        <v>42</v>
      </c>
      <c r="N55" s="5">
        <v>4</v>
      </c>
      <c r="O55" s="5">
        <v>0</v>
      </c>
      <c r="P55" s="5">
        <v>0</v>
      </c>
      <c r="Q55" s="5">
        <v>1.6595095671898437</v>
      </c>
      <c r="R55" s="5">
        <v>2.4009439139501702E-2</v>
      </c>
      <c r="S55" s="5">
        <v>2.2866132513811145E-3</v>
      </c>
      <c r="T55" s="5">
        <v>0</v>
      </c>
      <c r="U55" s="5">
        <v>0</v>
      </c>
      <c r="V55" s="5">
        <v>86191</v>
      </c>
      <c r="W55" s="5">
        <v>1470</v>
      </c>
      <c r="X55" s="5">
        <v>115</v>
      </c>
      <c r="Y55" s="5">
        <v>0</v>
      </c>
      <c r="Z55" s="5">
        <v>0</v>
      </c>
      <c r="AA55" s="5">
        <v>87776</v>
      </c>
      <c r="AB55" s="5">
        <v>4.9271370687447407</v>
      </c>
      <c r="AC55" s="5">
        <v>8.4033036988255955E-2</v>
      </c>
      <c r="AD55" s="5">
        <v>6.574013097720704E-3</v>
      </c>
      <c r="AE55" s="5">
        <v>0</v>
      </c>
      <c r="AF55" s="5">
        <v>0</v>
      </c>
      <c r="AG55" s="5">
        <v>5.0177441188307172</v>
      </c>
    </row>
    <row r="56" spans="1:33" x14ac:dyDescent="0.35">
      <c r="A56" s="5" t="s">
        <v>2763</v>
      </c>
      <c r="B56" s="6" t="s">
        <v>2764</v>
      </c>
      <c r="C56" s="14" t="s">
        <v>2837</v>
      </c>
      <c r="D56" s="15" t="s">
        <v>6868</v>
      </c>
      <c r="E56" s="5">
        <v>1648656</v>
      </c>
      <c r="F56" s="5">
        <v>947278</v>
      </c>
      <c r="G56" s="5">
        <v>57.46</v>
      </c>
      <c r="H56" s="5">
        <v>2191</v>
      </c>
      <c r="I56" s="8">
        <v>1.3289613999999901</v>
      </c>
      <c r="J56" s="5">
        <v>25</v>
      </c>
      <c r="K56" s="9">
        <v>43497</v>
      </c>
      <c r="L56" s="5">
        <v>2171</v>
      </c>
      <c r="M56" s="5">
        <v>20</v>
      </c>
      <c r="N56" s="5">
        <v>0</v>
      </c>
      <c r="O56" s="5">
        <v>0</v>
      </c>
      <c r="P56" s="5">
        <v>0</v>
      </c>
      <c r="Q56" s="5">
        <v>1.3168301938063489</v>
      </c>
      <c r="R56" s="5">
        <v>1.2131093448239051E-2</v>
      </c>
      <c r="S56" s="5">
        <v>0</v>
      </c>
      <c r="T56" s="5">
        <v>0</v>
      </c>
      <c r="U56" s="5">
        <v>0</v>
      </c>
      <c r="V56" s="5">
        <v>62606</v>
      </c>
      <c r="W56" s="5">
        <v>559</v>
      </c>
      <c r="X56" s="5">
        <v>0</v>
      </c>
      <c r="Y56" s="5">
        <v>0</v>
      </c>
      <c r="Z56" s="5">
        <v>0</v>
      </c>
      <c r="AA56" s="5">
        <v>63165</v>
      </c>
      <c r="AB56" s="5">
        <v>3.7973961821022701</v>
      </c>
      <c r="AC56" s="5">
        <v>3.3906406187828149E-2</v>
      </c>
      <c r="AD56" s="5">
        <v>0</v>
      </c>
      <c r="AE56" s="5">
        <v>0</v>
      </c>
      <c r="AF56" s="5">
        <v>0</v>
      </c>
      <c r="AG56" s="5">
        <v>3.831302588290098</v>
      </c>
    </row>
    <row r="57" spans="1:33" x14ac:dyDescent="0.35">
      <c r="A57" s="5" t="s">
        <v>2765</v>
      </c>
      <c r="B57" s="6" t="s">
        <v>2766</v>
      </c>
      <c r="C57" s="14" t="s">
        <v>2837</v>
      </c>
      <c r="D57" s="15" t="s">
        <v>6868</v>
      </c>
      <c r="E57" s="5">
        <v>1123872</v>
      </c>
      <c r="F57" s="5">
        <v>609425</v>
      </c>
      <c r="G57" s="5">
        <v>54.23</v>
      </c>
      <c r="H57" s="5">
        <v>1859</v>
      </c>
      <c r="I57" s="8">
        <v>1.6541028999999901</v>
      </c>
      <c r="J57" s="5">
        <v>25</v>
      </c>
      <c r="K57" s="9">
        <v>43497</v>
      </c>
      <c r="L57" s="5">
        <v>1836</v>
      </c>
      <c r="M57" s="5">
        <v>23</v>
      </c>
      <c r="N57" s="5">
        <v>0</v>
      </c>
      <c r="O57" s="5">
        <v>0</v>
      </c>
      <c r="P57" s="5">
        <v>0</v>
      </c>
      <c r="Q57" s="5">
        <v>1.6336379943623474</v>
      </c>
      <c r="R57" s="5">
        <v>2.0464963981663392E-2</v>
      </c>
      <c r="S57" s="5">
        <v>0</v>
      </c>
      <c r="T57" s="5">
        <v>0</v>
      </c>
      <c r="U57" s="5">
        <v>0</v>
      </c>
      <c r="V57" s="5">
        <v>53270</v>
      </c>
      <c r="W57" s="5">
        <v>655</v>
      </c>
      <c r="X57" s="5">
        <v>0</v>
      </c>
      <c r="Y57" s="5">
        <v>0</v>
      </c>
      <c r="Z57" s="5">
        <v>0</v>
      </c>
      <c r="AA57" s="5">
        <v>53925</v>
      </c>
      <c r="AB57" s="5">
        <v>4.7398636143617781</v>
      </c>
      <c r="AC57" s="5">
        <v>5.8280658295606615E-2</v>
      </c>
      <c r="AD57" s="5">
        <v>0</v>
      </c>
      <c r="AE57" s="5">
        <v>0</v>
      </c>
      <c r="AF57" s="5">
        <v>0</v>
      </c>
      <c r="AG57" s="5">
        <v>4.7981442726573844</v>
      </c>
    </row>
    <row r="58" spans="1:33" x14ac:dyDescent="0.35">
      <c r="A58" s="5" t="s">
        <v>2767</v>
      </c>
      <c r="B58" s="6" t="s">
        <v>2768</v>
      </c>
      <c r="C58" s="14" t="s">
        <v>2837</v>
      </c>
      <c r="D58" s="15" t="s">
        <v>6868</v>
      </c>
      <c r="E58" s="5">
        <v>1262797</v>
      </c>
      <c r="F58" s="5">
        <v>668286</v>
      </c>
      <c r="G58" s="5">
        <v>52.92</v>
      </c>
      <c r="H58" s="5">
        <v>1876</v>
      </c>
      <c r="I58" s="8">
        <v>1.4855909999999899</v>
      </c>
      <c r="J58" s="5">
        <v>25</v>
      </c>
      <c r="K58" s="9">
        <v>43497</v>
      </c>
      <c r="L58" s="5">
        <v>1855</v>
      </c>
      <c r="M58" s="5">
        <v>21</v>
      </c>
      <c r="N58" s="5">
        <v>0</v>
      </c>
      <c r="O58" s="5">
        <v>0</v>
      </c>
      <c r="P58" s="5">
        <v>0</v>
      </c>
      <c r="Q58" s="5">
        <v>1.4689613611688972</v>
      </c>
      <c r="R58" s="5">
        <v>1.6629751258515818E-2</v>
      </c>
      <c r="S58" s="5">
        <v>0</v>
      </c>
      <c r="T58" s="5">
        <v>0</v>
      </c>
      <c r="U58" s="5">
        <v>0</v>
      </c>
      <c r="V58" s="5">
        <v>53838</v>
      </c>
      <c r="W58" s="5">
        <v>628</v>
      </c>
      <c r="X58" s="5">
        <v>0</v>
      </c>
      <c r="Y58" s="5">
        <v>0</v>
      </c>
      <c r="Z58" s="5">
        <v>0</v>
      </c>
      <c r="AA58" s="5">
        <v>54466</v>
      </c>
      <c r="AB58" s="5">
        <v>4.2633930869332124</v>
      </c>
      <c r="AC58" s="5">
        <v>4.9730875192133019E-2</v>
      </c>
      <c r="AD58" s="5">
        <v>0</v>
      </c>
      <c r="AE58" s="5">
        <v>0</v>
      </c>
      <c r="AF58" s="5">
        <v>0</v>
      </c>
      <c r="AG58" s="5">
        <v>4.3131239621253457</v>
      </c>
    </row>
    <row r="59" spans="1:33" x14ac:dyDescent="0.35">
      <c r="A59" s="5" t="s">
        <v>2769</v>
      </c>
      <c r="B59" s="6" t="s">
        <v>2770</v>
      </c>
      <c r="C59" s="14" t="s">
        <v>2837</v>
      </c>
      <c r="D59" s="15" t="s">
        <v>6868</v>
      </c>
      <c r="E59" s="5">
        <v>1407467</v>
      </c>
      <c r="F59" s="5">
        <v>872413</v>
      </c>
      <c r="G59" s="5">
        <v>61.98</v>
      </c>
      <c r="H59" s="5">
        <v>4748</v>
      </c>
      <c r="I59" s="8">
        <v>3.3734362</v>
      </c>
      <c r="J59" s="5">
        <v>25</v>
      </c>
      <c r="K59" s="9">
        <v>43497</v>
      </c>
      <c r="L59" s="5">
        <v>4689</v>
      </c>
      <c r="M59" s="5">
        <v>55</v>
      </c>
      <c r="N59" s="5">
        <v>4</v>
      </c>
      <c r="O59" s="5">
        <v>0</v>
      </c>
      <c r="P59" s="5">
        <v>0</v>
      </c>
      <c r="Q59" s="5">
        <v>3.331516831300485</v>
      </c>
      <c r="R59" s="5">
        <v>3.907729275357788E-2</v>
      </c>
      <c r="S59" s="5">
        <v>2.8419849275329368E-3</v>
      </c>
      <c r="T59" s="5">
        <v>0</v>
      </c>
      <c r="U59" s="5">
        <v>0</v>
      </c>
      <c r="V59" s="5">
        <v>136813</v>
      </c>
      <c r="W59" s="5">
        <v>1638</v>
      </c>
      <c r="X59" s="5">
        <v>112</v>
      </c>
      <c r="Y59" s="5">
        <v>0</v>
      </c>
      <c r="Z59" s="5">
        <v>0</v>
      </c>
      <c r="AA59" s="5">
        <v>138563</v>
      </c>
      <c r="AB59" s="5">
        <v>9.720512097264093</v>
      </c>
      <c r="AC59" s="5">
        <v>0.11637928278247377</v>
      </c>
      <c r="AD59" s="5">
        <v>7.9575577970922226E-3</v>
      </c>
      <c r="AE59" s="5">
        <v>0</v>
      </c>
      <c r="AF59" s="5">
        <v>0</v>
      </c>
      <c r="AG59" s="5">
        <v>9.8448489378436577</v>
      </c>
    </row>
    <row r="60" spans="1:33" x14ac:dyDescent="0.35">
      <c r="A60" s="5" t="s">
        <v>2771</v>
      </c>
      <c r="B60" s="6" t="s">
        <v>2772</v>
      </c>
      <c r="C60" s="14" t="s">
        <v>2837</v>
      </c>
      <c r="D60" s="15" t="s">
        <v>6868</v>
      </c>
      <c r="E60" s="5">
        <v>1280797</v>
      </c>
      <c r="F60" s="5">
        <v>699324</v>
      </c>
      <c r="G60" s="5">
        <v>54.6</v>
      </c>
      <c r="H60" s="5">
        <v>2047</v>
      </c>
      <c r="I60" s="8">
        <v>1.5982236000000001</v>
      </c>
      <c r="J60" s="5">
        <v>25</v>
      </c>
      <c r="K60" s="9">
        <v>43497</v>
      </c>
      <c r="L60" s="5">
        <v>2025</v>
      </c>
      <c r="M60" s="5">
        <v>21</v>
      </c>
      <c r="N60" s="5">
        <v>1</v>
      </c>
      <c r="O60" s="5">
        <v>0</v>
      </c>
      <c r="P60" s="5">
        <v>0</v>
      </c>
      <c r="Q60" s="5">
        <v>1.5810468013276109</v>
      </c>
      <c r="R60" s="5">
        <v>1.6396040902656707E-2</v>
      </c>
      <c r="S60" s="5">
        <v>7.8076385250746216E-4</v>
      </c>
      <c r="T60" s="5">
        <v>0</v>
      </c>
      <c r="U60" s="5">
        <v>0</v>
      </c>
      <c r="V60" s="5">
        <v>58630</v>
      </c>
      <c r="W60" s="5">
        <v>625</v>
      </c>
      <c r="X60" s="5">
        <v>32</v>
      </c>
      <c r="Y60" s="5">
        <v>0</v>
      </c>
      <c r="Z60" s="5">
        <v>0</v>
      </c>
      <c r="AA60" s="5">
        <v>59287</v>
      </c>
      <c r="AB60" s="5">
        <v>4.5776184672512503</v>
      </c>
      <c r="AC60" s="5">
        <v>4.8797740781716385E-2</v>
      </c>
      <c r="AD60" s="5">
        <v>2.4984443280238787E-3</v>
      </c>
      <c r="AE60" s="5">
        <v>0</v>
      </c>
      <c r="AF60" s="5">
        <v>0</v>
      </c>
      <c r="AG60" s="5">
        <v>4.628914652360991</v>
      </c>
    </row>
    <row r="61" spans="1:33" x14ac:dyDescent="0.35">
      <c r="A61" s="5" t="s">
        <v>2773</v>
      </c>
      <c r="B61" s="6" t="s">
        <v>2774</v>
      </c>
      <c r="C61" s="14" t="s">
        <v>2837</v>
      </c>
      <c r="D61" s="15" t="s">
        <v>6868</v>
      </c>
      <c r="E61" s="5">
        <v>1262884</v>
      </c>
      <c r="F61" s="5">
        <v>778954</v>
      </c>
      <c r="G61" s="5">
        <v>61.68</v>
      </c>
      <c r="H61" s="5">
        <v>3110</v>
      </c>
      <c r="I61" s="8">
        <v>2.4626174000000001</v>
      </c>
      <c r="J61" s="5">
        <v>25</v>
      </c>
      <c r="K61" s="9">
        <v>43497</v>
      </c>
      <c r="L61" s="5">
        <v>3069</v>
      </c>
      <c r="M61" s="5">
        <v>40</v>
      </c>
      <c r="N61" s="5">
        <v>1</v>
      </c>
      <c r="O61" s="5">
        <v>0</v>
      </c>
      <c r="P61" s="5">
        <v>0</v>
      </c>
      <c r="Q61" s="5">
        <v>2.4301519379452112</v>
      </c>
      <c r="R61" s="5">
        <v>3.167353454474045E-2</v>
      </c>
      <c r="S61" s="5">
        <v>7.9183836361851128E-4</v>
      </c>
      <c r="T61" s="5">
        <v>0</v>
      </c>
      <c r="U61" s="5">
        <v>0</v>
      </c>
      <c r="V61" s="5">
        <v>88304</v>
      </c>
      <c r="W61" s="5">
        <v>1133</v>
      </c>
      <c r="X61" s="5">
        <v>28</v>
      </c>
      <c r="Y61" s="5">
        <v>0</v>
      </c>
      <c r="Z61" s="5">
        <v>0</v>
      </c>
      <c r="AA61" s="5">
        <v>89465</v>
      </c>
      <c r="AB61" s="5">
        <v>6.9922494860969024</v>
      </c>
      <c r="AC61" s="5">
        <v>8.9715286597977326E-2</v>
      </c>
      <c r="AD61" s="5">
        <v>2.2171474181318317E-3</v>
      </c>
      <c r="AE61" s="5">
        <v>0</v>
      </c>
      <c r="AF61" s="5">
        <v>0</v>
      </c>
      <c r="AG61" s="5">
        <v>7.0841819201130107</v>
      </c>
    </row>
    <row r="62" spans="1:33" x14ac:dyDescent="0.35">
      <c r="A62" s="5" t="s">
        <v>2775</v>
      </c>
      <c r="B62" s="6" t="s">
        <v>2776</v>
      </c>
      <c r="C62" s="14" t="s">
        <v>2837</v>
      </c>
      <c r="D62" s="15" t="s">
        <v>6868</v>
      </c>
      <c r="E62" s="5">
        <v>1224361</v>
      </c>
      <c r="F62" s="5">
        <v>683599</v>
      </c>
      <c r="G62" s="5">
        <v>55.83</v>
      </c>
      <c r="H62" s="5">
        <v>1870</v>
      </c>
      <c r="I62" s="8">
        <v>1.5273273000000001</v>
      </c>
      <c r="J62" s="5">
        <v>25</v>
      </c>
      <c r="K62" s="9">
        <v>43497</v>
      </c>
      <c r="L62" s="5">
        <v>1841</v>
      </c>
      <c r="M62" s="5">
        <v>29</v>
      </c>
      <c r="N62" s="5">
        <v>0</v>
      </c>
      <c r="O62" s="5">
        <v>0</v>
      </c>
      <c r="P62" s="5">
        <v>0</v>
      </c>
      <c r="Q62" s="5">
        <v>1.5036414913575327</v>
      </c>
      <c r="R62" s="5">
        <v>2.3685824687326697E-2</v>
      </c>
      <c r="S62" s="5">
        <v>0</v>
      </c>
      <c r="T62" s="5">
        <v>0</v>
      </c>
      <c r="U62" s="5">
        <v>0</v>
      </c>
      <c r="V62" s="5">
        <v>53269</v>
      </c>
      <c r="W62" s="5">
        <v>898</v>
      </c>
      <c r="X62" s="5">
        <v>0</v>
      </c>
      <c r="Y62" s="5">
        <v>0</v>
      </c>
      <c r="Z62" s="5">
        <v>0</v>
      </c>
      <c r="AA62" s="5">
        <v>54167</v>
      </c>
      <c r="AB62" s="5">
        <v>4.3507592940317439</v>
      </c>
      <c r="AC62" s="5">
        <v>7.334438127317025E-2</v>
      </c>
      <c r="AD62" s="5">
        <v>0</v>
      </c>
      <c r="AE62" s="5">
        <v>0</v>
      </c>
      <c r="AF62" s="5">
        <v>0</v>
      </c>
      <c r="AG62" s="5">
        <v>4.4241036753049139</v>
      </c>
    </row>
    <row r="63" spans="1:33" x14ac:dyDescent="0.35">
      <c r="A63" s="5" t="s">
        <v>2777</v>
      </c>
      <c r="B63" s="6" t="s">
        <v>2778</v>
      </c>
      <c r="C63" s="14" t="s">
        <v>2837</v>
      </c>
      <c r="D63" s="15" t="s">
        <v>6868</v>
      </c>
      <c r="E63" s="5">
        <v>1090362</v>
      </c>
      <c r="F63" s="5">
        <v>595006</v>
      </c>
      <c r="G63" s="5">
        <v>54.57</v>
      </c>
      <c r="H63" s="5">
        <v>1789</v>
      </c>
      <c r="I63" s="8">
        <v>1.6407396000000001</v>
      </c>
      <c r="J63" s="5">
        <v>25</v>
      </c>
      <c r="K63" s="9">
        <v>43497</v>
      </c>
      <c r="L63" s="5">
        <v>1767</v>
      </c>
      <c r="M63" s="5">
        <v>22</v>
      </c>
      <c r="N63" s="5">
        <v>0</v>
      </c>
      <c r="O63" s="5">
        <v>0</v>
      </c>
      <c r="P63" s="5">
        <v>0</v>
      </c>
      <c r="Q63" s="5">
        <v>1.6205627122001682</v>
      </c>
      <c r="R63" s="5">
        <v>2.0176785324506907E-2</v>
      </c>
      <c r="S63" s="5">
        <v>0</v>
      </c>
      <c r="T63" s="5">
        <v>0</v>
      </c>
      <c r="U63" s="5">
        <v>0</v>
      </c>
      <c r="V63" s="5">
        <v>51244</v>
      </c>
      <c r="W63" s="5">
        <v>641</v>
      </c>
      <c r="X63" s="5">
        <v>0</v>
      </c>
      <c r="Y63" s="5">
        <v>0</v>
      </c>
      <c r="Z63" s="5">
        <v>0</v>
      </c>
      <c r="AA63" s="5">
        <v>51885</v>
      </c>
      <c r="AB63" s="5">
        <v>4.6997235780410547</v>
      </c>
      <c r="AC63" s="5">
        <v>5.8787815422767849E-2</v>
      </c>
      <c r="AD63" s="5">
        <v>0</v>
      </c>
      <c r="AE63" s="5">
        <v>0</v>
      </c>
      <c r="AF63" s="5">
        <v>0</v>
      </c>
      <c r="AG63" s="5">
        <v>4.7585113934638219</v>
      </c>
    </row>
    <row r="64" spans="1:33" x14ac:dyDescent="0.35">
      <c r="A64" s="5" t="s">
        <v>2779</v>
      </c>
      <c r="B64" s="6" t="s">
        <v>2780</v>
      </c>
      <c r="C64" s="14" t="s">
        <v>2837</v>
      </c>
      <c r="D64" s="15" t="s">
        <v>6868</v>
      </c>
      <c r="E64" s="5">
        <v>1110162</v>
      </c>
      <c r="F64" s="5">
        <v>607466</v>
      </c>
      <c r="G64" s="5">
        <v>54.72</v>
      </c>
      <c r="H64" s="5">
        <v>1641</v>
      </c>
      <c r="I64" s="8">
        <v>1.4781626000000001</v>
      </c>
      <c r="J64" s="5">
        <v>25</v>
      </c>
      <c r="K64" s="9">
        <v>43497</v>
      </c>
      <c r="L64" s="5">
        <v>1616</v>
      </c>
      <c r="M64" s="5">
        <v>24</v>
      </c>
      <c r="N64" s="5">
        <v>1</v>
      </c>
      <c r="O64" s="5">
        <v>0</v>
      </c>
      <c r="P64" s="5">
        <v>0</v>
      </c>
      <c r="Q64" s="5">
        <v>1.4556434106013356</v>
      </c>
      <c r="R64" s="5">
        <v>2.1618466494079242E-2</v>
      </c>
      <c r="S64" s="5">
        <v>9.0076943725330187E-4</v>
      </c>
      <c r="T64" s="5">
        <v>0</v>
      </c>
      <c r="U64" s="5">
        <v>0</v>
      </c>
      <c r="V64" s="5">
        <v>46746</v>
      </c>
      <c r="W64" s="5">
        <v>686</v>
      </c>
      <c r="X64" s="5">
        <v>28</v>
      </c>
      <c r="Y64" s="5">
        <v>0</v>
      </c>
      <c r="Z64" s="5">
        <v>0</v>
      </c>
      <c r="AA64" s="5">
        <v>47460</v>
      </c>
      <c r="AB64" s="5">
        <v>4.210736811384284</v>
      </c>
      <c r="AC64" s="5">
        <v>6.1792783395576499E-2</v>
      </c>
      <c r="AD64" s="5">
        <v>2.5221544243092448E-3</v>
      </c>
      <c r="AE64" s="5">
        <v>0</v>
      </c>
      <c r="AF64" s="5">
        <v>0</v>
      </c>
      <c r="AG64" s="5">
        <v>4.2750517492041702</v>
      </c>
    </row>
    <row r="65" spans="1:33" x14ac:dyDescent="0.35">
      <c r="A65" s="5" t="s">
        <v>2781</v>
      </c>
      <c r="B65" s="6" t="s">
        <v>2782</v>
      </c>
      <c r="C65" s="14" t="s">
        <v>2837</v>
      </c>
      <c r="D65" s="15" t="s">
        <v>6868</v>
      </c>
      <c r="E65" s="5">
        <v>1488669</v>
      </c>
      <c r="F65" s="5">
        <v>732510</v>
      </c>
      <c r="G65" s="5">
        <v>49.21</v>
      </c>
      <c r="H65" s="5">
        <v>1326</v>
      </c>
      <c r="I65" s="8">
        <v>0.89072852999999996</v>
      </c>
      <c r="J65" s="5">
        <v>25</v>
      </c>
      <c r="K65" s="9">
        <v>43497</v>
      </c>
      <c r="L65" s="5">
        <v>1306</v>
      </c>
      <c r="M65" s="5">
        <v>19</v>
      </c>
      <c r="N65" s="5">
        <v>1</v>
      </c>
      <c r="O65" s="5">
        <v>0</v>
      </c>
      <c r="P65" s="5">
        <v>0</v>
      </c>
      <c r="Q65" s="5">
        <v>0.87729374360586543</v>
      </c>
      <c r="R65" s="5">
        <v>1.2763078965169558E-2</v>
      </c>
      <c r="S65" s="5">
        <v>6.7174099816681883E-4</v>
      </c>
      <c r="T65" s="5">
        <v>0</v>
      </c>
      <c r="U65" s="5">
        <v>0</v>
      </c>
      <c r="V65" s="5">
        <v>38466</v>
      </c>
      <c r="W65" s="5">
        <v>555</v>
      </c>
      <c r="X65" s="5">
        <v>28</v>
      </c>
      <c r="Y65" s="5">
        <v>0</v>
      </c>
      <c r="Z65" s="5">
        <v>0</v>
      </c>
      <c r="AA65" s="5">
        <v>39049</v>
      </c>
      <c r="AB65" s="5">
        <v>2.5839189235484854</v>
      </c>
      <c r="AC65" s="5">
        <v>3.7281625398258446E-2</v>
      </c>
      <c r="AD65" s="5">
        <v>1.8808747948670928E-3</v>
      </c>
      <c r="AE65" s="5">
        <v>0</v>
      </c>
      <c r="AF65" s="5">
        <v>0</v>
      </c>
      <c r="AG65" s="5">
        <v>2.6230814237416107</v>
      </c>
    </row>
    <row r="66" spans="1:33" x14ac:dyDescent="0.35">
      <c r="A66" s="5" t="s">
        <v>2783</v>
      </c>
      <c r="B66" s="6" t="s">
        <v>2784</v>
      </c>
      <c r="C66" s="14" t="s">
        <v>2837</v>
      </c>
      <c r="D66" s="15" t="s">
        <v>6868</v>
      </c>
      <c r="E66" s="5">
        <v>1924498</v>
      </c>
      <c r="F66" s="5">
        <v>1128918</v>
      </c>
      <c r="G66" s="5">
        <v>58.66</v>
      </c>
      <c r="H66" s="5">
        <v>4328</v>
      </c>
      <c r="I66" s="8">
        <v>2.2488980000000001</v>
      </c>
      <c r="J66" s="5">
        <v>25</v>
      </c>
      <c r="K66" s="9">
        <v>43497</v>
      </c>
      <c r="L66" s="5">
        <v>4271</v>
      </c>
      <c r="M66" s="5">
        <v>54</v>
      </c>
      <c r="N66" s="5">
        <v>2</v>
      </c>
      <c r="O66" s="5">
        <v>1</v>
      </c>
      <c r="P66" s="5">
        <v>0</v>
      </c>
      <c r="Q66" s="5">
        <v>2.2192800408210349</v>
      </c>
      <c r="R66" s="5">
        <v>2.8059265325295218E-2</v>
      </c>
      <c r="S66" s="5">
        <v>1.0392320490850082E-3</v>
      </c>
      <c r="T66" s="5">
        <v>5.1961602454250408E-4</v>
      </c>
      <c r="U66" s="5">
        <v>0</v>
      </c>
      <c r="V66" s="5">
        <v>124694</v>
      </c>
      <c r="W66" s="5">
        <v>1716</v>
      </c>
      <c r="X66" s="5">
        <v>56</v>
      </c>
      <c r="Y66" s="5">
        <v>74</v>
      </c>
      <c r="Z66" s="5">
        <v>0</v>
      </c>
      <c r="AA66" s="5">
        <v>126540</v>
      </c>
      <c r="AB66" s="5">
        <v>6.4793000564302998</v>
      </c>
      <c r="AC66" s="5">
        <v>8.9166109811493699E-2</v>
      </c>
      <c r="AD66" s="5">
        <v>2.9098497374380229E-3</v>
      </c>
      <c r="AE66" s="5">
        <v>3.84515858161453E-3</v>
      </c>
      <c r="AF66" s="5">
        <v>0</v>
      </c>
      <c r="AG66" s="5">
        <v>6.5752211745608466</v>
      </c>
    </row>
    <row r="67" spans="1:33" x14ac:dyDescent="0.35">
      <c r="A67" s="5" t="s">
        <v>2785</v>
      </c>
      <c r="B67" s="6" t="s">
        <v>2786</v>
      </c>
      <c r="C67" s="14" t="s">
        <v>2837</v>
      </c>
      <c r="D67" s="15" t="s">
        <v>6868</v>
      </c>
      <c r="E67" s="5">
        <v>841584</v>
      </c>
      <c r="F67" s="5">
        <v>463483</v>
      </c>
      <c r="G67" s="5">
        <v>55.07</v>
      </c>
      <c r="H67" s="5">
        <v>1333</v>
      </c>
      <c r="I67" s="8">
        <v>1.5839179999999999</v>
      </c>
      <c r="J67" s="5">
        <v>25</v>
      </c>
      <c r="K67" s="9">
        <v>43497</v>
      </c>
      <c r="L67" s="5">
        <v>1314</v>
      </c>
      <c r="M67" s="5">
        <v>19</v>
      </c>
      <c r="N67" s="5">
        <v>0</v>
      </c>
      <c r="O67" s="5">
        <v>0</v>
      </c>
      <c r="P67" s="5">
        <v>0</v>
      </c>
      <c r="Q67" s="5">
        <v>1.5613414703701591</v>
      </c>
      <c r="R67" s="5">
        <v>2.2576474837924677E-2</v>
      </c>
      <c r="S67" s="5">
        <v>0</v>
      </c>
      <c r="T67" s="5">
        <v>0</v>
      </c>
      <c r="U67" s="5">
        <v>0</v>
      </c>
      <c r="V67" s="5">
        <v>38079</v>
      </c>
      <c r="W67" s="5">
        <v>554</v>
      </c>
      <c r="X67" s="5">
        <v>0</v>
      </c>
      <c r="Y67" s="5">
        <v>0</v>
      </c>
      <c r="Z67" s="5">
        <v>0</v>
      </c>
      <c r="AA67" s="5">
        <v>38633</v>
      </c>
      <c r="AB67" s="5">
        <v>4.524682028175441</v>
      </c>
      <c r="AC67" s="5">
        <v>6.5828247685317212E-2</v>
      </c>
      <c r="AD67" s="5">
        <v>0</v>
      </c>
      <c r="AE67" s="5">
        <v>0</v>
      </c>
      <c r="AF67" s="5">
        <v>0</v>
      </c>
      <c r="AG67" s="5">
        <v>4.5905102758607574</v>
      </c>
    </row>
    <row r="68" spans="1:33" x14ac:dyDescent="0.35">
      <c r="A68" s="5" t="s">
        <v>2787</v>
      </c>
      <c r="B68" s="6" t="s">
        <v>2788</v>
      </c>
      <c r="C68" s="14" t="s">
        <v>2837</v>
      </c>
      <c r="D68" s="15" t="s">
        <v>6868</v>
      </c>
      <c r="E68" s="5">
        <v>1063745</v>
      </c>
      <c r="F68" s="5">
        <v>596233</v>
      </c>
      <c r="G68" s="5">
        <v>56.05</v>
      </c>
      <c r="H68" s="5">
        <v>1756</v>
      </c>
      <c r="I68" s="8">
        <v>1.6507715999999999</v>
      </c>
      <c r="J68" s="5">
        <v>25</v>
      </c>
      <c r="K68" s="9">
        <v>43497</v>
      </c>
      <c r="L68" s="5">
        <v>1730</v>
      </c>
      <c r="M68" s="5">
        <v>26</v>
      </c>
      <c r="N68" s="5">
        <v>0</v>
      </c>
      <c r="O68" s="5">
        <v>0</v>
      </c>
      <c r="P68" s="5">
        <v>0</v>
      </c>
      <c r="Q68" s="5">
        <v>1.6263296184705922</v>
      </c>
      <c r="R68" s="5">
        <v>2.4441948023257453E-2</v>
      </c>
      <c r="S68" s="5">
        <v>0</v>
      </c>
      <c r="T68" s="5">
        <v>0</v>
      </c>
      <c r="U68" s="5">
        <v>0</v>
      </c>
      <c r="V68" s="5">
        <v>49850</v>
      </c>
      <c r="W68" s="5">
        <v>812</v>
      </c>
      <c r="X68" s="5">
        <v>0</v>
      </c>
      <c r="Y68" s="5">
        <v>0</v>
      </c>
      <c r="Z68" s="5">
        <v>0</v>
      </c>
      <c r="AA68" s="5">
        <v>50662</v>
      </c>
      <c r="AB68" s="5">
        <v>4.6862734959976313</v>
      </c>
      <c r="AC68" s="5">
        <v>7.6334083826480964E-2</v>
      </c>
      <c r="AD68" s="5">
        <v>0</v>
      </c>
      <c r="AE68" s="5">
        <v>0</v>
      </c>
      <c r="AF68" s="5">
        <v>0</v>
      </c>
      <c r="AG68" s="5">
        <v>4.7626075798241123</v>
      </c>
    </row>
    <row r="69" spans="1:33" x14ac:dyDescent="0.35">
      <c r="A69" s="5" t="s">
        <v>2789</v>
      </c>
      <c r="B69" s="6" t="s">
        <v>2790</v>
      </c>
      <c r="C69" s="14" t="s">
        <v>2837</v>
      </c>
      <c r="D69" s="15" t="s">
        <v>6868</v>
      </c>
      <c r="E69" s="5">
        <v>1498837</v>
      </c>
      <c r="F69" s="5">
        <v>867453</v>
      </c>
      <c r="G69" s="5">
        <v>57.88</v>
      </c>
      <c r="H69" s="5">
        <v>2123</v>
      </c>
      <c r="I69" s="8">
        <v>1.4164315000000001</v>
      </c>
      <c r="J69" s="5">
        <v>25</v>
      </c>
      <c r="K69" s="9">
        <v>43497</v>
      </c>
      <c r="L69" s="5">
        <v>2098</v>
      </c>
      <c r="M69" s="5">
        <v>25</v>
      </c>
      <c r="N69" s="5">
        <v>0</v>
      </c>
      <c r="O69" s="5">
        <v>0</v>
      </c>
      <c r="P69" s="5">
        <v>0</v>
      </c>
      <c r="Q69" s="5">
        <v>1.3997519410049257</v>
      </c>
      <c r="R69" s="5">
        <v>1.6679598915692633E-2</v>
      </c>
      <c r="S69" s="5">
        <v>0</v>
      </c>
      <c r="T69" s="5">
        <v>0</v>
      </c>
      <c r="U69" s="5">
        <v>0</v>
      </c>
      <c r="V69" s="5">
        <v>60650</v>
      </c>
      <c r="W69" s="5">
        <v>718</v>
      </c>
      <c r="X69" s="5">
        <v>0</v>
      </c>
      <c r="Y69" s="5">
        <v>0</v>
      </c>
      <c r="Z69" s="5">
        <v>0</v>
      </c>
      <c r="AA69" s="5">
        <v>61368</v>
      </c>
      <c r="AB69" s="5">
        <v>4.0464706969470328</v>
      </c>
      <c r="AC69" s="5">
        <v>4.7903808085869241E-2</v>
      </c>
      <c r="AD69" s="5">
        <v>0</v>
      </c>
      <c r="AE69" s="5">
        <v>0</v>
      </c>
      <c r="AF69" s="5">
        <v>0</v>
      </c>
      <c r="AG69" s="5">
        <v>4.0943745050329019</v>
      </c>
    </row>
    <row r="70" spans="1:33" x14ac:dyDescent="0.35">
      <c r="A70" s="5" t="s">
        <v>2791</v>
      </c>
      <c r="B70" s="6" t="s">
        <v>2792</v>
      </c>
      <c r="C70" s="14" t="s">
        <v>2837</v>
      </c>
      <c r="D70" s="15" t="s">
        <v>6868</v>
      </c>
      <c r="E70" s="5">
        <v>1388681</v>
      </c>
      <c r="F70" s="5">
        <v>847497</v>
      </c>
      <c r="G70" s="5">
        <v>61.03</v>
      </c>
      <c r="H70" s="5">
        <v>3300</v>
      </c>
      <c r="I70" s="8">
        <v>2.3763556000000001</v>
      </c>
      <c r="J70" s="5">
        <v>25</v>
      </c>
      <c r="K70" s="9">
        <v>43497</v>
      </c>
      <c r="L70" s="5">
        <v>3254</v>
      </c>
      <c r="M70" s="5">
        <v>45</v>
      </c>
      <c r="N70" s="5">
        <v>1</v>
      </c>
      <c r="O70" s="5">
        <v>0</v>
      </c>
      <c r="P70" s="5">
        <v>0</v>
      </c>
      <c r="Q70" s="5">
        <v>2.3432307347763812</v>
      </c>
      <c r="R70" s="5">
        <v>3.2404850358001586E-2</v>
      </c>
      <c r="S70" s="5">
        <v>7.2010778573336856E-4</v>
      </c>
      <c r="T70" s="5">
        <v>0</v>
      </c>
      <c r="U70" s="5">
        <v>0</v>
      </c>
      <c r="V70" s="5">
        <v>93825</v>
      </c>
      <c r="W70" s="5">
        <v>1296</v>
      </c>
      <c r="X70" s="5">
        <v>28</v>
      </c>
      <c r="Y70" s="5">
        <v>0</v>
      </c>
      <c r="Z70" s="5">
        <v>0</v>
      </c>
      <c r="AA70" s="5">
        <v>95149</v>
      </c>
      <c r="AB70" s="5">
        <v>6.7564112996433305</v>
      </c>
      <c r="AC70" s="5">
        <v>9.3325969031044564E-2</v>
      </c>
      <c r="AD70" s="5">
        <v>2.0163018000534318E-3</v>
      </c>
      <c r="AE70" s="5">
        <v>0</v>
      </c>
      <c r="AF70" s="5">
        <v>0</v>
      </c>
      <c r="AG70" s="5">
        <v>6.851753570474429</v>
      </c>
    </row>
    <row r="71" spans="1:33" x14ac:dyDescent="0.35">
      <c r="A71" s="5" t="s">
        <v>2793</v>
      </c>
      <c r="B71" s="6" t="s">
        <v>2794</v>
      </c>
      <c r="C71" s="14" t="s">
        <v>2837</v>
      </c>
      <c r="D71" s="15" t="s">
        <v>6868</v>
      </c>
      <c r="E71" s="5">
        <v>1562613</v>
      </c>
      <c r="F71" s="5">
        <v>857330</v>
      </c>
      <c r="G71" s="5">
        <v>54.87</v>
      </c>
      <c r="H71" s="5">
        <v>2978</v>
      </c>
      <c r="I71" s="8">
        <v>1.9057820999999999</v>
      </c>
      <c r="J71" s="5">
        <v>25</v>
      </c>
      <c r="K71" s="9">
        <v>43497</v>
      </c>
      <c r="L71" s="5">
        <v>2949</v>
      </c>
      <c r="M71" s="5">
        <v>27</v>
      </c>
      <c r="N71" s="5">
        <v>2</v>
      </c>
      <c r="O71" s="5">
        <v>0</v>
      </c>
      <c r="P71" s="5">
        <v>0</v>
      </c>
      <c r="Q71" s="5">
        <v>1.8872235159953232</v>
      </c>
      <c r="R71" s="5">
        <v>1.727875040077102E-2</v>
      </c>
      <c r="S71" s="5">
        <v>1.2799074370941493E-3</v>
      </c>
      <c r="T71" s="5">
        <v>0</v>
      </c>
      <c r="U71" s="5">
        <v>0</v>
      </c>
      <c r="V71" s="5">
        <v>86807</v>
      </c>
      <c r="W71" s="5">
        <v>837</v>
      </c>
      <c r="X71" s="5">
        <v>58</v>
      </c>
      <c r="Y71" s="5">
        <v>0</v>
      </c>
      <c r="Z71" s="5">
        <v>0</v>
      </c>
      <c r="AA71" s="5">
        <v>87702</v>
      </c>
      <c r="AB71" s="5">
        <v>5.5552462445915909</v>
      </c>
      <c r="AC71" s="5">
        <v>5.3564126242390153E-2</v>
      </c>
      <c r="AD71" s="5">
        <v>3.7117315675730331E-3</v>
      </c>
      <c r="AE71" s="5">
        <v>0</v>
      </c>
      <c r="AF71" s="5">
        <v>0</v>
      </c>
      <c r="AG71" s="5">
        <v>5.6125221024015541</v>
      </c>
    </row>
    <row r="72" spans="1:33" x14ac:dyDescent="0.35">
      <c r="A72" s="5" t="s">
        <v>2795</v>
      </c>
      <c r="B72" s="6" t="s">
        <v>2796</v>
      </c>
      <c r="C72" s="14" t="s">
        <v>2837</v>
      </c>
      <c r="D72" s="15" t="s">
        <v>6868</v>
      </c>
      <c r="E72" s="5">
        <v>1529022</v>
      </c>
      <c r="F72" s="5">
        <v>885643</v>
      </c>
      <c r="G72" s="5">
        <v>57.92</v>
      </c>
      <c r="H72" s="5">
        <v>2114</v>
      </c>
      <c r="I72" s="8">
        <v>1.3825831</v>
      </c>
      <c r="J72" s="5">
        <v>25</v>
      </c>
      <c r="K72" s="9">
        <v>43497</v>
      </c>
      <c r="L72" s="5">
        <v>2094</v>
      </c>
      <c r="M72" s="5">
        <v>20</v>
      </c>
      <c r="N72" s="5">
        <v>0</v>
      </c>
      <c r="O72" s="5">
        <v>0</v>
      </c>
      <c r="P72" s="5">
        <v>0</v>
      </c>
      <c r="Q72" s="5">
        <v>1.3695028586900646</v>
      </c>
      <c r="R72" s="5">
        <v>1.3080256529991067E-2</v>
      </c>
      <c r="S72" s="5">
        <v>0</v>
      </c>
      <c r="T72" s="5">
        <v>0</v>
      </c>
      <c r="U72" s="5">
        <v>0</v>
      </c>
      <c r="V72" s="5">
        <v>60342</v>
      </c>
      <c r="W72" s="5">
        <v>572</v>
      </c>
      <c r="X72" s="5">
        <v>0</v>
      </c>
      <c r="Y72" s="5">
        <v>0</v>
      </c>
      <c r="Z72" s="5">
        <v>0</v>
      </c>
      <c r="AA72" s="5">
        <v>60914</v>
      </c>
      <c r="AB72" s="5">
        <v>3.9464441976636047</v>
      </c>
      <c r="AC72" s="5">
        <v>3.7409533675774452E-2</v>
      </c>
      <c r="AD72" s="5">
        <v>0</v>
      </c>
      <c r="AE72" s="5">
        <v>0</v>
      </c>
      <c r="AF72" s="5">
        <v>0</v>
      </c>
      <c r="AG72" s="5">
        <v>3.9838537313393791</v>
      </c>
    </row>
    <row r="73" spans="1:33" x14ac:dyDescent="0.35">
      <c r="A73" s="5" t="s">
        <v>2797</v>
      </c>
      <c r="B73" s="6" t="s">
        <v>2798</v>
      </c>
      <c r="C73" s="14" t="s">
        <v>2837</v>
      </c>
      <c r="D73" s="15" t="s">
        <v>6868</v>
      </c>
      <c r="E73" s="5">
        <v>882347</v>
      </c>
      <c r="F73" s="5">
        <v>477513</v>
      </c>
      <c r="G73" s="5">
        <v>54.12</v>
      </c>
      <c r="H73" s="5">
        <v>1454</v>
      </c>
      <c r="I73" s="8">
        <v>1.64787769999999</v>
      </c>
      <c r="J73" s="5">
        <v>25</v>
      </c>
      <c r="K73" s="9">
        <v>43497</v>
      </c>
      <c r="L73" s="5">
        <v>1434</v>
      </c>
      <c r="M73" s="5">
        <v>20</v>
      </c>
      <c r="N73" s="5">
        <v>0</v>
      </c>
      <c r="O73" s="5">
        <v>0</v>
      </c>
      <c r="P73" s="5">
        <v>0</v>
      </c>
      <c r="Q73" s="5">
        <v>1.625210943087017</v>
      </c>
      <c r="R73" s="5">
        <v>2.266681928991655E-2</v>
      </c>
      <c r="S73" s="5">
        <v>0</v>
      </c>
      <c r="T73" s="5">
        <v>0</v>
      </c>
      <c r="U73" s="5">
        <v>0</v>
      </c>
      <c r="V73" s="5">
        <v>41580</v>
      </c>
      <c r="W73" s="5">
        <v>576</v>
      </c>
      <c r="X73" s="5">
        <v>0</v>
      </c>
      <c r="Y73" s="5">
        <v>0</v>
      </c>
      <c r="Z73" s="5">
        <v>0</v>
      </c>
      <c r="AA73" s="5">
        <v>42156</v>
      </c>
      <c r="AB73" s="5">
        <v>4.7124317303736509</v>
      </c>
      <c r="AC73" s="5">
        <v>6.5280439554959671E-2</v>
      </c>
      <c r="AD73" s="5">
        <v>0</v>
      </c>
      <c r="AE73" s="5">
        <v>0</v>
      </c>
      <c r="AF73" s="5">
        <v>0</v>
      </c>
      <c r="AG73" s="5">
        <v>4.7777121699286109</v>
      </c>
    </row>
    <row r="74" spans="1:33" x14ac:dyDescent="0.35">
      <c r="A74" s="5" t="s">
        <v>2799</v>
      </c>
      <c r="B74" s="6" t="s">
        <v>2800</v>
      </c>
      <c r="C74" s="14" t="s">
        <v>2837</v>
      </c>
      <c r="D74" s="15" t="s">
        <v>6868</v>
      </c>
      <c r="E74" s="5">
        <v>2130235</v>
      </c>
      <c r="F74" s="5">
        <v>1268641</v>
      </c>
      <c r="G74" s="5">
        <v>59.55</v>
      </c>
      <c r="H74" s="5">
        <v>4804</v>
      </c>
      <c r="I74" s="8">
        <v>2.2551502999999902</v>
      </c>
      <c r="J74" s="5">
        <v>25</v>
      </c>
      <c r="K74" s="9">
        <v>43497</v>
      </c>
      <c r="L74" s="5">
        <v>4735</v>
      </c>
      <c r="M74" s="5">
        <v>66</v>
      </c>
      <c r="N74" s="5">
        <v>3</v>
      </c>
      <c r="O74" s="5">
        <v>0</v>
      </c>
      <c r="P74" s="5">
        <v>0</v>
      </c>
      <c r="Q74" s="5">
        <v>2.2227594608106616</v>
      </c>
      <c r="R74" s="5">
        <v>3.0982497236220416E-2</v>
      </c>
      <c r="S74" s="5">
        <v>1.4082953289191098E-3</v>
      </c>
      <c r="T74" s="5">
        <v>0</v>
      </c>
      <c r="U74" s="5">
        <v>0</v>
      </c>
      <c r="V74" s="5">
        <v>138476</v>
      </c>
      <c r="W74" s="5">
        <v>1984</v>
      </c>
      <c r="X74" s="5">
        <v>122</v>
      </c>
      <c r="Y74" s="5">
        <v>0</v>
      </c>
      <c r="Z74" s="5">
        <v>0</v>
      </c>
      <c r="AA74" s="5">
        <v>140582</v>
      </c>
      <c r="AB74" s="5">
        <v>6.5005034655800884</v>
      </c>
      <c r="AC74" s="5">
        <v>9.3135264419183794E-2</v>
      </c>
      <c r="AD74" s="5">
        <v>5.7270676709377131E-3</v>
      </c>
      <c r="AE74" s="5">
        <v>0</v>
      </c>
      <c r="AF74" s="5">
        <v>0</v>
      </c>
      <c r="AG74" s="5">
        <v>6.5993657976702105</v>
      </c>
    </row>
    <row r="75" spans="1:33" x14ac:dyDescent="0.35">
      <c r="A75" s="5" t="s">
        <v>2801</v>
      </c>
      <c r="B75" s="6" t="s">
        <v>2802</v>
      </c>
      <c r="C75" s="14" t="s">
        <v>2837</v>
      </c>
      <c r="D75" s="15" t="s">
        <v>6868</v>
      </c>
      <c r="E75" s="5">
        <v>1666767</v>
      </c>
      <c r="F75" s="5">
        <v>926639</v>
      </c>
      <c r="G75" s="5">
        <v>55.59</v>
      </c>
      <c r="H75" s="5">
        <v>3578</v>
      </c>
      <c r="I75" s="8">
        <v>2.1466707999999999</v>
      </c>
      <c r="J75" s="5">
        <v>25</v>
      </c>
      <c r="K75" s="9">
        <v>43497</v>
      </c>
      <c r="L75" s="5">
        <v>3525</v>
      </c>
      <c r="M75" s="5">
        <v>52</v>
      </c>
      <c r="N75" s="5">
        <v>1</v>
      </c>
      <c r="O75" s="5">
        <v>0</v>
      </c>
      <c r="P75" s="5">
        <v>0</v>
      </c>
      <c r="Q75" s="5">
        <v>2.1148726846643831</v>
      </c>
      <c r="R75" s="5">
        <v>3.1198121873063245E-2</v>
      </c>
      <c r="S75" s="5">
        <v>5.9996388217429316E-4</v>
      </c>
      <c r="T75" s="5">
        <v>0</v>
      </c>
      <c r="U75" s="5">
        <v>0</v>
      </c>
      <c r="V75" s="5">
        <v>102783</v>
      </c>
      <c r="W75" s="5">
        <v>1509</v>
      </c>
      <c r="X75" s="5">
        <v>37</v>
      </c>
      <c r="Y75" s="5">
        <v>0</v>
      </c>
      <c r="Z75" s="5">
        <v>0</v>
      </c>
      <c r="AA75" s="5">
        <v>104329</v>
      </c>
      <c r="AB75" s="5">
        <v>6.1666087701520365</v>
      </c>
      <c r="AC75" s="5">
        <v>9.0534549820100826E-2</v>
      </c>
      <c r="AD75" s="5">
        <v>2.2198663640448845E-3</v>
      </c>
      <c r="AE75" s="5">
        <v>0</v>
      </c>
      <c r="AF75" s="5">
        <v>0</v>
      </c>
      <c r="AG75" s="5">
        <v>6.2593631863361825</v>
      </c>
    </row>
    <row r="76" spans="1:33" x14ac:dyDescent="0.35">
      <c r="A76" s="5" t="s">
        <v>2803</v>
      </c>
      <c r="B76" s="6" t="s">
        <v>2804</v>
      </c>
      <c r="C76" s="14" t="s">
        <v>2837</v>
      </c>
      <c r="D76" s="15" t="s">
        <v>6868</v>
      </c>
      <c r="E76" s="5">
        <v>1499675</v>
      </c>
      <c r="F76" s="5">
        <v>885864</v>
      </c>
      <c r="G76" s="5">
        <v>59.07</v>
      </c>
      <c r="H76" s="5">
        <v>3319</v>
      </c>
      <c r="I76" s="8">
        <v>2.2131460000000001</v>
      </c>
      <c r="J76" s="5">
        <v>25</v>
      </c>
      <c r="K76" s="9">
        <v>43497</v>
      </c>
      <c r="L76" s="5">
        <v>3277</v>
      </c>
      <c r="M76" s="5">
        <v>41</v>
      </c>
      <c r="N76" s="5">
        <v>1</v>
      </c>
      <c r="O76" s="5">
        <v>0</v>
      </c>
      <c r="P76" s="5">
        <v>0</v>
      </c>
      <c r="Q76" s="5">
        <v>2.1851401136912996</v>
      </c>
      <c r="R76" s="5">
        <v>2.7339256838981779E-2</v>
      </c>
      <c r="S76" s="5">
        <v>6.6681114241418983E-4</v>
      </c>
      <c r="T76" s="5">
        <v>0</v>
      </c>
      <c r="U76" s="5">
        <v>0</v>
      </c>
      <c r="V76" s="5">
        <v>95109</v>
      </c>
      <c r="W76" s="5">
        <v>1210</v>
      </c>
      <c r="X76" s="5">
        <v>28</v>
      </c>
      <c r="Y76" s="5">
        <v>0</v>
      </c>
      <c r="Z76" s="5">
        <v>0</v>
      </c>
      <c r="AA76" s="5">
        <v>96347</v>
      </c>
      <c r="AB76" s="5">
        <v>6.3419740943871172</v>
      </c>
      <c r="AC76" s="5">
        <v>8.0684148232116962E-2</v>
      </c>
      <c r="AD76" s="5">
        <v>1.8670711987597312E-3</v>
      </c>
      <c r="AE76" s="5">
        <v>0</v>
      </c>
      <c r="AF76" s="5">
        <v>0</v>
      </c>
      <c r="AG76" s="5">
        <v>6.4245253138179939</v>
      </c>
    </row>
    <row r="77" spans="1:33" x14ac:dyDescent="0.35">
      <c r="A77" s="5" t="s">
        <v>2805</v>
      </c>
      <c r="B77" s="6" t="s">
        <v>2806</v>
      </c>
      <c r="C77" s="14" t="s">
        <v>2837</v>
      </c>
      <c r="D77" s="15" t="s">
        <v>6868</v>
      </c>
      <c r="E77" s="5">
        <v>1618649</v>
      </c>
      <c r="F77" s="5">
        <v>960981</v>
      </c>
      <c r="G77" s="5">
        <v>59.37</v>
      </c>
      <c r="H77" s="5">
        <v>4411</v>
      </c>
      <c r="I77" s="8">
        <v>2.72511199999999</v>
      </c>
      <c r="J77" s="5">
        <v>25</v>
      </c>
      <c r="K77" s="9">
        <v>43497</v>
      </c>
      <c r="L77" s="5">
        <v>4334</v>
      </c>
      <c r="M77" s="5">
        <v>75</v>
      </c>
      <c r="N77" s="5">
        <v>2</v>
      </c>
      <c r="O77" s="5">
        <v>0</v>
      </c>
      <c r="P77" s="5">
        <v>0</v>
      </c>
      <c r="Q77" s="5">
        <v>2.6775415794282766</v>
      </c>
      <c r="R77" s="5">
        <v>4.633493734589772E-2</v>
      </c>
      <c r="S77" s="5">
        <v>1.2355983292239392E-3</v>
      </c>
      <c r="T77" s="5">
        <v>0</v>
      </c>
      <c r="U77" s="5">
        <v>0</v>
      </c>
      <c r="V77" s="5">
        <v>126154</v>
      </c>
      <c r="W77" s="5">
        <v>2205</v>
      </c>
      <c r="X77" s="5">
        <v>56</v>
      </c>
      <c r="Y77" s="5">
        <v>0</v>
      </c>
      <c r="Z77" s="5">
        <v>0</v>
      </c>
      <c r="AA77" s="5">
        <v>128415</v>
      </c>
      <c r="AB77" s="5">
        <v>7.7937835812458411</v>
      </c>
      <c r="AC77" s="5">
        <v>0.13622471579693929</v>
      </c>
      <c r="AD77" s="5">
        <v>3.45967532182703E-3</v>
      </c>
      <c r="AE77" s="5">
        <v>0</v>
      </c>
      <c r="AF77" s="5">
        <v>0</v>
      </c>
      <c r="AG77" s="5">
        <v>7.9334679723646078</v>
      </c>
    </row>
    <row r="78" spans="1:33" x14ac:dyDescent="0.35">
      <c r="A78" s="5" t="s">
        <v>2807</v>
      </c>
      <c r="B78" s="6" t="s">
        <v>2808</v>
      </c>
      <c r="C78" s="14" t="s">
        <v>2837</v>
      </c>
      <c r="D78" s="15" t="s">
        <v>6868</v>
      </c>
      <c r="E78" s="5">
        <v>1238881</v>
      </c>
      <c r="F78" s="5">
        <v>671882</v>
      </c>
      <c r="G78" s="5">
        <v>54.23</v>
      </c>
      <c r="H78" s="5">
        <v>1861</v>
      </c>
      <c r="I78" s="8">
        <v>1.5021621000000001</v>
      </c>
      <c r="J78" s="5">
        <v>25</v>
      </c>
      <c r="K78" s="9">
        <v>43497</v>
      </c>
      <c r="L78" s="5">
        <v>1843</v>
      </c>
      <c r="M78" s="5">
        <v>18</v>
      </c>
      <c r="N78" s="5">
        <v>0</v>
      </c>
      <c r="O78" s="5">
        <v>0</v>
      </c>
      <c r="P78" s="5">
        <v>0</v>
      </c>
      <c r="Q78" s="5">
        <v>1.4876327912043206</v>
      </c>
      <c r="R78" s="5">
        <v>1.4529240500096458E-2</v>
      </c>
      <c r="S78" s="5">
        <v>0</v>
      </c>
      <c r="T78" s="5">
        <v>0</v>
      </c>
      <c r="U78" s="5">
        <v>0</v>
      </c>
      <c r="V78" s="5">
        <v>53539</v>
      </c>
      <c r="W78" s="5">
        <v>529</v>
      </c>
      <c r="X78" s="5">
        <v>0</v>
      </c>
      <c r="Y78" s="5">
        <v>0</v>
      </c>
      <c r="Z78" s="5">
        <v>0</v>
      </c>
      <c r="AA78" s="5">
        <v>54068</v>
      </c>
      <c r="AB78" s="5">
        <v>4.3215611507481348</v>
      </c>
      <c r="AC78" s="5">
        <v>4.2699823469727921E-2</v>
      </c>
      <c r="AD78" s="5">
        <v>0</v>
      </c>
      <c r="AE78" s="5">
        <v>0</v>
      </c>
      <c r="AF78" s="5">
        <v>0</v>
      </c>
      <c r="AG78" s="5">
        <v>4.3642609742178626</v>
      </c>
    </row>
    <row r="79" spans="1:33" x14ac:dyDescent="0.35">
      <c r="A79" s="5" t="s">
        <v>2809</v>
      </c>
      <c r="B79" s="6" t="s">
        <v>2810</v>
      </c>
      <c r="C79" s="14" t="s">
        <v>2837</v>
      </c>
      <c r="D79" s="15" t="s">
        <v>6868</v>
      </c>
      <c r="E79" s="5">
        <v>1308604</v>
      </c>
      <c r="F79" s="5">
        <v>710650</v>
      </c>
      <c r="G79" s="5">
        <v>54.31</v>
      </c>
      <c r="H79" s="5">
        <v>2051</v>
      </c>
      <c r="I79" s="8">
        <v>1.5673189999999999</v>
      </c>
      <c r="J79" s="5">
        <v>25</v>
      </c>
      <c r="K79" s="9">
        <v>43497</v>
      </c>
      <c r="L79" s="5">
        <v>2027</v>
      </c>
      <c r="M79" s="5">
        <v>24</v>
      </c>
      <c r="N79" s="5">
        <v>0</v>
      </c>
      <c r="O79" s="5">
        <v>0</v>
      </c>
      <c r="P79" s="5">
        <v>0</v>
      </c>
      <c r="Q79" s="5">
        <v>1.5489789118786126</v>
      </c>
      <c r="R79" s="5">
        <v>1.83401548520408E-2</v>
      </c>
      <c r="S79" s="5">
        <v>0</v>
      </c>
      <c r="T79" s="5">
        <v>0</v>
      </c>
      <c r="U79" s="5">
        <v>0</v>
      </c>
      <c r="V79" s="5">
        <v>58825</v>
      </c>
      <c r="W79" s="5">
        <v>686</v>
      </c>
      <c r="X79" s="5">
        <v>0</v>
      </c>
      <c r="Y79" s="5">
        <v>0</v>
      </c>
      <c r="Z79" s="5">
        <v>0</v>
      </c>
      <c r="AA79" s="5">
        <v>59511</v>
      </c>
      <c r="AB79" s="5">
        <v>4.4952483715470839</v>
      </c>
      <c r="AC79" s="5">
        <v>5.2422275952083291E-2</v>
      </c>
      <c r="AD79" s="5">
        <v>0</v>
      </c>
      <c r="AE79" s="5">
        <v>0</v>
      </c>
      <c r="AF79" s="5">
        <v>0</v>
      </c>
      <c r="AG79" s="5">
        <v>4.5476706474991673</v>
      </c>
    </row>
    <row r="80" spans="1:33" x14ac:dyDescent="0.35">
      <c r="A80" s="5" t="s">
        <v>2811</v>
      </c>
      <c r="B80" s="6" t="s">
        <v>2812</v>
      </c>
      <c r="C80" s="14" t="s">
        <v>2837</v>
      </c>
      <c r="D80" s="15" t="s">
        <v>6868</v>
      </c>
      <c r="E80" s="5">
        <v>2360299</v>
      </c>
      <c r="F80" s="5">
        <v>1479365</v>
      </c>
      <c r="G80" s="5">
        <v>62.68</v>
      </c>
      <c r="H80" s="5">
        <v>7661</v>
      </c>
      <c r="I80" s="8">
        <v>3.2457752000000002</v>
      </c>
      <c r="J80" s="5">
        <v>25</v>
      </c>
      <c r="K80" s="9">
        <v>43497</v>
      </c>
      <c r="L80" s="5">
        <v>7536</v>
      </c>
      <c r="M80" s="5">
        <v>122</v>
      </c>
      <c r="N80" s="5">
        <v>3</v>
      </c>
      <c r="O80" s="5">
        <v>0</v>
      </c>
      <c r="P80" s="5">
        <v>0</v>
      </c>
      <c r="Q80" s="5">
        <v>3.1928158254526227</v>
      </c>
      <c r="R80" s="5">
        <v>5.1688366601011143E-2</v>
      </c>
      <c r="S80" s="5">
        <v>1.2710254082215855E-3</v>
      </c>
      <c r="T80" s="5">
        <v>0</v>
      </c>
      <c r="U80" s="5">
        <v>0</v>
      </c>
      <c r="V80" s="5">
        <v>219886</v>
      </c>
      <c r="W80" s="5">
        <v>3705</v>
      </c>
      <c r="X80" s="5">
        <v>86</v>
      </c>
      <c r="Y80" s="5">
        <v>0</v>
      </c>
      <c r="Z80" s="5">
        <v>0</v>
      </c>
      <c r="AA80" s="5">
        <v>223677</v>
      </c>
      <c r="AB80" s="5">
        <v>9.3160230970737175</v>
      </c>
      <c r="AC80" s="5">
        <v>0.15697163791536581</v>
      </c>
      <c r="AD80" s="5">
        <v>3.6436061702352115E-3</v>
      </c>
      <c r="AE80" s="5">
        <v>0</v>
      </c>
      <c r="AF80" s="5">
        <v>0</v>
      </c>
      <c r="AG80" s="5">
        <v>9.4766383411593189</v>
      </c>
    </row>
    <row r="81" spans="1:33" x14ac:dyDescent="0.35">
      <c r="A81" s="5" t="s">
        <v>2813</v>
      </c>
      <c r="B81" s="6" t="s">
        <v>2814</v>
      </c>
      <c r="C81" s="14" t="s">
        <v>2837</v>
      </c>
      <c r="D81" s="15" t="s">
        <v>6868</v>
      </c>
      <c r="E81" s="5">
        <v>1182332</v>
      </c>
      <c r="F81" s="5">
        <v>648717</v>
      </c>
      <c r="G81" s="5">
        <v>54.87</v>
      </c>
      <c r="H81" s="5">
        <v>1622</v>
      </c>
      <c r="I81" s="8">
        <v>1.3718649999999999</v>
      </c>
      <c r="J81" s="5">
        <v>25</v>
      </c>
      <c r="K81" s="9">
        <v>43497</v>
      </c>
      <c r="L81" s="5">
        <v>1604</v>
      </c>
      <c r="M81" s="5">
        <v>18</v>
      </c>
      <c r="N81" s="5">
        <v>0</v>
      </c>
      <c r="O81" s="5">
        <v>0</v>
      </c>
      <c r="P81" s="5">
        <v>0</v>
      </c>
      <c r="Q81" s="5">
        <v>1.3566409434913376</v>
      </c>
      <c r="R81" s="5">
        <v>1.5224150238680845E-2</v>
      </c>
      <c r="S81" s="5">
        <v>0</v>
      </c>
      <c r="T81" s="5">
        <v>0</v>
      </c>
      <c r="U81" s="5">
        <v>0</v>
      </c>
      <c r="V81" s="5">
        <v>46172</v>
      </c>
      <c r="W81" s="5">
        <v>527</v>
      </c>
      <c r="X81" s="5">
        <v>0</v>
      </c>
      <c r="Y81" s="5">
        <v>0</v>
      </c>
      <c r="Z81" s="5">
        <v>0</v>
      </c>
      <c r="AA81" s="5">
        <v>46699</v>
      </c>
      <c r="AB81" s="5">
        <v>3.9051636934465108</v>
      </c>
      <c r="AC81" s="5">
        <v>4.4572928754360031E-2</v>
      </c>
      <c r="AD81" s="5">
        <v>0</v>
      </c>
      <c r="AE81" s="5">
        <v>0</v>
      </c>
      <c r="AF81" s="5">
        <v>0</v>
      </c>
      <c r="AG81" s="5">
        <v>3.949736622200871</v>
      </c>
    </row>
    <row r="82" spans="1:33" x14ac:dyDescent="0.35">
      <c r="A82" s="5" t="s">
        <v>2815</v>
      </c>
      <c r="B82" s="6" t="s">
        <v>2816</v>
      </c>
      <c r="C82" s="14" t="s">
        <v>2837</v>
      </c>
      <c r="D82" s="15" t="s">
        <v>6868</v>
      </c>
      <c r="E82" s="5">
        <v>1180007</v>
      </c>
      <c r="F82" s="5">
        <v>630156</v>
      </c>
      <c r="G82" s="5">
        <v>53.4</v>
      </c>
      <c r="H82" s="5">
        <v>1685</v>
      </c>
      <c r="I82" s="8">
        <v>1.4279576999999899</v>
      </c>
      <c r="J82" s="5">
        <v>25</v>
      </c>
      <c r="K82" s="9">
        <v>43497</v>
      </c>
      <c r="L82" s="5">
        <v>1659</v>
      </c>
      <c r="M82" s="5">
        <v>25</v>
      </c>
      <c r="N82" s="5">
        <v>1</v>
      </c>
      <c r="O82" s="5">
        <v>0</v>
      </c>
      <c r="P82" s="5">
        <v>0</v>
      </c>
      <c r="Q82" s="5">
        <v>1.4059238631635236</v>
      </c>
      <c r="R82" s="5">
        <v>2.1186314996436462E-2</v>
      </c>
      <c r="S82" s="5">
        <v>8.4745259985745847E-4</v>
      </c>
      <c r="T82" s="5">
        <v>0</v>
      </c>
      <c r="U82" s="5">
        <v>0</v>
      </c>
      <c r="V82" s="5">
        <v>47893</v>
      </c>
      <c r="W82" s="5">
        <v>712</v>
      </c>
      <c r="X82" s="5">
        <v>28</v>
      </c>
      <c r="Y82" s="5">
        <v>0</v>
      </c>
      <c r="Z82" s="5">
        <v>0</v>
      </c>
      <c r="AA82" s="5">
        <v>48633</v>
      </c>
      <c r="AB82" s="5">
        <v>4.0587047364973259</v>
      </c>
      <c r="AC82" s="5">
        <v>6.0338625109851045E-2</v>
      </c>
      <c r="AD82" s="5">
        <v>2.3728672796008835E-3</v>
      </c>
      <c r="AE82" s="5">
        <v>0</v>
      </c>
      <c r="AF82" s="5">
        <v>0</v>
      </c>
      <c r="AG82" s="5">
        <v>4.1214162288867779</v>
      </c>
    </row>
    <row r="83" spans="1:33" x14ac:dyDescent="0.35">
      <c r="A83" s="5" t="s">
        <v>2817</v>
      </c>
      <c r="B83" s="6" t="s">
        <v>2818</v>
      </c>
      <c r="C83" s="14" t="s">
        <v>2837</v>
      </c>
      <c r="D83" s="15" t="s">
        <v>6868</v>
      </c>
      <c r="E83" s="5">
        <v>1208368</v>
      </c>
      <c r="F83" s="5">
        <v>655584</v>
      </c>
      <c r="G83" s="5">
        <v>54.25</v>
      </c>
      <c r="H83" s="5">
        <v>1727</v>
      </c>
      <c r="I83" s="8">
        <v>1.42920039999999</v>
      </c>
      <c r="J83" s="5">
        <v>25</v>
      </c>
      <c r="K83" s="9">
        <v>43497</v>
      </c>
      <c r="L83" s="5">
        <v>1698</v>
      </c>
      <c r="M83" s="5">
        <v>29</v>
      </c>
      <c r="N83" s="5">
        <v>0</v>
      </c>
      <c r="O83" s="5">
        <v>0</v>
      </c>
      <c r="P83" s="5">
        <v>0</v>
      </c>
      <c r="Q83" s="5">
        <v>1.4052010645763542</v>
      </c>
      <c r="R83" s="5">
        <v>2.3999311468029607E-2</v>
      </c>
      <c r="S83" s="5">
        <v>0</v>
      </c>
      <c r="T83" s="5">
        <v>0</v>
      </c>
      <c r="U83" s="5">
        <v>0</v>
      </c>
      <c r="V83" s="5">
        <v>48974</v>
      </c>
      <c r="W83" s="5">
        <v>899</v>
      </c>
      <c r="X83" s="5">
        <v>0</v>
      </c>
      <c r="Y83" s="5">
        <v>0</v>
      </c>
      <c r="Z83" s="5">
        <v>0</v>
      </c>
      <c r="AA83" s="5">
        <v>49873</v>
      </c>
      <c r="AB83" s="5">
        <v>4.05290441322511</v>
      </c>
      <c r="AC83" s="5">
        <v>7.4397865550891784E-2</v>
      </c>
      <c r="AD83" s="5">
        <v>0</v>
      </c>
      <c r="AE83" s="5">
        <v>0</v>
      </c>
      <c r="AF83" s="5">
        <v>0</v>
      </c>
      <c r="AG83" s="5">
        <v>4.1273022787760016</v>
      </c>
    </row>
    <row r="84" spans="1:33" x14ac:dyDescent="0.35">
      <c r="A84" s="5" t="s">
        <v>2819</v>
      </c>
      <c r="B84" s="6" t="s">
        <v>2820</v>
      </c>
      <c r="C84" s="14" t="s">
        <v>2837</v>
      </c>
      <c r="D84" s="15" t="s">
        <v>6868</v>
      </c>
      <c r="E84" s="5">
        <v>1523067</v>
      </c>
      <c r="F84" s="5">
        <v>819182</v>
      </c>
      <c r="G84" s="5">
        <v>53.79</v>
      </c>
      <c r="H84" s="5">
        <v>1526</v>
      </c>
      <c r="I84" s="8">
        <v>1.0019256999999999</v>
      </c>
      <c r="J84" s="5">
        <v>25</v>
      </c>
      <c r="K84" s="9">
        <v>43497</v>
      </c>
      <c r="L84" s="5">
        <v>1508</v>
      </c>
      <c r="M84" s="5">
        <v>18</v>
      </c>
      <c r="N84" s="5">
        <v>0</v>
      </c>
      <c r="O84" s="5">
        <v>0</v>
      </c>
      <c r="P84" s="5">
        <v>0</v>
      </c>
      <c r="Q84" s="5">
        <v>0.99010746080113343</v>
      </c>
      <c r="R84" s="5">
        <v>1.1818258815928649E-2</v>
      </c>
      <c r="S84" s="5">
        <v>0</v>
      </c>
      <c r="T84" s="5">
        <v>0</v>
      </c>
      <c r="U84" s="5">
        <v>0</v>
      </c>
      <c r="V84" s="5">
        <v>43453</v>
      </c>
      <c r="W84" s="5">
        <v>529</v>
      </c>
      <c r="X84" s="5">
        <v>0</v>
      </c>
      <c r="Y84" s="5">
        <v>0</v>
      </c>
      <c r="Z84" s="5">
        <v>0</v>
      </c>
      <c r="AA84" s="5">
        <v>43982</v>
      </c>
      <c r="AB84" s="5">
        <v>2.8529933351585979</v>
      </c>
      <c r="AC84" s="5">
        <v>3.4732549520145865E-2</v>
      </c>
      <c r="AD84" s="5">
        <v>0</v>
      </c>
      <c r="AE84" s="5">
        <v>0</v>
      </c>
      <c r="AF84" s="5">
        <v>0</v>
      </c>
      <c r="AG84" s="5">
        <v>2.8877258846787437</v>
      </c>
    </row>
    <row r="85" spans="1:33" x14ac:dyDescent="0.35">
      <c r="A85" s="5" t="s">
        <v>2821</v>
      </c>
      <c r="B85" s="6" t="s">
        <v>2822</v>
      </c>
      <c r="C85" s="14" t="s">
        <v>2837</v>
      </c>
      <c r="D85" s="15" t="s">
        <v>6868</v>
      </c>
      <c r="E85" s="5">
        <v>1228921</v>
      </c>
      <c r="F85" s="5">
        <v>672493</v>
      </c>
      <c r="G85" s="5">
        <v>54.72</v>
      </c>
      <c r="H85" s="5">
        <v>2018</v>
      </c>
      <c r="I85" s="8">
        <v>1.6420907999999901</v>
      </c>
      <c r="J85" s="5">
        <v>25</v>
      </c>
      <c r="K85" s="9">
        <v>43497</v>
      </c>
      <c r="L85" s="5">
        <v>1994</v>
      </c>
      <c r="M85" s="5">
        <v>24</v>
      </c>
      <c r="N85" s="5">
        <v>0</v>
      </c>
      <c r="O85" s="5">
        <v>0</v>
      </c>
      <c r="P85" s="5">
        <v>0</v>
      </c>
      <c r="Q85" s="5">
        <v>1.622561580443332</v>
      </c>
      <c r="R85" s="5">
        <v>1.952932694615846E-2</v>
      </c>
      <c r="S85" s="5">
        <v>0</v>
      </c>
      <c r="T85" s="5">
        <v>0</v>
      </c>
      <c r="U85" s="5">
        <v>0</v>
      </c>
      <c r="V85" s="5">
        <v>57755</v>
      </c>
      <c r="W85" s="5">
        <v>677</v>
      </c>
      <c r="X85" s="5">
        <v>0</v>
      </c>
      <c r="Y85" s="5">
        <v>0</v>
      </c>
      <c r="Z85" s="5">
        <v>0</v>
      </c>
      <c r="AA85" s="5">
        <v>58432</v>
      </c>
      <c r="AB85" s="5">
        <v>4.6996511573974242</v>
      </c>
      <c r="AC85" s="5">
        <v>5.5088976427288654E-2</v>
      </c>
      <c r="AD85" s="5">
        <v>0</v>
      </c>
      <c r="AE85" s="5">
        <v>0</v>
      </c>
      <c r="AF85" s="5">
        <v>0</v>
      </c>
      <c r="AG85" s="5">
        <v>4.7547401338247131</v>
      </c>
    </row>
    <row r="86" spans="1:33" x14ac:dyDescent="0.35">
      <c r="A86" s="5" t="s">
        <v>2823</v>
      </c>
      <c r="B86" s="6" t="s">
        <v>2824</v>
      </c>
      <c r="C86" s="14" t="s">
        <v>2837</v>
      </c>
      <c r="D86" s="15" t="s">
        <v>6868</v>
      </c>
      <c r="E86" s="5">
        <v>823014</v>
      </c>
      <c r="F86" s="5">
        <v>422898</v>
      </c>
      <c r="G86" s="5">
        <v>51.38</v>
      </c>
      <c r="H86" s="5">
        <v>1026</v>
      </c>
      <c r="I86" s="8">
        <v>1.2466372999999999</v>
      </c>
      <c r="J86" s="5">
        <v>25</v>
      </c>
      <c r="K86" s="9">
        <v>43497</v>
      </c>
      <c r="L86" s="5">
        <v>1016</v>
      </c>
      <c r="M86" s="5">
        <v>10</v>
      </c>
      <c r="N86" s="5">
        <v>0</v>
      </c>
      <c r="O86" s="5">
        <v>0</v>
      </c>
      <c r="P86" s="5">
        <v>0</v>
      </c>
      <c r="Q86" s="5">
        <v>1.234486898157261</v>
      </c>
      <c r="R86" s="5">
        <v>1.2150461596036033E-2</v>
      </c>
      <c r="S86" s="5">
        <v>0</v>
      </c>
      <c r="T86" s="5">
        <v>0</v>
      </c>
      <c r="U86" s="5">
        <v>0</v>
      </c>
      <c r="V86" s="5">
        <v>29480</v>
      </c>
      <c r="W86" s="5">
        <v>278</v>
      </c>
      <c r="X86" s="5">
        <v>0</v>
      </c>
      <c r="Y86" s="5">
        <v>0</v>
      </c>
      <c r="Z86" s="5">
        <v>0</v>
      </c>
      <c r="AA86" s="5">
        <v>29758</v>
      </c>
      <c r="AB86" s="5">
        <v>3.5819560785114226</v>
      </c>
      <c r="AC86" s="5">
        <v>3.3778283236980171E-2</v>
      </c>
      <c r="AD86" s="5">
        <v>0</v>
      </c>
      <c r="AE86" s="5">
        <v>0</v>
      </c>
      <c r="AF86" s="5">
        <v>0</v>
      </c>
      <c r="AG86" s="5">
        <v>3.615734361748403</v>
      </c>
    </row>
    <row r="87" spans="1:33" x14ac:dyDescent="0.35">
      <c r="A87" s="5" t="s">
        <v>2825</v>
      </c>
      <c r="B87" s="6" t="s">
        <v>2826</v>
      </c>
      <c r="C87" s="14" t="s">
        <v>2837</v>
      </c>
      <c r="D87" s="15" t="s">
        <v>6868</v>
      </c>
      <c r="E87" s="5">
        <v>1104259</v>
      </c>
      <c r="F87" s="5">
        <v>602077</v>
      </c>
      <c r="G87" s="5">
        <v>54.52</v>
      </c>
      <c r="H87" s="5">
        <v>1796</v>
      </c>
      <c r="I87" s="8">
        <v>1.6264299999999901</v>
      </c>
      <c r="J87" s="5">
        <v>25</v>
      </c>
      <c r="K87" s="9">
        <v>43497</v>
      </c>
      <c r="L87" s="5">
        <v>1773</v>
      </c>
      <c r="M87" s="5">
        <v>23</v>
      </c>
      <c r="N87" s="5">
        <v>0</v>
      </c>
      <c r="O87" s="5">
        <v>0</v>
      </c>
      <c r="P87" s="5">
        <v>0</v>
      </c>
      <c r="Q87" s="5">
        <v>1.6056015844109037</v>
      </c>
      <c r="R87" s="5">
        <v>2.0828446949492829E-2</v>
      </c>
      <c r="S87" s="5">
        <v>0</v>
      </c>
      <c r="T87" s="5">
        <v>0</v>
      </c>
      <c r="U87" s="5">
        <v>0</v>
      </c>
      <c r="V87" s="5">
        <v>51449</v>
      </c>
      <c r="W87" s="5">
        <v>656</v>
      </c>
      <c r="X87" s="5">
        <v>0</v>
      </c>
      <c r="Y87" s="5">
        <v>0</v>
      </c>
      <c r="Z87" s="5">
        <v>0</v>
      </c>
      <c r="AA87" s="5">
        <v>52105</v>
      </c>
      <c r="AB87" s="5">
        <v>4.6591424656715494</v>
      </c>
      <c r="AC87" s="5">
        <v>5.9406353038553454E-2</v>
      </c>
      <c r="AD87" s="5">
        <v>0</v>
      </c>
      <c r="AE87" s="5">
        <v>0</v>
      </c>
      <c r="AF87" s="5">
        <v>0</v>
      </c>
      <c r="AG87" s="5">
        <v>4.7185488187101035</v>
      </c>
    </row>
    <row r="88" spans="1:33" x14ac:dyDescent="0.35">
      <c r="A88" s="5" t="s">
        <v>2827</v>
      </c>
      <c r="B88" s="6" t="s">
        <v>2828</v>
      </c>
      <c r="C88" s="14" t="s">
        <v>2837</v>
      </c>
      <c r="D88" s="15" t="s">
        <v>6868</v>
      </c>
      <c r="E88" s="5">
        <v>1115929</v>
      </c>
      <c r="F88" s="5">
        <v>605992</v>
      </c>
      <c r="G88" s="5">
        <v>54.3</v>
      </c>
      <c r="H88" s="5">
        <v>1822</v>
      </c>
      <c r="I88" s="8">
        <v>1.6327204</v>
      </c>
      <c r="J88" s="5">
        <v>25</v>
      </c>
      <c r="K88" s="9">
        <v>43497</v>
      </c>
      <c r="L88" s="5">
        <v>1798</v>
      </c>
      <c r="M88" s="5">
        <v>23</v>
      </c>
      <c r="N88" s="5">
        <v>1</v>
      </c>
      <c r="O88" s="5">
        <v>0</v>
      </c>
      <c r="P88" s="5">
        <v>0</v>
      </c>
      <c r="Q88" s="5">
        <v>1.6112136166369009</v>
      </c>
      <c r="R88" s="5">
        <v>2.0610630246189497E-2</v>
      </c>
      <c r="S88" s="5">
        <v>8.9611435852997811E-4</v>
      </c>
      <c r="T88" s="5">
        <v>0</v>
      </c>
      <c r="U88" s="5">
        <v>0</v>
      </c>
      <c r="V88" s="5">
        <v>52063</v>
      </c>
      <c r="W88" s="5">
        <v>655</v>
      </c>
      <c r="X88" s="5">
        <v>29</v>
      </c>
      <c r="Y88" s="5">
        <v>0</v>
      </c>
      <c r="Z88" s="5">
        <v>0</v>
      </c>
      <c r="AA88" s="5">
        <v>52747</v>
      </c>
      <c r="AB88" s="5">
        <v>4.6654401848146252</v>
      </c>
      <c r="AC88" s="5">
        <v>5.8695490483713572E-2</v>
      </c>
      <c r="AD88" s="5">
        <v>2.5987316397369366E-3</v>
      </c>
      <c r="AE88" s="5">
        <v>0</v>
      </c>
      <c r="AF88" s="5">
        <v>0</v>
      </c>
      <c r="AG88" s="5">
        <v>4.7267344069380757</v>
      </c>
    </row>
    <row r="89" spans="1:33" x14ac:dyDescent="0.35">
      <c r="A89" s="5" t="s">
        <v>2829</v>
      </c>
      <c r="B89" s="6" t="s">
        <v>2830</v>
      </c>
      <c r="C89" s="14" t="s">
        <v>2837</v>
      </c>
      <c r="D89" s="15" t="s">
        <v>6868</v>
      </c>
      <c r="E89" s="5">
        <v>1322631</v>
      </c>
      <c r="F89" s="5">
        <v>733039</v>
      </c>
      <c r="G89" s="5">
        <v>55.42</v>
      </c>
      <c r="H89" s="5">
        <v>1999</v>
      </c>
      <c r="I89" s="8">
        <v>1.5113814999999999</v>
      </c>
      <c r="J89" s="5">
        <v>25</v>
      </c>
      <c r="K89" s="9">
        <v>43497</v>
      </c>
      <c r="L89" s="5">
        <v>1967</v>
      </c>
      <c r="M89" s="5">
        <v>32</v>
      </c>
      <c r="N89" s="5">
        <v>0</v>
      </c>
      <c r="O89" s="5">
        <v>0</v>
      </c>
      <c r="P89" s="5">
        <v>0</v>
      </c>
      <c r="Q89" s="5">
        <v>1.4871872805037836</v>
      </c>
      <c r="R89" s="5">
        <v>2.4194200801281689E-2</v>
      </c>
      <c r="S89" s="5">
        <v>0</v>
      </c>
      <c r="T89" s="5">
        <v>0</v>
      </c>
      <c r="U89" s="5">
        <v>0</v>
      </c>
      <c r="V89" s="5">
        <v>56816</v>
      </c>
      <c r="W89" s="5">
        <v>982</v>
      </c>
      <c r="X89" s="5">
        <v>0</v>
      </c>
      <c r="Y89" s="5">
        <v>0</v>
      </c>
      <c r="Z89" s="5">
        <v>0</v>
      </c>
      <c r="AA89" s="5">
        <v>57798</v>
      </c>
      <c r="AB89" s="5">
        <v>4.2956803522675635</v>
      </c>
      <c r="AC89" s="5">
        <v>7.4245953708933179E-2</v>
      </c>
      <c r="AD89" s="5">
        <v>0</v>
      </c>
      <c r="AE89" s="5">
        <v>0</v>
      </c>
      <c r="AF89" s="5">
        <v>0</v>
      </c>
      <c r="AG89" s="5">
        <v>4.369926305976497</v>
      </c>
    </row>
    <row r="90" spans="1:33" x14ac:dyDescent="0.35">
      <c r="A90" s="5" t="s">
        <v>2831</v>
      </c>
      <c r="B90" s="6" t="s">
        <v>2832</v>
      </c>
      <c r="C90" s="14" t="s">
        <v>2837</v>
      </c>
      <c r="D90" s="15" t="s">
        <v>6868</v>
      </c>
      <c r="E90" s="5">
        <v>1619313</v>
      </c>
      <c r="F90" s="5">
        <v>934337</v>
      </c>
      <c r="G90" s="5">
        <v>57.7</v>
      </c>
      <c r="H90" s="5">
        <v>2284</v>
      </c>
      <c r="I90" s="8">
        <v>1.4104747</v>
      </c>
      <c r="J90" s="5">
        <v>25</v>
      </c>
      <c r="K90" s="9">
        <v>43497</v>
      </c>
      <c r="L90" s="5">
        <v>2260</v>
      </c>
      <c r="M90" s="5">
        <v>24</v>
      </c>
      <c r="N90" s="5">
        <v>0</v>
      </c>
      <c r="O90" s="5">
        <v>0</v>
      </c>
      <c r="P90" s="5">
        <v>0</v>
      </c>
      <c r="Q90" s="5">
        <v>1.395653588898502</v>
      </c>
      <c r="R90" s="5">
        <v>1.4821100059099137E-2</v>
      </c>
      <c r="S90" s="5">
        <v>0</v>
      </c>
      <c r="T90" s="5">
        <v>0</v>
      </c>
      <c r="U90" s="5">
        <v>0</v>
      </c>
      <c r="V90" s="5">
        <v>64976</v>
      </c>
      <c r="W90" s="5">
        <v>694</v>
      </c>
      <c r="X90" s="5">
        <v>0</v>
      </c>
      <c r="Y90" s="5">
        <v>0</v>
      </c>
      <c r="Z90" s="5">
        <v>0</v>
      </c>
      <c r="AA90" s="5">
        <v>65670</v>
      </c>
      <c r="AB90" s="5">
        <v>4.0125658226667733</v>
      </c>
      <c r="AC90" s="5">
        <v>4.2857681004228335E-2</v>
      </c>
      <c r="AD90" s="5">
        <v>0</v>
      </c>
      <c r="AE90" s="5">
        <v>0</v>
      </c>
      <c r="AF90" s="5">
        <v>0</v>
      </c>
      <c r="AG90" s="5">
        <v>4.0554235036710011</v>
      </c>
    </row>
    <row r="91" spans="1:33" x14ac:dyDescent="0.35">
      <c r="A91" s="5" t="s">
        <v>2833</v>
      </c>
      <c r="B91" s="6" t="s">
        <v>2834</v>
      </c>
      <c r="C91" s="14" t="s">
        <v>2837</v>
      </c>
      <c r="D91" s="15" t="s">
        <v>6868</v>
      </c>
      <c r="E91" s="5">
        <v>1723106</v>
      </c>
      <c r="F91" s="5">
        <v>1040662</v>
      </c>
      <c r="G91" s="5">
        <v>60.39</v>
      </c>
      <c r="H91" s="5">
        <v>3873</v>
      </c>
      <c r="I91" s="8">
        <v>2.2476853999999999</v>
      </c>
      <c r="J91" s="5">
        <v>25</v>
      </c>
      <c r="K91" s="9">
        <v>43497</v>
      </c>
      <c r="L91" s="5">
        <v>3817</v>
      </c>
      <c r="M91" s="5">
        <v>55</v>
      </c>
      <c r="N91" s="5">
        <v>1</v>
      </c>
      <c r="O91" s="5">
        <v>0</v>
      </c>
      <c r="P91" s="5">
        <v>0</v>
      </c>
      <c r="Q91" s="5">
        <v>2.215185833024782</v>
      </c>
      <c r="R91" s="5">
        <v>3.1919104222259111E-2</v>
      </c>
      <c r="S91" s="5">
        <v>5.803473494956201E-4</v>
      </c>
      <c r="T91" s="5">
        <v>0</v>
      </c>
      <c r="U91" s="5">
        <v>0</v>
      </c>
      <c r="V91" s="5">
        <v>110175</v>
      </c>
      <c r="W91" s="5">
        <v>1580</v>
      </c>
      <c r="X91" s="5">
        <v>28</v>
      </c>
      <c r="Y91" s="5">
        <v>0</v>
      </c>
      <c r="Z91" s="5">
        <v>0</v>
      </c>
      <c r="AA91" s="5">
        <v>111783</v>
      </c>
      <c r="AB91" s="5">
        <v>6.3939769230679948</v>
      </c>
      <c r="AC91" s="5">
        <v>9.1694881220307972E-2</v>
      </c>
      <c r="AD91" s="5">
        <v>1.6249725785877362E-3</v>
      </c>
      <c r="AE91" s="5">
        <v>0</v>
      </c>
      <c r="AF91" s="5">
        <v>0</v>
      </c>
      <c r="AG91" s="5">
        <v>6.4872967768668905</v>
      </c>
    </row>
    <row r="92" spans="1:33" x14ac:dyDescent="0.35">
      <c r="A92" s="5" t="s">
        <v>2835</v>
      </c>
      <c r="B92" s="6" t="s">
        <v>2836</v>
      </c>
      <c r="C92" s="14" t="s">
        <v>2837</v>
      </c>
      <c r="D92" s="15" t="s">
        <v>6868</v>
      </c>
      <c r="E92" s="5">
        <v>2134872</v>
      </c>
      <c r="F92" s="5">
        <v>1279946</v>
      </c>
      <c r="G92" s="5">
        <v>59.95</v>
      </c>
      <c r="H92" s="5">
        <v>4877</v>
      </c>
      <c r="I92" s="8">
        <v>2.284446</v>
      </c>
      <c r="J92" s="5">
        <v>25</v>
      </c>
      <c r="K92" s="9">
        <v>43497</v>
      </c>
      <c r="L92" s="5">
        <v>4808</v>
      </c>
      <c r="M92" s="5">
        <v>66</v>
      </c>
      <c r="N92" s="5">
        <v>3</v>
      </c>
      <c r="O92" s="5">
        <v>0</v>
      </c>
      <c r="P92" s="5">
        <v>0</v>
      </c>
      <c r="Q92" s="5">
        <v>2.2521256543717842</v>
      </c>
      <c r="R92" s="5">
        <v>3.0915202410261598E-2</v>
      </c>
      <c r="S92" s="5">
        <v>1.4052364731937091E-3</v>
      </c>
      <c r="T92" s="5">
        <v>0</v>
      </c>
      <c r="U92" s="5">
        <v>0</v>
      </c>
      <c r="V92" s="5">
        <v>140665</v>
      </c>
      <c r="W92" s="5">
        <v>1997</v>
      </c>
      <c r="X92" s="5">
        <v>86</v>
      </c>
      <c r="Y92" s="5">
        <v>0</v>
      </c>
      <c r="Z92" s="5">
        <v>0</v>
      </c>
      <c r="AA92" s="5">
        <v>142748</v>
      </c>
      <c r="AB92" s="5">
        <v>6.5889196167264359</v>
      </c>
      <c r="AC92" s="5">
        <v>9.3541907898927898E-2</v>
      </c>
      <c r="AD92" s="5">
        <v>4.0283445564886326E-3</v>
      </c>
      <c r="AE92" s="5">
        <v>0</v>
      </c>
      <c r="AF92" s="5">
        <v>0</v>
      </c>
      <c r="AG92" s="5">
        <v>6.6864898691818526</v>
      </c>
    </row>
    <row r="95" spans="1:33" x14ac:dyDescent="0.35">
      <c r="D95" s="10" t="s">
        <v>290</v>
      </c>
      <c r="E95" s="11" t="s">
        <v>3</v>
      </c>
      <c r="F95" s="11" t="s">
        <v>4</v>
      </c>
      <c r="G95" s="11" t="s">
        <v>5</v>
      </c>
      <c r="H95" s="11" t="s">
        <v>6</v>
      </c>
      <c r="I95" s="12" t="s">
        <v>7</v>
      </c>
      <c r="J95" s="11" t="s">
        <v>8</v>
      </c>
      <c r="K95" s="11" t="s">
        <v>9</v>
      </c>
      <c r="L95" s="11" t="s">
        <v>10</v>
      </c>
      <c r="M95" s="11" t="s">
        <v>11</v>
      </c>
      <c r="N95" s="11" t="s">
        <v>12</v>
      </c>
      <c r="O95" s="11" t="s">
        <v>13</v>
      </c>
      <c r="P95" s="11" t="s">
        <v>14</v>
      </c>
      <c r="Q95" s="11" t="s">
        <v>15</v>
      </c>
      <c r="R95" s="11" t="s">
        <v>16</v>
      </c>
      <c r="S95" s="11" t="s">
        <v>17</v>
      </c>
      <c r="T95" s="11" t="s">
        <v>18</v>
      </c>
      <c r="U95" s="11" t="s">
        <v>19</v>
      </c>
      <c r="V95" s="11" t="s">
        <v>20</v>
      </c>
      <c r="W95" s="11" t="s">
        <v>21</v>
      </c>
      <c r="X95" s="11" t="s">
        <v>22</v>
      </c>
      <c r="Y95" s="11" t="s">
        <v>23</v>
      </c>
      <c r="Z95" s="11" t="s">
        <v>24</v>
      </c>
      <c r="AA95" s="11" t="s">
        <v>25</v>
      </c>
      <c r="AB95" s="11" t="s">
        <v>26</v>
      </c>
      <c r="AC95" s="11" t="s">
        <v>27</v>
      </c>
      <c r="AD95" s="11" t="s">
        <v>28</v>
      </c>
      <c r="AE95" s="11" t="s">
        <v>29</v>
      </c>
      <c r="AF95" s="11" t="s">
        <v>30</v>
      </c>
      <c r="AG95" s="11" t="s">
        <v>31</v>
      </c>
    </row>
    <row r="96" spans="1:33" x14ac:dyDescent="0.35">
      <c r="D96" s="10" t="s">
        <v>291</v>
      </c>
      <c r="E96" s="5">
        <f>SUM(E2:E92)</f>
        <v>134818493</v>
      </c>
      <c r="F96" s="5">
        <f t="shared" ref="F96:AG96" si="0">SUM(F2:F92)</f>
        <v>76173071</v>
      </c>
      <c r="G96" s="5">
        <f t="shared" si="0"/>
        <v>5116.0200000000013</v>
      </c>
      <c r="H96" s="5">
        <f t="shared" si="0"/>
        <v>257340</v>
      </c>
      <c r="I96" s="5">
        <f t="shared" si="0"/>
        <v>168.13727956999986</v>
      </c>
      <c r="J96" s="5">
        <f t="shared" si="0"/>
        <v>2275</v>
      </c>
      <c r="K96" s="5">
        <f t="shared" si="0"/>
        <v>3958227</v>
      </c>
      <c r="L96" s="5">
        <f t="shared" si="0"/>
        <v>253804</v>
      </c>
      <c r="M96" s="5">
        <f t="shared" si="0"/>
        <v>3428</v>
      </c>
      <c r="N96" s="5">
        <f t="shared" si="0"/>
        <v>106</v>
      </c>
      <c r="O96" s="5">
        <f t="shared" si="0"/>
        <v>1</v>
      </c>
      <c r="P96" s="5">
        <f t="shared" si="0"/>
        <v>1</v>
      </c>
      <c r="Q96" s="5">
        <f t="shared" si="0"/>
        <v>165.8348179795039</v>
      </c>
      <c r="R96" s="5">
        <f t="shared" si="0"/>
        <v>2.2356288258117316</v>
      </c>
      <c r="S96" s="5">
        <f t="shared" si="0"/>
        <v>6.5934241198691401E-2</v>
      </c>
      <c r="T96" s="5">
        <f t="shared" si="0"/>
        <v>5.1961602454250408E-4</v>
      </c>
      <c r="U96" s="5">
        <f t="shared" si="0"/>
        <v>3.7861348712108362E-4</v>
      </c>
      <c r="V96" s="5">
        <f t="shared" si="0"/>
        <v>7399235</v>
      </c>
      <c r="W96" s="5">
        <f t="shared" si="0"/>
        <v>102773</v>
      </c>
      <c r="X96" s="5">
        <f t="shared" si="0"/>
        <v>3096</v>
      </c>
      <c r="Y96" s="5">
        <f t="shared" si="0"/>
        <v>74</v>
      </c>
      <c r="Z96" s="5">
        <f t="shared" si="0"/>
        <v>96</v>
      </c>
      <c r="AA96" s="5">
        <f t="shared" si="0"/>
        <v>7505274</v>
      </c>
      <c r="AB96" s="5">
        <f t="shared" si="0"/>
        <v>483.0257122356569</v>
      </c>
      <c r="AC96" s="5">
        <f t="shared" si="0"/>
        <v>6.69065528600105</v>
      </c>
      <c r="AD96" s="5">
        <f t="shared" si="0"/>
        <v>0.19171781559318693</v>
      </c>
      <c r="AE96" s="5">
        <f t="shared" si="0"/>
        <v>3.84515858161453E-3</v>
      </c>
      <c r="AF96" s="5">
        <f t="shared" si="0"/>
        <v>3.6346894763624026E-3</v>
      </c>
      <c r="AG96" s="5">
        <f t="shared" si="0"/>
        <v>489.91556518530945</v>
      </c>
    </row>
    <row r="97" spans="4:33" x14ac:dyDescent="0.35">
      <c r="D97" s="10" t="s">
        <v>292</v>
      </c>
      <c r="E97" s="5">
        <v>91</v>
      </c>
      <c r="F97" s="5">
        <v>91</v>
      </c>
      <c r="G97" s="5">
        <v>91</v>
      </c>
      <c r="H97" s="5">
        <v>91</v>
      </c>
      <c r="I97" s="5">
        <v>91</v>
      </c>
      <c r="J97" s="5">
        <v>91</v>
      </c>
      <c r="K97" s="5">
        <v>91</v>
      </c>
      <c r="L97" s="5">
        <v>91</v>
      </c>
      <c r="M97" s="5">
        <v>91</v>
      </c>
      <c r="N97" s="5">
        <v>91</v>
      </c>
      <c r="O97" s="5">
        <v>91</v>
      </c>
      <c r="P97" s="5">
        <v>91</v>
      </c>
      <c r="Q97" s="5">
        <v>91</v>
      </c>
      <c r="R97" s="5">
        <v>91</v>
      </c>
      <c r="S97" s="5">
        <v>91</v>
      </c>
      <c r="T97" s="5">
        <v>91</v>
      </c>
      <c r="U97" s="5">
        <v>91</v>
      </c>
      <c r="V97" s="5">
        <v>91</v>
      </c>
      <c r="W97" s="5">
        <v>91</v>
      </c>
      <c r="X97" s="5">
        <v>91</v>
      </c>
      <c r="Y97" s="5">
        <v>91</v>
      </c>
      <c r="Z97" s="5">
        <v>91</v>
      </c>
      <c r="AA97" s="5">
        <v>91</v>
      </c>
      <c r="AB97" s="5">
        <v>91</v>
      </c>
      <c r="AC97" s="5">
        <v>91</v>
      </c>
      <c r="AD97" s="5">
        <v>91</v>
      </c>
      <c r="AE97" s="5">
        <v>91</v>
      </c>
      <c r="AF97" s="5">
        <v>91</v>
      </c>
      <c r="AG97" s="5">
        <v>91</v>
      </c>
    </row>
    <row r="98" spans="4:33" x14ac:dyDescent="0.35">
      <c r="D98" s="10" t="s">
        <v>293</v>
      </c>
      <c r="E98" s="5">
        <f>AVERAGEA(E2:E92)</f>
        <v>1481521.9010989012</v>
      </c>
      <c r="F98" s="5">
        <f t="shared" ref="F98:AG98" si="1">AVERAGEA(F2:F92)</f>
        <v>837066.71428571432</v>
      </c>
      <c r="G98" s="5">
        <f t="shared" si="1"/>
        <v>56.220000000000013</v>
      </c>
      <c r="H98" s="5">
        <f t="shared" si="1"/>
        <v>2827.9120879120878</v>
      </c>
      <c r="I98" s="5">
        <f t="shared" si="1"/>
        <v>1.8476624128571413</v>
      </c>
      <c r="J98" s="5">
        <f t="shared" si="1"/>
        <v>25</v>
      </c>
      <c r="K98" s="5">
        <f t="shared" si="1"/>
        <v>43497</v>
      </c>
      <c r="L98" s="5">
        <f t="shared" si="1"/>
        <v>2789.0549450549452</v>
      </c>
      <c r="M98" s="5">
        <f t="shared" si="1"/>
        <v>37.670329670329672</v>
      </c>
      <c r="N98" s="5">
        <f t="shared" si="1"/>
        <v>1.1648351648351649</v>
      </c>
      <c r="O98" s="5">
        <f t="shared" si="1"/>
        <v>1.098901098901099E-2</v>
      </c>
      <c r="P98" s="5">
        <f t="shared" si="1"/>
        <v>1.098901098901099E-2</v>
      </c>
      <c r="Q98" s="5">
        <f t="shared" si="1"/>
        <v>1.8223606371374055</v>
      </c>
      <c r="R98" s="5">
        <f t="shared" si="1"/>
        <v>2.4567349734194853E-2</v>
      </c>
      <c r="S98" s="5">
        <f t="shared" si="1"/>
        <v>7.2455210108452091E-4</v>
      </c>
      <c r="T98" s="5">
        <f t="shared" si="1"/>
        <v>5.7100662037637807E-6</v>
      </c>
      <c r="U98" s="5">
        <f t="shared" si="1"/>
        <v>4.1605877705613583E-6</v>
      </c>
      <c r="V98" s="5">
        <f t="shared" si="1"/>
        <v>81310.274725274721</v>
      </c>
      <c r="W98" s="5">
        <f t="shared" si="1"/>
        <v>1129.3736263736264</v>
      </c>
      <c r="X98" s="5">
        <f t="shared" si="1"/>
        <v>34.021978021978022</v>
      </c>
      <c r="Y98" s="5">
        <f t="shared" si="1"/>
        <v>0.81318681318681318</v>
      </c>
      <c r="Z98" s="5">
        <f t="shared" si="1"/>
        <v>1.054945054945055</v>
      </c>
      <c r="AA98" s="5">
        <f t="shared" si="1"/>
        <v>82475.538461538468</v>
      </c>
      <c r="AB98" s="5">
        <f t="shared" si="1"/>
        <v>5.3079748597324929</v>
      </c>
      <c r="AC98" s="5">
        <f t="shared" si="1"/>
        <v>7.3523684461549998E-2</v>
      </c>
      <c r="AD98" s="5">
        <f t="shared" si="1"/>
        <v>2.1067891823427134E-3</v>
      </c>
      <c r="AE98" s="5">
        <f t="shared" si="1"/>
        <v>4.2254489907851976E-5</v>
      </c>
      <c r="AF98" s="5">
        <f t="shared" si="1"/>
        <v>3.994164259738904E-5</v>
      </c>
      <c r="AG98" s="5">
        <f t="shared" si="1"/>
        <v>5.3836875295088946</v>
      </c>
    </row>
    <row r="99" spans="4:33" x14ac:dyDescent="0.35">
      <c r="D99" s="10" t="s">
        <v>294</v>
      </c>
      <c r="E99" s="5">
        <f>MIN(E2:E92)</f>
        <v>640223</v>
      </c>
      <c r="F99" s="5">
        <f t="shared" ref="F99:AG99" si="2">MIN(F2:F92)</f>
        <v>371506</v>
      </c>
      <c r="G99" s="5">
        <f t="shared" si="2"/>
        <v>41.26</v>
      </c>
      <c r="H99" s="5">
        <f t="shared" si="2"/>
        <v>431</v>
      </c>
      <c r="I99" s="5">
        <f t="shared" si="2"/>
        <v>0.22312519</v>
      </c>
      <c r="J99" s="5">
        <f t="shared" si="2"/>
        <v>25</v>
      </c>
      <c r="K99" s="5">
        <f t="shared" si="2"/>
        <v>43497</v>
      </c>
      <c r="L99" s="5">
        <f t="shared" si="2"/>
        <v>425</v>
      </c>
      <c r="M99" s="5">
        <f t="shared" si="2"/>
        <v>4</v>
      </c>
      <c r="N99" s="5">
        <f t="shared" si="2"/>
        <v>0</v>
      </c>
      <c r="O99" s="5">
        <f t="shared" si="2"/>
        <v>0</v>
      </c>
      <c r="P99" s="5">
        <f t="shared" si="2"/>
        <v>0</v>
      </c>
      <c r="Q99" s="5">
        <f t="shared" si="2"/>
        <v>0.22001904070662867</v>
      </c>
      <c r="R99" s="5">
        <f t="shared" si="2"/>
        <v>3.1061511629171105E-3</v>
      </c>
      <c r="S99" s="5">
        <f t="shared" si="2"/>
        <v>0</v>
      </c>
      <c r="T99" s="5">
        <f t="shared" si="2"/>
        <v>0</v>
      </c>
      <c r="U99" s="5">
        <f t="shared" si="2"/>
        <v>0</v>
      </c>
      <c r="V99" s="5">
        <f t="shared" si="2"/>
        <v>12443</v>
      </c>
      <c r="W99" s="5">
        <f t="shared" si="2"/>
        <v>121</v>
      </c>
      <c r="X99" s="5">
        <f t="shared" si="2"/>
        <v>0</v>
      </c>
      <c r="Y99" s="5">
        <f t="shared" si="2"/>
        <v>0</v>
      </c>
      <c r="Z99" s="5">
        <f t="shared" si="2"/>
        <v>0</v>
      </c>
      <c r="AA99" s="5">
        <f t="shared" si="2"/>
        <v>12607</v>
      </c>
      <c r="AB99" s="5">
        <f t="shared" si="2"/>
        <v>0.64416398200296021</v>
      </c>
      <c r="AC99" s="5">
        <f t="shared" si="2"/>
        <v>8.4901465119734364E-3</v>
      </c>
      <c r="AD99" s="5">
        <f t="shared" si="2"/>
        <v>0</v>
      </c>
      <c r="AE99" s="5">
        <f t="shared" si="2"/>
        <v>0</v>
      </c>
      <c r="AF99" s="5">
        <f t="shared" si="2"/>
        <v>0</v>
      </c>
      <c r="AG99" s="5">
        <f t="shared" si="2"/>
        <v>0.65265412851493365</v>
      </c>
    </row>
    <row r="100" spans="4:33" x14ac:dyDescent="0.35">
      <c r="D100" s="10" t="s">
        <v>295</v>
      </c>
      <c r="E100" s="5">
        <f>MAX(E2:E92)</f>
        <v>2641216</v>
      </c>
      <c r="F100" s="5">
        <f t="shared" ref="F100:AG100" si="3">MAX(F2:F92)</f>
        <v>1584687</v>
      </c>
      <c r="G100" s="5">
        <f t="shared" si="3"/>
        <v>62.68</v>
      </c>
      <c r="H100" s="5">
        <f t="shared" si="3"/>
        <v>9053</v>
      </c>
      <c r="I100" s="5">
        <f t="shared" si="3"/>
        <v>4.4129323999999999</v>
      </c>
      <c r="J100" s="5">
        <f t="shared" si="3"/>
        <v>25</v>
      </c>
      <c r="K100" s="5">
        <f t="shared" si="3"/>
        <v>43497</v>
      </c>
      <c r="L100" s="5">
        <f t="shared" si="3"/>
        <v>8893</v>
      </c>
      <c r="M100" s="5">
        <f t="shared" si="3"/>
        <v>156</v>
      </c>
      <c r="N100" s="5">
        <f t="shared" si="3"/>
        <v>5</v>
      </c>
      <c r="O100" s="5">
        <f t="shared" si="3"/>
        <v>1</v>
      </c>
      <c r="P100" s="5">
        <f t="shared" si="3"/>
        <v>1</v>
      </c>
      <c r="Q100" s="5">
        <f t="shared" si="3"/>
        <v>4.3317514465374289</v>
      </c>
      <c r="R100" s="5">
        <f t="shared" si="3"/>
        <v>7.8322548261268013E-2</v>
      </c>
      <c r="S100" s="5">
        <f t="shared" si="3"/>
        <v>3.2878665231403335E-3</v>
      </c>
      <c r="T100" s="5">
        <f t="shared" si="3"/>
        <v>5.1961602454250408E-4</v>
      </c>
      <c r="U100" s="5">
        <f t="shared" si="3"/>
        <v>3.7861348712108362E-4</v>
      </c>
      <c r="V100" s="5">
        <f t="shared" si="3"/>
        <v>261203</v>
      </c>
      <c r="W100" s="5">
        <f t="shared" si="3"/>
        <v>4696</v>
      </c>
      <c r="X100" s="5">
        <f t="shared" si="3"/>
        <v>145</v>
      </c>
      <c r="Y100" s="5">
        <f t="shared" si="3"/>
        <v>74</v>
      </c>
      <c r="Z100" s="5">
        <f t="shared" si="3"/>
        <v>96</v>
      </c>
      <c r="AA100" s="5">
        <f t="shared" si="3"/>
        <v>266021</v>
      </c>
      <c r="AB100" s="5">
        <f t="shared" si="3"/>
        <v>12.788871566456683</v>
      </c>
      <c r="AC100" s="5">
        <f t="shared" si="3"/>
        <v>0.23485330529729123</v>
      </c>
      <c r="AD100" s="5">
        <f t="shared" si="3"/>
        <v>9.5348129171069669E-3</v>
      </c>
      <c r="AE100" s="5">
        <f t="shared" si="3"/>
        <v>3.84515858161453E-3</v>
      </c>
      <c r="AF100" s="5">
        <f t="shared" si="3"/>
        <v>3.6346894763624026E-3</v>
      </c>
      <c r="AG100" s="5">
        <f t="shared" si="3"/>
        <v>13.032014484526151</v>
      </c>
    </row>
    <row r="101" spans="4:33" x14ac:dyDescent="0.35">
      <c r="D101" s="10" t="s">
        <v>296</v>
      </c>
      <c r="E101" s="5">
        <f>_xlfn.VAR.S(E2:E92)</f>
        <v>165175699085.33472</v>
      </c>
      <c r="F101" s="5">
        <f t="shared" ref="F101:AG101" si="4">_xlfn.VAR.S(F2:F92)</f>
        <v>63376826932.473007</v>
      </c>
      <c r="G101" s="5">
        <f t="shared" si="4"/>
        <v>12.136393333333336</v>
      </c>
      <c r="H101" s="5">
        <f t="shared" si="4"/>
        <v>2681704.7032967038</v>
      </c>
      <c r="I101" s="5">
        <f t="shared" si="4"/>
        <v>0.53486110418569532</v>
      </c>
      <c r="J101" s="5">
        <f t="shared" si="4"/>
        <v>0</v>
      </c>
      <c r="K101" s="5">
        <f t="shared" si="4"/>
        <v>0</v>
      </c>
      <c r="L101" s="5">
        <f t="shared" si="4"/>
        <v>2593989.1191697186</v>
      </c>
      <c r="M101" s="5">
        <f t="shared" si="4"/>
        <v>719.60122100122101</v>
      </c>
      <c r="N101" s="5">
        <f t="shared" si="4"/>
        <v>1.9614163614163613</v>
      </c>
      <c r="O101" s="5">
        <f t="shared" si="4"/>
        <v>1.098901098901099E-2</v>
      </c>
      <c r="P101" s="5">
        <f t="shared" si="4"/>
        <v>1.098901098901099E-2</v>
      </c>
      <c r="Q101" s="5">
        <f t="shared" si="4"/>
        <v>0.51595059820915534</v>
      </c>
      <c r="R101" s="5">
        <f t="shared" si="4"/>
        <v>1.7059880765593085E-4</v>
      </c>
      <c r="S101" s="5">
        <f t="shared" si="4"/>
        <v>7.3985844384045799E-7</v>
      </c>
      <c r="T101" s="5">
        <f t="shared" si="4"/>
        <v>2.9670419006742439E-9</v>
      </c>
      <c r="U101" s="5">
        <f t="shared" si="4"/>
        <v>1.5752546442855676E-9</v>
      </c>
      <c r="V101" s="5">
        <f t="shared" si="4"/>
        <v>2250620562.8459091</v>
      </c>
      <c r="W101" s="5">
        <f t="shared" si="4"/>
        <v>664887.19218559214</v>
      </c>
      <c r="X101" s="5">
        <f t="shared" si="4"/>
        <v>1692.932844932845</v>
      </c>
      <c r="Y101" s="5">
        <f t="shared" si="4"/>
        <v>60.175824175824175</v>
      </c>
      <c r="Z101" s="5">
        <f t="shared" si="4"/>
        <v>101.27472527472528</v>
      </c>
      <c r="AA101" s="5">
        <f t="shared" si="4"/>
        <v>2329134216.2068372</v>
      </c>
      <c r="AB101" s="5">
        <f t="shared" si="4"/>
        <v>4.5197784221774331</v>
      </c>
      <c r="AC101" s="5">
        <f t="shared" si="4"/>
        <v>1.590859106888051E-3</v>
      </c>
      <c r="AD101" s="5">
        <f t="shared" si="4"/>
        <v>6.2299110238578497E-6</v>
      </c>
      <c r="AE101" s="5">
        <f t="shared" si="4"/>
        <v>1.6247521448092158E-7</v>
      </c>
      <c r="AF101" s="5">
        <f t="shared" si="4"/>
        <v>1.451754680173582E-7</v>
      </c>
      <c r="AG101" s="5">
        <f t="shared" si="4"/>
        <v>4.6897726793957846</v>
      </c>
    </row>
    <row r="102" spans="4:33" x14ac:dyDescent="0.35">
      <c r="D102" s="10" t="s">
        <v>297</v>
      </c>
      <c r="E102" s="5">
        <f>STDEVA(E2:E92)</f>
        <v>406418.13331264479</v>
      </c>
      <c r="F102" s="5">
        <f t="shared" ref="F102:AG102" si="5">STDEVA(F2:F92)</f>
        <v>251747.54603068728</v>
      </c>
      <c r="G102" s="5">
        <f t="shared" si="5"/>
        <v>3.483732672484118</v>
      </c>
      <c r="H102" s="5">
        <f t="shared" si="5"/>
        <v>1637.5911282419381</v>
      </c>
      <c r="I102" s="5">
        <f t="shared" si="5"/>
        <v>0.73134198852909804</v>
      </c>
      <c r="J102" s="5">
        <f t="shared" si="5"/>
        <v>0</v>
      </c>
      <c r="K102" s="5">
        <f t="shared" si="5"/>
        <v>0</v>
      </c>
      <c r="L102" s="5">
        <f t="shared" si="5"/>
        <v>1610.5865761174464</v>
      </c>
      <c r="M102" s="5">
        <f t="shared" si="5"/>
        <v>26.825383892895569</v>
      </c>
      <c r="N102" s="5">
        <f t="shared" si="5"/>
        <v>1.4005057520111659</v>
      </c>
      <c r="O102" s="5">
        <f t="shared" si="5"/>
        <v>0.10482848367219183</v>
      </c>
      <c r="P102" s="5">
        <f t="shared" si="5"/>
        <v>0.10482848367219183</v>
      </c>
      <c r="Q102" s="5">
        <f t="shared" si="5"/>
        <v>0.71829701252974409</v>
      </c>
      <c r="R102" s="5">
        <f t="shared" si="5"/>
        <v>1.3061347849894009E-2</v>
      </c>
      <c r="S102" s="5">
        <f t="shared" si="5"/>
        <v>8.6015024492262857E-4</v>
      </c>
      <c r="T102" s="5">
        <f t="shared" si="5"/>
        <v>5.447055994456312E-5</v>
      </c>
      <c r="U102" s="5">
        <f t="shared" si="5"/>
        <v>3.9689477752744083E-5</v>
      </c>
      <c r="V102" s="5">
        <f t="shared" si="5"/>
        <v>47440.705758303273</v>
      </c>
      <c r="W102" s="5">
        <f t="shared" si="5"/>
        <v>815.4061516726448</v>
      </c>
      <c r="X102" s="5">
        <f t="shared" si="5"/>
        <v>41.145265158130222</v>
      </c>
      <c r="Y102" s="5">
        <f t="shared" si="5"/>
        <v>7.7573077917421953</v>
      </c>
      <c r="Z102" s="5">
        <f t="shared" si="5"/>
        <v>10.063534432530416</v>
      </c>
      <c r="AA102" s="5">
        <f t="shared" si="5"/>
        <v>48261.104589584742</v>
      </c>
      <c r="AB102" s="5">
        <f t="shared" si="5"/>
        <v>2.1259770511878608</v>
      </c>
      <c r="AC102" s="5">
        <f t="shared" si="5"/>
        <v>3.9885575173087967E-2</v>
      </c>
      <c r="AD102" s="5">
        <f t="shared" si="5"/>
        <v>2.4959789710367855E-3</v>
      </c>
      <c r="AE102" s="5">
        <f t="shared" si="5"/>
        <v>4.0308214358976706E-4</v>
      </c>
      <c r="AF102" s="5">
        <f t="shared" si="5"/>
        <v>3.8101898642634361E-4</v>
      </c>
      <c r="AG102" s="5">
        <f t="shared" si="5"/>
        <v>2.1655882986837049</v>
      </c>
    </row>
    <row r="103" spans="4:33" x14ac:dyDescent="0.35">
      <c r="D103" s="10" t="s">
        <v>298</v>
      </c>
      <c r="E103" s="5">
        <f>QUARTILE(E2:E92,1)</f>
        <v>1194480</v>
      </c>
      <c r="F103" s="5">
        <f t="shared" ref="F103:AG103" si="6">QUARTILE(F2:F92,1)</f>
        <v>650146.5</v>
      </c>
      <c r="G103" s="5">
        <f t="shared" si="6"/>
        <v>54.42</v>
      </c>
      <c r="H103" s="5">
        <f t="shared" si="6"/>
        <v>1809</v>
      </c>
      <c r="I103" s="5">
        <f t="shared" si="6"/>
        <v>1.450634</v>
      </c>
      <c r="J103" s="5">
        <f t="shared" si="6"/>
        <v>25</v>
      </c>
      <c r="K103" s="5">
        <f t="shared" si="6"/>
        <v>43497</v>
      </c>
      <c r="L103" s="5">
        <f t="shared" si="6"/>
        <v>1785.5</v>
      </c>
      <c r="M103" s="5">
        <f t="shared" si="6"/>
        <v>21</v>
      </c>
      <c r="N103" s="5">
        <f t="shared" si="6"/>
        <v>0</v>
      </c>
      <c r="O103" s="5">
        <f t="shared" si="6"/>
        <v>0</v>
      </c>
      <c r="P103" s="5">
        <f t="shared" si="6"/>
        <v>0</v>
      </c>
      <c r="Q103" s="5">
        <f t="shared" si="6"/>
        <v>1.4305901098537839</v>
      </c>
      <c r="R103" s="5">
        <f t="shared" si="6"/>
        <v>1.7726098891291515E-2</v>
      </c>
      <c r="S103" s="5">
        <f t="shared" si="6"/>
        <v>0</v>
      </c>
      <c r="T103" s="5">
        <f t="shared" si="6"/>
        <v>0</v>
      </c>
      <c r="U103" s="5">
        <f t="shared" si="6"/>
        <v>0</v>
      </c>
      <c r="V103" s="5">
        <f t="shared" si="6"/>
        <v>51756</v>
      </c>
      <c r="W103" s="5">
        <f t="shared" si="6"/>
        <v>628.5</v>
      </c>
      <c r="X103" s="5">
        <f t="shared" si="6"/>
        <v>0</v>
      </c>
      <c r="Y103" s="5">
        <f t="shared" si="6"/>
        <v>0</v>
      </c>
      <c r="Z103" s="5">
        <f t="shared" si="6"/>
        <v>0</v>
      </c>
      <c r="AA103" s="5">
        <f t="shared" si="6"/>
        <v>52426</v>
      </c>
      <c r="AB103" s="5">
        <f t="shared" si="6"/>
        <v>4.1502869283803046</v>
      </c>
      <c r="AC103" s="5">
        <f t="shared" si="6"/>
        <v>5.2253800988329956E-2</v>
      </c>
      <c r="AD103" s="5">
        <f t="shared" si="6"/>
        <v>0</v>
      </c>
      <c r="AE103" s="5">
        <f t="shared" si="6"/>
        <v>0</v>
      </c>
      <c r="AF103" s="5">
        <f t="shared" si="6"/>
        <v>0</v>
      </c>
      <c r="AG103" s="5">
        <f t="shared" si="6"/>
        <v>4.2087638644520116</v>
      </c>
    </row>
    <row r="104" spans="4:33" x14ac:dyDescent="0.35">
      <c r="D104" s="10" t="s">
        <v>299</v>
      </c>
      <c r="E104" s="5">
        <f>MEDIAN(E2:E92)</f>
        <v>1404109</v>
      </c>
      <c r="F104" s="5">
        <f t="shared" ref="F104:AG104" si="7">MEDIAN(F2:F92)</f>
        <v>778954</v>
      </c>
      <c r="G104" s="5">
        <f t="shared" si="7"/>
        <v>55.42</v>
      </c>
      <c r="H104" s="5">
        <f t="shared" si="7"/>
        <v>2051</v>
      </c>
      <c r="I104" s="5">
        <f t="shared" si="7"/>
        <v>1.6407396000000001</v>
      </c>
      <c r="J104" s="5">
        <f t="shared" si="7"/>
        <v>25</v>
      </c>
      <c r="K104" s="5">
        <f t="shared" si="7"/>
        <v>43497</v>
      </c>
      <c r="L104" s="5">
        <f t="shared" si="7"/>
        <v>2027</v>
      </c>
      <c r="M104" s="5">
        <f t="shared" si="7"/>
        <v>27</v>
      </c>
      <c r="N104" s="5">
        <f t="shared" si="7"/>
        <v>1</v>
      </c>
      <c r="O104" s="5">
        <f t="shared" si="7"/>
        <v>0</v>
      </c>
      <c r="P104" s="5">
        <f t="shared" si="7"/>
        <v>0</v>
      </c>
      <c r="Q104" s="5">
        <f t="shared" si="7"/>
        <v>1.6205627122001682</v>
      </c>
      <c r="R104" s="5">
        <f t="shared" si="7"/>
        <v>2.2054209246327471E-2</v>
      </c>
      <c r="S104" s="5">
        <f t="shared" si="7"/>
        <v>5.9995380355712608E-4</v>
      </c>
      <c r="T104" s="5">
        <f t="shared" si="7"/>
        <v>0</v>
      </c>
      <c r="U104" s="5">
        <f t="shared" si="7"/>
        <v>0</v>
      </c>
      <c r="V104" s="5">
        <f t="shared" si="7"/>
        <v>59465</v>
      </c>
      <c r="W104" s="5">
        <f t="shared" si="7"/>
        <v>837</v>
      </c>
      <c r="X104" s="5">
        <f t="shared" si="7"/>
        <v>28</v>
      </c>
      <c r="Y104" s="5">
        <f t="shared" si="7"/>
        <v>0</v>
      </c>
      <c r="Z104" s="5">
        <f t="shared" si="7"/>
        <v>0</v>
      </c>
      <c r="AA104" s="5">
        <f t="shared" si="7"/>
        <v>60076</v>
      </c>
      <c r="AB104" s="5">
        <f t="shared" si="7"/>
        <v>4.6996511573974242</v>
      </c>
      <c r="AC104" s="5">
        <f t="shared" si="7"/>
        <v>6.7946656578076234E-2</v>
      </c>
      <c r="AD104" s="5">
        <f t="shared" si="7"/>
        <v>1.8013336419254401E-3</v>
      </c>
      <c r="AE104" s="5">
        <f t="shared" si="7"/>
        <v>0</v>
      </c>
      <c r="AF104" s="5">
        <f t="shared" si="7"/>
        <v>0</v>
      </c>
      <c r="AG104" s="5">
        <f t="shared" si="7"/>
        <v>4.7585113934638219</v>
      </c>
    </row>
    <row r="105" spans="4:33" x14ac:dyDescent="0.35">
      <c r="D105" s="10" t="s">
        <v>300</v>
      </c>
      <c r="E105" s="5">
        <f>QUARTILE(E2:E92,3)</f>
        <v>1736141.5</v>
      </c>
      <c r="F105" s="5">
        <f t="shared" ref="F105:AG105" si="8">QUARTILE(F2:F92,3)</f>
        <v>975148</v>
      </c>
      <c r="G105" s="5">
        <f t="shared" si="8"/>
        <v>58.754999999999995</v>
      </c>
      <c r="H105" s="5">
        <f t="shared" si="8"/>
        <v>3938.5</v>
      </c>
      <c r="I105" s="5">
        <f t="shared" si="8"/>
        <v>2.2520241499999951</v>
      </c>
      <c r="J105" s="5">
        <f t="shared" si="8"/>
        <v>25</v>
      </c>
      <c r="K105" s="5">
        <f t="shared" si="8"/>
        <v>43497</v>
      </c>
      <c r="L105" s="5">
        <f t="shared" si="8"/>
        <v>3881.5</v>
      </c>
      <c r="M105" s="5">
        <f t="shared" si="8"/>
        <v>52.5</v>
      </c>
      <c r="N105" s="5">
        <f t="shared" si="8"/>
        <v>2</v>
      </c>
      <c r="O105" s="5">
        <f t="shared" si="8"/>
        <v>0</v>
      </c>
      <c r="P105" s="5">
        <f t="shared" si="8"/>
        <v>0</v>
      </c>
      <c r="Q105" s="5">
        <f t="shared" si="8"/>
        <v>2.2210197508158482</v>
      </c>
      <c r="R105" s="5">
        <f t="shared" si="8"/>
        <v>3.0306519944399618E-2</v>
      </c>
      <c r="S105" s="5">
        <f t="shared" si="8"/>
        <v>1.1203780275398942E-3</v>
      </c>
      <c r="T105" s="5">
        <f t="shared" si="8"/>
        <v>0</v>
      </c>
      <c r="U105" s="5">
        <f t="shared" si="8"/>
        <v>0</v>
      </c>
      <c r="V105" s="5">
        <f t="shared" si="8"/>
        <v>114130</v>
      </c>
      <c r="W105" s="5">
        <f t="shared" si="8"/>
        <v>1575</v>
      </c>
      <c r="X105" s="5">
        <f t="shared" si="8"/>
        <v>56</v>
      </c>
      <c r="Y105" s="5">
        <f t="shared" si="8"/>
        <v>0</v>
      </c>
      <c r="Z105" s="5">
        <f t="shared" si="8"/>
        <v>0</v>
      </c>
      <c r="AA105" s="5">
        <f t="shared" si="8"/>
        <v>115848</v>
      </c>
      <c r="AB105" s="5">
        <f t="shared" si="8"/>
        <v>6.4899017610051946</v>
      </c>
      <c r="AC105" s="5">
        <f t="shared" si="8"/>
        <v>9.0124157777373828E-2</v>
      </c>
      <c r="AD105" s="5">
        <f t="shared" si="8"/>
        <v>3.1370584771117037E-3</v>
      </c>
      <c r="AE105" s="5">
        <f t="shared" si="8"/>
        <v>0</v>
      </c>
      <c r="AF105" s="5">
        <f t="shared" si="8"/>
        <v>0</v>
      </c>
      <c r="AG105" s="5">
        <f t="shared" si="8"/>
        <v>6.587293486115529</v>
      </c>
    </row>
  </sheetData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EF0E0-53A1-C14D-B4C7-EF7D0368A6F8}">
  <sheetPr>
    <tabColor theme="7" tint="0.59999389629810485"/>
  </sheetPr>
  <dimension ref="A1:AG149"/>
  <sheetViews>
    <sheetView topLeftCell="U118" workbookViewId="0">
      <selection activeCell="D1" sqref="D1:D10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6854</v>
      </c>
      <c r="B2" s="6" t="s">
        <v>6855</v>
      </c>
      <c r="C2" s="7" t="s">
        <v>3102</v>
      </c>
      <c r="D2" s="15" t="s">
        <v>6868</v>
      </c>
      <c r="E2" s="5">
        <v>1504329</v>
      </c>
      <c r="F2" s="5">
        <v>555612</v>
      </c>
      <c r="G2" s="5">
        <v>36.93</v>
      </c>
      <c r="H2" s="5">
        <v>560</v>
      </c>
      <c r="I2" s="8">
        <v>0.37225900000000001</v>
      </c>
      <c r="J2" s="5">
        <v>25</v>
      </c>
      <c r="K2" s="9">
        <v>43497</v>
      </c>
      <c r="L2" s="5">
        <v>554</v>
      </c>
      <c r="M2" s="5">
        <v>6</v>
      </c>
      <c r="N2" s="5">
        <v>0</v>
      </c>
      <c r="O2" s="5">
        <v>0</v>
      </c>
      <c r="P2" s="5">
        <v>0</v>
      </c>
      <c r="Q2" s="5">
        <v>0.36827050465689354</v>
      </c>
      <c r="R2" s="5">
        <v>3.9884892201107599E-3</v>
      </c>
      <c r="S2" s="5">
        <v>0</v>
      </c>
      <c r="T2" s="5">
        <v>0</v>
      </c>
      <c r="U2" s="5">
        <v>0</v>
      </c>
      <c r="V2" s="5">
        <v>15927</v>
      </c>
      <c r="W2" s="5">
        <v>169</v>
      </c>
      <c r="X2" s="5">
        <v>0</v>
      </c>
      <c r="Y2" s="5">
        <v>0</v>
      </c>
      <c r="Z2" s="5">
        <v>0</v>
      </c>
      <c r="AA2" s="5">
        <v>16096</v>
      </c>
      <c r="AB2" s="5">
        <v>1.0587444634784013</v>
      </c>
      <c r="AC2" s="5">
        <v>1.1234244636645309E-2</v>
      </c>
      <c r="AD2" s="5">
        <v>0</v>
      </c>
      <c r="AE2" s="5">
        <v>0</v>
      </c>
      <c r="AF2" s="5">
        <v>0</v>
      </c>
      <c r="AG2" s="5">
        <v>1.0699787081150467</v>
      </c>
    </row>
    <row r="3" spans="1:33" x14ac:dyDescent="0.35">
      <c r="A3" s="5" t="s">
        <v>4978</v>
      </c>
      <c r="B3" s="6" t="s">
        <v>4979</v>
      </c>
      <c r="C3" s="7" t="s">
        <v>3102</v>
      </c>
      <c r="D3" s="15" t="s">
        <v>6868</v>
      </c>
      <c r="E3" s="5">
        <v>1938699</v>
      </c>
      <c r="F3" s="5">
        <v>723052</v>
      </c>
      <c r="G3" s="5">
        <v>37.299999999999997</v>
      </c>
      <c r="H3" s="5">
        <v>693</v>
      </c>
      <c r="I3" s="8">
        <v>0.3574562</v>
      </c>
      <c r="J3" s="5">
        <v>25</v>
      </c>
      <c r="K3" s="9">
        <v>43497</v>
      </c>
      <c r="L3" s="5">
        <v>688</v>
      </c>
      <c r="M3" s="5">
        <v>4</v>
      </c>
      <c r="N3" s="5">
        <v>1</v>
      </c>
      <c r="O3" s="5">
        <v>0</v>
      </c>
      <c r="P3" s="5">
        <v>0</v>
      </c>
      <c r="Q3" s="5">
        <v>0.35487716246823259</v>
      </c>
      <c r="R3" s="5">
        <v>2.0632393166757708E-3</v>
      </c>
      <c r="S3" s="5">
        <v>5.158098291689427E-4</v>
      </c>
      <c r="T3" s="5">
        <v>0</v>
      </c>
      <c r="U3" s="5">
        <v>0</v>
      </c>
      <c r="V3" s="5">
        <v>20308</v>
      </c>
      <c r="W3" s="5">
        <v>112</v>
      </c>
      <c r="X3" s="5">
        <v>28</v>
      </c>
      <c r="Y3" s="5">
        <v>0</v>
      </c>
      <c r="Z3" s="5">
        <v>0</v>
      </c>
      <c r="AA3" s="5">
        <v>20448</v>
      </c>
      <c r="AB3" s="5">
        <v>1.0475066010762888</v>
      </c>
      <c r="AC3" s="5">
        <v>5.7770700866921583E-3</v>
      </c>
      <c r="AD3" s="5">
        <v>1.4442675216730396E-3</v>
      </c>
      <c r="AE3" s="5">
        <v>0</v>
      </c>
      <c r="AF3" s="5">
        <v>0</v>
      </c>
      <c r="AG3" s="5">
        <v>1.054727938684654</v>
      </c>
    </row>
    <row r="4" spans="1:33" x14ac:dyDescent="0.35">
      <c r="A4" s="5" t="s">
        <v>5084</v>
      </c>
      <c r="B4" s="6" t="s">
        <v>5085</v>
      </c>
      <c r="C4" s="7" t="s">
        <v>3102</v>
      </c>
      <c r="D4" s="15" t="s">
        <v>6868</v>
      </c>
      <c r="E4" s="5">
        <v>1121575</v>
      </c>
      <c r="F4" s="5">
        <v>390271</v>
      </c>
      <c r="G4" s="5">
        <v>34.799999999999997</v>
      </c>
      <c r="H4" s="5">
        <v>291</v>
      </c>
      <c r="I4" s="8">
        <v>0.25945657</v>
      </c>
      <c r="J4" s="5">
        <v>25</v>
      </c>
      <c r="K4" s="9">
        <v>43497</v>
      </c>
      <c r="L4" s="5">
        <v>289</v>
      </c>
      <c r="M4" s="5">
        <v>2</v>
      </c>
      <c r="N4" s="5">
        <v>0</v>
      </c>
      <c r="O4" s="5">
        <v>0</v>
      </c>
      <c r="P4" s="5">
        <v>0</v>
      </c>
      <c r="Q4" s="5">
        <v>0.25767336112163697</v>
      </c>
      <c r="R4" s="5">
        <v>1.7832066513608095E-3</v>
      </c>
      <c r="S4" s="5">
        <v>0</v>
      </c>
      <c r="T4" s="5">
        <v>0</v>
      </c>
      <c r="U4" s="5">
        <v>0</v>
      </c>
      <c r="V4" s="5">
        <v>8550</v>
      </c>
      <c r="W4" s="5">
        <v>56</v>
      </c>
      <c r="X4" s="5">
        <v>0</v>
      </c>
      <c r="Y4" s="5">
        <v>0</v>
      </c>
      <c r="Z4" s="5">
        <v>0</v>
      </c>
      <c r="AA4" s="5">
        <v>8606</v>
      </c>
      <c r="AB4" s="5">
        <v>0.76232084345674611</v>
      </c>
      <c r="AC4" s="5">
        <v>4.9929786238102668E-3</v>
      </c>
      <c r="AD4" s="5">
        <v>0</v>
      </c>
      <c r="AE4" s="5">
        <v>0</v>
      </c>
      <c r="AF4" s="5">
        <v>0</v>
      </c>
      <c r="AG4" s="5">
        <v>0.76731382208055632</v>
      </c>
    </row>
    <row r="5" spans="1:33" x14ac:dyDescent="0.35">
      <c r="A5" s="5" t="s">
        <v>5126</v>
      </c>
      <c r="B5" s="6" t="s">
        <v>5127</v>
      </c>
      <c r="C5" s="7" t="s">
        <v>3102</v>
      </c>
      <c r="D5" s="15" t="s">
        <v>6868</v>
      </c>
      <c r="E5" s="5">
        <v>1937883</v>
      </c>
      <c r="F5" s="5">
        <v>1046533</v>
      </c>
      <c r="G5" s="5">
        <v>54</v>
      </c>
      <c r="H5" s="5">
        <v>2799</v>
      </c>
      <c r="I5" s="8">
        <v>1.4443596999999999</v>
      </c>
      <c r="J5" s="5">
        <v>25</v>
      </c>
      <c r="K5" s="9">
        <v>43497</v>
      </c>
      <c r="L5" s="5">
        <v>2769</v>
      </c>
      <c r="M5" s="5">
        <v>29</v>
      </c>
      <c r="N5" s="5">
        <v>1</v>
      </c>
      <c r="O5" s="5">
        <v>0</v>
      </c>
      <c r="P5" s="5">
        <v>0</v>
      </c>
      <c r="Q5" s="5">
        <v>1.4288788332422546</v>
      </c>
      <c r="R5" s="5">
        <v>1.4964783735653802E-2</v>
      </c>
      <c r="S5" s="5">
        <v>5.1602702536737255E-4</v>
      </c>
      <c r="T5" s="5">
        <v>0</v>
      </c>
      <c r="U5" s="5">
        <v>0</v>
      </c>
      <c r="V5" s="5">
        <v>80500</v>
      </c>
      <c r="W5" s="5">
        <v>823</v>
      </c>
      <c r="X5" s="5">
        <v>28</v>
      </c>
      <c r="Y5" s="5">
        <v>0</v>
      </c>
      <c r="Z5" s="5">
        <v>0</v>
      </c>
      <c r="AA5" s="5">
        <v>81351</v>
      </c>
      <c r="AB5" s="5">
        <v>4.154017554207349</v>
      </c>
      <c r="AC5" s="5">
        <v>4.2469024187734759E-2</v>
      </c>
      <c r="AD5" s="5">
        <v>1.4448756710286432E-3</v>
      </c>
      <c r="AE5" s="5">
        <v>0</v>
      </c>
      <c r="AF5" s="5">
        <v>0</v>
      </c>
      <c r="AG5" s="5">
        <v>4.1979314540661123</v>
      </c>
    </row>
    <row r="6" spans="1:33" x14ac:dyDescent="0.35">
      <c r="A6" s="5" t="s">
        <v>2840</v>
      </c>
      <c r="B6" s="6" t="s">
        <v>2841</v>
      </c>
      <c r="C6" s="7" t="s">
        <v>3102</v>
      </c>
      <c r="D6" s="15" t="s">
        <v>6868</v>
      </c>
      <c r="E6" s="5">
        <v>1139132</v>
      </c>
      <c r="F6" s="5">
        <v>569238</v>
      </c>
      <c r="G6" s="5">
        <v>49.97</v>
      </c>
      <c r="H6" s="5">
        <v>2578</v>
      </c>
      <c r="I6" s="8">
        <v>2.2631266000000001</v>
      </c>
      <c r="J6" s="5">
        <v>25</v>
      </c>
      <c r="K6" s="9">
        <v>43497</v>
      </c>
      <c r="L6" s="5">
        <v>2535</v>
      </c>
      <c r="M6" s="5">
        <v>40</v>
      </c>
      <c r="N6" s="5">
        <v>3</v>
      </c>
      <c r="O6" s="5">
        <v>0</v>
      </c>
      <c r="P6" s="5">
        <v>0</v>
      </c>
      <c r="Q6" s="5">
        <v>2.2253786216171609</v>
      </c>
      <c r="R6" s="5">
        <v>3.5114455567923648E-2</v>
      </c>
      <c r="S6" s="5">
        <v>2.6335841675942735E-3</v>
      </c>
      <c r="T6" s="5">
        <v>0</v>
      </c>
      <c r="U6" s="5">
        <v>0</v>
      </c>
      <c r="V6" s="5">
        <v>74880</v>
      </c>
      <c r="W6" s="5">
        <v>1227</v>
      </c>
      <c r="X6" s="5">
        <v>92</v>
      </c>
      <c r="Y6" s="5">
        <v>0</v>
      </c>
      <c r="Z6" s="5">
        <v>0</v>
      </c>
      <c r="AA6" s="5">
        <v>76199</v>
      </c>
      <c r="AB6" s="5">
        <v>6.573426082315307</v>
      </c>
      <c r="AC6" s="5">
        <v>0.10771359245460579</v>
      </c>
      <c r="AD6" s="5">
        <v>8.0763247806224393E-3</v>
      </c>
      <c r="AE6" s="5">
        <v>0</v>
      </c>
      <c r="AF6" s="5">
        <v>0</v>
      </c>
      <c r="AG6" s="5">
        <v>6.6892159995505347</v>
      </c>
    </row>
    <row r="7" spans="1:33" x14ac:dyDescent="0.35">
      <c r="A7" s="5" t="s">
        <v>2842</v>
      </c>
      <c r="B7" s="6" t="s">
        <v>2843</v>
      </c>
      <c r="C7" s="7" t="s">
        <v>3102</v>
      </c>
      <c r="D7" s="15" t="s">
        <v>6868</v>
      </c>
      <c r="E7" s="5">
        <v>1736188</v>
      </c>
      <c r="F7" s="5">
        <v>798939</v>
      </c>
      <c r="G7" s="5">
        <v>46.02</v>
      </c>
      <c r="H7" s="5">
        <v>1292</v>
      </c>
      <c r="I7" s="8">
        <v>0.74415903999999999</v>
      </c>
      <c r="J7" s="5">
        <v>25</v>
      </c>
      <c r="K7" s="9">
        <v>43497</v>
      </c>
      <c r="L7" s="5">
        <v>1278</v>
      </c>
      <c r="M7" s="5">
        <v>14</v>
      </c>
      <c r="N7" s="5">
        <v>0</v>
      </c>
      <c r="O7" s="5">
        <v>0</v>
      </c>
      <c r="P7" s="5">
        <v>0</v>
      </c>
      <c r="Q7" s="5">
        <v>0.73609539980693328</v>
      </c>
      <c r="R7" s="5">
        <v>8.0636428773842462E-3</v>
      </c>
      <c r="S7" s="5">
        <v>0</v>
      </c>
      <c r="T7" s="5">
        <v>0</v>
      </c>
      <c r="U7" s="5">
        <v>0</v>
      </c>
      <c r="V7" s="5">
        <v>36750</v>
      </c>
      <c r="W7" s="5">
        <v>403</v>
      </c>
      <c r="X7" s="5">
        <v>0</v>
      </c>
      <c r="Y7" s="5">
        <v>0</v>
      </c>
      <c r="Z7" s="5">
        <v>0</v>
      </c>
      <c r="AA7" s="5">
        <v>37153</v>
      </c>
      <c r="AB7" s="5">
        <v>2.1167062553133649</v>
      </c>
      <c r="AC7" s="5">
        <v>2.3211771997041795E-2</v>
      </c>
      <c r="AD7" s="5">
        <v>0</v>
      </c>
      <c r="AE7" s="5">
        <v>0</v>
      </c>
      <c r="AF7" s="5">
        <v>0</v>
      </c>
      <c r="AG7" s="5">
        <v>2.1399180273104066</v>
      </c>
    </row>
    <row r="8" spans="1:33" x14ac:dyDescent="0.35">
      <c r="A8" s="5" t="s">
        <v>2844</v>
      </c>
      <c r="B8" s="6" t="s">
        <v>2845</v>
      </c>
      <c r="C8" s="7" t="s">
        <v>3102</v>
      </c>
      <c r="D8" s="15" t="s">
        <v>6868</v>
      </c>
      <c r="E8" s="5">
        <v>1355901</v>
      </c>
      <c r="F8" s="5">
        <v>425346</v>
      </c>
      <c r="G8" s="5">
        <v>31.37</v>
      </c>
      <c r="H8" s="5">
        <v>211</v>
      </c>
      <c r="I8" s="8">
        <v>0.15561609000000001</v>
      </c>
      <c r="J8" s="5">
        <v>25</v>
      </c>
      <c r="K8" s="9">
        <v>43497</v>
      </c>
      <c r="L8" s="5">
        <v>210</v>
      </c>
      <c r="M8" s="5">
        <v>1</v>
      </c>
      <c r="N8" s="5">
        <v>0</v>
      </c>
      <c r="O8" s="5">
        <v>0</v>
      </c>
      <c r="P8" s="5">
        <v>0</v>
      </c>
      <c r="Q8" s="5">
        <v>0.15487856414295734</v>
      </c>
      <c r="R8" s="5">
        <v>7.3751697210932068E-4</v>
      </c>
      <c r="S8" s="5">
        <v>0</v>
      </c>
      <c r="T8" s="5">
        <v>0</v>
      </c>
      <c r="U8" s="5">
        <v>0</v>
      </c>
      <c r="V8" s="5">
        <v>6190</v>
      </c>
      <c r="W8" s="5">
        <v>28</v>
      </c>
      <c r="X8" s="5">
        <v>0</v>
      </c>
      <c r="Y8" s="5">
        <v>0</v>
      </c>
      <c r="Z8" s="5">
        <v>0</v>
      </c>
      <c r="AA8" s="5">
        <v>6218</v>
      </c>
      <c r="AB8" s="5">
        <v>0.45652300573566951</v>
      </c>
      <c r="AC8" s="5">
        <v>2.0650475219060977E-3</v>
      </c>
      <c r="AD8" s="5">
        <v>0</v>
      </c>
      <c r="AE8" s="5">
        <v>0</v>
      </c>
      <c r="AF8" s="5">
        <v>0</v>
      </c>
      <c r="AG8" s="5">
        <v>0.45858805325757557</v>
      </c>
    </row>
    <row r="9" spans="1:33" x14ac:dyDescent="0.35">
      <c r="A9" s="5" t="s">
        <v>2846</v>
      </c>
      <c r="B9" s="6" t="s">
        <v>2847</v>
      </c>
      <c r="C9" s="7" t="s">
        <v>3102</v>
      </c>
      <c r="D9" s="15" t="s">
        <v>6868</v>
      </c>
      <c r="E9" s="5">
        <v>1545895</v>
      </c>
      <c r="F9" s="5">
        <v>556065</v>
      </c>
      <c r="G9" s="5">
        <v>35.97</v>
      </c>
      <c r="H9" s="5">
        <v>177</v>
      </c>
      <c r="I9" s="8">
        <v>0.11449678000000001</v>
      </c>
      <c r="J9" s="5">
        <v>25</v>
      </c>
      <c r="K9" s="9">
        <v>43497</v>
      </c>
      <c r="L9" s="5">
        <v>176</v>
      </c>
      <c r="M9" s="5">
        <v>1</v>
      </c>
      <c r="N9" s="5">
        <v>0</v>
      </c>
      <c r="O9" s="5">
        <v>0</v>
      </c>
      <c r="P9" s="5">
        <v>0</v>
      </c>
      <c r="Q9" s="5">
        <v>0.11384990571804683</v>
      </c>
      <c r="R9" s="5">
        <v>6.4687446430708429E-4</v>
      </c>
      <c r="S9" s="5">
        <v>0</v>
      </c>
      <c r="T9" s="5">
        <v>0</v>
      </c>
      <c r="U9" s="5">
        <v>0</v>
      </c>
      <c r="V9" s="5">
        <v>5042</v>
      </c>
      <c r="W9" s="5">
        <v>30</v>
      </c>
      <c r="X9" s="5">
        <v>0</v>
      </c>
      <c r="Y9" s="5">
        <v>0</v>
      </c>
      <c r="Z9" s="5">
        <v>0</v>
      </c>
      <c r="AA9" s="5">
        <v>5072</v>
      </c>
      <c r="AB9" s="5">
        <v>0.32615410490363189</v>
      </c>
      <c r="AC9" s="5">
        <v>1.9406233929212527E-3</v>
      </c>
      <c r="AD9" s="5">
        <v>0</v>
      </c>
      <c r="AE9" s="5">
        <v>0</v>
      </c>
      <c r="AF9" s="5">
        <v>0</v>
      </c>
      <c r="AG9" s="5">
        <v>0.32809472829655312</v>
      </c>
    </row>
    <row r="10" spans="1:33" x14ac:dyDescent="0.35">
      <c r="A10" s="5" t="s">
        <v>2848</v>
      </c>
      <c r="B10" s="6" t="s">
        <v>2849</v>
      </c>
      <c r="C10" s="7" t="s">
        <v>3102</v>
      </c>
      <c r="D10" s="15" t="s">
        <v>6868</v>
      </c>
      <c r="E10" s="5">
        <v>1499238</v>
      </c>
      <c r="F10" s="5">
        <v>556331</v>
      </c>
      <c r="G10" s="5">
        <v>37.11</v>
      </c>
      <c r="H10" s="5">
        <v>515</v>
      </c>
      <c r="I10" s="8">
        <v>0.34350783000000001</v>
      </c>
      <c r="J10" s="5">
        <v>25</v>
      </c>
      <c r="K10" s="9">
        <v>43497</v>
      </c>
      <c r="L10" s="5">
        <v>512</v>
      </c>
      <c r="M10" s="5">
        <v>3</v>
      </c>
      <c r="N10" s="5">
        <v>0</v>
      </c>
      <c r="O10" s="5">
        <v>0</v>
      </c>
      <c r="P10" s="5">
        <v>0</v>
      </c>
      <c r="Q10" s="5">
        <v>0.34150681879728234</v>
      </c>
      <c r="R10" s="5">
        <v>2.0010165163903259E-3</v>
      </c>
      <c r="S10" s="5">
        <v>0</v>
      </c>
      <c r="T10" s="5">
        <v>0</v>
      </c>
      <c r="U10" s="5">
        <v>0</v>
      </c>
      <c r="V10" s="5">
        <v>14994</v>
      </c>
      <c r="W10" s="5">
        <v>80</v>
      </c>
      <c r="X10" s="5">
        <v>0</v>
      </c>
      <c r="Y10" s="5">
        <v>0</v>
      </c>
      <c r="Z10" s="5">
        <v>0</v>
      </c>
      <c r="AA10" s="5">
        <v>15074</v>
      </c>
      <c r="AB10" s="5">
        <v>1.000108054891885</v>
      </c>
      <c r="AC10" s="5">
        <v>5.3360440437075366E-3</v>
      </c>
      <c r="AD10" s="5">
        <v>0</v>
      </c>
      <c r="AE10" s="5">
        <v>0</v>
      </c>
      <c r="AF10" s="5">
        <v>0</v>
      </c>
      <c r="AG10" s="5">
        <v>1.0054440989355926</v>
      </c>
    </row>
    <row r="11" spans="1:33" x14ac:dyDescent="0.35">
      <c r="A11" s="5" t="s">
        <v>2850</v>
      </c>
      <c r="B11" s="6" t="s">
        <v>2851</v>
      </c>
      <c r="C11" s="7" t="s">
        <v>3102</v>
      </c>
      <c r="D11" s="15" t="s">
        <v>6868</v>
      </c>
      <c r="E11" s="5">
        <v>802237</v>
      </c>
      <c r="F11" s="5">
        <v>349167</v>
      </c>
      <c r="G11" s="5">
        <v>43.52</v>
      </c>
      <c r="H11" s="5">
        <v>1138</v>
      </c>
      <c r="I11" s="8">
        <v>1.4185333999999901</v>
      </c>
      <c r="J11" s="5">
        <v>25</v>
      </c>
      <c r="K11" s="9">
        <v>43497</v>
      </c>
      <c r="L11" s="5">
        <v>1125</v>
      </c>
      <c r="M11" s="5">
        <v>12</v>
      </c>
      <c r="N11" s="5">
        <v>1</v>
      </c>
      <c r="O11" s="5">
        <v>0</v>
      </c>
      <c r="P11" s="5">
        <v>0</v>
      </c>
      <c r="Q11" s="5">
        <v>1.4023287382656249</v>
      </c>
      <c r="R11" s="5">
        <v>1.4958173208166664E-2</v>
      </c>
      <c r="S11" s="5">
        <v>1.2465144340138886E-3</v>
      </c>
      <c r="T11" s="5">
        <v>0</v>
      </c>
      <c r="U11" s="5">
        <v>0</v>
      </c>
      <c r="V11" s="5">
        <v>34271</v>
      </c>
      <c r="W11" s="5">
        <v>437</v>
      </c>
      <c r="X11" s="5">
        <v>28</v>
      </c>
      <c r="Y11" s="5">
        <v>0</v>
      </c>
      <c r="Z11" s="5">
        <v>0</v>
      </c>
      <c r="AA11" s="5">
        <v>34736</v>
      </c>
      <c r="AB11" s="5">
        <v>4.2719296168089977</v>
      </c>
      <c r="AC11" s="5">
        <v>5.4472680766406933E-2</v>
      </c>
      <c r="AD11" s="5">
        <v>3.4902404152388883E-3</v>
      </c>
      <c r="AE11" s="5">
        <v>0</v>
      </c>
      <c r="AF11" s="5">
        <v>0</v>
      </c>
      <c r="AG11" s="5">
        <v>4.3298925379906432</v>
      </c>
    </row>
    <row r="12" spans="1:33" x14ac:dyDescent="0.35">
      <c r="A12" s="5" t="s">
        <v>2852</v>
      </c>
      <c r="B12" s="6" t="s">
        <v>2853</v>
      </c>
      <c r="C12" s="7" t="s">
        <v>3102</v>
      </c>
      <c r="D12" s="15" t="s">
        <v>6868</v>
      </c>
      <c r="E12" s="5">
        <v>1310030</v>
      </c>
      <c r="F12" s="5">
        <v>547916</v>
      </c>
      <c r="G12" s="5">
        <v>41.82</v>
      </c>
      <c r="H12" s="5">
        <v>1412</v>
      </c>
      <c r="I12" s="8">
        <v>1.0778379999999901</v>
      </c>
      <c r="J12" s="5">
        <v>25</v>
      </c>
      <c r="K12" s="9">
        <v>43497</v>
      </c>
      <c r="L12" s="5">
        <v>1391</v>
      </c>
      <c r="M12" s="5">
        <v>19</v>
      </c>
      <c r="N12" s="5">
        <v>2</v>
      </c>
      <c r="O12" s="5">
        <v>0</v>
      </c>
      <c r="P12" s="5">
        <v>0</v>
      </c>
      <c r="Q12" s="5">
        <v>1.0618077448608048</v>
      </c>
      <c r="R12" s="5">
        <v>1.4503484653023214E-2</v>
      </c>
      <c r="S12" s="5">
        <v>1.5266825950550752E-3</v>
      </c>
      <c r="T12" s="5">
        <v>0</v>
      </c>
      <c r="U12" s="5">
        <v>0</v>
      </c>
      <c r="V12" s="5">
        <v>42511</v>
      </c>
      <c r="W12" s="5">
        <v>588</v>
      </c>
      <c r="X12" s="5">
        <v>58</v>
      </c>
      <c r="Y12" s="5">
        <v>0</v>
      </c>
      <c r="Z12" s="5">
        <v>0</v>
      </c>
      <c r="AA12" s="5">
        <v>43157</v>
      </c>
      <c r="AB12" s="5">
        <v>3.2450401899193149</v>
      </c>
      <c r="AC12" s="5">
        <v>4.4884468294619208E-2</v>
      </c>
      <c r="AD12" s="5">
        <v>4.4273795256597175E-3</v>
      </c>
      <c r="AE12" s="5">
        <v>0</v>
      </c>
      <c r="AF12" s="5">
        <v>0</v>
      </c>
      <c r="AG12" s="5">
        <v>3.2943520377395936</v>
      </c>
    </row>
    <row r="13" spans="1:33" x14ac:dyDescent="0.35">
      <c r="A13" s="5" t="s">
        <v>2854</v>
      </c>
      <c r="B13" s="6" t="s">
        <v>2855</v>
      </c>
      <c r="C13" s="7" t="s">
        <v>3102</v>
      </c>
      <c r="D13" s="15" t="s">
        <v>6868</v>
      </c>
      <c r="E13" s="5">
        <v>1323529</v>
      </c>
      <c r="F13" s="5">
        <v>484719</v>
      </c>
      <c r="G13" s="5">
        <v>36.619999999999997</v>
      </c>
      <c r="H13" s="5">
        <v>909</v>
      </c>
      <c r="I13" s="8">
        <v>0.68680023999999995</v>
      </c>
      <c r="J13" s="5">
        <v>25</v>
      </c>
      <c r="K13" s="9">
        <v>43497</v>
      </c>
      <c r="L13" s="5">
        <v>896</v>
      </c>
      <c r="M13" s="5">
        <v>12</v>
      </c>
      <c r="N13" s="5">
        <v>1</v>
      </c>
      <c r="O13" s="5">
        <v>0</v>
      </c>
      <c r="P13" s="5">
        <v>0</v>
      </c>
      <c r="Q13" s="5">
        <v>0.67697798839315193</v>
      </c>
      <c r="R13" s="5">
        <v>9.066669487408285E-3</v>
      </c>
      <c r="S13" s="5">
        <v>7.5555579061735705E-4</v>
      </c>
      <c r="T13" s="5">
        <v>0</v>
      </c>
      <c r="U13" s="5">
        <v>0</v>
      </c>
      <c r="V13" s="5">
        <v>27077</v>
      </c>
      <c r="W13" s="5">
        <v>350</v>
      </c>
      <c r="X13" s="5">
        <v>29</v>
      </c>
      <c r="Y13" s="5">
        <v>0</v>
      </c>
      <c r="Z13" s="5">
        <v>0</v>
      </c>
      <c r="AA13" s="5">
        <v>27456</v>
      </c>
      <c r="AB13" s="5">
        <v>2.0458184142546179</v>
      </c>
      <c r="AC13" s="5">
        <v>2.6444452671607499E-2</v>
      </c>
      <c r="AD13" s="5">
        <v>2.1911117927903355E-3</v>
      </c>
      <c r="AE13" s="5">
        <v>0</v>
      </c>
      <c r="AF13" s="5">
        <v>0</v>
      </c>
      <c r="AG13" s="5">
        <v>2.0744539787190157</v>
      </c>
    </row>
    <row r="14" spans="1:33" x14ac:dyDescent="0.35">
      <c r="A14" s="5" t="s">
        <v>2856</v>
      </c>
      <c r="B14" s="6" t="s">
        <v>2857</v>
      </c>
      <c r="C14" s="7" t="s">
        <v>3102</v>
      </c>
      <c r="D14" s="15" t="s">
        <v>6868</v>
      </c>
      <c r="E14" s="5">
        <v>1136928</v>
      </c>
      <c r="F14" s="5">
        <v>429658</v>
      </c>
      <c r="G14" s="5">
        <v>37.79</v>
      </c>
      <c r="H14" s="5">
        <v>450</v>
      </c>
      <c r="I14" s="8">
        <v>0.39580342000000002</v>
      </c>
      <c r="J14" s="5">
        <v>25</v>
      </c>
      <c r="K14" s="9">
        <v>43497</v>
      </c>
      <c r="L14" s="5">
        <v>447</v>
      </c>
      <c r="M14" s="5">
        <v>3</v>
      </c>
      <c r="N14" s="5">
        <v>0</v>
      </c>
      <c r="O14" s="5">
        <v>0</v>
      </c>
      <c r="P14" s="5">
        <v>0</v>
      </c>
      <c r="Q14" s="5">
        <v>0.39316473866418983</v>
      </c>
      <c r="R14" s="5">
        <v>2.6386895212361732E-3</v>
      </c>
      <c r="S14" s="5">
        <v>0</v>
      </c>
      <c r="T14" s="5">
        <v>0</v>
      </c>
      <c r="U14" s="5">
        <v>0</v>
      </c>
      <c r="V14" s="5">
        <v>13068</v>
      </c>
      <c r="W14" s="5">
        <v>80</v>
      </c>
      <c r="X14" s="5">
        <v>0</v>
      </c>
      <c r="Y14" s="5">
        <v>0</v>
      </c>
      <c r="Z14" s="5">
        <v>0</v>
      </c>
      <c r="AA14" s="5">
        <v>13148</v>
      </c>
      <c r="AB14" s="5">
        <v>1.1494131554504772</v>
      </c>
      <c r="AC14" s="5">
        <v>7.0365053899631288E-3</v>
      </c>
      <c r="AD14" s="5">
        <v>0</v>
      </c>
      <c r="AE14" s="5">
        <v>0</v>
      </c>
      <c r="AF14" s="5">
        <v>0</v>
      </c>
      <c r="AG14" s="5">
        <v>1.1564496608404402</v>
      </c>
    </row>
    <row r="15" spans="1:33" x14ac:dyDescent="0.35">
      <c r="A15" s="5" t="s">
        <v>2858</v>
      </c>
      <c r="B15" s="6" t="s">
        <v>2859</v>
      </c>
      <c r="C15" s="7" t="s">
        <v>3102</v>
      </c>
      <c r="D15" s="15" t="s">
        <v>6868</v>
      </c>
      <c r="E15" s="5">
        <v>1430977</v>
      </c>
      <c r="F15" s="5">
        <v>662575</v>
      </c>
      <c r="G15" s="5">
        <v>46.3</v>
      </c>
      <c r="H15" s="5">
        <v>1060</v>
      </c>
      <c r="I15" s="8">
        <v>0.74075269999999904</v>
      </c>
      <c r="J15" s="5">
        <v>25</v>
      </c>
      <c r="K15" s="9">
        <v>43497</v>
      </c>
      <c r="L15" s="5">
        <v>1045</v>
      </c>
      <c r="M15" s="5">
        <v>15</v>
      </c>
      <c r="N15" s="5">
        <v>0</v>
      </c>
      <c r="O15" s="5">
        <v>0</v>
      </c>
      <c r="P15" s="5">
        <v>0</v>
      </c>
      <c r="Q15" s="5">
        <v>0.73027029784545805</v>
      </c>
      <c r="R15" s="5">
        <v>1.0482348772901311E-2</v>
      </c>
      <c r="S15" s="5">
        <v>0</v>
      </c>
      <c r="T15" s="5">
        <v>0</v>
      </c>
      <c r="U15" s="5">
        <v>0</v>
      </c>
      <c r="V15" s="5">
        <v>30011</v>
      </c>
      <c r="W15" s="5">
        <v>435</v>
      </c>
      <c r="X15" s="5">
        <v>0</v>
      </c>
      <c r="Y15" s="5">
        <v>0</v>
      </c>
      <c r="Z15" s="5">
        <v>0</v>
      </c>
      <c r="AA15" s="5">
        <v>30446</v>
      </c>
      <c r="AB15" s="5">
        <v>2.0972384601569418</v>
      </c>
      <c r="AC15" s="5">
        <v>3.0398811441413803E-2</v>
      </c>
      <c r="AD15" s="5">
        <v>0</v>
      </c>
      <c r="AE15" s="5">
        <v>0</v>
      </c>
      <c r="AF15" s="5">
        <v>0</v>
      </c>
      <c r="AG15" s="5">
        <v>2.1276372715983554</v>
      </c>
    </row>
    <row r="16" spans="1:33" x14ac:dyDescent="0.35">
      <c r="A16" s="5" t="s">
        <v>2860</v>
      </c>
      <c r="B16" s="6" t="s">
        <v>2861</v>
      </c>
      <c r="C16" s="7" t="s">
        <v>3102</v>
      </c>
      <c r="D16" s="15" t="s">
        <v>6868</v>
      </c>
      <c r="E16" s="5">
        <v>1811892</v>
      </c>
      <c r="F16" s="5">
        <v>841027</v>
      </c>
      <c r="G16" s="5">
        <v>46.42</v>
      </c>
      <c r="H16" s="5">
        <v>1373</v>
      </c>
      <c r="I16" s="8">
        <v>0.75777143000000002</v>
      </c>
      <c r="J16" s="5">
        <v>25</v>
      </c>
      <c r="K16" s="9">
        <v>43497</v>
      </c>
      <c r="L16" s="5">
        <v>1356</v>
      </c>
      <c r="M16" s="5">
        <v>17</v>
      </c>
      <c r="N16" s="5">
        <v>0</v>
      </c>
      <c r="O16" s="5">
        <v>0</v>
      </c>
      <c r="P16" s="5">
        <v>0</v>
      </c>
      <c r="Q16" s="5">
        <v>0.74838897682643335</v>
      </c>
      <c r="R16" s="5">
        <v>9.3824576740777037E-3</v>
      </c>
      <c r="S16" s="5">
        <v>0</v>
      </c>
      <c r="T16" s="5">
        <v>0</v>
      </c>
      <c r="U16" s="5">
        <v>0</v>
      </c>
      <c r="V16" s="5">
        <v>38922</v>
      </c>
      <c r="W16" s="5">
        <v>490</v>
      </c>
      <c r="X16" s="5">
        <v>0</v>
      </c>
      <c r="Y16" s="5">
        <v>0</v>
      </c>
      <c r="Z16" s="5">
        <v>0</v>
      </c>
      <c r="AA16" s="5">
        <v>39412</v>
      </c>
      <c r="AB16" s="5">
        <v>2.1481412799438377</v>
      </c>
      <c r="AC16" s="5">
        <v>2.7043554472341618E-2</v>
      </c>
      <c r="AD16" s="5">
        <v>0</v>
      </c>
      <c r="AE16" s="5">
        <v>0</v>
      </c>
      <c r="AF16" s="5">
        <v>0</v>
      </c>
      <c r="AG16" s="5">
        <v>2.1751848344161795</v>
      </c>
    </row>
    <row r="17" spans="1:33" x14ac:dyDescent="0.35">
      <c r="A17" s="5" t="s">
        <v>2862</v>
      </c>
      <c r="B17" s="6" t="s">
        <v>2863</v>
      </c>
      <c r="C17" s="7" t="s">
        <v>3102</v>
      </c>
      <c r="D17" s="15" t="s">
        <v>6868</v>
      </c>
      <c r="E17" s="5">
        <v>1168476</v>
      </c>
      <c r="F17" s="5">
        <v>521292</v>
      </c>
      <c r="G17" s="5">
        <v>44.61</v>
      </c>
      <c r="H17" s="5">
        <v>1982</v>
      </c>
      <c r="I17" s="8">
        <v>1.6962264999999901</v>
      </c>
      <c r="J17" s="5">
        <v>25</v>
      </c>
      <c r="K17" s="9">
        <v>43497</v>
      </c>
      <c r="L17" s="5">
        <v>1945</v>
      </c>
      <c r="M17" s="5">
        <v>33</v>
      </c>
      <c r="N17" s="5">
        <v>4</v>
      </c>
      <c r="O17" s="5">
        <v>0</v>
      </c>
      <c r="P17" s="5">
        <v>0</v>
      </c>
      <c r="Q17" s="5">
        <v>1.6645613602675622</v>
      </c>
      <c r="R17" s="5">
        <v>2.8241915109938072E-2</v>
      </c>
      <c r="S17" s="5">
        <v>3.4232624375682514E-3</v>
      </c>
      <c r="T17" s="5">
        <v>0</v>
      </c>
      <c r="U17" s="5">
        <v>0</v>
      </c>
      <c r="V17" s="5">
        <v>60087</v>
      </c>
      <c r="W17" s="5">
        <v>1201</v>
      </c>
      <c r="X17" s="5">
        <v>114</v>
      </c>
      <c r="Y17" s="5">
        <v>0</v>
      </c>
      <c r="Z17" s="5">
        <v>0</v>
      </c>
      <c r="AA17" s="5">
        <v>61402</v>
      </c>
      <c r="AB17" s="5">
        <v>5.1423392521540876</v>
      </c>
      <c r="AC17" s="5">
        <v>0.10278345468798675</v>
      </c>
      <c r="AD17" s="5">
        <v>9.7562979470695154E-3</v>
      </c>
      <c r="AE17" s="5">
        <v>0</v>
      </c>
      <c r="AF17" s="5">
        <v>0</v>
      </c>
      <c r="AG17" s="5">
        <v>5.254879004789144</v>
      </c>
    </row>
    <row r="18" spans="1:33" x14ac:dyDescent="0.35">
      <c r="A18" s="5" t="s">
        <v>2864</v>
      </c>
      <c r="B18" s="6" t="s">
        <v>2865</v>
      </c>
      <c r="C18" s="7" t="s">
        <v>3102</v>
      </c>
      <c r="D18" s="15" t="s">
        <v>6868</v>
      </c>
      <c r="E18" s="5">
        <v>1476923</v>
      </c>
      <c r="F18" s="5">
        <v>607601</v>
      </c>
      <c r="G18" s="5">
        <v>41.14</v>
      </c>
      <c r="H18" s="5">
        <v>640</v>
      </c>
      <c r="I18" s="8">
        <v>0.43333337</v>
      </c>
      <c r="J18" s="5">
        <v>25</v>
      </c>
      <c r="K18" s="9">
        <v>43497</v>
      </c>
      <c r="L18" s="5">
        <v>635</v>
      </c>
      <c r="M18" s="5">
        <v>5</v>
      </c>
      <c r="N18" s="5">
        <v>0</v>
      </c>
      <c r="O18" s="5">
        <v>0</v>
      </c>
      <c r="P18" s="5">
        <v>0</v>
      </c>
      <c r="Q18" s="5">
        <v>0.42994793905978851</v>
      </c>
      <c r="R18" s="5">
        <v>3.3854168429904609E-3</v>
      </c>
      <c r="S18" s="5">
        <v>0</v>
      </c>
      <c r="T18" s="5">
        <v>0</v>
      </c>
      <c r="U18" s="5">
        <v>0</v>
      </c>
      <c r="V18" s="5">
        <v>18630</v>
      </c>
      <c r="W18" s="5">
        <v>141</v>
      </c>
      <c r="X18" s="5">
        <v>0</v>
      </c>
      <c r="Y18" s="5">
        <v>0</v>
      </c>
      <c r="Z18" s="5">
        <v>0</v>
      </c>
      <c r="AA18" s="5">
        <v>18771</v>
      </c>
      <c r="AB18" s="5">
        <v>1.2614063156982456</v>
      </c>
      <c r="AC18" s="5">
        <v>9.5468754972330983E-3</v>
      </c>
      <c r="AD18" s="5">
        <v>0</v>
      </c>
      <c r="AE18" s="5">
        <v>0</v>
      </c>
      <c r="AF18" s="5">
        <v>0</v>
      </c>
      <c r="AG18" s="5">
        <v>1.2709531911954788</v>
      </c>
    </row>
    <row r="19" spans="1:33" x14ac:dyDescent="0.35">
      <c r="A19" s="5" t="s">
        <v>2866</v>
      </c>
      <c r="B19" s="6" t="s">
        <v>2867</v>
      </c>
      <c r="C19" s="7" t="s">
        <v>3102</v>
      </c>
      <c r="D19" s="15" t="s">
        <v>6868</v>
      </c>
      <c r="E19" s="5">
        <v>843964</v>
      </c>
      <c r="F19" s="5">
        <v>308638</v>
      </c>
      <c r="G19" s="5">
        <v>36.57</v>
      </c>
      <c r="H19" s="5">
        <v>332</v>
      </c>
      <c r="I19" s="8">
        <v>0.3933817</v>
      </c>
      <c r="J19" s="5">
        <v>25</v>
      </c>
      <c r="K19" s="9">
        <v>43497</v>
      </c>
      <c r="L19" s="5">
        <v>331</v>
      </c>
      <c r="M19" s="5">
        <v>1</v>
      </c>
      <c r="N19" s="5">
        <v>0</v>
      </c>
      <c r="O19" s="5">
        <v>0</v>
      </c>
      <c r="P19" s="5">
        <v>0</v>
      </c>
      <c r="Q19" s="5">
        <v>0.39219682356119456</v>
      </c>
      <c r="R19" s="5">
        <v>1.1848846633268717E-3</v>
      </c>
      <c r="S19" s="5">
        <v>0</v>
      </c>
      <c r="T19" s="5">
        <v>0</v>
      </c>
      <c r="U19" s="5">
        <v>0</v>
      </c>
      <c r="V19" s="5">
        <v>9894</v>
      </c>
      <c r="W19" s="5">
        <v>35</v>
      </c>
      <c r="X19" s="5">
        <v>0</v>
      </c>
      <c r="Y19" s="5">
        <v>0</v>
      </c>
      <c r="Z19" s="5">
        <v>0</v>
      </c>
      <c r="AA19" s="5">
        <v>9929</v>
      </c>
      <c r="AB19" s="5">
        <v>1.172324885895607</v>
      </c>
      <c r="AC19" s="5">
        <v>4.1470963216440511E-3</v>
      </c>
      <c r="AD19" s="5">
        <v>0</v>
      </c>
      <c r="AE19" s="5">
        <v>0</v>
      </c>
      <c r="AF19" s="5">
        <v>0</v>
      </c>
      <c r="AG19" s="5">
        <v>1.1764719822172509</v>
      </c>
    </row>
    <row r="20" spans="1:33" x14ac:dyDescent="0.35">
      <c r="A20" s="5" t="s">
        <v>2868</v>
      </c>
      <c r="B20" s="6" t="s">
        <v>2869</v>
      </c>
      <c r="C20" s="7" t="s">
        <v>3102</v>
      </c>
      <c r="D20" s="15" t="s">
        <v>6868</v>
      </c>
      <c r="E20" s="5">
        <v>2816557</v>
      </c>
      <c r="F20" s="5">
        <v>1950572</v>
      </c>
      <c r="G20" s="5">
        <v>69.25</v>
      </c>
      <c r="H20" s="5">
        <v>9223</v>
      </c>
      <c r="I20" s="8">
        <v>3.2745652000000001</v>
      </c>
      <c r="J20" s="5">
        <v>25</v>
      </c>
      <c r="K20" s="9">
        <v>43497</v>
      </c>
      <c r="L20" s="5">
        <v>9029</v>
      </c>
      <c r="M20" s="5">
        <v>185</v>
      </c>
      <c r="N20" s="5">
        <v>9</v>
      </c>
      <c r="O20" s="5">
        <v>0</v>
      </c>
      <c r="P20" s="5">
        <v>0</v>
      </c>
      <c r="Q20" s="5">
        <v>3.2056869433141246</v>
      </c>
      <c r="R20" s="5">
        <v>6.5683030735752906E-2</v>
      </c>
      <c r="S20" s="5">
        <v>3.1953906844420336E-3</v>
      </c>
      <c r="T20" s="5">
        <v>0</v>
      </c>
      <c r="U20" s="5">
        <v>0</v>
      </c>
      <c r="V20" s="5">
        <v>264005</v>
      </c>
      <c r="W20" s="5">
        <v>5616</v>
      </c>
      <c r="X20" s="5">
        <v>260</v>
      </c>
      <c r="Y20" s="5">
        <v>0</v>
      </c>
      <c r="Z20" s="5">
        <v>0</v>
      </c>
      <c r="AA20" s="5">
        <v>269881</v>
      </c>
      <c r="AB20" s="5">
        <v>9.373323529401322</v>
      </c>
      <c r="AC20" s="5">
        <v>0.19939237870918289</v>
      </c>
      <c r="AD20" s="5">
        <v>9.2311286439436518E-3</v>
      </c>
      <c r="AE20" s="5">
        <v>0</v>
      </c>
      <c r="AF20" s="5">
        <v>0</v>
      </c>
      <c r="AG20" s="5">
        <v>9.5819470367544479</v>
      </c>
    </row>
    <row r="21" spans="1:33" x14ac:dyDescent="0.35">
      <c r="A21" s="5" t="s">
        <v>2870</v>
      </c>
      <c r="B21" s="6" t="s">
        <v>2871</v>
      </c>
      <c r="C21" s="7" t="s">
        <v>3102</v>
      </c>
      <c r="D21" s="15" t="s">
        <v>6868</v>
      </c>
      <c r="E21" s="5">
        <v>1566190</v>
      </c>
      <c r="F21" s="5">
        <v>580571</v>
      </c>
      <c r="G21" s="5">
        <v>37.07</v>
      </c>
      <c r="H21" s="5">
        <v>541</v>
      </c>
      <c r="I21" s="8">
        <v>0.34542425999999998</v>
      </c>
      <c r="J21" s="5">
        <v>25</v>
      </c>
      <c r="K21" s="9">
        <v>43497</v>
      </c>
      <c r="L21" s="5">
        <v>538</v>
      </c>
      <c r="M21" s="5">
        <v>3</v>
      </c>
      <c r="N21" s="5">
        <v>0</v>
      </c>
      <c r="O21" s="5">
        <v>0</v>
      </c>
      <c r="P21" s="5">
        <v>0</v>
      </c>
      <c r="Q21" s="5">
        <v>0.34350876968950128</v>
      </c>
      <c r="R21" s="5">
        <v>1.9154764109079996E-3</v>
      </c>
      <c r="S21" s="5">
        <v>0</v>
      </c>
      <c r="T21" s="5">
        <v>0</v>
      </c>
      <c r="U21" s="5">
        <v>0</v>
      </c>
      <c r="V21" s="5">
        <v>15700</v>
      </c>
      <c r="W21" s="5">
        <v>80</v>
      </c>
      <c r="X21" s="5">
        <v>0</v>
      </c>
      <c r="Y21" s="5">
        <v>0</v>
      </c>
      <c r="Z21" s="5">
        <v>0</v>
      </c>
      <c r="AA21" s="5">
        <v>15780</v>
      </c>
      <c r="AB21" s="5">
        <v>1.0024326550418532</v>
      </c>
      <c r="AC21" s="5">
        <v>5.1079370957546654E-3</v>
      </c>
      <c r="AD21" s="5">
        <v>0</v>
      </c>
      <c r="AE21" s="5">
        <v>0</v>
      </c>
      <c r="AF21" s="5">
        <v>0</v>
      </c>
      <c r="AG21" s="5">
        <v>1.0075405921376077</v>
      </c>
    </row>
    <row r="22" spans="1:33" x14ac:dyDescent="0.35">
      <c r="A22" s="5" t="s">
        <v>2872</v>
      </c>
      <c r="B22" s="6" t="s">
        <v>2873</v>
      </c>
      <c r="C22" s="7" t="s">
        <v>3102</v>
      </c>
      <c r="D22" s="15" t="s">
        <v>6868</v>
      </c>
      <c r="E22" s="5">
        <v>1559104</v>
      </c>
      <c r="F22" s="5">
        <v>580352</v>
      </c>
      <c r="G22" s="5">
        <v>37.22</v>
      </c>
      <c r="H22" s="5">
        <v>560</v>
      </c>
      <c r="I22" s="8">
        <v>0.35918065999999998</v>
      </c>
      <c r="J22" s="5">
        <v>25</v>
      </c>
      <c r="K22" s="9">
        <v>43497</v>
      </c>
      <c r="L22" s="5">
        <v>557</v>
      </c>
      <c r="M22" s="5">
        <v>3</v>
      </c>
      <c r="N22" s="5">
        <v>0</v>
      </c>
      <c r="O22" s="5">
        <v>0</v>
      </c>
      <c r="P22" s="5">
        <v>0</v>
      </c>
      <c r="Q22" s="5">
        <v>0.35725647551414141</v>
      </c>
      <c r="R22" s="5">
        <v>1.9241820943311028E-3</v>
      </c>
      <c r="S22" s="5">
        <v>0</v>
      </c>
      <c r="T22" s="5">
        <v>0</v>
      </c>
      <c r="U22" s="5">
        <v>0</v>
      </c>
      <c r="V22" s="5">
        <v>16333</v>
      </c>
      <c r="W22" s="5">
        <v>80</v>
      </c>
      <c r="X22" s="5">
        <v>0</v>
      </c>
      <c r="Y22" s="5">
        <v>0</v>
      </c>
      <c r="Z22" s="5">
        <v>0</v>
      </c>
      <c r="AA22" s="5">
        <v>16413</v>
      </c>
      <c r="AB22" s="5">
        <v>1.0475888715569968</v>
      </c>
      <c r="AC22" s="5">
        <v>5.1311522515496083E-3</v>
      </c>
      <c r="AD22" s="5">
        <v>0</v>
      </c>
      <c r="AE22" s="5">
        <v>0</v>
      </c>
      <c r="AF22" s="5">
        <v>0</v>
      </c>
      <c r="AG22" s="5">
        <v>1.0527200238085463</v>
      </c>
    </row>
    <row r="23" spans="1:33" x14ac:dyDescent="0.35">
      <c r="A23" s="5" t="s">
        <v>2874</v>
      </c>
      <c r="B23" s="6" t="s">
        <v>2875</v>
      </c>
      <c r="C23" s="7" t="s">
        <v>3102</v>
      </c>
      <c r="D23" s="15" t="s">
        <v>6868</v>
      </c>
      <c r="E23" s="5">
        <v>1250783</v>
      </c>
      <c r="F23" s="5">
        <v>461832</v>
      </c>
      <c r="G23" s="5">
        <v>36.92</v>
      </c>
      <c r="H23" s="5">
        <v>407</v>
      </c>
      <c r="I23" s="8">
        <v>0.32539615</v>
      </c>
      <c r="J23" s="5">
        <v>25</v>
      </c>
      <c r="K23" s="9">
        <v>43497</v>
      </c>
      <c r="L23" s="5">
        <v>401</v>
      </c>
      <c r="M23" s="5">
        <v>5</v>
      </c>
      <c r="N23" s="5">
        <v>1</v>
      </c>
      <c r="O23" s="5">
        <v>0</v>
      </c>
      <c r="P23" s="5">
        <v>0</v>
      </c>
      <c r="Q23" s="5">
        <v>0.32059917667573035</v>
      </c>
      <c r="R23" s="5">
        <v>3.9974959685253157E-3</v>
      </c>
      <c r="S23" s="5">
        <v>7.9949919370506323E-4</v>
      </c>
      <c r="T23" s="5">
        <v>0</v>
      </c>
      <c r="U23" s="5">
        <v>0</v>
      </c>
      <c r="V23" s="5">
        <v>11737</v>
      </c>
      <c r="W23" s="5">
        <v>193</v>
      </c>
      <c r="X23" s="5">
        <v>28</v>
      </c>
      <c r="Y23" s="5">
        <v>0</v>
      </c>
      <c r="Z23" s="5">
        <v>0</v>
      </c>
      <c r="AA23" s="5">
        <v>11958</v>
      </c>
      <c r="AB23" s="5">
        <v>0.93837220365163265</v>
      </c>
      <c r="AC23" s="5">
        <v>1.5430334438507718E-2</v>
      </c>
      <c r="AD23" s="5">
        <v>2.2385977423741766E-3</v>
      </c>
      <c r="AE23" s="5">
        <v>0</v>
      </c>
      <c r="AF23" s="5">
        <v>0</v>
      </c>
      <c r="AG23" s="5">
        <v>0.95604113583251449</v>
      </c>
    </row>
    <row r="24" spans="1:33" x14ac:dyDescent="0.35">
      <c r="A24" s="5" t="s">
        <v>2876</v>
      </c>
      <c r="B24" s="6" t="s">
        <v>2877</v>
      </c>
      <c r="C24" s="7" t="s">
        <v>3102</v>
      </c>
      <c r="D24" s="15" t="s">
        <v>6868</v>
      </c>
      <c r="E24" s="5">
        <v>599425</v>
      </c>
      <c r="F24" s="5">
        <v>283051</v>
      </c>
      <c r="G24" s="5">
        <v>47.22</v>
      </c>
      <c r="H24" s="5">
        <v>1296</v>
      </c>
      <c r="I24" s="8">
        <v>2.1620720000000002</v>
      </c>
      <c r="J24" s="5">
        <v>25</v>
      </c>
      <c r="K24" s="9">
        <v>43497</v>
      </c>
      <c r="L24" s="5">
        <v>1277</v>
      </c>
      <c r="M24" s="5">
        <v>19</v>
      </c>
      <c r="N24" s="5">
        <v>0</v>
      </c>
      <c r="O24" s="5">
        <v>0</v>
      </c>
      <c r="P24" s="5">
        <v>0</v>
      </c>
      <c r="Q24" s="5">
        <v>2.1303749426533765</v>
      </c>
      <c r="R24" s="5">
        <v>3.1697042999541229E-2</v>
      </c>
      <c r="S24" s="5">
        <v>0</v>
      </c>
      <c r="T24" s="5">
        <v>0</v>
      </c>
      <c r="U24" s="5">
        <v>0</v>
      </c>
      <c r="V24" s="5">
        <v>37948</v>
      </c>
      <c r="W24" s="5">
        <v>548</v>
      </c>
      <c r="X24" s="5">
        <v>0</v>
      </c>
      <c r="Y24" s="5">
        <v>0</v>
      </c>
      <c r="Z24" s="5">
        <v>0</v>
      </c>
      <c r="AA24" s="5">
        <v>38496</v>
      </c>
      <c r="AB24" s="5">
        <v>6.330733619718897</v>
      </c>
      <c r="AC24" s="5">
        <v>9.142094507236101E-2</v>
      </c>
      <c r="AD24" s="5">
        <v>0</v>
      </c>
      <c r="AE24" s="5">
        <v>0</v>
      </c>
      <c r="AF24" s="5">
        <v>0</v>
      </c>
      <c r="AG24" s="5">
        <v>6.4221545647912581</v>
      </c>
    </row>
    <row r="25" spans="1:33" x14ac:dyDescent="0.35">
      <c r="A25" s="5" t="s">
        <v>2878</v>
      </c>
      <c r="B25" s="6" t="s">
        <v>2879</v>
      </c>
      <c r="C25" s="7" t="s">
        <v>3102</v>
      </c>
      <c r="D25" s="15" t="s">
        <v>6868</v>
      </c>
      <c r="E25" s="5">
        <v>1817038</v>
      </c>
      <c r="F25" s="5">
        <v>835672</v>
      </c>
      <c r="G25" s="5">
        <v>45.99</v>
      </c>
      <c r="H25" s="5">
        <v>1724</v>
      </c>
      <c r="I25" s="8">
        <v>0.94879687000000001</v>
      </c>
      <c r="J25" s="5">
        <v>25</v>
      </c>
      <c r="K25" s="9">
        <v>43497</v>
      </c>
      <c r="L25" s="5">
        <v>1696</v>
      </c>
      <c r="M25" s="5">
        <v>28</v>
      </c>
      <c r="N25" s="5">
        <v>0</v>
      </c>
      <c r="O25" s="5">
        <v>0</v>
      </c>
      <c r="P25" s="5">
        <v>0</v>
      </c>
      <c r="Q25" s="5">
        <v>0.93338719388367219</v>
      </c>
      <c r="R25" s="5">
        <v>1.5409694238645532E-2</v>
      </c>
      <c r="S25" s="5">
        <v>0</v>
      </c>
      <c r="T25" s="5">
        <v>0</v>
      </c>
      <c r="U25" s="5">
        <v>0</v>
      </c>
      <c r="V25" s="5">
        <v>50035</v>
      </c>
      <c r="W25" s="5">
        <v>960</v>
      </c>
      <c r="X25" s="5">
        <v>0</v>
      </c>
      <c r="Y25" s="5">
        <v>0</v>
      </c>
      <c r="Z25" s="5">
        <v>0</v>
      </c>
      <c r="AA25" s="5">
        <v>50995</v>
      </c>
      <c r="AB25" s="5">
        <v>2.7536573258236756</v>
      </c>
      <c r="AC25" s="5">
        <v>5.2833237389641824E-2</v>
      </c>
      <c r="AD25" s="5">
        <v>0</v>
      </c>
      <c r="AE25" s="5">
        <v>0</v>
      </c>
      <c r="AF25" s="5">
        <v>0</v>
      </c>
      <c r="AG25" s="5">
        <v>2.8064905632133175</v>
      </c>
    </row>
    <row r="26" spans="1:33" x14ac:dyDescent="0.35">
      <c r="A26" s="5" t="s">
        <v>2880</v>
      </c>
      <c r="B26" s="6" t="s">
        <v>2881</v>
      </c>
      <c r="C26" s="14" t="s">
        <v>3102</v>
      </c>
      <c r="D26" s="15" t="s">
        <v>6868</v>
      </c>
      <c r="E26" s="5">
        <v>1909404</v>
      </c>
      <c r="F26" s="5">
        <v>579885</v>
      </c>
      <c r="G26" s="5">
        <v>30.37</v>
      </c>
      <c r="H26" s="5">
        <v>356</v>
      </c>
      <c r="I26" s="8">
        <v>0.18644561000000001</v>
      </c>
      <c r="J26" s="5">
        <v>25</v>
      </c>
      <c r="K26" s="9">
        <v>43497</v>
      </c>
      <c r="L26" s="5">
        <v>354</v>
      </c>
      <c r="M26" s="5">
        <v>2</v>
      </c>
      <c r="N26" s="5">
        <v>0</v>
      </c>
      <c r="O26" s="5">
        <v>0</v>
      </c>
      <c r="P26" s="5">
        <v>0</v>
      </c>
      <c r="Q26" s="5">
        <v>0.18539816612932622</v>
      </c>
      <c r="R26" s="5">
        <v>1.0474472662673799E-3</v>
      </c>
      <c r="S26" s="5">
        <v>0</v>
      </c>
      <c r="T26" s="5">
        <v>0</v>
      </c>
      <c r="U26" s="5">
        <v>0</v>
      </c>
      <c r="V26" s="5">
        <v>10405</v>
      </c>
      <c r="W26" s="5">
        <v>56</v>
      </c>
      <c r="X26" s="5">
        <v>0</v>
      </c>
      <c r="Y26" s="5">
        <v>0</v>
      </c>
      <c r="Z26" s="5">
        <v>0</v>
      </c>
      <c r="AA26" s="5">
        <v>10461</v>
      </c>
      <c r="AB26" s="5">
        <v>0.54493444027560434</v>
      </c>
      <c r="AC26" s="5">
        <v>2.9328523455486631E-3</v>
      </c>
      <c r="AD26" s="5">
        <v>0</v>
      </c>
      <c r="AE26" s="5">
        <v>0</v>
      </c>
      <c r="AF26" s="5">
        <v>0</v>
      </c>
      <c r="AG26" s="5">
        <v>0.54786729262115297</v>
      </c>
    </row>
    <row r="27" spans="1:33" x14ac:dyDescent="0.35">
      <c r="A27" s="5" t="s">
        <v>2882</v>
      </c>
      <c r="B27" s="6" t="s">
        <v>2883</v>
      </c>
      <c r="C27" s="14" t="s">
        <v>3102</v>
      </c>
      <c r="D27" s="15" t="s">
        <v>6868</v>
      </c>
      <c r="E27" s="5">
        <v>936371</v>
      </c>
      <c r="F27" s="5">
        <v>394452</v>
      </c>
      <c r="G27" s="5">
        <v>42.13</v>
      </c>
      <c r="H27" s="5">
        <v>1045</v>
      </c>
      <c r="I27" s="8">
        <v>1.1160105</v>
      </c>
      <c r="J27" s="5">
        <v>25</v>
      </c>
      <c r="K27" s="9">
        <v>43497</v>
      </c>
      <c r="L27" s="5">
        <v>1032</v>
      </c>
      <c r="M27" s="5">
        <v>11</v>
      </c>
      <c r="N27" s="5">
        <v>2</v>
      </c>
      <c r="O27" s="5">
        <v>0</v>
      </c>
      <c r="P27" s="5">
        <v>0</v>
      </c>
      <c r="Q27" s="5">
        <v>1.1021272551157608</v>
      </c>
      <c r="R27" s="5">
        <v>1.1747480432435436E-2</v>
      </c>
      <c r="S27" s="5">
        <v>2.1359055331700788E-3</v>
      </c>
      <c r="T27" s="5">
        <v>0</v>
      </c>
      <c r="U27" s="5">
        <v>0</v>
      </c>
      <c r="V27" s="5">
        <v>30928</v>
      </c>
      <c r="W27" s="5">
        <v>337</v>
      </c>
      <c r="X27" s="5">
        <v>56</v>
      </c>
      <c r="Y27" s="5">
        <v>0</v>
      </c>
      <c r="Z27" s="5">
        <v>0</v>
      </c>
      <c r="AA27" s="5">
        <v>31321</v>
      </c>
      <c r="AB27" s="5">
        <v>3.3029643164942102</v>
      </c>
      <c r="AC27" s="5">
        <v>3.5990008233915828E-2</v>
      </c>
      <c r="AD27" s="5">
        <v>5.9805354928762211E-3</v>
      </c>
      <c r="AE27" s="5">
        <v>0</v>
      </c>
      <c r="AF27" s="5">
        <v>0</v>
      </c>
      <c r="AG27" s="5">
        <v>3.3449348602210023</v>
      </c>
    </row>
    <row r="28" spans="1:33" x14ac:dyDescent="0.35">
      <c r="A28" s="5" t="s">
        <v>2884</v>
      </c>
      <c r="B28" s="6" t="s">
        <v>2885</v>
      </c>
      <c r="C28" s="14" t="s">
        <v>3102</v>
      </c>
      <c r="D28" s="15" t="s">
        <v>6868</v>
      </c>
      <c r="E28" s="5">
        <v>1698374</v>
      </c>
      <c r="F28" s="5">
        <v>740185</v>
      </c>
      <c r="G28" s="5">
        <v>43.58</v>
      </c>
      <c r="H28" s="5">
        <v>1102</v>
      </c>
      <c r="I28" s="8">
        <v>0.64885590000000004</v>
      </c>
      <c r="J28" s="5">
        <v>25</v>
      </c>
      <c r="K28" s="9">
        <v>43497</v>
      </c>
      <c r="L28" s="5">
        <v>1091</v>
      </c>
      <c r="M28" s="5">
        <v>11</v>
      </c>
      <c r="N28" s="5">
        <v>0</v>
      </c>
      <c r="O28" s="5">
        <v>0</v>
      </c>
      <c r="P28" s="5">
        <v>0</v>
      </c>
      <c r="Q28" s="5">
        <v>0.64237912261963503</v>
      </c>
      <c r="R28" s="5">
        <v>6.4767830878240014E-3</v>
      </c>
      <c r="S28" s="5">
        <v>0</v>
      </c>
      <c r="T28" s="5">
        <v>0</v>
      </c>
      <c r="U28" s="5">
        <v>0</v>
      </c>
      <c r="V28" s="5">
        <v>31656</v>
      </c>
      <c r="W28" s="5">
        <v>338</v>
      </c>
      <c r="X28" s="5">
        <v>0</v>
      </c>
      <c r="Y28" s="5">
        <v>0</v>
      </c>
      <c r="Z28" s="5">
        <v>0</v>
      </c>
      <c r="AA28" s="5">
        <v>31994</v>
      </c>
      <c r="AB28" s="5">
        <v>1.8639004129832417</v>
      </c>
      <c r="AC28" s="5">
        <v>1.9901388033495566E-2</v>
      </c>
      <c r="AD28" s="5">
        <v>0</v>
      </c>
      <c r="AE28" s="5">
        <v>0</v>
      </c>
      <c r="AF28" s="5">
        <v>0</v>
      </c>
      <c r="AG28" s="5">
        <v>1.8838018010167372</v>
      </c>
    </row>
    <row r="29" spans="1:33" x14ac:dyDescent="0.35">
      <c r="A29" s="5" t="s">
        <v>2886</v>
      </c>
      <c r="B29" s="6" t="s">
        <v>2887</v>
      </c>
      <c r="C29" s="14" t="s">
        <v>3102</v>
      </c>
      <c r="D29" s="15" t="s">
        <v>6868</v>
      </c>
      <c r="E29" s="5">
        <v>889146</v>
      </c>
      <c r="F29" s="5">
        <v>300380</v>
      </c>
      <c r="G29" s="5">
        <v>33.78</v>
      </c>
      <c r="H29" s="5">
        <v>308</v>
      </c>
      <c r="I29" s="8">
        <v>0.34639979999999998</v>
      </c>
      <c r="J29" s="5">
        <v>25</v>
      </c>
      <c r="K29" s="9">
        <v>43497</v>
      </c>
      <c r="L29" s="5">
        <v>303</v>
      </c>
      <c r="M29" s="5">
        <v>4</v>
      </c>
      <c r="N29" s="5">
        <v>1</v>
      </c>
      <c r="O29" s="5">
        <v>0</v>
      </c>
      <c r="P29" s="5">
        <v>0</v>
      </c>
      <c r="Q29" s="5">
        <v>0.34077643041750177</v>
      </c>
      <c r="R29" s="5">
        <v>4.4986987513861614E-3</v>
      </c>
      <c r="S29" s="5">
        <v>1.1246746878465403E-3</v>
      </c>
      <c r="T29" s="5">
        <v>0</v>
      </c>
      <c r="U29" s="5">
        <v>0</v>
      </c>
      <c r="V29" s="5">
        <v>9184</v>
      </c>
      <c r="W29" s="5">
        <v>120</v>
      </c>
      <c r="X29" s="5">
        <v>28</v>
      </c>
      <c r="Y29" s="5">
        <v>0</v>
      </c>
      <c r="Z29" s="5">
        <v>0</v>
      </c>
      <c r="AA29" s="5">
        <v>9332</v>
      </c>
      <c r="AB29" s="5">
        <v>1.0329012333182628</v>
      </c>
      <c r="AC29" s="5">
        <v>1.3496096254158485E-2</v>
      </c>
      <c r="AD29" s="5">
        <v>3.1490891259703131E-3</v>
      </c>
      <c r="AE29" s="5">
        <v>0</v>
      </c>
      <c r="AF29" s="5">
        <v>0</v>
      </c>
      <c r="AG29" s="5">
        <v>1.0495464186983914</v>
      </c>
    </row>
    <row r="30" spans="1:33" x14ac:dyDescent="0.35">
      <c r="A30" s="5" t="s">
        <v>2888</v>
      </c>
      <c r="B30" s="6" t="s">
        <v>2889</v>
      </c>
      <c r="C30" s="14" t="s">
        <v>3102</v>
      </c>
      <c r="D30" s="15" t="s">
        <v>6868</v>
      </c>
      <c r="E30" s="5">
        <v>1137217</v>
      </c>
      <c r="F30" s="5">
        <v>496966</v>
      </c>
      <c r="G30" s="5">
        <v>43.7</v>
      </c>
      <c r="H30" s="5">
        <v>1411</v>
      </c>
      <c r="I30" s="8">
        <v>1.2407482000000001</v>
      </c>
      <c r="J30" s="5">
        <v>25</v>
      </c>
      <c r="K30" s="9">
        <v>43497</v>
      </c>
      <c r="L30" s="5">
        <v>1396</v>
      </c>
      <c r="M30" s="5">
        <v>13</v>
      </c>
      <c r="N30" s="5">
        <v>2</v>
      </c>
      <c r="O30" s="5">
        <v>0</v>
      </c>
      <c r="P30" s="5">
        <v>0</v>
      </c>
      <c r="Q30" s="5">
        <v>1.2275581529294761</v>
      </c>
      <c r="R30" s="5">
        <v>1.1431415464242973E-2</v>
      </c>
      <c r="S30" s="5">
        <v>1.7586793021912264E-3</v>
      </c>
      <c r="T30" s="5">
        <v>0</v>
      </c>
      <c r="U30" s="5">
        <v>0</v>
      </c>
      <c r="V30" s="5">
        <v>41372</v>
      </c>
      <c r="W30" s="5">
        <v>397</v>
      </c>
      <c r="X30" s="5">
        <v>59</v>
      </c>
      <c r="Y30" s="5">
        <v>0</v>
      </c>
      <c r="Z30" s="5">
        <v>0</v>
      </c>
      <c r="AA30" s="5">
        <v>41828</v>
      </c>
      <c r="AB30" s="5">
        <v>3.6380040045127711</v>
      </c>
      <c r="AC30" s="5">
        <v>3.4909784148495847E-2</v>
      </c>
      <c r="AD30" s="5">
        <v>5.1881039414641179E-3</v>
      </c>
      <c r="AE30" s="5">
        <v>0</v>
      </c>
      <c r="AF30" s="5">
        <v>0</v>
      </c>
      <c r="AG30" s="5">
        <v>3.6781018926027311</v>
      </c>
    </row>
    <row r="31" spans="1:33" x14ac:dyDescent="0.35">
      <c r="A31" s="5" t="s">
        <v>2890</v>
      </c>
      <c r="B31" s="6" t="s">
        <v>2891</v>
      </c>
      <c r="C31" s="14" t="s">
        <v>3102</v>
      </c>
      <c r="D31" s="15" t="s">
        <v>6868</v>
      </c>
      <c r="E31" s="5">
        <v>1692085</v>
      </c>
      <c r="F31" s="5">
        <v>531971</v>
      </c>
      <c r="G31" s="5">
        <v>31.44</v>
      </c>
      <c r="H31" s="5">
        <v>286</v>
      </c>
      <c r="I31" s="8">
        <v>0.16902225000000001</v>
      </c>
      <c r="J31" s="5">
        <v>25</v>
      </c>
      <c r="K31" s="9">
        <v>43497</v>
      </c>
      <c r="L31" s="5">
        <v>281</v>
      </c>
      <c r="M31" s="5">
        <v>5</v>
      </c>
      <c r="N31" s="5">
        <v>0</v>
      </c>
      <c r="O31" s="5">
        <v>0</v>
      </c>
      <c r="P31" s="5">
        <v>0</v>
      </c>
      <c r="Q31" s="5">
        <v>0.16606730749341789</v>
      </c>
      <c r="R31" s="5">
        <v>2.9549342970359052E-3</v>
      </c>
      <c r="S31" s="5">
        <v>0</v>
      </c>
      <c r="T31" s="5">
        <v>0</v>
      </c>
      <c r="U31" s="5">
        <v>0</v>
      </c>
      <c r="V31" s="5">
        <v>8393</v>
      </c>
      <c r="W31" s="5">
        <v>164</v>
      </c>
      <c r="X31" s="5">
        <v>0</v>
      </c>
      <c r="Y31" s="5">
        <v>0</v>
      </c>
      <c r="Z31" s="5">
        <v>0</v>
      </c>
      <c r="AA31" s="5">
        <v>8557</v>
      </c>
      <c r="AB31" s="5">
        <v>0.49601527110044707</v>
      </c>
      <c r="AC31" s="5">
        <v>9.6921844942777693E-3</v>
      </c>
      <c r="AD31" s="5">
        <v>0</v>
      </c>
      <c r="AE31" s="5">
        <v>0</v>
      </c>
      <c r="AF31" s="5">
        <v>0</v>
      </c>
      <c r="AG31" s="5">
        <v>0.50570745559472485</v>
      </c>
    </row>
    <row r="32" spans="1:33" x14ac:dyDescent="0.35">
      <c r="A32" s="5" t="s">
        <v>2892</v>
      </c>
      <c r="B32" s="6" t="s">
        <v>2893</v>
      </c>
      <c r="C32" s="14" t="s">
        <v>3102</v>
      </c>
      <c r="D32" s="15" t="s">
        <v>6868</v>
      </c>
      <c r="E32" s="5">
        <v>1724974</v>
      </c>
      <c r="F32" s="5">
        <v>595087</v>
      </c>
      <c r="G32" s="5">
        <v>34.5</v>
      </c>
      <c r="H32" s="5">
        <v>474</v>
      </c>
      <c r="I32" s="8">
        <v>0.27478673999999997</v>
      </c>
      <c r="J32" s="5">
        <v>25</v>
      </c>
      <c r="K32" s="9">
        <v>43497</v>
      </c>
      <c r="L32" s="5">
        <v>470</v>
      </c>
      <c r="M32" s="5">
        <v>4</v>
      </c>
      <c r="N32" s="5">
        <v>0</v>
      </c>
      <c r="O32" s="5">
        <v>0</v>
      </c>
      <c r="P32" s="5">
        <v>0</v>
      </c>
      <c r="Q32" s="5">
        <v>0.27246787487811408</v>
      </c>
      <c r="R32" s="5">
        <v>2.3188755308775665E-3</v>
      </c>
      <c r="S32" s="5">
        <v>0</v>
      </c>
      <c r="T32" s="5">
        <v>0</v>
      </c>
      <c r="U32" s="5">
        <v>0</v>
      </c>
      <c r="V32" s="5">
        <v>13811</v>
      </c>
      <c r="W32" s="5">
        <v>116</v>
      </c>
      <c r="X32" s="5">
        <v>0</v>
      </c>
      <c r="Y32" s="5">
        <v>0</v>
      </c>
      <c r="Z32" s="5">
        <v>0</v>
      </c>
      <c r="AA32" s="5">
        <v>13927</v>
      </c>
      <c r="AB32" s="5">
        <v>0.80064974892375185</v>
      </c>
      <c r="AC32" s="5">
        <v>6.7247390395449441E-3</v>
      </c>
      <c r="AD32" s="5">
        <v>0</v>
      </c>
      <c r="AE32" s="5">
        <v>0</v>
      </c>
      <c r="AF32" s="5">
        <v>0</v>
      </c>
      <c r="AG32" s="5">
        <v>0.80737448796329681</v>
      </c>
    </row>
    <row r="33" spans="1:33" x14ac:dyDescent="0.35">
      <c r="A33" s="5" t="s">
        <v>2894</v>
      </c>
      <c r="B33" s="6" t="s">
        <v>2895</v>
      </c>
      <c r="C33" s="14" t="s">
        <v>3102</v>
      </c>
      <c r="D33" s="15" t="s">
        <v>6868</v>
      </c>
      <c r="E33" s="5">
        <v>772057</v>
      </c>
      <c r="F33" s="5">
        <v>332507</v>
      </c>
      <c r="G33" s="5">
        <v>43.07</v>
      </c>
      <c r="H33" s="5">
        <v>1026</v>
      </c>
      <c r="I33" s="8">
        <v>1.3289175</v>
      </c>
      <c r="J33" s="5">
        <v>25</v>
      </c>
      <c r="K33" s="9">
        <v>43497</v>
      </c>
      <c r="L33" s="5">
        <v>1012</v>
      </c>
      <c r="M33" s="5">
        <v>14</v>
      </c>
      <c r="N33" s="5">
        <v>0</v>
      </c>
      <c r="O33" s="5">
        <v>0</v>
      </c>
      <c r="P33" s="5">
        <v>0</v>
      </c>
      <c r="Q33" s="5">
        <v>1.310784048328038</v>
      </c>
      <c r="R33" s="5">
        <v>1.8133376162640841E-2</v>
      </c>
      <c r="S33" s="5">
        <v>0</v>
      </c>
      <c r="T33" s="5">
        <v>0</v>
      </c>
      <c r="U33" s="5">
        <v>0</v>
      </c>
      <c r="V33" s="5">
        <v>31001</v>
      </c>
      <c r="W33" s="5">
        <v>396</v>
      </c>
      <c r="X33" s="5">
        <v>0</v>
      </c>
      <c r="Y33" s="5">
        <v>0</v>
      </c>
      <c r="Z33" s="5">
        <v>0</v>
      </c>
      <c r="AA33" s="5">
        <v>31397</v>
      </c>
      <c r="AB33" s="5">
        <v>4.0153771029859193</v>
      </c>
      <c r="AC33" s="5">
        <v>5.1291549717184096E-2</v>
      </c>
      <c r="AD33" s="5">
        <v>0</v>
      </c>
      <c r="AE33" s="5">
        <v>0</v>
      </c>
      <c r="AF33" s="5">
        <v>0</v>
      </c>
      <c r="AG33" s="5">
        <v>4.066668652703104</v>
      </c>
    </row>
    <row r="34" spans="1:33" x14ac:dyDescent="0.35">
      <c r="A34" s="5" t="s">
        <v>2896</v>
      </c>
      <c r="B34" s="6" t="s">
        <v>2897</v>
      </c>
      <c r="C34" s="25" t="s">
        <v>3102</v>
      </c>
      <c r="D34" s="15" t="s">
        <v>6868</v>
      </c>
      <c r="E34" s="5">
        <v>1600814</v>
      </c>
      <c r="F34" s="5">
        <v>745149</v>
      </c>
      <c r="G34" s="5">
        <v>46.55</v>
      </c>
      <c r="H34" s="5">
        <v>1198</v>
      </c>
      <c r="I34" s="8">
        <v>0.74836930000000002</v>
      </c>
      <c r="J34" s="5">
        <v>25</v>
      </c>
      <c r="K34" s="9">
        <v>43497</v>
      </c>
      <c r="L34" s="5">
        <v>1188</v>
      </c>
      <c r="M34" s="5">
        <v>10</v>
      </c>
      <c r="N34" s="5">
        <v>0</v>
      </c>
      <c r="O34" s="5">
        <v>0</v>
      </c>
      <c r="P34" s="5">
        <v>0</v>
      </c>
      <c r="Q34" s="5">
        <v>0.74212244520600146</v>
      </c>
      <c r="R34" s="5">
        <v>6.2468219293434464E-3</v>
      </c>
      <c r="S34" s="5">
        <v>0</v>
      </c>
      <c r="T34" s="5">
        <v>0</v>
      </c>
      <c r="U34" s="5">
        <v>0</v>
      </c>
      <c r="V34" s="5">
        <v>34052</v>
      </c>
      <c r="W34" s="5">
        <v>286</v>
      </c>
      <c r="X34" s="5">
        <v>0</v>
      </c>
      <c r="Y34" s="5">
        <v>0</v>
      </c>
      <c r="Z34" s="5">
        <v>0</v>
      </c>
      <c r="AA34" s="5">
        <v>34338</v>
      </c>
      <c r="AB34" s="5">
        <v>2.1271678033800305</v>
      </c>
      <c r="AC34" s="5">
        <v>1.7865910717922259E-2</v>
      </c>
      <c r="AD34" s="5">
        <v>0</v>
      </c>
      <c r="AE34" s="5">
        <v>0</v>
      </c>
      <c r="AF34" s="5">
        <v>0</v>
      </c>
      <c r="AG34" s="5">
        <v>2.1450337140979525</v>
      </c>
    </row>
    <row r="35" spans="1:33" x14ac:dyDescent="0.35">
      <c r="A35" s="5" t="s">
        <v>2898</v>
      </c>
      <c r="B35" s="6" t="s">
        <v>2899</v>
      </c>
      <c r="C35" s="14" t="s">
        <v>3102</v>
      </c>
      <c r="D35" s="15" t="s">
        <v>6868</v>
      </c>
      <c r="E35" s="5">
        <v>2332123</v>
      </c>
      <c r="F35" s="5">
        <v>996586</v>
      </c>
      <c r="G35" s="5">
        <v>42.73</v>
      </c>
      <c r="H35" s="5">
        <v>1444</v>
      </c>
      <c r="I35" s="8">
        <v>0.61917834999999999</v>
      </c>
      <c r="J35" s="5">
        <v>25</v>
      </c>
      <c r="K35" s="9">
        <v>43497</v>
      </c>
      <c r="L35" s="5">
        <v>1423</v>
      </c>
      <c r="M35" s="5">
        <v>21</v>
      </c>
      <c r="N35" s="5">
        <v>0</v>
      </c>
      <c r="O35" s="5">
        <v>0</v>
      </c>
      <c r="P35" s="5">
        <v>0</v>
      </c>
      <c r="Q35" s="5">
        <v>0.61017364864546164</v>
      </c>
      <c r="R35" s="5">
        <v>9.0046708514087796E-3</v>
      </c>
      <c r="S35" s="5">
        <v>0</v>
      </c>
      <c r="T35" s="5">
        <v>0</v>
      </c>
      <c r="U35" s="5">
        <v>0</v>
      </c>
      <c r="V35" s="5">
        <v>41727</v>
      </c>
      <c r="W35" s="5">
        <v>617</v>
      </c>
      <c r="X35" s="5">
        <v>0</v>
      </c>
      <c r="Y35" s="5">
        <v>0</v>
      </c>
      <c r="Z35" s="5">
        <v>0</v>
      </c>
      <c r="AA35" s="5">
        <v>42344</v>
      </c>
      <c r="AB35" s="5">
        <v>1.7892280981749247</v>
      </c>
      <c r="AC35" s="5">
        <v>2.645658054913913E-2</v>
      </c>
      <c r="AD35" s="5">
        <v>0</v>
      </c>
      <c r="AE35" s="5">
        <v>0</v>
      </c>
      <c r="AF35" s="5">
        <v>0</v>
      </c>
      <c r="AG35" s="5">
        <v>1.8156846787240639</v>
      </c>
    </row>
    <row r="36" spans="1:33" x14ac:dyDescent="0.35">
      <c r="A36" s="5" t="s">
        <v>2900</v>
      </c>
      <c r="B36" s="6" t="s">
        <v>2901</v>
      </c>
      <c r="C36" s="14" t="s">
        <v>3102</v>
      </c>
      <c r="D36" s="15" t="s">
        <v>6868</v>
      </c>
      <c r="E36" s="5">
        <v>1606190</v>
      </c>
      <c r="F36" s="5">
        <v>605852</v>
      </c>
      <c r="G36" s="5">
        <v>37.72</v>
      </c>
      <c r="H36" s="5">
        <v>603</v>
      </c>
      <c r="I36" s="8">
        <v>0.375422599999999</v>
      </c>
      <c r="J36" s="5">
        <v>25</v>
      </c>
      <c r="K36" s="9">
        <v>43497</v>
      </c>
      <c r="L36" s="5">
        <v>600</v>
      </c>
      <c r="M36" s="5">
        <v>3</v>
      </c>
      <c r="N36" s="5">
        <v>0</v>
      </c>
      <c r="O36" s="5">
        <v>0</v>
      </c>
      <c r="P36" s="5">
        <v>0</v>
      </c>
      <c r="Q36" s="5">
        <v>0.3735548098294722</v>
      </c>
      <c r="R36" s="5">
        <v>1.8677740491473613E-3</v>
      </c>
      <c r="S36" s="5">
        <v>0</v>
      </c>
      <c r="T36" s="5">
        <v>0</v>
      </c>
      <c r="U36" s="5">
        <v>0</v>
      </c>
      <c r="V36" s="5">
        <v>17567</v>
      </c>
      <c r="W36" s="5">
        <v>80</v>
      </c>
      <c r="X36" s="5">
        <v>0</v>
      </c>
      <c r="Y36" s="5">
        <v>0</v>
      </c>
      <c r="Z36" s="5">
        <v>0</v>
      </c>
      <c r="AA36" s="5">
        <v>17647</v>
      </c>
      <c r="AB36" s="5">
        <v>1.0937062240457232</v>
      </c>
      <c r="AC36" s="5">
        <v>4.9807307977262965E-3</v>
      </c>
      <c r="AD36" s="5">
        <v>0</v>
      </c>
      <c r="AE36" s="5">
        <v>0</v>
      </c>
      <c r="AF36" s="5">
        <v>0</v>
      </c>
      <c r="AG36" s="5">
        <v>1.0986869548434495</v>
      </c>
    </row>
    <row r="37" spans="1:33" x14ac:dyDescent="0.35">
      <c r="A37" s="5" t="s">
        <v>2902</v>
      </c>
      <c r="B37" s="6" t="s">
        <v>2903</v>
      </c>
      <c r="C37" s="14" t="s">
        <v>3102</v>
      </c>
      <c r="D37" s="15" t="s">
        <v>6868</v>
      </c>
      <c r="E37" s="5">
        <v>1584804</v>
      </c>
      <c r="F37" s="5">
        <v>632630</v>
      </c>
      <c r="G37" s="5">
        <v>39.92</v>
      </c>
      <c r="H37" s="5">
        <v>563</v>
      </c>
      <c r="I37" s="8">
        <v>0.35524899999999998</v>
      </c>
      <c r="J37" s="5">
        <v>25</v>
      </c>
      <c r="K37" s="9">
        <v>43497</v>
      </c>
      <c r="L37" s="5">
        <v>556</v>
      </c>
      <c r="M37" s="5">
        <v>7</v>
      </c>
      <c r="N37" s="5">
        <v>0</v>
      </c>
      <c r="O37" s="5">
        <v>0</v>
      </c>
      <c r="P37" s="5">
        <v>0</v>
      </c>
      <c r="Q37" s="5">
        <v>0.35083202717812428</v>
      </c>
      <c r="R37" s="5">
        <v>4.4169499824583984E-3</v>
      </c>
      <c r="S37" s="5">
        <v>0</v>
      </c>
      <c r="T37" s="5">
        <v>0</v>
      </c>
      <c r="U37" s="5">
        <v>0</v>
      </c>
      <c r="V37" s="5">
        <v>16163</v>
      </c>
      <c r="W37" s="5">
        <v>199</v>
      </c>
      <c r="X37" s="5">
        <v>0</v>
      </c>
      <c r="Y37" s="5">
        <v>0</v>
      </c>
      <c r="Z37" s="5">
        <v>0</v>
      </c>
      <c r="AA37" s="5">
        <v>16362</v>
      </c>
      <c r="AB37" s="5">
        <v>1.0198737509496443</v>
      </c>
      <c r="AC37" s="5">
        <v>1.2556757807274591E-2</v>
      </c>
      <c r="AD37" s="5">
        <v>0</v>
      </c>
      <c r="AE37" s="5">
        <v>0</v>
      </c>
      <c r="AF37" s="5">
        <v>0</v>
      </c>
      <c r="AG37" s="5">
        <v>1.0324305087569188</v>
      </c>
    </row>
    <row r="38" spans="1:33" x14ac:dyDescent="0.35">
      <c r="A38" s="24" t="s">
        <v>2904</v>
      </c>
      <c r="B38" s="25" t="s">
        <v>2905</v>
      </c>
      <c r="C38" s="14" t="s">
        <v>3102</v>
      </c>
      <c r="D38" s="15" t="s">
        <v>6868</v>
      </c>
      <c r="E38" s="5">
        <v>2124267</v>
      </c>
      <c r="F38" s="5">
        <v>1079865</v>
      </c>
      <c r="G38" s="5">
        <v>50.83</v>
      </c>
      <c r="H38" s="5">
        <v>4792</v>
      </c>
      <c r="I38" s="8">
        <v>2.2558370000000001</v>
      </c>
      <c r="J38" s="5">
        <v>25</v>
      </c>
      <c r="K38" s="9">
        <v>43497</v>
      </c>
      <c r="L38" s="5">
        <v>4714</v>
      </c>
      <c r="M38" s="5">
        <v>73</v>
      </c>
      <c r="N38" s="5">
        <v>5</v>
      </c>
      <c r="O38" s="5">
        <v>0</v>
      </c>
      <c r="P38" s="5">
        <v>0</v>
      </c>
      <c r="Q38" s="5">
        <v>2.2191184064903333</v>
      </c>
      <c r="R38" s="5">
        <v>3.4364795009290267E-2</v>
      </c>
      <c r="S38" s="5">
        <v>2.3537530828280999E-3</v>
      </c>
      <c r="T38" s="5">
        <v>0</v>
      </c>
      <c r="U38" s="5">
        <v>0</v>
      </c>
      <c r="V38" s="5">
        <v>139277</v>
      </c>
      <c r="W38" s="5">
        <v>2116</v>
      </c>
      <c r="X38" s="5">
        <v>144</v>
      </c>
      <c r="Y38" s="5">
        <v>0</v>
      </c>
      <c r="Z38" s="5">
        <v>0</v>
      </c>
      <c r="AA38" s="5">
        <v>141537</v>
      </c>
      <c r="AB38" s="5">
        <v>6.5564733623409861</v>
      </c>
      <c r="AC38" s="5">
        <v>9.9610830465285197E-2</v>
      </c>
      <c r="AD38" s="5">
        <v>6.7788088785449285E-3</v>
      </c>
      <c r="AE38" s="5">
        <v>0</v>
      </c>
      <c r="AF38" s="5">
        <v>0</v>
      </c>
      <c r="AG38" s="5">
        <v>6.6628630016848165</v>
      </c>
    </row>
    <row r="39" spans="1:33" x14ac:dyDescent="0.35">
      <c r="A39" s="5" t="s">
        <v>2906</v>
      </c>
      <c r="B39" s="6" t="s">
        <v>2907</v>
      </c>
      <c r="C39" s="14" t="s">
        <v>3102</v>
      </c>
      <c r="D39" s="15" t="s">
        <v>6868</v>
      </c>
      <c r="E39" s="5">
        <v>1729665</v>
      </c>
      <c r="F39" s="5">
        <v>802638</v>
      </c>
      <c r="G39" s="5">
        <v>46.4</v>
      </c>
      <c r="H39" s="5">
        <v>1284</v>
      </c>
      <c r="I39" s="8">
        <v>0.74234027000000002</v>
      </c>
      <c r="J39" s="5">
        <v>25</v>
      </c>
      <c r="K39" s="9">
        <v>43497</v>
      </c>
      <c r="L39" s="5">
        <v>1270</v>
      </c>
      <c r="M39" s="5">
        <v>14</v>
      </c>
      <c r="N39" s="5">
        <v>0</v>
      </c>
      <c r="O39" s="5">
        <v>0</v>
      </c>
      <c r="P39" s="5">
        <v>0</v>
      </c>
      <c r="Q39" s="5">
        <v>0.73424622687052121</v>
      </c>
      <c r="R39" s="5">
        <v>8.0940528946356668E-3</v>
      </c>
      <c r="S39" s="5">
        <v>0</v>
      </c>
      <c r="T39" s="5">
        <v>0</v>
      </c>
      <c r="U39" s="5">
        <v>0</v>
      </c>
      <c r="V39" s="5">
        <v>36490</v>
      </c>
      <c r="W39" s="5">
        <v>399</v>
      </c>
      <c r="X39" s="5">
        <v>0</v>
      </c>
      <c r="Y39" s="5">
        <v>0</v>
      </c>
      <c r="Z39" s="5">
        <v>0</v>
      </c>
      <c r="AA39" s="5">
        <v>36889</v>
      </c>
      <c r="AB39" s="5">
        <v>2.1096570723232535</v>
      </c>
      <c r="AC39" s="5">
        <v>2.306805074971165E-2</v>
      </c>
      <c r="AD39" s="5">
        <v>0</v>
      </c>
      <c r="AE39" s="5">
        <v>0</v>
      </c>
      <c r="AF39" s="5">
        <v>0</v>
      </c>
      <c r="AG39" s="5">
        <v>2.1327251230729649</v>
      </c>
    </row>
    <row r="40" spans="1:33" x14ac:dyDescent="0.35">
      <c r="A40" s="5" t="s">
        <v>2908</v>
      </c>
      <c r="B40" s="6" t="s">
        <v>2909</v>
      </c>
      <c r="C40" s="14" t="s">
        <v>3102</v>
      </c>
      <c r="D40" s="15" t="s">
        <v>6868</v>
      </c>
      <c r="E40" s="5">
        <v>1570046</v>
      </c>
      <c r="F40" s="5">
        <v>579319</v>
      </c>
      <c r="G40" s="5">
        <v>36.9</v>
      </c>
      <c r="H40" s="5">
        <v>555</v>
      </c>
      <c r="I40" s="8">
        <v>0.35349282999999998</v>
      </c>
      <c r="J40" s="5">
        <v>25</v>
      </c>
      <c r="K40" s="9">
        <v>43497</v>
      </c>
      <c r="L40" s="5">
        <v>551</v>
      </c>
      <c r="M40" s="5">
        <v>4</v>
      </c>
      <c r="N40" s="5">
        <v>0</v>
      </c>
      <c r="O40" s="5">
        <v>0</v>
      </c>
      <c r="P40" s="5">
        <v>0</v>
      </c>
      <c r="Q40" s="5">
        <v>0.35094513154391654</v>
      </c>
      <c r="R40" s="5">
        <v>2.5476960547652742E-3</v>
      </c>
      <c r="S40" s="5">
        <v>0</v>
      </c>
      <c r="T40" s="5">
        <v>0</v>
      </c>
      <c r="U40" s="5">
        <v>0</v>
      </c>
      <c r="V40" s="5">
        <v>16305</v>
      </c>
      <c r="W40" s="5">
        <v>109</v>
      </c>
      <c r="X40" s="5">
        <v>0</v>
      </c>
      <c r="Y40" s="5">
        <v>0</v>
      </c>
      <c r="Z40" s="5">
        <v>0</v>
      </c>
      <c r="AA40" s="5">
        <v>16414</v>
      </c>
      <c r="AB40" s="5">
        <v>1.038504604323695</v>
      </c>
      <c r="AC40" s="5">
        <v>6.9424717492353729E-3</v>
      </c>
      <c r="AD40" s="5">
        <v>0</v>
      </c>
      <c r="AE40" s="5">
        <v>0</v>
      </c>
      <c r="AF40" s="5">
        <v>0</v>
      </c>
      <c r="AG40" s="5">
        <v>1.0454470760729304</v>
      </c>
    </row>
    <row r="41" spans="1:33" x14ac:dyDescent="0.35">
      <c r="A41" s="5" t="s">
        <v>2910</v>
      </c>
      <c r="B41" s="6" t="s">
        <v>2911</v>
      </c>
      <c r="C41" s="14" t="s">
        <v>3102</v>
      </c>
      <c r="D41" s="15" t="s">
        <v>6868</v>
      </c>
      <c r="E41" s="5">
        <v>1996493</v>
      </c>
      <c r="F41" s="5">
        <v>760414</v>
      </c>
      <c r="G41" s="5">
        <v>38.090000000000003</v>
      </c>
      <c r="H41" s="5">
        <v>1411</v>
      </c>
      <c r="I41" s="8">
        <v>0.70673925000000004</v>
      </c>
      <c r="J41" s="5">
        <v>25</v>
      </c>
      <c r="K41" s="9">
        <v>43497</v>
      </c>
      <c r="L41" s="5">
        <v>1399</v>
      </c>
      <c r="M41" s="5">
        <v>12</v>
      </c>
      <c r="N41" s="5">
        <v>0</v>
      </c>
      <c r="O41" s="5">
        <v>0</v>
      </c>
      <c r="P41" s="5">
        <v>0</v>
      </c>
      <c r="Q41" s="5">
        <v>0.70072872782423989</v>
      </c>
      <c r="R41" s="5">
        <v>6.0105394809798979E-3</v>
      </c>
      <c r="S41" s="5">
        <v>0</v>
      </c>
      <c r="T41" s="5">
        <v>0</v>
      </c>
      <c r="U41" s="5">
        <v>0</v>
      </c>
      <c r="V41" s="5">
        <v>42207</v>
      </c>
      <c r="W41" s="5">
        <v>343</v>
      </c>
      <c r="X41" s="5">
        <v>0</v>
      </c>
      <c r="Y41" s="5">
        <v>0</v>
      </c>
      <c r="Z41" s="5">
        <v>0</v>
      </c>
      <c r="AA41" s="5">
        <v>42550</v>
      </c>
      <c r="AB41" s="5">
        <v>2.1140569989476545</v>
      </c>
      <c r="AC41" s="5">
        <v>1.7180125349800877E-2</v>
      </c>
      <c r="AD41" s="5">
        <v>0</v>
      </c>
      <c r="AE41" s="5">
        <v>0</v>
      </c>
      <c r="AF41" s="5">
        <v>0</v>
      </c>
      <c r="AG41" s="5">
        <v>2.1312371242974555</v>
      </c>
    </row>
    <row r="42" spans="1:33" x14ac:dyDescent="0.35">
      <c r="A42" s="5" t="s">
        <v>2912</v>
      </c>
      <c r="B42" s="6" t="s">
        <v>2913</v>
      </c>
      <c r="C42" s="14" t="s">
        <v>3102</v>
      </c>
      <c r="D42" s="15" t="s">
        <v>6868</v>
      </c>
      <c r="E42" s="5">
        <v>1731269</v>
      </c>
      <c r="F42" s="5">
        <v>736138</v>
      </c>
      <c r="G42" s="5">
        <v>42.52</v>
      </c>
      <c r="H42" s="5">
        <v>1156</v>
      </c>
      <c r="I42" s="8">
        <v>0.66771829999999999</v>
      </c>
      <c r="J42" s="5">
        <v>25</v>
      </c>
      <c r="K42" s="9">
        <v>43497</v>
      </c>
      <c r="L42" s="5">
        <v>1135</v>
      </c>
      <c r="M42" s="5">
        <v>20</v>
      </c>
      <c r="N42" s="5">
        <v>1</v>
      </c>
      <c r="O42" s="5">
        <v>0</v>
      </c>
      <c r="P42" s="5">
        <v>0</v>
      </c>
      <c r="Q42" s="5">
        <v>0.65558847296405121</v>
      </c>
      <c r="R42" s="5">
        <v>1.1552219787912796E-2</v>
      </c>
      <c r="S42" s="5">
        <v>5.7761098939563985E-4</v>
      </c>
      <c r="T42" s="5">
        <v>0</v>
      </c>
      <c r="U42" s="5">
        <v>0</v>
      </c>
      <c r="V42" s="5">
        <v>33081</v>
      </c>
      <c r="W42" s="5">
        <v>553</v>
      </c>
      <c r="X42" s="5">
        <v>30</v>
      </c>
      <c r="Y42" s="5">
        <v>0</v>
      </c>
      <c r="Z42" s="5">
        <v>0</v>
      </c>
      <c r="AA42" s="5">
        <v>33664</v>
      </c>
      <c r="AB42" s="5">
        <v>1.9107949140197162</v>
      </c>
      <c r="AC42" s="5">
        <v>3.1941887713578886E-2</v>
      </c>
      <c r="AD42" s="5">
        <v>1.7328329681869194E-3</v>
      </c>
      <c r="AE42" s="5">
        <v>0</v>
      </c>
      <c r="AF42" s="5">
        <v>0</v>
      </c>
      <c r="AG42" s="5">
        <v>1.944469634701482</v>
      </c>
    </row>
    <row r="43" spans="1:33" x14ac:dyDescent="0.35">
      <c r="A43" s="5" t="s">
        <v>2914</v>
      </c>
      <c r="B43" s="6" t="s">
        <v>2915</v>
      </c>
      <c r="C43" s="14" t="s">
        <v>3102</v>
      </c>
      <c r="D43" s="15" t="s">
        <v>6868</v>
      </c>
      <c r="E43" s="5">
        <v>976441</v>
      </c>
      <c r="F43" s="5">
        <v>446971</v>
      </c>
      <c r="G43" s="5">
        <v>45.78</v>
      </c>
      <c r="H43" s="5">
        <v>316</v>
      </c>
      <c r="I43" s="8">
        <v>0.32362425</v>
      </c>
      <c r="J43" s="5">
        <v>25</v>
      </c>
      <c r="K43" s="9">
        <v>43497</v>
      </c>
      <c r="L43" s="5">
        <v>315</v>
      </c>
      <c r="M43" s="5">
        <v>1</v>
      </c>
      <c r="N43" s="5">
        <v>0</v>
      </c>
      <c r="O43" s="5">
        <v>0</v>
      </c>
      <c r="P43" s="5">
        <v>0</v>
      </c>
      <c r="Q43" s="5">
        <v>0.32260013661859754</v>
      </c>
      <c r="R43" s="5">
        <v>1.0241274178368176E-3</v>
      </c>
      <c r="S43" s="5">
        <v>0</v>
      </c>
      <c r="T43" s="5">
        <v>0</v>
      </c>
      <c r="U43" s="5">
        <v>0</v>
      </c>
      <c r="V43" s="5">
        <v>9066</v>
      </c>
      <c r="W43" s="5">
        <v>26</v>
      </c>
      <c r="X43" s="5">
        <v>0</v>
      </c>
      <c r="Y43" s="5">
        <v>0</v>
      </c>
      <c r="Z43" s="5">
        <v>0</v>
      </c>
      <c r="AA43" s="5">
        <v>9092</v>
      </c>
      <c r="AB43" s="5">
        <v>0.9284739170108588</v>
      </c>
      <c r="AC43" s="5">
        <v>2.6627312863757259E-3</v>
      </c>
      <c r="AD43" s="5">
        <v>0</v>
      </c>
      <c r="AE43" s="5">
        <v>0</v>
      </c>
      <c r="AF43" s="5">
        <v>0</v>
      </c>
      <c r="AG43" s="5">
        <v>0.93113664829723453</v>
      </c>
    </row>
    <row r="44" spans="1:33" x14ac:dyDescent="0.35">
      <c r="A44" s="5" t="s">
        <v>2916</v>
      </c>
      <c r="B44" s="6" t="s">
        <v>2917</v>
      </c>
      <c r="C44" s="14" t="s">
        <v>3102</v>
      </c>
      <c r="D44" s="15" t="s">
        <v>6868</v>
      </c>
      <c r="E44" s="5">
        <v>1528212</v>
      </c>
      <c r="F44" s="5">
        <v>595543</v>
      </c>
      <c r="G44" s="5">
        <v>38.97</v>
      </c>
      <c r="H44" s="5">
        <v>1115</v>
      </c>
      <c r="I44" s="8">
        <v>0.7296108</v>
      </c>
      <c r="J44" s="5">
        <v>25</v>
      </c>
      <c r="K44" s="9">
        <v>43497</v>
      </c>
      <c r="L44" s="5">
        <v>1101</v>
      </c>
      <c r="M44" s="5">
        <v>14</v>
      </c>
      <c r="N44" s="5">
        <v>0</v>
      </c>
      <c r="O44" s="5">
        <v>0</v>
      </c>
      <c r="P44" s="5">
        <v>0</v>
      </c>
      <c r="Q44" s="5">
        <v>0.72044978052783248</v>
      </c>
      <c r="R44" s="5">
        <v>9.1610326315982333E-3</v>
      </c>
      <c r="S44" s="5">
        <v>0</v>
      </c>
      <c r="T44" s="5">
        <v>0</v>
      </c>
      <c r="U44" s="5">
        <v>0</v>
      </c>
      <c r="V44" s="5">
        <v>32738</v>
      </c>
      <c r="W44" s="5">
        <v>399</v>
      </c>
      <c r="X44" s="5">
        <v>0</v>
      </c>
      <c r="Y44" s="5">
        <v>0</v>
      </c>
      <c r="Z44" s="5">
        <v>0</v>
      </c>
      <c r="AA44" s="5">
        <v>33137</v>
      </c>
      <c r="AB44" s="5">
        <v>2.1422420449518782</v>
      </c>
      <c r="AC44" s="5">
        <v>2.6108943000054965E-2</v>
      </c>
      <c r="AD44" s="5">
        <v>0</v>
      </c>
      <c r="AE44" s="5">
        <v>0</v>
      </c>
      <c r="AF44" s="5">
        <v>0</v>
      </c>
      <c r="AG44" s="5">
        <v>2.1683509879519334</v>
      </c>
    </row>
    <row r="45" spans="1:33" x14ac:dyDescent="0.35">
      <c r="A45" s="5" t="s">
        <v>2918</v>
      </c>
      <c r="B45" s="6" t="s">
        <v>2919</v>
      </c>
      <c r="C45" s="14" t="s">
        <v>3102</v>
      </c>
      <c r="D45" s="15" t="s">
        <v>6868</v>
      </c>
      <c r="E45" s="5">
        <v>1294844</v>
      </c>
      <c r="F45" s="5">
        <v>527449</v>
      </c>
      <c r="G45" s="5">
        <v>40.729999999999997</v>
      </c>
      <c r="H45" s="5">
        <v>783</v>
      </c>
      <c r="I45" s="8">
        <v>0.60470604999999999</v>
      </c>
      <c r="J45" s="5">
        <v>25</v>
      </c>
      <c r="K45" s="9">
        <v>43497</v>
      </c>
      <c r="L45" s="5">
        <v>770</v>
      </c>
      <c r="M45" s="5">
        <v>13</v>
      </c>
      <c r="N45" s="5">
        <v>0</v>
      </c>
      <c r="O45" s="5">
        <v>0</v>
      </c>
      <c r="P45" s="5">
        <v>0</v>
      </c>
      <c r="Q45" s="5">
        <v>0.59466623006323538</v>
      </c>
      <c r="R45" s="5">
        <v>1.0039819468600079E-2</v>
      </c>
      <c r="S45" s="5">
        <v>0</v>
      </c>
      <c r="T45" s="5">
        <v>0</v>
      </c>
      <c r="U45" s="5">
        <v>0</v>
      </c>
      <c r="V45" s="5">
        <v>23004</v>
      </c>
      <c r="W45" s="5">
        <v>388</v>
      </c>
      <c r="X45" s="5">
        <v>0</v>
      </c>
      <c r="Y45" s="5">
        <v>0</v>
      </c>
      <c r="Z45" s="5">
        <v>0</v>
      </c>
      <c r="AA45" s="5">
        <v>23392</v>
      </c>
      <c r="AB45" s="5">
        <v>1.7765846696590477</v>
      </c>
      <c r="AC45" s="5">
        <v>2.996499964474485E-2</v>
      </c>
      <c r="AD45" s="5">
        <v>0</v>
      </c>
      <c r="AE45" s="5">
        <v>0</v>
      </c>
      <c r="AF45" s="5">
        <v>0</v>
      </c>
      <c r="AG45" s="5">
        <v>1.8065496693037926</v>
      </c>
    </row>
    <row r="46" spans="1:33" x14ac:dyDescent="0.35">
      <c r="A46" s="5" t="s">
        <v>2920</v>
      </c>
      <c r="B46" s="6" t="s">
        <v>2921</v>
      </c>
      <c r="C46" s="14" t="s">
        <v>3102</v>
      </c>
      <c r="D46" s="15" t="s">
        <v>6868</v>
      </c>
      <c r="E46" s="5">
        <v>1621237</v>
      </c>
      <c r="F46" s="5">
        <v>601537</v>
      </c>
      <c r="G46" s="5">
        <v>37.1</v>
      </c>
      <c r="H46" s="5">
        <v>564</v>
      </c>
      <c r="I46" s="8">
        <v>0.34788249999999998</v>
      </c>
      <c r="J46" s="5">
        <v>25</v>
      </c>
      <c r="K46" s="9">
        <v>43497</v>
      </c>
      <c r="L46" s="5">
        <v>561</v>
      </c>
      <c r="M46" s="5">
        <v>3</v>
      </c>
      <c r="N46" s="5">
        <v>0</v>
      </c>
      <c r="O46" s="5">
        <v>0</v>
      </c>
      <c r="P46" s="5">
        <v>0</v>
      </c>
      <c r="Q46" s="5">
        <v>0.34603207304052402</v>
      </c>
      <c r="R46" s="5">
        <v>1.8504388932648343E-3</v>
      </c>
      <c r="S46" s="5">
        <v>0</v>
      </c>
      <c r="T46" s="5">
        <v>0</v>
      </c>
      <c r="U46" s="5">
        <v>0</v>
      </c>
      <c r="V46" s="5">
        <v>16492</v>
      </c>
      <c r="W46" s="5">
        <v>80</v>
      </c>
      <c r="X46" s="5">
        <v>0</v>
      </c>
      <c r="Y46" s="5">
        <v>0</v>
      </c>
      <c r="Z46" s="5">
        <v>0</v>
      </c>
      <c r="AA46" s="5">
        <v>16572</v>
      </c>
      <c r="AB46" s="5">
        <v>1.0172479409241215</v>
      </c>
      <c r="AC46" s="5">
        <v>4.9345037153728909E-3</v>
      </c>
      <c r="AD46" s="5">
        <v>0</v>
      </c>
      <c r="AE46" s="5">
        <v>0</v>
      </c>
      <c r="AF46" s="5">
        <v>0</v>
      </c>
      <c r="AG46" s="5">
        <v>1.0221824446394945</v>
      </c>
    </row>
    <row r="47" spans="1:33" x14ac:dyDescent="0.35">
      <c r="A47" s="5" t="s">
        <v>2922</v>
      </c>
      <c r="B47" s="6" t="s">
        <v>2923</v>
      </c>
      <c r="C47" s="14" t="s">
        <v>3102</v>
      </c>
      <c r="D47" s="15" t="s">
        <v>6868</v>
      </c>
      <c r="E47" s="5">
        <v>2042961</v>
      </c>
      <c r="F47" s="5">
        <v>1082291</v>
      </c>
      <c r="G47" s="5">
        <v>52.98</v>
      </c>
      <c r="H47" s="5">
        <v>12592</v>
      </c>
      <c r="I47" s="8">
        <v>6.1636030000000002</v>
      </c>
      <c r="J47" s="5">
        <v>25</v>
      </c>
      <c r="K47" s="9">
        <v>43497</v>
      </c>
      <c r="L47" s="5">
        <v>12227</v>
      </c>
      <c r="M47" s="5">
        <v>334</v>
      </c>
      <c r="N47" s="5">
        <v>29</v>
      </c>
      <c r="O47" s="5">
        <v>0</v>
      </c>
      <c r="P47" s="5">
        <v>2</v>
      </c>
      <c r="Q47" s="5">
        <v>5.9849404858927802</v>
      </c>
      <c r="R47" s="5">
        <v>0.1634881918940205</v>
      </c>
      <c r="S47" s="5">
        <v>1.4195082529720342E-2</v>
      </c>
      <c r="T47" s="5">
        <v>0</v>
      </c>
      <c r="U47" s="5">
        <v>9.7897120894623046E-4</v>
      </c>
      <c r="V47" s="5">
        <v>387933</v>
      </c>
      <c r="W47" s="5">
        <v>12225</v>
      </c>
      <c r="X47" s="5">
        <v>1026</v>
      </c>
      <c r="Y47" s="5">
        <v>0</v>
      </c>
      <c r="Z47" s="5">
        <v>185</v>
      </c>
      <c r="AA47" s="5">
        <v>401369</v>
      </c>
      <c r="AB47" s="5">
        <v>18.988761900006903</v>
      </c>
      <c r="AC47" s="5">
        <v>0.59839615146838343</v>
      </c>
      <c r="AD47" s="5">
        <v>5.0221223018941621E-2</v>
      </c>
      <c r="AE47" s="5">
        <v>0</v>
      </c>
      <c r="AF47" s="5">
        <v>9.0554836827526318E-3</v>
      </c>
      <c r="AG47" s="5">
        <v>19.64643475817698</v>
      </c>
    </row>
    <row r="48" spans="1:33" x14ac:dyDescent="0.35">
      <c r="A48" s="5" t="s">
        <v>2924</v>
      </c>
      <c r="B48" s="6" t="s">
        <v>2925</v>
      </c>
      <c r="C48" s="14" t="s">
        <v>3102</v>
      </c>
      <c r="D48" s="15" t="s">
        <v>6868</v>
      </c>
      <c r="E48" s="5">
        <v>1808499</v>
      </c>
      <c r="F48" s="5">
        <v>838800</v>
      </c>
      <c r="G48" s="5">
        <v>46.38</v>
      </c>
      <c r="H48" s="5">
        <v>1327</v>
      </c>
      <c r="I48" s="8">
        <v>0.73375769999999996</v>
      </c>
      <c r="J48" s="5">
        <v>25</v>
      </c>
      <c r="K48" s="9">
        <v>43497</v>
      </c>
      <c r="L48" s="5">
        <v>1311</v>
      </c>
      <c r="M48" s="5">
        <v>16</v>
      </c>
      <c r="N48" s="5">
        <v>0</v>
      </c>
      <c r="O48" s="5">
        <v>0</v>
      </c>
      <c r="P48" s="5">
        <v>0</v>
      </c>
      <c r="Q48" s="5">
        <v>0.72491054736552241</v>
      </c>
      <c r="R48" s="5">
        <v>8.8471157573214027E-3</v>
      </c>
      <c r="S48" s="5">
        <v>0</v>
      </c>
      <c r="T48" s="5">
        <v>0</v>
      </c>
      <c r="U48" s="5">
        <v>0</v>
      </c>
      <c r="V48" s="5">
        <v>37731</v>
      </c>
      <c r="W48" s="5">
        <v>452</v>
      </c>
      <c r="X48" s="5">
        <v>0</v>
      </c>
      <c r="Y48" s="5">
        <v>0</v>
      </c>
      <c r="Z48" s="5">
        <v>0</v>
      </c>
      <c r="AA48" s="5">
        <v>38183</v>
      </c>
      <c r="AB48" s="5">
        <v>2.0863157789968367</v>
      </c>
      <c r="AC48" s="5">
        <v>2.4993102014432965E-2</v>
      </c>
      <c r="AD48" s="5">
        <v>0</v>
      </c>
      <c r="AE48" s="5">
        <v>0</v>
      </c>
      <c r="AF48" s="5">
        <v>0</v>
      </c>
      <c r="AG48" s="5">
        <v>2.1113088810112695</v>
      </c>
    </row>
    <row r="49" spans="1:33" x14ac:dyDescent="0.35">
      <c r="A49" s="5" t="s">
        <v>2926</v>
      </c>
      <c r="B49" s="6" t="s">
        <v>2927</v>
      </c>
      <c r="C49" s="14" t="s">
        <v>3102</v>
      </c>
      <c r="D49" s="15" t="s">
        <v>6868</v>
      </c>
      <c r="E49" s="5">
        <v>1609071</v>
      </c>
      <c r="F49" s="5">
        <v>863400</v>
      </c>
      <c r="G49" s="5">
        <v>53.66</v>
      </c>
      <c r="H49" s="5">
        <v>10040</v>
      </c>
      <c r="I49" s="8">
        <v>6.2396250000000002</v>
      </c>
      <c r="J49" s="5">
        <v>25</v>
      </c>
      <c r="K49" s="9">
        <v>43497</v>
      </c>
      <c r="L49" s="5">
        <v>9794</v>
      </c>
      <c r="M49" s="5">
        <v>225</v>
      </c>
      <c r="N49" s="5">
        <v>21</v>
      </c>
      <c r="O49" s="5">
        <v>0</v>
      </c>
      <c r="P49" s="5">
        <v>0</v>
      </c>
      <c r="Q49" s="5">
        <v>6.086741977202994</v>
      </c>
      <c r="R49" s="5">
        <v>0.13983223860227423</v>
      </c>
      <c r="S49" s="5">
        <v>1.3051008936212262E-2</v>
      </c>
      <c r="T49" s="5">
        <v>0</v>
      </c>
      <c r="U49" s="5">
        <v>0</v>
      </c>
      <c r="V49" s="5">
        <v>309281</v>
      </c>
      <c r="W49" s="5">
        <v>7321</v>
      </c>
      <c r="X49" s="5">
        <v>712</v>
      </c>
      <c r="Y49" s="5">
        <v>0</v>
      </c>
      <c r="Z49" s="5">
        <v>0</v>
      </c>
      <c r="AA49" s="5">
        <v>317314</v>
      </c>
      <c r="AB49" s="5">
        <v>19.22109092762221</v>
      </c>
      <c r="AC49" s="5">
        <v>0.45498303058099987</v>
      </c>
      <c r="AD49" s="5">
        <v>4.4249135059919668E-2</v>
      </c>
      <c r="AE49" s="5">
        <v>0</v>
      </c>
      <c r="AF49" s="5">
        <v>0</v>
      </c>
      <c r="AG49" s="5">
        <v>19.720323093263133</v>
      </c>
    </row>
    <row r="50" spans="1:33" x14ac:dyDescent="0.35">
      <c r="A50" s="5" t="s">
        <v>2928</v>
      </c>
      <c r="B50" s="6" t="s">
        <v>2929</v>
      </c>
      <c r="C50" s="14" t="s">
        <v>3102</v>
      </c>
      <c r="D50" s="15" t="s">
        <v>6868</v>
      </c>
      <c r="E50" s="5">
        <v>1288750</v>
      </c>
      <c r="F50" s="5">
        <v>693757</v>
      </c>
      <c r="G50" s="5">
        <v>53.83</v>
      </c>
      <c r="H50" s="5">
        <v>8154</v>
      </c>
      <c r="I50" s="8">
        <v>6.3270609999999996</v>
      </c>
      <c r="J50" s="5">
        <v>25</v>
      </c>
      <c r="K50" s="9">
        <v>43497</v>
      </c>
      <c r="L50" s="5">
        <v>7952</v>
      </c>
      <c r="M50" s="5">
        <v>187</v>
      </c>
      <c r="N50" s="5">
        <v>15</v>
      </c>
      <c r="O50" s="5">
        <v>0</v>
      </c>
      <c r="P50" s="5">
        <v>0</v>
      </c>
      <c r="Q50" s="5">
        <v>6.1703200775945684</v>
      </c>
      <c r="R50" s="5">
        <v>0.14510184287099903</v>
      </c>
      <c r="S50" s="5">
        <v>1.1639185257032008E-2</v>
      </c>
      <c r="T50" s="5">
        <v>0</v>
      </c>
      <c r="U50" s="5">
        <v>0</v>
      </c>
      <c r="V50" s="5">
        <v>252473</v>
      </c>
      <c r="W50" s="5">
        <v>6266</v>
      </c>
      <c r="X50" s="5">
        <v>435</v>
      </c>
      <c r="Y50" s="5">
        <v>0</v>
      </c>
      <c r="Z50" s="5">
        <v>0</v>
      </c>
      <c r="AA50" s="5">
        <v>259174</v>
      </c>
      <c r="AB50" s="5">
        <v>19.590533462657614</v>
      </c>
      <c r="AC50" s="5">
        <v>0.48620756547041705</v>
      </c>
      <c r="AD50" s="5">
        <v>3.375363724539282E-2</v>
      </c>
      <c r="AE50" s="5">
        <v>0</v>
      </c>
      <c r="AF50" s="5">
        <v>0</v>
      </c>
      <c r="AG50" s="5">
        <v>20.110494665373423</v>
      </c>
    </row>
    <row r="51" spans="1:33" x14ac:dyDescent="0.35">
      <c r="A51" s="5" t="s">
        <v>2930</v>
      </c>
      <c r="B51" s="6" t="s">
        <v>2931</v>
      </c>
      <c r="C51" s="14" t="s">
        <v>3102</v>
      </c>
      <c r="D51" s="15" t="s">
        <v>6868</v>
      </c>
      <c r="E51" s="5">
        <v>1424627</v>
      </c>
      <c r="F51" s="5">
        <v>664413</v>
      </c>
      <c r="G51" s="5">
        <v>46.64</v>
      </c>
      <c r="H51" s="5">
        <v>1076</v>
      </c>
      <c r="I51" s="8">
        <v>0.75528543999999997</v>
      </c>
      <c r="J51" s="5">
        <v>25</v>
      </c>
      <c r="K51" s="9">
        <v>43497</v>
      </c>
      <c r="L51" s="5">
        <v>1062</v>
      </c>
      <c r="M51" s="5">
        <v>14</v>
      </c>
      <c r="N51" s="5">
        <v>0</v>
      </c>
      <c r="O51" s="5">
        <v>0</v>
      </c>
      <c r="P51" s="5">
        <v>0</v>
      </c>
      <c r="Q51" s="5">
        <v>0.74545828487035559</v>
      </c>
      <c r="R51" s="5">
        <v>9.8271336988559107E-3</v>
      </c>
      <c r="S51" s="5">
        <v>0</v>
      </c>
      <c r="T51" s="5">
        <v>0</v>
      </c>
      <c r="U51" s="5">
        <v>0</v>
      </c>
      <c r="V51" s="5">
        <v>30489</v>
      </c>
      <c r="W51" s="5">
        <v>396</v>
      </c>
      <c r="X51" s="5">
        <v>0</v>
      </c>
      <c r="Y51" s="5">
        <v>0</v>
      </c>
      <c r="Z51" s="5">
        <v>0</v>
      </c>
      <c r="AA51" s="5">
        <v>30885</v>
      </c>
      <c r="AB51" s="5">
        <v>2.1401391381744133</v>
      </c>
      <c r="AC51" s="5">
        <v>2.7796749605335291E-2</v>
      </c>
      <c r="AD51" s="5">
        <v>0</v>
      </c>
      <c r="AE51" s="5">
        <v>0</v>
      </c>
      <c r="AF51" s="5">
        <v>0</v>
      </c>
      <c r="AG51" s="5">
        <v>2.1679358877797488</v>
      </c>
    </row>
    <row r="52" spans="1:33" x14ac:dyDescent="0.35">
      <c r="A52" s="5" t="s">
        <v>2932</v>
      </c>
      <c r="B52" s="6" t="s">
        <v>2933</v>
      </c>
      <c r="C52" s="14" t="s">
        <v>3102</v>
      </c>
      <c r="D52" s="15" t="s">
        <v>6868</v>
      </c>
      <c r="E52" s="5">
        <v>2465292</v>
      </c>
      <c r="F52" s="5">
        <v>793607</v>
      </c>
      <c r="G52" s="5">
        <v>32.19</v>
      </c>
      <c r="H52" s="5">
        <v>499</v>
      </c>
      <c r="I52" s="8">
        <v>0.20241010000000001</v>
      </c>
      <c r="J52" s="5">
        <v>25</v>
      </c>
      <c r="K52" s="9">
        <v>43497</v>
      </c>
      <c r="L52" s="5">
        <v>494</v>
      </c>
      <c r="M52" s="5">
        <v>5</v>
      </c>
      <c r="N52" s="5">
        <v>0</v>
      </c>
      <c r="O52" s="5">
        <v>0</v>
      </c>
      <c r="P52" s="5">
        <v>0</v>
      </c>
      <c r="Q52" s="5">
        <v>0.20038194258530026</v>
      </c>
      <c r="R52" s="5">
        <v>2.0281573136163994E-3</v>
      </c>
      <c r="S52" s="5">
        <v>0</v>
      </c>
      <c r="T52" s="5">
        <v>0</v>
      </c>
      <c r="U52" s="5">
        <v>0</v>
      </c>
      <c r="V52" s="5">
        <v>14683</v>
      </c>
      <c r="W52" s="5">
        <v>136</v>
      </c>
      <c r="X52" s="5">
        <v>0</v>
      </c>
      <c r="Y52" s="5">
        <v>0</v>
      </c>
      <c r="Z52" s="5">
        <v>0</v>
      </c>
      <c r="AA52" s="5">
        <v>14819</v>
      </c>
      <c r="AB52" s="5">
        <v>0.59558867671659177</v>
      </c>
      <c r="AC52" s="5">
        <v>5.5165878930366055E-3</v>
      </c>
      <c r="AD52" s="5">
        <v>0</v>
      </c>
      <c r="AE52" s="5">
        <v>0</v>
      </c>
      <c r="AF52" s="5">
        <v>0</v>
      </c>
      <c r="AG52" s="5">
        <v>0.60110526460962843</v>
      </c>
    </row>
    <row r="53" spans="1:33" x14ac:dyDescent="0.35">
      <c r="A53" s="5" t="s">
        <v>2934</v>
      </c>
      <c r="B53" s="6" t="s">
        <v>2935</v>
      </c>
      <c r="C53" s="14" t="s">
        <v>3102</v>
      </c>
      <c r="D53" s="15" t="s">
        <v>6868</v>
      </c>
      <c r="E53" s="5">
        <v>2025006</v>
      </c>
      <c r="F53" s="5">
        <v>901906</v>
      </c>
      <c r="G53" s="5">
        <v>44.54</v>
      </c>
      <c r="H53" s="5">
        <v>1026</v>
      </c>
      <c r="I53" s="8">
        <v>0.50666517</v>
      </c>
      <c r="J53" s="5">
        <v>25</v>
      </c>
      <c r="K53" s="9">
        <v>43497</v>
      </c>
      <c r="L53" s="5">
        <v>1011</v>
      </c>
      <c r="M53" s="5">
        <v>15</v>
      </c>
      <c r="N53" s="5">
        <v>0</v>
      </c>
      <c r="O53" s="5">
        <v>0</v>
      </c>
      <c r="P53" s="5">
        <v>0</v>
      </c>
      <c r="Q53" s="5">
        <v>0.4992577799769482</v>
      </c>
      <c r="R53" s="5">
        <v>7.4073854595986385E-3</v>
      </c>
      <c r="S53" s="5">
        <v>0</v>
      </c>
      <c r="T53" s="5">
        <v>0</v>
      </c>
      <c r="U53" s="5">
        <v>0</v>
      </c>
      <c r="V53" s="5">
        <v>29396</v>
      </c>
      <c r="W53" s="5">
        <v>421</v>
      </c>
      <c r="X53" s="5">
        <v>0</v>
      </c>
      <c r="Y53" s="5">
        <v>0</v>
      </c>
      <c r="Z53" s="5">
        <v>0</v>
      </c>
      <c r="AA53" s="5">
        <v>29817</v>
      </c>
      <c r="AB53" s="5">
        <v>1.4516500198024105</v>
      </c>
      <c r="AC53" s="5">
        <v>2.0790061856606843E-2</v>
      </c>
      <c r="AD53" s="5">
        <v>0</v>
      </c>
      <c r="AE53" s="5">
        <v>0</v>
      </c>
      <c r="AF53" s="5">
        <v>0</v>
      </c>
      <c r="AG53" s="5">
        <v>1.4724400816590173</v>
      </c>
    </row>
    <row r="54" spans="1:33" x14ac:dyDescent="0.35">
      <c r="A54" s="5" t="s">
        <v>2936</v>
      </c>
      <c r="B54" s="6" t="s">
        <v>2937</v>
      </c>
      <c r="C54" s="14" t="s">
        <v>3102</v>
      </c>
      <c r="D54" s="15" t="s">
        <v>6868</v>
      </c>
      <c r="E54" s="5">
        <v>1323754</v>
      </c>
      <c r="F54" s="5">
        <v>624163</v>
      </c>
      <c r="G54" s="5">
        <v>47.15</v>
      </c>
      <c r="H54" s="5">
        <v>1023</v>
      </c>
      <c r="I54" s="8">
        <v>0.77280223000000003</v>
      </c>
      <c r="J54" s="5">
        <v>25</v>
      </c>
      <c r="K54" s="9">
        <v>43497</v>
      </c>
      <c r="L54" s="5">
        <v>1011</v>
      </c>
      <c r="M54" s="5">
        <v>12</v>
      </c>
      <c r="N54" s="5">
        <v>0</v>
      </c>
      <c r="O54" s="5">
        <v>0</v>
      </c>
      <c r="P54" s="5">
        <v>0</v>
      </c>
      <c r="Q54" s="5">
        <v>0.76373706897202964</v>
      </c>
      <c r="R54" s="5">
        <v>9.0651284150982721E-3</v>
      </c>
      <c r="S54" s="5">
        <v>0</v>
      </c>
      <c r="T54" s="5">
        <v>0</v>
      </c>
      <c r="U54" s="5">
        <v>0</v>
      </c>
      <c r="V54" s="5">
        <v>28982</v>
      </c>
      <c r="W54" s="5">
        <v>337</v>
      </c>
      <c r="X54" s="5">
        <v>0</v>
      </c>
      <c r="Y54" s="5">
        <v>0</v>
      </c>
      <c r="Z54" s="5">
        <v>0</v>
      </c>
      <c r="AA54" s="5">
        <v>29319</v>
      </c>
      <c r="AB54" s="5">
        <v>2.1893795977198178</v>
      </c>
      <c r="AC54" s="5">
        <v>2.545790229906765E-2</v>
      </c>
      <c r="AD54" s="5">
        <v>0</v>
      </c>
      <c r="AE54" s="5">
        <v>0</v>
      </c>
      <c r="AF54" s="5">
        <v>0</v>
      </c>
      <c r="AG54" s="5">
        <v>2.2148375000188856</v>
      </c>
    </row>
    <row r="55" spans="1:33" x14ac:dyDescent="0.35">
      <c r="A55" s="5" t="s">
        <v>2938</v>
      </c>
      <c r="B55" s="6" t="s">
        <v>2939</v>
      </c>
      <c r="C55" s="14" t="s">
        <v>3102</v>
      </c>
      <c r="D55" s="15" t="s">
        <v>6868</v>
      </c>
      <c r="E55" s="5">
        <v>801028</v>
      </c>
      <c r="F55" s="5">
        <v>292171</v>
      </c>
      <c r="G55" s="5">
        <v>36.47</v>
      </c>
      <c r="H55" s="5">
        <v>231</v>
      </c>
      <c r="I55" s="8">
        <v>0.28837942999999999</v>
      </c>
      <c r="J55" s="5">
        <v>25</v>
      </c>
      <c r="K55" s="9">
        <v>43497</v>
      </c>
      <c r="L55" s="5">
        <v>231</v>
      </c>
      <c r="M55" s="5">
        <v>0</v>
      </c>
      <c r="N55" s="5">
        <v>0</v>
      </c>
      <c r="O55" s="5">
        <v>0</v>
      </c>
      <c r="P55" s="5">
        <v>0</v>
      </c>
      <c r="Q55" s="5">
        <v>0.28837943242932829</v>
      </c>
      <c r="R55" s="5">
        <v>0</v>
      </c>
      <c r="S55" s="5">
        <v>0</v>
      </c>
      <c r="T55" s="5">
        <v>0</v>
      </c>
      <c r="U55" s="5">
        <v>0</v>
      </c>
      <c r="V55" s="5">
        <v>6839</v>
      </c>
      <c r="W55" s="5">
        <v>0</v>
      </c>
      <c r="X55" s="5">
        <v>0</v>
      </c>
      <c r="Y55" s="5">
        <v>0</v>
      </c>
      <c r="Z55" s="5">
        <v>0</v>
      </c>
      <c r="AA55" s="5">
        <v>6839</v>
      </c>
      <c r="AB55" s="5">
        <v>0.8537778954044053</v>
      </c>
      <c r="AC55" s="5">
        <v>0</v>
      </c>
      <c r="AD55" s="5">
        <v>0</v>
      </c>
      <c r="AE55" s="5">
        <v>0</v>
      </c>
      <c r="AF55" s="5">
        <v>0</v>
      </c>
      <c r="AG55" s="5">
        <v>0.8537778954044053</v>
      </c>
    </row>
    <row r="56" spans="1:33" x14ac:dyDescent="0.35">
      <c r="A56" s="5" t="s">
        <v>2940</v>
      </c>
      <c r="B56" s="6" t="s">
        <v>2941</v>
      </c>
      <c r="C56" s="14" t="s">
        <v>3102</v>
      </c>
      <c r="D56" s="15" t="s">
        <v>6868</v>
      </c>
      <c r="E56" s="5">
        <v>2133484</v>
      </c>
      <c r="F56" s="5">
        <v>686928</v>
      </c>
      <c r="G56" s="5">
        <v>32.200000000000003</v>
      </c>
      <c r="H56" s="5">
        <v>455</v>
      </c>
      <c r="I56" s="8">
        <v>0.21326619999999999</v>
      </c>
      <c r="J56" s="5">
        <v>25</v>
      </c>
      <c r="K56" s="9">
        <v>43497</v>
      </c>
      <c r="L56" s="5">
        <v>453</v>
      </c>
      <c r="M56" s="5">
        <v>2</v>
      </c>
      <c r="N56" s="5">
        <v>0</v>
      </c>
      <c r="O56" s="5">
        <v>0</v>
      </c>
      <c r="P56" s="5">
        <v>0</v>
      </c>
      <c r="Q56" s="5">
        <v>0.21232875428172887</v>
      </c>
      <c r="R56" s="5">
        <v>9.3743379373831726E-4</v>
      </c>
      <c r="S56" s="5">
        <v>0</v>
      </c>
      <c r="T56" s="5">
        <v>0</v>
      </c>
      <c r="U56" s="5">
        <v>0</v>
      </c>
      <c r="V56" s="5">
        <v>13440</v>
      </c>
      <c r="W56" s="5">
        <v>55</v>
      </c>
      <c r="X56" s="5">
        <v>0</v>
      </c>
      <c r="Y56" s="5">
        <v>0</v>
      </c>
      <c r="Z56" s="5">
        <v>0</v>
      </c>
      <c r="AA56" s="5">
        <v>13495</v>
      </c>
      <c r="AB56" s="5">
        <v>0.62995550939214917</v>
      </c>
      <c r="AC56" s="5">
        <v>2.5779429327803722E-3</v>
      </c>
      <c r="AD56" s="5">
        <v>0</v>
      </c>
      <c r="AE56" s="5">
        <v>0</v>
      </c>
      <c r="AF56" s="5">
        <v>0</v>
      </c>
      <c r="AG56" s="5">
        <v>0.63253345232492952</v>
      </c>
    </row>
    <row r="57" spans="1:33" x14ac:dyDescent="0.35">
      <c r="A57" s="5" t="s">
        <v>2942</v>
      </c>
      <c r="B57" s="6" t="s">
        <v>2943</v>
      </c>
      <c r="C57" s="14" t="s">
        <v>3102</v>
      </c>
      <c r="D57" s="15" t="s">
        <v>6868</v>
      </c>
      <c r="E57" s="5">
        <v>1108805</v>
      </c>
      <c r="F57" s="5">
        <v>478259</v>
      </c>
      <c r="G57" s="5">
        <v>43.13</v>
      </c>
      <c r="H57" s="5">
        <v>1419</v>
      </c>
      <c r="I57" s="8">
        <v>1.2797561</v>
      </c>
      <c r="J57" s="5">
        <v>25</v>
      </c>
      <c r="K57" s="9">
        <v>43497</v>
      </c>
      <c r="L57" s="5">
        <v>1402</v>
      </c>
      <c r="M57" s="5">
        <v>15</v>
      </c>
      <c r="N57" s="5">
        <v>2</v>
      </c>
      <c r="O57" s="5">
        <v>0</v>
      </c>
      <c r="P57" s="5">
        <v>0</v>
      </c>
      <c r="Q57" s="5">
        <v>1.2644243126609278</v>
      </c>
      <c r="R57" s="5">
        <v>1.3528077524902937E-2</v>
      </c>
      <c r="S57" s="5">
        <v>1.8037436699870583E-3</v>
      </c>
      <c r="T57" s="5">
        <v>0</v>
      </c>
      <c r="U57" s="5">
        <v>0</v>
      </c>
      <c r="V57" s="5">
        <v>42374</v>
      </c>
      <c r="W57" s="5">
        <v>437</v>
      </c>
      <c r="X57" s="5">
        <v>60</v>
      </c>
      <c r="Y57" s="5">
        <v>0</v>
      </c>
      <c r="Z57" s="5">
        <v>0</v>
      </c>
      <c r="AA57" s="5">
        <v>42871</v>
      </c>
      <c r="AB57" s="5">
        <v>3.8215917136015802</v>
      </c>
      <c r="AC57" s="5">
        <v>3.9411799189217223E-2</v>
      </c>
      <c r="AD57" s="5">
        <v>5.4112310099611741E-3</v>
      </c>
      <c r="AE57" s="5">
        <v>0</v>
      </c>
      <c r="AF57" s="5">
        <v>0</v>
      </c>
      <c r="AG57" s="5">
        <v>3.8664147438007586</v>
      </c>
    </row>
    <row r="58" spans="1:33" x14ac:dyDescent="0.35">
      <c r="A58" s="5" t="s">
        <v>2944</v>
      </c>
      <c r="B58" s="6" t="s">
        <v>2945</v>
      </c>
      <c r="C58" s="14" t="s">
        <v>3102</v>
      </c>
      <c r="D58" s="15" t="s">
        <v>6868</v>
      </c>
      <c r="E58" s="5">
        <v>1329060</v>
      </c>
      <c r="F58" s="5">
        <v>550609</v>
      </c>
      <c r="G58" s="5">
        <v>41.43</v>
      </c>
      <c r="H58" s="5">
        <v>927</v>
      </c>
      <c r="I58" s="8">
        <v>0.69748544999999995</v>
      </c>
      <c r="J58" s="5">
        <v>25</v>
      </c>
      <c r="K58" s="9">
        <v>43497</v>
      </c>
      <c r="L58" s="5">
        <v>917</v>
      </c>
      <c r="M58" s="5">
        <v>10</v>
      </c>
      <c r="N58" s="5">
        <v>0</v>
      </c>
      <c r="O58" s="5">
        <v>0</v>
      </c>
      <c r="P58" s="5">
        <v>0</v>
      </c>
      <c r="Q58" s="5">
        <v>0.68996132604999016</v>
      </c>
      <c r="R58" s="5">
        <v>7.5241147878952041E-3</v>
      </c>
      <c r="S58" s="5">
        <v>0</v>
      </c>
      <c r="T58" s="5">
        <v>0</v>
      </c>
      <c r="U58" s="5">
        <v>0</v>
      </c>
      <c r="V58" s="5">
        <v>27200</v>
      </c>
      <c r="W58" s="5">
        <v>304</v>
      </c>
      <c r="X58" s="5">
        <v>0</v>
      </c>
      <c r="Y58" s="5">
        <v>0</v>
      </c>
      <c r="Z58" s="5">
        <v>0</v>
      </c>
      <c r="AA58" s="5">
        <v>27504</v>
      </c>
      <c r="AB58" s="5">
        <v>2.0465592223074953</v>
      </c>
      <c r="AC58" s="5">
        <v>2.287330895520142E-2</v>
      </c>
      <c r="AD58" s="5">
        <v>0</v>
      </c>
      <c r="AE58" s="5">
        <v>0</v>
      </c>
      <c r="AF58" s="5">
        <v>0</v>
      </c>
      <c r="AG58" s="5">
        <v>2.0694325312626969</v>
      </c>
    </row>
    <row r="59" spans="1:33" x14ac:dyDescent="0.35">
      <c r="A59" s="5" t="s">
        <v>2946</v>
      </c>
      <c r="B59" s="6" t="s">
        <v>2947</v>
      </c>
      <c r="C59" s="14" t="s">
        <v>3102</v>
      </c>
      <c r="D59" s="15" t="s">
        <v>6868</v>
      </c>
      <c r="E59" s="5">
        <v>1742379</v>
      </c>
      <c r="F59" s="5">
        <v>983187</v>
      </c>
      <c r="G59" s="5">
        <v>56.43</v>
      </c>
      <c r="H59" s="5">
        <v>10051</v>
      </c>
      <c r="I59" s="8">
        <v>5.7685494000000004</v>
      </c>
      <c r="J59" s="5">
        <v>25</v>
      </c>
      <c r="K59" s="9">
        <v>43497</v>
      </c>
      <c r="L59" s="5">
        <v>9856</v>
      </c>
      <c r="M59" s="5">
        <v>153</v>
      </c>
      <c r="N59" s="5">
        <v>38</v>
      </c>
      <c r="O59" s="5">
        <v>4</v>
      </c>
      <c r="P59" s="5">
        <v>0</v>
      </c>
      <c r="Q59" s="5">
        <v>5.6566338322488967</v>
      </c>
      <c r="R59" s="5">
        <v>8.7810975683246875E-2</v>
      </c>
      <c r="S59" s="5">
        <v>2.1809261934401185E-2</v>
      </c>
      <c r="T59" s="5">
        <v>2.2957117825685453E-3</v>
      </c>
      <c r="U59" s="5">
        <v>0</v>
      </c>
      <c r="V59" s="5">
        <v>317131</v>
      </c>
      <c r="W59" s="5">
        <v>5786</v>
      </c>
      <c r="X59" s="5">
        <v>1487</v>
      </c>
      <c r="Y59" s="5">
        <v>127</v>
      </c>
      <c r="Z59" s="5">
        <v>0</v>
      </c>
      <c r="AA59" s="5">
        <v>324531</v>
      </c>
      <c r="AB59" s="5">
        <v>18.201034332943635</v>
      </c>
      <c r="AC59" s="5">
        <v>0.33207470934854011</v>
      </c>
      <c r="AD59" s="5">
        <v>8.5343085516985689E-2</v>
      </c>
      <c r="AE59" s="5">
        <v>7.2888849096551323E-3</v>
      </c>
      <c r="AF59" s="5">
        <v>0</v>
      </c>
      <c r="AG59" s="5">
        <v>18.625741012718816</v>
      </c>
    </row>
    <row r="60" spans="1:33" x14ac:dyDescent="0.35">
      <c r="A60" s="5" t="s">
        <v>2948</v>
      </c>
      <c r="B60" s="6" t="s">
        <v>2949</v>
      </c>
      <c r="C60" s="14" t="s">
        <v>3102</v>
      </c>
      <c r="D60" s="15" t="s">
        <v>6868</v>
      </c>
      <c r="E60" s="5">
        <v>1919296</v>
      </c>
      <c r="F60" s="5">
        <v>831428</v>
      </c>
      <c r="G60" s="5">
        <v>43.32</v>
      </c>
      <c r="H60" s="5">
        <v>923</v>
      </c>
      <c r="I60" s="8">
        <v>0.48090549999999999</v>
      </c>
      <c r="J60" s="5">
        <v>25</v>
      </c>
      <c r="K60" s="9">
        <v>43497</v>
      </c>
      <c r="L60" s="5">
        <v>916</v>
      </c>
      <c r="M60" s="5">
        <v>7</v>
      </c>
      <c r="N60" s="5">
        <v>0</v>
      </c>
      <c r="O60" s="5">
        <v>0</v>
      </c>
      <c r="P60" s="5">
        <v>0</v>
      </c>
      <c r="Q60" s="5">
        <v>0.47725832805361967</v>
      </c>
      <c r="R60" s="5">
        <v>3.6471706292307178E-3</v>
      </c>
      <c r="S60" s="5">
        <v>0</v>
      </c>
      <c r="T60" s="5">
        <v>0</v>
      </c>
      <c r="U60" s="5">
        <v>0</v>
      </c>
      <c r="V60" s="5">
        <v>26944</v>
      </c>
      <c r="W60" s="5">
        <v>201</v>
      </c>
      <c r="X60" s="5">
        <v>0</v>
      </c>
      <c r="Y60" s="5">
        <v>0</v>
      </c>
      <c r="Z60" s="5">
        <v>0</v>
      </c>
      <c r="AA60" s="5">
        <v>27145</v>
      </c>
      <c r="AB60" s="5">
        <v>1.4038480776284639</v>
      </c>
      <c r="AC60" s="5">
        <v>1.0472589949648205E-2</v>
      </c>
      <c r="AD60" s="5">
        <v>0</v>
      </c>
      <c r="AE60" s="5">
        <v>0</v>
      </c>
      <c r="AF60" s="5">
        <v>0</v>
      </c>
      <c r="AG60" s="5">
        <v>1.4143206675781119</v>
      </c>
    </row>
    <row r="61" spans="1:33" x14ac:dyDescent="0.35">
      <c r="A61" s="5" t="s">
        <v>2950</v>
      </c>
      <c r="B61" s="6" t="s">
        <v>2951</v>
      </c>
      <c r="C61" s="14" t="s">
        <v>3102</v>
      </c>
      <c r="D61" s="15" t="s">
        <v>6868</v>
      </c>
      <c r="E61" s="5">
        <v>1826943</v>
      </c>
      <c r="F61" s="5">
        <v>666697</v>
      </c>
      <c r="G61" s="5">
        <v>36.49</v>
      </c>
      <c r="H61" s="5">
        <v>622</v>
      </c>
      <c r="I61" s="8">
        <v>0.34045944</v>
      </c>
      <c r="J61" s="5">
        <v>25</v>
      </c>
      <c r="K61" s="9">
        <v>43497</v>
      </c>
      <c r="L61" s="5">
        <v>614</v>
      </c>
      <c r="M61" s="5">
        <v>7</v>
      </c>
      <c r="N61" s="5">
        <v>1</v>
      </c>
      <c r="O61" s="5">
        <v>0</v>
      </c>
      <c r="P61" s="5">
        <v>0</v>
      </c>
      <c r="Q61" s="5">
        <v>0.33608054547952509</v>
      </c>
      <c r="R61" s="5">
        <v>3.8315371634473545E-3</v>
      </c>
      <c r="S61" s="5">
        <v>5.4736245192105063E-4</v>
      </c>
      <c r="T61" s="5">
        <v>0</v>
      </c>
      <c r="U61" s="5">
        <v>0</v>
      </c>
      <c r="V61" s="5">
        <v>17622</v>
      </c>
      <c r="W61" s="5">
        <v>200</v>
      </c>
      <c r="X61" s="5">
        <v>28</v>
      </c>
      <c r="Y61" s="5">
        <v>0</v>
      </c>
      <c r="Z61" s="5">
        <v>0</v>
      </c>
      <c r="AA61" s="5">
        <v>17850</v>
      </c>
      <c r="AB61" s="5">
        <v>0.96456211277527537</v>
      </c>
      <c r="AC61" s="5">
        <v>1.0947249038421012E-2</v>
      </c>
      <c r="AD61" s="5">
        <v>1.5326148653789418E-3</v>
      </c>
      <c r="AE61" s="5">
        <v>0</v>
      </c>
      <c r="AF61" s="5">
        <v>0</v>
      </c>
      <c r="AG61" s="5">
        <v>0.97704197667907533</v>
      </c>
    </row>
    <row r="62" spans="1:33" x14ac:dyDescent="0.35">
      <c r="A62" s="5" t="s">
        <v>2952</v>
      </c>
      <c r="B62" s="6" t="s">
        <v>2953</v>
      </c>
      <c r="C62" s="14" t="s">
        <v>3102</v>
      </c>
      <c r="D62" s="15" t="s">
        <v>6868</v>
      </c>
      <c r="E62" s="5">
        <v>1687753</v>
      </c>
      <c r="F62" s="5">
        <v>783312</v>
      </c>
      <c r="G62" s="5">
        <v>46.41</v>
      </c>
      <c r="H62" s="5">
        <v>1249</v>
      </c>
      <c r="I62" s="8">
        <v>0.74003719999999995</v>
      </c>
      <c r="J62" s="5">
        <v>25</v>
      </c>
      <c r="K62" s="9">
        <v>43497</v>
      </c>
      <c r="L62" s="5">
        <v>1236</v>
      </c>
      <c r="M62" s="5">
        <v>13</v>
      </c>
      <c r="N62" s="5">
        <v>0</v>
      </c>
      <c r="O62" s="5">
        <v>0</v>
      </c>
      <c r="P62" s="5">
        <v>0</v>
      </c>
      <c r="Q62" s="5">
        <v>0.73233464849418128</v>
      </c>
      <c r="R62" s="5">
        <v>7.7025488919290905E-3</v>
      </c>
      <c r="S62" s="5">
        <v>0</v>
      </c>
      <c r="T62" s="5">
        <v>0</v>
      </c>
      <c r="U62" s="5">
        <v>0</v>
      </c>
      <c r="V62" s="5">
        <v>35518</v>
      </c>
      <c r="W62" s="5">
        <v>379</v>
      </c>
      <c r="X62" s="5">
        <v>0</v>
      </c>
      <c r="Y62" s="5">
        <v>0</v>
      </c>
      <c r="Z62" s="5">
        <v>0</v>
      </c>
      <c r="AA62" s="5">
        <v>35897</v>
      </c>
      <c r="AB62" s="5">
        <v>2.1044548580272111</v>
      </c>
      <c r="AC62" s="5">
        <v>2.2455892538777888E-2</v>
      </c>
      <c r="AD62" s="5">
        <v>0</v>
      </c>
      <c r="AE62" s="5">
        <v>0</v>
      </c>
      <c r="AF62" s="5">
        <v>0</v>
      </c>
      <c r="AG62" s="5">
        <v>2.1269107505659894</v>
      </c>
    </row>
    <row r="63" spans="1:33" x14ac:dyDescent="0.35">
      <c r="A63" s="5" t="s">
        <v>2954</v>
      </c>
      <c r="B63" s="6" t="s">
        <v>2955</v>
      </c>
      <c r="C63" s="14" t="s">
        <v>3102</v>
      </c>
      <c r="D63" s="15" t="s">
        <v>6868</v>
      </c>
      <c r="E63" s="5">
        <v>1645044</v>
      </c>
      <c r="F63" s="5">
        <v>605424</v>
      </c>
      <c r="G63" s="5">
        <v>36.799999999999997</v>
      </c>
      <c r="H63" s="5">
        <v>560</v>
      </c>
      <c r="I63" s="8">
        <v>0.34041640000000001</v>
      </c>
      <c r="J63" s="5">
        <v>25</v>
      </c>
      <c r="K63" s="9">
        <v>43497</v>
      </c>
      <c r="L63" s="5">
        <v>556</v>
      </c>
      <c r="M63" s="5">
        <v>4</v>
      </c>
      <c r="N63" s="5">
        <v>0</v>
      </c>
      <c r="O63" s="5">
        <v>0</v>
      </c>
      <c r="P63" s="5">
        <v>0</v>
      </c>
      <c r="Q63" s="5">
        <v>0.33798488064756932</v>
      </c>
      <c r="R63" s="5">
        <v>2.4315459039393472E-3</v>
      </c>
      <c r="S63" s="5">
        <v>0</v>
      </c>
      <c r="T63" s="5">
        <v>0</v>
      </c>
      <c r="U63" s="5">
        <v>0</v>
      </c>
      <c r="V63" s="5">
        <v>16398</v>
      </c>
      <c r="W63" s="5">
        <v>110</v>
      </c>
      <c r="X63" s="5">
        <v>0</v>
      </c>
      <c r="Y63" s="5">
        <v>0</v>
      </c>
      <c r="Z63" s="5">
        <v>0</v>
      </c>
      <c r="AA63" s="5">
        <v>16508</v>
      </c>
      <c r="AB63" s="5">
        <v>0.99681224331993556</v>
      </c>
      <c r="AC63" s="5">
        <v>6.6867512358332057E-3</v>
      </c>
      <c r="AD63" s="5">
        <v>0</v>
      </c>
      <c r="AE63" s="5">
        <v>0</v>
      </c>
      <c r="AF63" s="5">
        <v>0</v>
      </c>
      <c r="AG63" s="5">
        <v>1.0034989945557686</v>
      </c>
    </row>
    <row r="64" spans="1:33" x14ac:dyDescent="0.35">
      <c r="A64" s="5" t="s">
        <v>2956</v>
      </c>
      <c r="B64" s="6" t="s">
        <v>2957</v>
      </c>
      <c r="C64" s="14" t="s">
        <v>3102</v>
      </c>
      <c r="D64" s="15" t="s">
        <v>6868</v>
      </c>
      <c r="E64" s="5">
        <v>764409</v>
      </c>
      <c r="F64" s="5">
        <v>296524</v>
      </c>
      <c r="G64" s="5">
        <v>38.79</v>
      </c>
      <c r="H64" s="5">
        <v>342</v>
      </c>
      <c r="I64" s="8">
        <v>0.44740444000000001</v>
      </c>
      <c r="J64" s="5">
        <v>25</v>
      </c>
      <c r="K64" s="9">
        <v>43497</v>
      </c>
      <c r="L64" s="5">
        <v>339</v>
      </c>
      <c r="M64" s="5">
        <v>3</v>
      </c>
      <c r="N64" s="5">
        <v>0</v>
      </c>
      <c r="O64" s="5">
        <v>0</v>
      </c>
      <c r="P64" s="5">
        <v>0</v>
      </c>
      <c r="Q64" s="5">
        <v>0.44347986483675622</v>
      </c>
      <c r="R64" s="5">
        <v>3.9246005737766038E-3</v>
      </c>
      <c r="S64" s="5">
        <v>0</v>
      </c>
      <c r="T64" s="5">
        <v>0</v>
      </c>
      <c r="U64" s="5">
        <v>0</v>
      </c>
      <c r="V64" s="5">
        <v>9999</v>
      </c>
      <c r="W64" s="5">
        <v>114</v>
      </c>
      <c r="X64" s="5">
        <v>0</v>
      </c>
      <c r="Y64" s="5">
        <v>0</v>
      </c>
      <c r="Z64" s="5">
        <v>0</v>
      </c>
      <c r="AA64" s="5">
        <v>10113</v>
      </c>
      <c r="AB64" s="5">
        <v>1.308069371239742</v>
      </c>
      <c r="AC64" s="5">
        <v>1.4913482180351094E-2</v>
      </c>
      <c r="AD64" s="5">
        <v>0</v>
      </c>
      <c r="AE64" s="5">
        <v>0</v>
      </c>
      <c r="AF64" s="5">
        <v>0</v>
      </c>
      <c r="AG64" s="5">
        <v>1.3229828534200931</v>
      </c>
    </row>
    <row r="65" spans="1:33" x14ac:dyDescent="0.35">
      <c r="A65" s="5" t="s">
        <v>2958</v>
      </c>
      <c r="B65" s="6" t="s">
        <v>2959</v>
      </c>
      <c r="C65" s="14" t="s">
        <v>3102</v>
      </c>
      <c r="D65" s="15" t="s">
        <v>6868</v>
      </c>
      <c r="E65" s="5">
        <v>2246271</v>
      </c>
      <c r="F65" s="5">
        <v>708968</v>
      </c>
      <c r="G65" s="5">
        <v>31.56</v>
      </c>
      <c r="H65" s="5">
        <v>456</v>
      </c>
      <c r="I65" s="8">
        <v>0.20300312000000001</v>
      </c>
      <c r="J65" s="5">
        <v>25</v>
      </c>
      <c r="K65" s="9">
        <v>43497</v>
      </c>
      <c r="L65" s="5">
        <v>449</v>
      </c>
      <c r="M65" s="5">
        <v>6</v>
      </c>
      <c r="N65" s="5">
        <v>1</v>
      </c>
      <c r="O65" s="5">
        <v>0</v>
      </c>
      <c r="P65" s="5">
        <v>0</v>
      </c>
      <c r="Q65" s="5">
        <v>0.1998868346695479</v>
      </c>
      <c r="R65" s="5">
        <v>2.6710935590585462E-3</v>
      </c>
      <c r="S65" s="5">
        <v>4.4518225984309108E-4</v>
      </c>
      <c r="T65" s="5">
        <v>0</v>
      </c>
      <c r="U65" s="5">
        <v>0</v>
      </c>
      <c r="V65" s="5">
        <v>13389</v>
      </c>
      <c r="W65" s="5">
        <v>173</v>
      </c>
      <c r="X65" s="5">
        <v>28</v>
      </c>
      <c r="Y65" s="5">
        <v>0</v>
      </c>
      <c r="Z65" s="5">
        <v>0</v>
      </c>
      <c r="AA65" s="5">
        <v>13590</v>
      </c>
      <c r="AB65" s="5">
        <v>0.59605452770391465</v>
      </c>
      <c r="AC65" s="5">
        <v>7.701653095285475E-3</v>
      </c>
      <c r="AD65" s="5">
        <v>1.246510327560655E-3</v>
      </c>
      <c r="AE65" s="5">
        <v>0</v>
      </c>
      <c r="AF65" s="5">
        <v>0</v>
      </c>
      <c r="AG65" s="5">
        <v>0.60500269112676075</v>
      </c>
    </row>
    <row r="66" spans="1:33" x14ac:dyDescent="0.35">
      <c r="A66" s="5" t="s">
        <v>2960</v>
      </c>
      <c r="B66" s="6" t="s">
        <v>2961</v>
      </c>
      <c r="C66" s="14" t="s">
        <v>3102</v>
      </c>
      <c r="D66" s="15" t="s">
        <v>6868</v>
      </c>
      <c r="E66" s="5">
        <v>1817285</v>
      </c>
      <c r="F66" s="5">
        <v>1229751</v>
      </c>
      <c r="G66" s="5">
        <v>67.67</v>
      </c>
      <c r="H66" s="5">
        <v>7500</v>
      </c>
      <c r="I66" s="8">
        <v>4.1270356000000001</v>
      </c>
      <c r="J66" s="5">
        <v>25</v>
      </c>
      <c r="K66" s="9">
        <v>43497</v>
      </c>
      <c r="L66" s="5">
        <v>7330</v>
      </c>
      <c r="M66" s="5">
        <v>161</v>
      </c>
      <c r="N66" s="5">
        <v>9</v>
      </c>
      <c r="O66" s="5">
        <v>0</v>
      </c>
      <c r="P66" s="5">
        <v>0</v>
      </c>
      <c r="Q66" s="5">
        <v>4.0334895187051005</v>
      </c>
      <c r="R66" s="5">
        <v>8.8593698841953797E-2</v>
      </c>
      <c r="S66" s="5">
        <v>4.9524427924073546E-3</v>
      </c>
      <c r="T66" s="5">
        <v>0</v>
      </c>
      <c r="U66" s="5">
        <v>0</v>
      </c>
      <c r="V66" s="5">
        <v>215257</v>
      </c>
      <c r="W66" s="5">
        <v>4799</v>
      </c>
      <c r="X66" s="5">
        <v>284</v>
      </c>
      <c r="Y66" s="5">
        <v>0</v>
      </c>
      <c r="Z66" s="5">
        <v>0</v>
      </c>
      <c r="AA66" s="5">
        <v>220340</v>
      </c>
      <c r="AB66" s="5">
        <v>11.844977535169223</v>
      </c>
      <c r="AC66" s="5">
        <v>0.26407525511958774</v>
      </c>
      <c r="AD66" s="5">
        <v>1.5627708367152097E-2</v>
      </c>
      <c r="AE66" s="5">
        <v>0</v>
      </c>
      <c r="AF66" s="5">
        <v>0</v>
      </c>
      <c r="AG66" s="5">
        <v>12.124680498655962</v>
      </c>
    </row>
    <row r="67" spans="1:33" x14ac:dyDescent="0.35">
      <c r="A67" s="5" t="s">
        <v>2962</v>
      </c>
      <c r="B67" s="6" t="s">
        <v>2963</v>
      </c>
      <c r="C67" s="14" t="s">
        <v>3102</v>
      </c>
      <c r="D67" s="15" t="s">
        <v>6868</v>
      </c>
      <c r="E67" s="5">
        <v>2011820</v>
      </c>
      <c r="F67" s="5">
        <v>880802</v>
      </c>
      <c r="G67" s="5">
        <v>43.78</v>
      </c>
      <c r="H67" s="5">
        <v>1441</v>
      </c>
      <c r="I67" s="8">
        <v>0.71626690000000004</v>
      </c>
      <c r="J67" s="5">
        <v>25</v>
      </c>
      <c r="K67" s="9">
        <v>43497</v>
      </c>
      <c r="L67" s="5">
        <v>1425</v>
      </c>
      <c r="M67" s="5">
        <v>16</v>
      </c>
      <c r="N67" s="5">
        <v>0</v>
      </c>
      <c r="O67" s="5">
        <v>0</v>
      </c>
      <c r="P67" s="5">
        <v>0</v>
      </c>
      <c r="Q67" s="5">
        <v>0.70831386505751015</v>
      </c>
      <c r="R67" s="5">
        <v>7.9529977831018679E-3</v>
      </c>
      <c r="S67" s="5">
        <v>0</v>
      </c>
      <c r="T67" s="5">
        <v>0</v>
      </c>
      <c r="U67" s="5">
        <v>0</v>
      </c>
      <c r="V67" s="5">
        <v>42116</v>
      </c>
      <c r="W67" s="5">
        <v>457</v>
      </c>
      <c r="X67" s="5">
        <v>0</v>
      </c>
      <c r="Y67" s="5">
        <v>0</v>
      </c>
      <c r="Z67" s="5">
        <v>0</v>
      </c>
      <c r="AA67" s="5">
        <v>42573</v>
      </c>
      <c r="AB67" s="5">
        <v>2.0934278414569891</v>
      </c>
      <c r="AC67" s="5">
        <v>2.2715749917984709E-2</v>
      </c>
      <c r="AD67" s="5">
        <v>0</v>
      </c>
      <c r="AE67" s="5">
        <v>0</v>
      </c>
      <c r="AF67" s="5">
        <v>0</v>
      </c>
      <c r="AG67" s="5">
        <v>2.116143591374974</v>
      </c>
    </row>
    <row r="68" spans="1:33" x14ac:dyDescent="0.35">
      <c r="A68" s="5" t="s">
        <v>2964</v>
      </c>
      <c r="B68" s="6" t="s">
        <v>2965</v>
      </c>
      <c r="C68" s="14" t="s">
        <v>3102</v>
      </c>
      <c r="D68" s="15" t="s">
        <v>6868</v>
      </c>
      <c r="E68" s="5">
        <v>2065483</v>
      </c>
      <c r="F68" s="5">
        <v>641343</v>
      </c>
      <c r="G68" s="5">
        <v>31.05</v>
      </c>
      <c r="H68" s="5">
        <v>417</v>
      </c>
      <c r="I68" s="8">
        <v>0.20188982999999999</v>
      </c>
      <c r="J68" s="5">
        <v>25</v>
      </c>
      <c r="K68" s="9">
        <v>43497</v>
      </c>
      <c r="L68" s="5">
        <v>413</v>
      </c>
      <c r="M68" s="5">
        <v>4</v>
      </c>
      <c r="N68" s="5">
        <v>0</v>
      </c>
      <c r="O68" s="5">
        <v>0</v>
      </c>
      <c r="P68" s="5">
        <v>0</v>
      </c>
      <c r="Q68" s="5">
        <v>0.19995323127810782</v>
      </c>
      <c r="R68" s="5">
        <v>1.9365930390131511E-3</v>
      </c>
      <c r="S68" s="5">
        <v>0</v>
      </c>
      <c r="T68" s="5">
        <v>0</v>
      </c>
      <c r="U68" s="5">
        <v>0</v>
      </c>
      <c r="V68" s="5">
        <v>12294</v>
      </c>
      <c r="W68" s="5">
        <v>115</v>
      </c>
      <c r="X68" s="5">
        <v>0</v>
      </c>
      <c r="Y68" s="5">
        <v>0</v>
      </c>
      <c r="Z68" s="5">
        <v>0</v>
      </c>
      <c r="AA68" s="5">
        <v>12409</v>
      </c>
      <c r="AB68" s="5">
        <v>0.59521187054069191</v>
      </c>
      <c r="AC68" s="5">
        <v>5.5677049871628087E-3</v>
      </c>
      <c r="AD68" s="5">
        <v>0</v>
      </c>
      <c r="AE68" s="5">
        <v>0</v>
      </c>
      <c r="AF68" s="5">
        <v>0</v>
      </c>
      <c r="AG68" s="5">
        <v>0.60077957552785477</v>
      </c>
    </row>
    <row r="69" spans="1:33" x14ac:dyDescent="0.35">
      <c r="A69" s="5" t="s">
        <v>2966</v>
      </c>
      <c r="B69" s="6" t="s">
        <v>2967</v>
      </c>
      <c r="C69" s="14" t="s">
        <v>3102</v>
      </c>
      <c r="D69" s="15" t="s">
        <v>6868</v>
      </c>
      <c r="E69" s="5">
        <v>1282862</v>
      </c>
      <c r="F69" s="5">
        <v>491523</v>
      </c>
      <c r="G69" s="5">
        <v>38.31</v>
      </c>
      <c r="H69" s="5">
        <v>1015</v>
      </c>
      <c r="I69" s="8">
        <v>0.79119969999999995</v>
      </c>
      <c r="J69" s="5">
        <v>25</v>
      </c>
      <c r="K69" s="9">
        <v>43497</v>
      </c>
      <c r="L69" s="5">
        <v>1000</v>
      </c>
      <c r="M69" s="5">
        <v>14</v>
      </c>
      <c r="N69" s="5">
        <v>1</v>
      </c>
      <c r="O69" s="5">
        <v>0</v>
      </c>
      <c r="P69" s="5">
        <v>0</v>
      </c>
      <c r="Q69" s="5">
        <v>0.77950707090864024</v>
      </c>
      <c r="R69" s="5">
        <v>1.0913098992720962E-2</v>
      </c>
      <c r="S69" s="5">
        <v>7.7950707090864021E-4</v>
      </c>
      <c r="T69" s="5">
        <v>0</v>
      </c>
      <c r="U69" s="5">
        <v>0</v>
      </c>
      <c r="V69" s="5">
        <v>30304</v>
      </c>
      <c r="W69" s="5">
        <v>445</v>
      </c>
      <c r="X69" s="5">
        <v>28</v>
      </c>
      <c r="Y69" s="5">
        <v>0</v>
      </c>
      <c r="Z69" s="5">
        <v>0</v>
      </c>
      <c r="AA69" s="5">
        <v>30777</v>
      </c>
      <c r="AB69" s="5">
        <v>2.3622182276815433</v>
      </c>
      <c r="AC69" s="5">
        <v>3.4688064655434489E-2</v>
      </c>
      <c r="AD69" s="5">
        <v>2.1826197985441928E-3</v>
      </c>
      <c r="AE69" s="5">
        <v>0</v>
      </c>
      <c r="AF69" s="5">
        <v>0</v>
      </c>
      <c r="AG69" s="5">
        <v>2.3990889121355221</v>
      </c>
    </row>
    <row r="70" spans="1:33" x14ac:dyDescent="0.35">
      <c r="A70" s="5" t="s">
        <v>2968</v>
      </c>
      <c r="B70" s="6" t="s">
        <v>2969</v>
      </c>
      <c r="C70" s="14" t="s">
        <v>3102</v>
      </c>
      <c r="D70" s="15" t="s">
        <v>6868</v>
      </c>
      <c r="E70" s="5">
        <v>1670400</v>
      </c>
      <c r="F70" s="5">
        <v>715701</v>
      </c>
      <c r="G70" s="5">
        <v>42.85</v>
      </c>
      <c r="H70" s="5">
        <v>1089</v>
      </c>
      <c r="I70" s="8">
        <v>0.65193962999999999</v>
      </c>
      <c r="J70" s="5">
        <v>25</v>
      </c>
      <c r="K70" s="9">
        <v>43497</v>
      </c>
      <c r="L70" s="5">
        <v>1070</v>
      </c>
      <c r="M70" s="5">
        <v>18</v>
      </c>
      <c r="N70" s="5">
        <v>1</v>
      </c>
      <c r="O70" s="5">
        <v>0</v>
      </c>
      <c r="P70" s="5">
        <v>0</v>
      </c>
      <c r="Q70" s="5">
        <v>0.64056513409961691</v>
      </c>
      <c r="R70" s="5">
        <v>1.0775862068965516E-2</v>
      </c>
      <c r="S70" s="5">
        <v>5.9865900383141758E-4</v>
      </c>
      <c r="T70" s="5">
        <v>0</v>
      </c>
      <c r="U70" s="5">
        <v>0</v>
      </c>
      <c r="V70" s="5">
        <v>31150</v>
      </c>
      <c r="W70" s="5">
        <v>500</v>
      </c>
      <c r="X70" s="5">
        <v>30</v>
      </c>
      <c r="Y70" s="5">
        <v>0</v>
      </c>
      <c r="Z70" s="5">
        <v>0</v>
      </c>
      <c r="AA70" s="5">
        <v>31680</v>
      </c>
      <c r="AB70" s="5">
        <v>1.8648227969348659</v>
      </c>
      <c r="AC70" s="5">
        <v>2.9932950191570881E-2</v>
      </c>
      <c r="AD70" s="5">
        <v>1.7959770114942528E-3</v>
      </c>
      <c r="AE70" s="5">
        <v>0</v>
      </c>
      <c r="AF70" s="5">
        <v>0</v>
      </c>
      <c r="AG70" s="5">
        <v>1.896551724137931</v>
      </c>
    </row>
    <row r="71" spans="1:33" x14ac:dyDescent="0.35">
      <c r="A71" s="5" t="s">
        <v>2970</v>
      </c>
      <c r="B71" s="6" t="s">
        <v>2971</v>
      </c>
      <c r="C71" s="14" t="s">
        <v>3102</v>
      </c>
      <c r="D71" s="15" t="s">
        <v>6868</v>
      </c>
      <c r="E71" s="5">
        <v>1535160</v>
      </c>
      <c r="F71" s="5">
        <v>564793</v>
      </c>
      <c r="G71" s="5">
        <v>36.79</v>
      </c>
      <c r="H71" s="5">
        <v>529</v>
      </c>
      <c r="I71" s="8">
        <v>0.34458949999999999</v>
      </c>
      <c r="J71" s="5">
        <v>25</v>
      </c>
      <c r="K71" s="9">
        <v>43497</v>
      </c>
      <c r="L71" s="5">
        <v>526</v>
      </c>
      <c r="M71" s="5">
        <v>3</v>
      </c>
      <c r="N71" s="5">
        <v>0</v>
      </c>
      <c r="O71" s="5">
        <v>0</v>
      </c>
      <c r="P71" s="5">
        <v>0</v>
      </c>
      <c r="Q71" s="5">
        <v>0.34263529534380782</v>
      </c>
      <c r="R71" s="5">
        <v>1.9541936996795121E-3</v>
      </c>
      <c r="S71" s="5">
        <v>0</v>
      </c>
      <c r="T71" s="5">
        <v>0</v>
      </c>
      <c r="U71" s="5">
        <v>0</v>
      </c>
      <c r="V71" s="5">
        <v>15414</v>
      </c>
      <c r="W71" s="5">
        <v>80</v>
      </c>
      <c r="X71" s="5">
        <v>0</v>
      </c>
      <c r="Y71" s="5">
        <v>0</v>
      </c>
      <c r="Z71" s="5">
        <v>0</v>
      </c>
      <c r="AA71" s="5">
        <v>15494</v>
      </c>
      <c r="AB71" s="5">
        <v>1.0040647228953334</v>
      </c>
      <c r="AC71" s="5">
        <v>5.2111831991453663E-3</v>
      </c>
      <c r="AD71" s="5">
        <v>0</v>
      </c>
      <c r="AE71" s="5">
        <v>0</v>
      </c>
      <c r="AF71" s="5">
        <v>0</v>
      </c>
      <c r="AG71" s="5">
        <v>1.0092759060944787</v>
      </c>
    </row>
    <row r="72" spans="1:33" x14ac:dyDescent="0.35">
      <c r="A72" s="5" t="s">
        <v>2972</v>
      </c>
      <c r="B72" s="6" t="s">
        <v>2973</v>
      </c>
      <c r="C72" s="14" t="s">
        <v>3102</v>
      </c>
      <c r="D72" s="15" t="s">
        <v>6868</v>
      </c>
      <c r="E72" s="5">
        <v>1638292</v>
      </c>
      <c r="F72" s="5">
        <v>608857</v>
      </c>
      <c r="G72" s="5">
        <v>37.159999999999997</v>
      </c>
      <c r="H72" s="5">
        <v>583</v>
      </c>
      <c r="I72" s="8">
        <v>0.35585842000000001</v>
      </c>
      <c r="J72" s="5">
        <v>25</v>
      </c>
      <c r="K72" s="9">
        <v>43497</v>
      </c>
      <c r="L72" s="5">
        <v>579</v>
      </c>
      <c r="M72" s="5">
        <v>3</v>
      </c>
      <c r="N72" s="5">
        <v>1</v>
      </c>
      <c r="O72" s="5">
        <v>0</v>
      </c>
      <c r="P72" s="5">
        <v>0</v>
      </c>
      <c r="Q72" s="5">
        <v>0.35341685120845368</v>
      </c>
      <c r="R72" s="5">
        <v>1.8311753948624544E-3</v>
      </c>
      <c r="S72" s="5">
        <v>6.1039179828748479E-4</v>
      </c>
      <c r="T72" s="5">
        <v>0</v>
      </c>
      <c r="U72" s="5">
        <v>0</v>
      </c>
      <c r="V72" s="5">
        <v>17038</v>
      </c>
      <c r="W72" s="5">
        <v>80</v>
      </c>
      <c r="X72" s="5">
        <v>30</v>
      </c>
      <c r="Y72" s="5">
        <v>0</v>
      </c>
      <c r="Z72" s="5">
        <v>0</v>
      </c>
      <c r="AA72" s="5">
        <v>17148</v>
      </c>
      <c r="AB72" s="5">
        <v>1.0399855459222165</v>
      </c>
      <c r="AC72" s="5">
        <v>4.8831343862998783E-3</v>
      </c>
      <c r="AD72" s="5">
        <v>1.8311753948624544E-3</v>
      </c>
      <c r="AE72" s="5">
        <v>0</v>
      </c>
      <c r="AF72" s="5">
        <v>0</v>
      </c>
      <c r="AG72" s="5">
        <v>1.0466998557033789</v>
      </c>
    </row>
    <row r="73" spans="1:33" x14ac:dyDescent="0.35">
      <c r="A73" s="5" t="s">
        <v>2974</v>
      </c>
      <c r="B73" s="6" t="s">
        <v>2975</v>
      </c>
      <c r="C73" s="14" t="s">
        <v>3102</v>
      </c>
      <c r="D73" s="15" t="s">
        <v>6868</v>
      </c>
      <c r="E73" s="5">
        <v>1573322</v>
      </c>
      <c r="F73" s="5">
        <v>622079</v>
      </c>
      <c r="G73" s="5">
        <v>39.54</v>
      </c>
      <c r="H73" s="5">
        <v>1283</v>
      </c>
      <c r="I73" s="8">
        <v>0.81547199999999997</v>
      </c>
      <c r="J73" s="5">
        <v>25</v>
      </c>
      <c r="K73" s="9">
        <v>43497</v>
      </c>
      <c r="L73" s="5">
        <v>1275</v>
      </c>
      <c r="M73" s="5">
        <v>8</v>
      </c>
      <c r="N73" s="5">
        <v>0</v>
      </c>
      <c r="O73" s="5">
        <v>0</v>
      </c>
      <c r="P73" s="5">
        <v>0</v>
      </c>
      <c r="Q73" s="5">
        <v>0.81038719346707155</v>
      </c>
      <c r="R73" s="5">
        <v>5.0847823903816258E-3</v>
      </c>
      <c r="S73" s="5">
        <v>0</v>
      </c>
      <c r="T73" s="5">
        <v>0</v>
      </c>
      <c r="U73" s="5">
        <v>0</v>
      </c>
      <c r="V73" s="5">
        <v>38224</v>
      </c>
      <c r="W73" s="5">
        <v>234</v>
      </c>
      <c r="X73" s="5">
        <v>0</v>
      </c>
      <c r="Y73" s="5">
        <v>0</v>
      </c>
      <c r="Z73" s="5">
        <v>0</v>
      </c>
      <c r="AA73" s="5">
        <v>38458</v>
      </c>
      <c r="AB73" s="5">
        <v>2.4295090261243408</v>
      </c>
      <c r="AC73" s="5">
        <v>1.4872988491866255E-2</v>
      </c>
      <c r="AD73" s="5">
        <v>0</v>
      </c>
      <c r="AE73" s="5">
        <v>0</v>
      </c>
      <c r="AF73" s="5">
        <v>0</v>
      </c>
      <c r="AG73" s="5">
        <v>2.444382014616207</v>
      </c>
    </row>
    <row r="74" spans="1:33" x14ac:dyDescent="0.35">
      <c r="A74" s="5" t="s">
        <v>2976</v>
      </c>
      <c r="B74" s="6" t="s">
        <v>2977</v>
      </c>
      <c r="C74" s="14" t="s">
        <v>3102</v>
      </c>
      <c r="D74" s="15" t="s">
        <v>6868</v>
      </c>
      <c r="E74" s="5">
        <v>1525623</v>
      </c>
      <c r="F74" s="5">
        <v>568701</v>
      </c>
      <c r="G74" s="5">
        <v>37.28</v>
      </c>
      <c r="H74" s="5">
        <v>539</v>
      </c>
      <c r="I74" s="8">
        <v>0.35329829999999901</v>
      </c>
      <c r="J74" s="5">
        <v>25</v>
      </c>
      <c r="K74" s="9">
        <v>43497</v>
      </c>
      <c r="L74" s="5">
        <v>536</v>
      </c>
      <c r="M74" s="5">
        <v>3</v>
      </c>
      <c r="N74" s="5">
        <v>0</v>
      </c>
      <c r="O74" s="5">
        <v>0</v>
      </c>
      <c r="P74" s="5">
        <v>0</v>
      </c>
      <c r="Q74" s="5">
        <v>0.35133188212290978</v>
      </c>
      <c r="R74" s="5">
        <v>1.9664097880013605E-3</v>
      </c>
      <c r="S74" s="5">
        <v>0</v>
      </c>
      <c r="T74" s="5">
        <v>0</v>
      </c>
      <c r="U74" s="5">
        <v>0</v>
      </c>
      <c r="V74" s="5">
        <v>15716</v>
      </c>
      <c r="W74" s="5">
        <v>80</v>
      </c>
      <c r="X74" s="5">
        <v>0</v>
      </c>
      <c r="Y74" s="5">
        <v>0</v>
      </c>
      <c r="Z74" s="5">
        <v>0</v>
      </c>
      <c r="AA74" s="5">
        <v>15796</v>
      </c>
      <c r="AB74" s="5">
        <v>1.0301365409409795</v>
      </c>
      <c r="AC74" s="5">
        <v>5.2437594346702952E-3</v>
      </c>
      <c r="AD74" s="5">
        <v>0</v>
      </c>
      <c r="AE74" s="5">
        <v>0</v>
      </c>
      <c r="AF74" s="5">
        <v>0</v>
      </c>
      <c r="AG74" s="5">
        <v>1.0353803003756499</v>
      </c>
    </row>
    <row r="75" spans="1:33" x14ac:dyDescent="0.35">
      <c r="A75" s="5" t="s">
        <v>2978</v>
      </c>
      <c r="B75" s="6" t="s">
        <v>2979</v>
      </c>
      <c r="C75" s="14" t="s">
        <v>3102</v>
      </c>
      <c r="D75" s="15" t="s">
        <v>6868</v>
      </c>
      <c r="E75" s="5">
        <v>1771315</v>
      </c>
      <c r="F75" s="5">
        <v>751663</v>
      </c>
      <c r="G75" s="5">
        <v>42.44</v>
      </c>
      <c r="H75" s="5">
        <v>1177</v>
      </c>
      <c r="I75" s="8">
        <v>0.66447809999999996</v>
      </c>
      <c r="J75" s="5">
        <v>25</v>
      </c>
      <c r="K75" s="9">
        <v>43497</v>
      </c>
      <c r="L75" s="5">
        <v>1156</v>
      </c>
      <c r="M75" s="5">
        <v>20</v>
      </c>
      <c r="N75" s="5">
        <v>1</v>
      </c>
      <c r="O75" s="5">
        <v>0</v>
      </c>
      <c r="P75" s="5">
        <v>0</v>
      </c>
      <c r="Q75" s="5">
        <v>0.65262248668362211</v>
      </c>
      <c r="R75" s="5">
        <v>1.1291046482415606E-2</v>
      </c>
      <c r="S75" s="5">
        <v>5.645523241207803E-4</v>
      </c>
      <c r="T75" s="5">
        <v>0</v>
      </c>
      <c r="U75" s="5">
        <v>0</v>
      </c>
      <c r="V75" s="5">
        <v>33665</v>
      </c>
      <c r="W75" s="5">
        <v>557</v>
      </c>
      <c r="X75" s="5">
        <v>30</v>
      </c>
      <c r="Y75" s="5">
        <v>0</v>
      </c>
      <c r="Z75" s="5">
        <v>0</v>
      </c>
      <c r="AA75" s="5">
        <v>34252</v>
      </c>
      <c r="AB75" s="5">
        <v>1.900565399152607</v>
      </c>
      <c r="AC75" s="5">
        <v>3.1445564453527461E-2</v>
      </c>
      <c r="AD75" s="5">
        <v>1.693656972362341E-3</v>
      </c>
      <c r="AE75" s="5">
        <v>0</v>
      </c>
      <c r="AF75" s="5">
        <v>0</v>
      </c>
      <c r="AG75" s="5">
        <v>1.9337046205784967</v>
      </c>
    </row>
    <row r="76" spans="1:33" x14ac:dyDescent="0.35">
      <c r="A76" s="5" t="s">
        <v>2980</v>
      </c>
      <c r="B76" s="6" t="s">
        <v>2981</v>
      </c>
      <c r="C76" s="14" t="s">
        <v>3102</v>
      </c>
      <c r="D76" s="15" t="s">
        <v>6868</v>
      </c>
      <c r="E76" s="5">
        <v>1534155</v>
      </c>
      <c r="F76" s="5">
        <v>551964</v>
      </c>
      <c r="G76" s="5">
        <v>35.979999999999997</v>
      </c>
      <c r="H76" s="5">
        <v>163</v>
      </c>
      <c r="I76" s="8">
        <v>0.10624741</v>
      </c>
      <c r="J76" s="5">
        <v>25</v>
      </c>
      <c r="K76" s="9">
        <v>43497</v>
      </c>
      <c r="L76" s="5">
        <v>160</v>
      </c>
      <c r="M76" s="5">
        <v>3</v>
      </c>
      <c r="N76" s="5">
        <v>0</v>
      </c>
      <c r="O76" s="5">
        <v>0</v>
      </c>
      <c r="P76" s="5">
        <v>0</v>
      </c>
      <c r="Q76" s="5">
        <v>0.10429193921083593</v>
      </c>
      <c r="R76" s="5">
        <v>1.9554738602031736E-3</v>
      </c>
      <c r="S76" s="5">
        <v>0</v>
      </c>
      <c r="T76" s="5">
        <v>0</v>
      </c>
      <c r="U76" s="5">
        <v>0</v>
      </c>
      <c r="V76" s="5">
        <v>4523</v>
      </c>
      <c r="W76" s="5">
        <v>86</v>
      </c>
      <c r="X76" s="5">
        <v>0</v>
      </c>
      <c r="Y76" s="5">
        <v>0</v>
      </c>
      <c r="Z76" s="5">
        <v>0</v>
      </c>
      <c r="AA76" s="5">
        <v>4609</v>
      </c>
      <c r="AB76" s="5">
        <v>0.29482027565663183</v>
      </c>
      <c r="AC76" s="5">
        <v>5.6056917325824317E-3</v>
      </c>
      <c r="AD76" s="5">
        <v>0</v>
      </c>
      <c r="AE76" s="5">
        <v>0</v>
      </c>
      <c r="AF76" s="5">
        <v>0</v>
      </c>
      <c r="AG76" s="5">
        <v>0.30042596738921423</v>
      </c>
    </row>
    <row r="77" spans="1:33" x14ac:dyDescent="0.35">
      <c r="A77" s="5" t="s">
        <v>2982</v>
      </c>
      <c r="B77" s="6" t="s">
        <v>2983</v>
      </c>
      <c r="C77" s="14" t="s">
        <v>3102</v>
      </c>
      <c r="D77" s="15" t="s">
        <v>6868</v>
      </c>
      <c r="E77" s="5">
        <v>1504696</v>
      </c>
      <c r="F77" s="5">
        <v>567314</v>
      </c>
      <c r="G77" s="5">
        <v>37.700000000000003</v>
      </c>
      <c r="H77" s="5">
        <v>825</v>
      </c>
      <c r="I77" s="8">
        <v>0.54828350000000003</v>
      </c>
      <c r="J77" s="5">
        <v>25</v>
      </c>
      <c r="K77" s="9">
        <v>43497</v>
      </c>
      <c r="L77" s="5">
        <v>812</v>
      </c>
      <c r="M77" s="5">
        <v>13</v>
      </c>
      <c r="N77" s="5">
        <v>0</v>
      </c>
      <c r="O77" s="5">
        <v>0</v>
      </c>
      <c r="P77" s="5">
        <v>0</v>
      </c>
      <c r="Q77" s="5">
        <v>0.53964388820067311</v>
      </c>
      <c r="R77" s="5">
        <v>8.6396188997644712E-3</v>
      </c>
      <c r="S77" s="5">
        <v>0</v>
      </c>
      <c r="T77" s="5">
        <v>0</v>
      </c>
      <c r="U77" s="5">
        <v>0</v>
      </c>
      <c r="V77" s="5">
        <v>24445</v>
      </c>
      <c r="W77" s="5">
        <v>414</v>
      </c>
      <c r="X77" s="5">
        <v>0</v>
      </c>
      <c r="Y77" s="5">
        <v>0</v>
      </c>
      <c r="Z77" s="5">
        <v>0</v>
      </c>
      <c r="AA77" s="5">
        <v>24859</v>
      </c>
      <c r="AB77" s="5">
        <v>1.6245806461903267</v>
      </c>
      <c r="AC77" s="5">
        <v>2.7513863265403775E-2</v>
      </c>
      <c r="AD77" s="5">
        <v>0</v>
      </c>
      <c r="AE77" s="5">
        <v>0</v>
      </c>
      <c r="AF77" s="5">
        <v>0</v>
      </c>
      <c r="AG77" s="5">
        <v>1.6520945094557307</v>
      </c>
    </row>
    <row r="78" spans="1:33" x14ac:dyDescent="0.35">
      <c r="A78" s="5" t="s">
        <v>2984</v>
      </c>
      <c r="B78" s="6" t="s">
        <v>2985</v>
      </c>
      <c r="C78" s="14" t="s">
        <v>3102</v>
      </c>
      <c r="D78" s="15" t="s">
        <v>6868</v>
      </c>
      <c r="E78" s="5">
        <v>1445368</v>
      </c>
      <c r="F78" s="5">
        <v>775805</v>
      </c>
      <c r="G78" s="5">
        <v>53.68</v>
      </c>
      <c r="H78" s="5">
        <v>2136</v>
      </c>
      <c r="I78" s="8">
        <v>1.4778243</v>
      </c>
      <c r="J78" s="5">
        <v>25</v>
      </c>
      <c r="K78" s="9">
        <v>43497</v>
      </c>
      <c r="L78" s="5">
        <v>2104</v>
      </c>
      <c r="M78" s="5">
        <v>32</v>
      </c>
      <c r="N78" s="5">
        <v>0</v>
      </c>
      <c r="O78" s="5">
        <v>0</v>
      </c>
      <c r="P78" s="5">
        <v>0</v>
      </c>
      <c r="Q78" s="5">
        <v>1.4556846422502783</v>
      </c>
      <c r="R78" s="5">
        <v>2.2139690376430085E-2</v>
      </c>
      <c r="S78" s="5">
        <v>0</v>
      </c>
      <c r="T78" s="5">
        <v>0</v>
      </c>
      <c r="U78" s="5">
        <v>0</v>
      </c>
      <c r="V78" s="5">
        <v>62165</v>
      </c>
      <c r="W78" s="5">
        <v>981</v>
      </c>
      <c r="X78" s="5">
        <v>0</v>
      </c>
      <c r="Y78" s="5">
        <v>0</v>
      </c>
      <c r="Z78" s="5">
        <v>0</v>
      </c>
      <c r="AA78" s="5">
        <v>63146</v>
      </c>
      <c r="AB78" s="5">
        <v>4.3009807882836757</v>
      </c>
      <c r="AC78" s="5">
        <v>6.7871988310243478E-2</v>
      </c>
      <c r="AD78" s="5">
        <v>0</v>
      </c>
      <c r="AE78" s="5">
        <v>0</v>
      </c>
      <c r="AF78" s="5">
        <v>0</v>
      </c>
      <c r="AG78" s="5">
        <v>4.3688527765939194</v>
      </c>
    </row>
    <row r="79" spans="1:33" x14ac:dyDescent="0.35">
      <c r="A79" s="5" t="s">
        <v>2986</v>
      </c>
      <c r="B79" s="6" t="s">
        <v>2987</v>
      </c>
      <c r="C79" s="14" t="s">
        <v>3102</v>
      </c>
      <c r="D79" s="15" t="s">
        <v>6868</v>
      </c>
      <c r="E79" s="5">
        <v>1524549</v>
      </c>
      <c r="F79" s="5">
        <v>704621</v>
      </c>
      <c r="G79" s="5">
        <v>46.22</v>
      </c>
      <c r="H79" s="5">
        <v>1110</v>
      </c>
      <c r="I79" s="8">
        <v>0.72808419999999996</v>
      </c>
      <c r="J79" s="5">
        <v>25</v>
      </c>
      <c r="K79" s="9">
        <v>43497</v>
      </c>
      <c r="L79" s="5">
        <v>1099</v>
      </c>
      <c r="M79" s="5">
        <v>11</v>
      </c>
      <c r="N79" s="5">
        <v>0</v>
      </c>
      <c r="O79" s="5">
        <v>0</v>
      </c>
      <c r="P79" s="5">
        <v>0</v>
      </c>
      <c r="Q79" s="5">
        <v>0.72086892582658868</v>
      </c>
      <c r="R79" s="5">
        <v>7.2152485751523898E-3</v>
      </c>
      <c r="S79" s="5">
        <v>0</v>
      </c>
      <c r="T79" s="5">
        <v>0</v>
      </c>
      <c r="U79" s="5">
        <v>0</v>
      </c>
      <c r="V79" s="5">
        <v>31670</v>
      </c>
      <c r="W79" s="5">
        <v>313</v>
      </c>
      <c r="X79" s="5">
        <v>0</v>
      </c>
      <c r="Y79" s="5">
        <v>0</v>
      </c>
      <c r="Z79" s="5">
        <v>0</v>
      </c>
      <c r="AA79" s="5">
        <v>31983</v>
      </c>
      <c r="AB79" s="5">
        <v>2.077335657955238</v>
      </c>
      <c r="AC79" s="5">
        <v>2.0530661854751799E-2</v>
      </c>
      <c r="AD79" s="5">
        <v>0</v>
      </c>
      <c r="AE79" s="5">
        <v>0</v>
      </c>
      <c r="AF79" s="5">
        <v>0</v>
      </c>
      <c r="AG79" s="5">
        <v>2.0978663198099898</v>
      </c>
    </row>
    <row r="80" spans="1:33" x14ac:dyDescent="0.35">
      <c r="A80" s="5" t="s">
        <v>2988</v>
      </c>
      <c r="B80" s="6" t="s">
        <v>2989</v>
      </c>
      <c r="C80" s="14" t="s">
        <v>3102</v>
      </c>
      <c r="D80" s="15" t="s">
        <v>6868</v>
      </c>
      <c r="E80" s="5">
        <v>1692081</v>
      </c>
      <c r="F80" s="5">
        <v>721907</v>
      </c>
      <c r="G80" s="5">
        <v>42.66</v>
      </c>
      <c r="H80" s="5">
        <v>1111</v>
      </c>
      <c r="I80" s="8">
        <v>0.65658795999999997</v>
      </c>
      <c r="J80" s="5">
        <v>25</v>
      </c>
      <c r="K80" s="9">
        <v>43497</v>
      </c>
      <c r="L80" s="5">
        <v>1092</v>
      </c>
      <c r="M80" s="5">
        <v>18</v>
      </c>
      <c r="N80" s="5">
        <v>1</v>
      </c>
      <c r="O80" s="5">
        <v>0</v>
      </c>
      <c r="P80" s="5">
        <v>0</v>
      </c>
      <c r="Q80" s="5">
        <v>0.64535917606781235</v>
      </c>
      <c r="R80" s="5">
        <v>1.0637788616502402E-2</v>
      </c>
      <c r="S80" s="5">
        <v>5.909882564723557E-4</v>
      </c>
      <c r="T80" s="5">
        <v>0</v>
      </c>
      <c r="U80" s="5">
        <v>0</v>
      </c>
      <c r="V80" s="5">
        <v>31744</v>
      </c>
      <c r="W80" s="5">
        <v>500</v>
      </c>
      <c r="X80" s="5">
        <v>30</v>
      </c>
      <c r="Y80" s="5">
        <v>0</v>
      </c>
      <c r="Z80" s="5">
        <v>0</v>
      </c>
      <c r="AA80" s="5">
        <v>32274</v>
      </c>
      <c r="AB80" s="5">
        <v>1.8760331213458457</v>
      </c>
      <c r="AC80" s="5">
        <v>2.9549412823617782E-2</v>
      </c>
      <c r="AD80" s="5">
        <v>1.7729647694170669E-3</v>
      </c>
      <c r="AE80" s="5">
        <v>0</v>
      </c>
      <c r="AF80" s="5">
        <v>0</v>
      </c>
      <c r="AG80" s="5">
        <v>1.9073554989388806</v>
      </c>
    </row>
    <row r="81" spans="1:33" x14ac:dyDescent="0.35">
      <c r="A81" s="5" t="s">
        <v>2990</v>
      </c>
      <c r="B81" s="6" t="s">
        <v>2991</v>
      </c>
      <c r="C81" s="14" t="s">
        <v>3102</v>
      </c>
      <c r="D81" s="15" t="s">
        <v>6868</v>
      </c>
      <c r="E81" s="5">
        <v>1894531</v>
      </c>
      <c r="F81" s="5">
        <v>988827</v>
      </c>
      <c r="G81" s="5">
        <v>52.19</v>
      </c>
      <c r="H81" s="5">
        <v>10759</v>
      </c>
      <c r="I81" s="8">
        <v>5.6789784000000001</v>
      </c>
      <c r="J81" s="5">
        <v>25</v>
      </c>
      <c r="K81" s="9">
        <v>43497</v>
      </c>
      <c r="L81" s="5">
        <v>10504</v>
      </c>
      <c r="M81" s="5">
        <v>237</v>
      </c>
      <c r="N81" s="5">
        <v>18</v>
      </c>
      <c r="O81" s="5">
        <v>0</v>
      </c>
      <c r="P81" s="5">
        <v>0</v>
      </c>
      <c r="Q81" s="5">
        <v>5.5443801130728403</v>
      </c>
      <c r="R81" s="5">
        <v>0.12509692372413014</v>
      </c>
      <c r="S81" s="5">
        <v>9.5010321815795044E-3</v>
      </c>
      <c r="T81" s="5">
        <v>0</v>
      </c>
      <c r="U81" s="5">
        <v>0</v>
      </c>
      <c r="V81" s="5">
        <v>330266</v>
      </c>
      <c r="W81" s="5">
        <v>7853</v>
      </c>
      <c r="X81" s="5">
        <v>582</v>
      </c>
      <c r="Y81" s="5">
        <v>0</v>
      </c>
      <c r="Z81" s="5">
        <v>0</v>
      </c>
      <c r="AA81" s="5">
        <v>338701</v>
      </c>
      <c r="AB81" s="5">
        <v>17.432599413786313</v>
      </c>
      <c r="AC81" s="5">
        <v>0.41450892067746581</v>
      </c>
      <c r="AD81" s="5">
        <v>3.0720004053773731E-2</v>
      </c>
      <c r="AE81" s="5">
        <v>0</v>
      </c>
      <c r="AF81" s="5">
        <v>0</v>
      </c>
      <c r="AG81" s="5">
        <v>17.877828338517553</v>
      </c>
    </row>
    <row r="82" spans="1:33" x14ac:dyDescent="0.35">
      <c r="A82" s="5" t="s">
        <v>2992</v>
      </c>
      <c r="B82" s="6" t="s">
        <v>2993</v>
      </c>
      <c r="C82" s="14" t="s">
        <v>3102</v>
      </c>
      <c r="D82" s="15" t="s">
        <v>6868</v>
      </c>
      <c r="E82" s="5">
        <v>1838264</v>
      </c>
      <c r="F82" s="5">
        <v>783127</v>
      </c>
      <c r="G82" s="5">
        <v>42.6</v>
      </c>
      <c r="H82" s="5">
        <v>1379</v>
      </c>
      <c r="I82" s="8">
        <v>0.75016430000000001</v>
      </c>
      <c r="J82" s="5">
        <v>25</v>
      </c>
      <c r="K82" s="9">
        <v>43497</v>
      </c>
      <c r="L82" s="5">
        <v>1366</v>
      </c>
      <c r="M82" s="5">
        <v>12</v>
      </c>
      <c r="N82" s="5">
        <v>1</v>
      </c>
      <c r="O82" s="5">
        <v>0</v>
      </c>
      <c r="P82" s="5">
        <v>0</v>
      </c>
      <c r="Q82" s="5">
        <v>0.74309239586914611</v>
      </c>
      <c r="R82" s="5">
        <v>6.5278980603438895E-3</v>
      </c>
      <c r="S82" s="5">
        <v>5.4399150502865742E-4</v>
      </c>
      <c r="T82" s="5">
        <v>0</v>
      </c>
      <c r="U82" s="5">
        <v>0</v>
      </c>
      <c r="V82" s="5">
        <v>40752</v>
      </c>
      <c r="W82" s="5">
        <v>340</v>
      </c>
      <c r="X82" s="5">
        <v>28</v>
      </c>
      <c r="Y82" s="5">
        <v>0</v>
      </c>
      <c r="Z82" s="5">
        <v>0</v>
      </c>
      <c r="AA82" s="5">
        <v>41120</v>
      </c>
      <c r="AB82" s="5">
        <v>2.216874181292785</v>
      </c>
      <c r="AC82" s="5">
        <v>1.8495711170974354E-2</v>
      </c>
      <c r="AD82" s="5">
        <v>1.5231762140802409E-3</v>
      </c>
      <c r="AE82" s="5">
        <v>0</v>
      </c>
      <c r="AF82" s="5">
        <v>0</v>
      </c>
      <c r="AG82" s="5">
        <v>2.2368930686778397</v>
      </c>
    </row>
    <row r="83" spans="1:33" x14ac:dyDescent="0.35">
      <c r="A83" s="5" t="s">
        <v>2994</v>
      </c>
      <c r="B83" s="6" t="s">
        <v>2995</v>
      </c>
      <c r="C83" s="14" t="s">
        <v>3102</v>
      </c>
      <c r="D83" s="15" t="s">
        <v>6868</v>
      </c>
      <c r="E83" s="5">
        <v>1602081</v>
      </c>
      <c r="F83" s="5">
        <v>747741</v>
      </c>
      <c r="G83" s="5">
        <v>46.67</v>
      </c>
      <c r="H83" s="5">
        <v>1221</v>
      </c>
      <c r="I83" s="8">
        <v>0.76213369999999903</v>
      </c>
      <c r="J83" s="5">
        <v>25</v>
      </c>
      <c r="K83" s="9">
        <v>43497</v>
      </c>
      <c r="L83" s="5">
        <v>1207</v>
      </c>
      <c r="M83" s="5">
        <v>14</v>
      </c>
      <c r="N83" s="5">
        <v>0</v>
      </c>
      <c r="O83" s="5">
        <v>0</v>
      </c>
      <c r="P83" s="5">
        <v>0</v>
      </c>
      <c r="Q83" s="5">
        <v>0.75339511547793148</v>
      </c>
      <c r="R83" s="5">
        <v>8.7386343137456843E-3</v>
      </c>
      <c r="S83" s="5">
        <v>0</v>
      </c>
      <c r="T83" s="5">
        <v>0</v>
      </c>
      <c r="U83" s="5">
        <v>0</v>
      </c>
      <c r="V83" s="5">
        <v>34598</v>
      </c>
      <c r="W83" s="5">
        <v>396</v>
      </c>
      <c r="X83" s="5">
        <v>0</v>
      </c>
      <c r="Y83" s="5">
        <v>0</v>
      </c>
      <c r="Z83" s="5">
        <v>0</v>
      </c>
      <c r="AA83" s="5">
        <v>34994</v>
      </c>
      <c r="AB83" s="5">
        <v>2.1595662141926657</v>
      </c>
      <c r="AC83" s="5">
        <v>2.4717851344594935E-2</v>
      </c>
      <c r="AD83" s="5">
        <v>0</v>
      </c>
      <c r="AE83" s="5">
        <v>0</v>
      </c>
      <c r="AF83" s="5">
        <v>0</v>
      </c>
      <c r="AG83" s="5">
        <v>2.1842840655372604</v>
      </c>
    </row>
    <row r="84" spans="1:33" x14ac:dyDescent="0.35">
      <c r="A84" s="5" t="s">
        <v>2996</v>
      </c>
      <c r="B84" s="6" t="s">
        <v>2997</v>
      </c>
      <c r="C84" s="14" t="s">
        <v>3102</v>
      </c>
      <c r="D84" s="15" t="s">
        <v>6868</v>
      </c>
      <c r="E84" s="5">
        <v>1727726</v>
      </c>
      <c r="F84" s="5">
        <v>735029</v>
      </c>
      <c r="G84" s="5">
        <v>42.54</v>
      </c>
      <c r="H84" s="5">
        <v>1141</v>
      </c>
      <c r="I84" s="8">
        <v>0.66040569999999998</v>
      </c>
      <c r="J84" s="5">
        <v>25</v>
      </c>
      <c r="K84" s="9">
        <v>43497</v>
      </c>
      <c r="L84" s="5">
        <v>1121</v>
      </c>
      <c r="M84" s="5">
        <v>19</v>
      </c>
      <c r="N84" s="5">
        <v>1</v>
      </c>
      <c r="O84" s="5">
        <v>0</v>
      </c>
      <c r="P84" s="5">
        <v>0</v>
      </c>
      <c r="Q84" s="5">
        <v>0.64882973341837769</v>
      </c>
      <c r="R84" s="5">
        <v>1.0997114125735216E-2</v>
      </c>
      <c r="S84" s="5">
        <v>5.7879548030185341E-4</v>
      </c>
      <c r="T84" s="5">
        <v>0</v>
      </c>
      <c r="U84" s="5">
        <v>0</v>
      </c>
      <c r="V84" s="5">
        <v>32687</v>
      </c>
      <c r="W84" s="5">
        <v>526</v>
      </c>
      <c r="X84" s="5">
        <v>30</v>
      </c>
      <c r="Y84" s="5">
        <v>0</v>
      </c>
      <c r="Z84" s="5">
        <v>0</v>
      </c>
      <c r="AA84" s="5">
        <v>33243</v>
      </c>
      <c r="AB84" s="5">
        <v>1.8919087864626682</v>
      </c>
      <c r="AC84" s="5">
        <v>3.044464226387749E-2</v>
      </c>
      <c r="AD84" s="5">
        <v>1.7363864409055602E-3</v>
      </c>
      <c r="AE84" s="5">
        <v>0</v>
      </c>
      <c r="AF84" s="5">
        <v>0</v>
      </c>
      <c r="AG84" s="5">
        <v>1.9240898151674513</v>
      </c>
    </row>
    <row r="85" spans="1:33" x14ac:dyDescent="0.35">
      <c r="A85" s="5" t="s">
        <v>2998</v>
      </c>
      <c r="B85" s="6" t="s">
        <v>2999</v>
      </c>
      <c r="C85" s="14" t="s">
        <v>3102</v>
      </c>
      <c r="D85" s="15" t="s">
        <v>6868</v>
      </c>
      <c r="E85" s="5">
        <v>1853906</v>
      </c>
      <c r="F85" s="5">
        <v>842771</v>
      </c>
      <c r="G85" s="5">
        <v>45.46</v>
      </c>
      <c r="H85" s="5">
        <v>646</v>
      </c>
      <c r="I85" s="8">
        <v>0.34845345999999999</v>
      </c>
      <c r="J85" s="5">
        <v>25</v>
      </c>
      <c r="K85" s="9">
        <v>43497</v>
      </c>
      <c r="L85" s="5">
        <v>637</v>
      </c>
      <c r="M85" s="5">
        <v>8</v>
      </c>
      <c r="N85" s="5">
        <v>1</v>
      </c>
      <c r="O85" s="5">
        <v>0</v>
      </c>
      <c r="P85" s="5">
        <v>0</v>
      </c>
      <c r="Q85" s="5">
        <v>0.34359886639344173</v>
      </c>
      <c r="R85" s="5">
        <v>4.3152133926962861E-3</v>
      </c>
      <c r="S85" s="5">
        <v>5.3940167408703576E-4</v>
      </c>
      <c r="T85" s="5">
        <v>0</v>
      </c>
      <c r="U85" s="5">
        <v>0</v>
      </c>
      <c r="V85" s="5">
        <v>18536</v>
      </c>
      <c r="W85" s="5">
        <v>262</v>
      </c>
      <c r="X85" s="5">
        <v>28</v>
      </c>
      <c r="Y85" s="5">
        <v>0</v>
      </c>
      <c r="Z85" s="5">
        <v>0</v>
      </c>
      <c r="AA85" s="5">
        <v>18826</v>
      </c>
      <c r="AB85" s="5">
        <v>0.99983494308772936</v>
      </c>
      <c r="AC85" s="5">
        <v>1.4132323861080336E-2</v>
      </c>
      <c r="AD85" s="5">
        <v>1.5103246874437E-3</v>
      </c>
      <c r="AE85" s="5">
        <v>0</v>
      </c>
      <c r="AF85" s="5">
        <v>0</v>
      </c>
      <c r="AG85" s="5">
        <v>1.0154775916362535</v>
      </c>
    </row>
    <row r="86" spans="1:33" x14ac:dyDescent="0.35">
      <c r="A86" s="5" t="s">
        <v>3000</v>
      </c>
      <c r="B86" s="6" t="s">
        <v>3001</v>
      </c>
      <c r="C86" s="14" t="s">
        <v>3102</v>
      </c>
      <c r="D86" s="15" t="s">
        <v>6868</v>
      </c>
      <c r="E86" s="5">
        <v>1037251</v>
      </c>
      <c r="F86" s="5">
        <v>369125</v>
      </c>
      <c r="G86" s="5">
        <v>35.590000000000003</v>
      </c>
      <c r="H86" s="5">
        <v>393</v>
      </c>
      <c r="I86" s="8">
        <v>0.37888612999999999</v>
      </c>
      <c r="J86" s="5">
        <v>25</v>
      </c>
      <c r="K86" s="9">
        <v>43497</v>
      </c>
      <c r="L86" s="5">
        <v>391</v>
      </c>
      <c r="M86" s="5">
        <v>2</v>
      </c>
      <c r="N86" s="5">
        <v>0</v>
      </c>
      <c r="O86" s="5">
        <v>0</v>
      </c>
      <c r="P86" s="5">
        <v>0</v>
      </c>
      <c r="Q86" s="5">
        <v>0.37695793978506648</v>
      </c>
      <c r="R86" s="5">
        <v>1.9281736050387034E-3</v>
      </c>
      <c r="S86" s="5">
        <v>0</v>
      </c>
      <c r="T86" s="5">
        <v>0</v>
      </c>
      <c r="U86" s="5">
        <v>0</v>
      </c>
      <c r="V86" s="5">
        <v>11738</v>
      </c>
      <c r="W86" s="5">
        <v>55</v>
      </c>
      <c r="X86" s="5">
        <v>0</v>
      </c>
      <c r="Y86" s="5">
        <v>0</v>
      </c>
      <c r="Z86" s="5">
        <v>0</v>
      </c>
      <c r="AA86" s="5">
        <v>11793</v>
      </c>
      <c r="AB86" s="5">
        <v>1.1316450887972149</v>
      </c>
      <c r="AC86" s="5">
        <v>5.3024774138564343E-3</v>
      </c>
      <c r="AD86" s="5">
        <v>0</v>
      </c>
      <c r="AE86" s="5">
        <v>0</v>
      </c>
      <c r="AF86" s="5">
        <v>0</v>
      </c>
      <c r="AG86" s="5">
        <v>1.1369475662110713</v>
      </c>
    </row>
    <row r="87" spans="1:33" x14ac:dyDescent="0.35">
      <c r="A87" s="5" t="s">
        <v>3002</v>
      </c>
      <c r="B87" s="6" t="s">
        <v>3003</v>
      </c>
      <c r="C87" s="14" t="s">
        <v>3102</v>
      </c>
      <c r="D87" s="15" t="s">
        <v>6868</v>
      </c>
      <c r="E87" s="5">
        <v>1564906</v>
      </c>
      <c r="F87" s="5">
        <v>719769</v>
      </c>
      <c r="G87" s="5">
        <v>45.99</v>
      </c>
      <c r="H87" s="5">
        <v>710</v>
      </c>
      <c r="I87" s="8">
        <v>0.45370135</v>
      </c>
      <c r="J87" s="5">
        <v>25</v>
      </c>
      <c r="K87" s="9">
        <v>43497</v>
      </c>
      <c r="L87" s="5">
        <v>704</v>
      </c>
      <c r="M87" s="5">
        <v>6</v>
      </c>
      <c r="N87" s="5">
        <v>0</v>
      </c>
      <c r="O87" s="5">
        <v>0</v>
      </c>
      <c r="P87" s="5">
        <v>0</v>
      </c>
      <c r="Q87" s="5">
        <v>0.4498672763731496</v>
      </c>
      <c r="R87" s="5">
        <v>3.8340961054529796E-3</v>
      </c>
      <c r="S87" s="5">
        <v>0</v>
      </c>
      <c r="T87" s="5">
        <v>0</v>
      </c>
      <c r="U87" s="5">
        <v>0</v>
      </c>
      <c r="V87" s="5">
        <v>20283</v>
      </c>
      <c r="W87" s="5">
        <v>174</v>
      </c>
      <c r="X87" s="5">
        <v>0</v>
      </c>
      <c r="Y87" s="5">
        <v>0</v>
      </c>
      <c r="Z87" s="5">
        <v>0</v>
      </c>
      <c r="AA87" s="5">
        <v>20457</v>
      </c>
      <c r="AB87" s="5">
        <v>1.2961161884483796</v>
      </c>
      <c r="AC87" s="5">
        <v>1.1118878705813641E-2</v>
      </c>
      <c r="AD87" s="5">
        <v>0</v>
      </c>
      <c r="AE87" s="5">
        <v>0</v>
      </c>
      <c r="AF87" s="5">
        <v>0</v>
      </c>
      <c r="AG87" s="5">
        <v>1.3072350671541932</v>
      </c>
    </row>
    <row r="88" spans="1:33" x14ac:dyDescent="0.35">
      <c r="A88" s="5" t="s">
        <v>3004</v>
      </c>
      <c r="B88" s="6" t="s">
        <v>3005</v>
      </c>
      <c r="C88" s="14" t="s">
        <v>3102</v>
      </c>
      <c r="D88" s="15" t="s">
        <v>6868</v>
      </c>
      <c r="E88" s="5">
        <v>1863948</v>
      </c>
      <c r="F88" s="5">
        <v>862935</v>
      </c>
      <c r="G88" s="5">
        <v>46.3</v>
      </c>
      <c r="H88" s="5">
        <v>1386</v>
      </c>
      <c r="I88" s="8">
        <v>0.74358296000000002</v>
      </c>
      <c r="J88" s="5">
        <v>25</v>
      </c>
      <c r="K88" s="9">
        <v>43497</v>
      </c>
      <c r="L88" s="5">
        <v>1366</v>
      </c>
      <c r="M88" s="5">
        <v>20</v>
      </c>
      <c r="N88" s="5">
        <v>0</v>
      </c>
      <c r="O88" s="5">
        <v>0</v>
      </c>
      <c r="P88" s="5">
        <v>0</v>
      </c>
      <c r="Q88" s="5">
        <v>0.73285306242448822</v>
      </c>
      <c r="R88" s="5">
        <v>1.0729913066244337E-2</v>
      </c>
      <c r="S88" s="5">
        <v>0</v>
      </c>
      <c r="T88" s="5">
        <v>0</v>
      </c>
      <c r="U88" s="5">
        <v>0</v>
      </c>
      <c r="V88" s="5">
        <v>39291</v>
      </c>
      <c r="W88" s="5">
        <v>571</v>
      </c>
      <c r="X88" s="5">
        <v>0</v>
      </c>
      <c r="Y88" s="5">
        <v>0</v>
      </c>
      <c r="Z88" s="5">
        <v>0</v>
      </c>
      <c r="AA88" s="5">
        <v>39862</v>
      </c>
      <c r="AB88" s="5">
        <v>2.1079450714290311</v>
      </c>
      <c r="AC88" s="5">
        <v>3.0633901804127582E-2</v>
      </c>
      <c r="AD88" s="5">
        <v>0</v>
      </c>
      <c r="AE88" s="5">
        <v>0</v>
      </c>
      <c r="AF88" s="5">
        <v>0</v>
      </c>
      <c r="AG88" s="5">
        <v>2.1385789732331588</v>
      </c>
    </row>
    <row r="89" spans="1:33" x14ac:dyDescent="0.35">
      <c r="A89" s="5" t="s">
        <v>3006</v>
      </c>
      <c r="B89" s="6" t="s">
        <v>3007</v>
      </c>
      <c r="C89" s="14" t="s">
        <v>3102</v>
      </c>
      <c r="D89" s="15" t="s">
        <v>6868</v>
      </c>
      <c r="E89" s="5">
        <v>1892138</v>
      </c>
      <c r="F89" s="5">
        <v>816493</v>
      </c>
      <c r="G89" s="5">
        <v>43.15</v>
      </c>
      <c r="H89" s="5">
        <v>1482</v>
      </c>
      <c r="I89" s="8">
        <v>0.78324099999999997</v>
      </c>
      <c r="J89" s="5">
        <v>25</v>
      </c>
      <c r="K89" s="9">
        <v>43497</v>
      </c>
      <c r="L89" s="5">
        <v>1462</v>
      </c>
      <c r="M89" s="5">
        <v>19</v>
      </c>
      <c r="N89" s="5">
        <v>1</v>
      </c>
      <c r="O89" s="5">
        <v>0</v>
      </c>
      <c r="P89" s="5">
        <v>0</v>
      </c>
      <c r="Q89" s="5">
        <v>0.77267091512352692</v>
      </c>
      <c r="R89" s="5">
        <v>1.0041550880538312E-2</v>
      </c>
      <c r="S89" s="5">
        <v>5.2850267792306906E-4</v>
      </c>
      <c r="T89" s="5">
        <v>0</v>
      </c>
      <c r="U89" s="5">
        <v>0</v>
      </c>
      <c r="V89" s="5">
        <v>42982</v>
      </c>
      <c r="W89" s="5">
        <v>555</v>
      </c>
      <c r="X89" s="5">
        <v>28</v>
      </c>
      <c r="Y89" s="5">
        <v>0</v>
      </c>
      <c r="Z89" s="5">
        <v>0</v>
      </c>
      <c r="AA89" s="5">
        <v>43565</v>
      </c>
      <c r="AB89" s="5">
        <v>2.2716102102489355</v>
      </c>
      <c r="AC89" s="5">
        <v>2.9331898624730332E-2</v>
      </c>
      <c r="AD89" s="5">
        <v>1.4798074981845933E-3</v>
      </c>
      <c r="AE89" s="5">
        <v>0</v>
      </c>
      <c r="AF89" s="5">
        <v>0</v>
      </c>
      <c r="AG89" s="5">
        <v>2.3024219163718502</v>
      </c>
    </row>
    <row r="90" spans="1:33" x14ac:dyDescent="0.35">
      <c r="A90" s="5" t="s">
        <v>3008</v>
      </c>
      <c r="B90" s="6" t="s">
        <v>3009</v>
      </c>
      <c r="C90" s="14" t="s">
        <v>3102</v>
      </c>
      <c r="D90" s="15" t="s">
        <v>6868</v>
      </c>
      <c r="E90" s="5">
        <v>1816720</v>
      </c>
      <c r="F90" s="5">
        <v>773161</v>
      </c>
      <c r="G90" s="5">
        <v>42.56</v>
      </c>
      <c r="H90" s="5">
        <v>1170</v>
      </c>
      <c r="I90" s="8">
        <v>0.64401775999999999</v>
      </c>
      <c r="J90" s="5">
        <v>25</v>
      </c>
      <c r="K90" s="9">
        <v>43497</v>
      </c>
      <c r="L90" s="5">
        <v>1149</v>
      </c>
      <c r="M90" s="5">
        <v>20</v>
      </c>
      <c r="N90" s="5">
        <v>1</v>
      </c>
      <c r="O90" s="5">
        <v>0</v>
      </c>
      <c r="P90" s="5">
        <v>0</v>
      </c>
      <c r="Q90" s="5">
        <v>0.63245849663129161</v>
      </c>
      <c r="R90" s="5">
        <v>1.1008851116297503E-2</v>
      </c>
      <c r="S90" s="5">
        <v>5.5044255581487519E-4</v>
      </c>
      <c r="T90" s="5">
        <v>0</v>
      </c>
      <c r="U90" s="5">
        <v>0</v>
      </c>
      <c r="V90" s="5">
        <v>33308</v>
      </c>
      <c r="W90" s="5">
        <v>555</v>
      </c>
      <c r="X90" s="5">
        <v>30</v>
      </c>
      <c r="Y90" s="5">
        <v>0</v>
      </c>
      <c r="Z90" s="5">
        <v>0</v>
      </c>
      <c r="AA90" s="5">
        <v>33893</v>
      </c>
      <c r="AB90" s="5">
        <v>1.8334140649081863</v>
      </c>
      <c r="AC90" s="5">
        <v>3.054956184772557E-2</v>
      </c>
      <c r="AD90" s="5">
        <v>1.6513276674446256E-3</v>
      </c>
      <c r="AE90" s="5">
        <v>0</v>
      </c>
      <c r="AF90" s="5">
        <v>0</v>
      </c>
      <c r="AG90" s="5">
        <v>1.8656149544233565</v>
      </c>
    </row>
    <row r="91" spans="1:33" x14ac:dyDescent="0.35">
      <c r="A91" s="5" t="s">
        <v>3010</v>
      </c>
      <c r="B91" s="6" t="s">
        <v>3011</v>
      </c>
      <c r="C91" s="14" t="s">
        <v>3102</v>
      </c>
      <c r="D91" s="15" t="s">
        <v>6868</v>
      </c>
      <c r="E91" s="5">
        <v>1610244</v>
      </c>
      <c r="F91" s="5">
        <v>601180</v>
      </c>
      <c r="G91" s="5">
        <v>37.33</v>
      </c>
      <c r="H91" s="5">
        <v>562</v>
      </c>
      <c r="I91" s="8">
        <v>0.34901544000000001</v>
      </c>
      <c r="J91" s="5">
        <v>25</v>
      </c>
      <c r="K91" s="9">
        <v>43497</v>
      </c>
      <c r="L91" s="5">
        <v>559</v>
      </c>
      <c r="M91" s="5">
        <v>3</v>
      </c>
      <c r="N91" s="5">
        <v>0</v>
      </c>
      <c r="O91" s="5">
        <v>0</v>
      </c>
      <c r="P91" s="5">
        <v>0</v>
      </c>
      <c r="Q91" s="5">
        <v>0.34715235703408925</v>
      </c>
      <c r="R91" s="5">
        <v>1.8630716835460962E-3</v>
      </c>
      <c r="S91" s="5">
        <v>0</v>
      </c>
      <c r="T91" s="5">
        <v>0</v>
      </c>
      <c r="U91" s="5">
        <v>0</v>
      </c>
      <c r="V91" s="5">
        <v>16443</v>
      </c>
      <c r="W91" s="5">
        <v>80</v>
      </c>
      <c r="X91" s="5">
        <v>0</v>
      </c>
      <c r="Y91" s="5">
        <v>0</v>
      </c>
      <c r="Z91" s="5">
        <v>0</v>
      </c>
      <c r="AA91" s="5">
        <v>16523</v>
      </c>
      <c r="AB91" s="5">
        <v>1.0211495897516152</v>
      </c>
      <c r="AC91" s="5">
        <v>4.968191156122923E-3</v>
      </c>
      <c r="AD91" s="5">
        <v>0</v>
      </c>
      <c r="AE91" s="5">
        <v>0</v>
      </c>
      <c r="AF91" s="5">
        <v>0</v>
      </c>
      <c r="AG91" s="5">
        <v>1.0261177809077382</v>
      </c>
    </row>
    <row r="92" spans="1:33" x14ac:dyDescent="0.35">
      <c r="A92" s="5" t="s">
        <v>3012</v>
      </c>
      <c r="B92" s="6" t="s">
        <v>3013</v>
      </c>
      <c r="C92" s="14" t="s">
        <v>3102</v>
      </c>
      <c r="D92" s="15" t="s">
        <v>6868</v>
      </c>
      <c r="E92" s="5">
        <v>1600512</v>
      </c>
      <c r="F92" s="5">
        <v>596785</v>
      </c>
      <c r="G92" s="5">
        <v>37.29</v>
      </c>
      <c r="H92" s="5">
        <v>566</v>
      </c>
      <c r="I92" s="8">
        <v>0.35363683000000001</v>
      </c>
      <c r="J92" s="5">
        <v>25</v>
      </c>
      <c r="K92" s="9">
        <v>43497</v>
      </c>
      <c r="L92" s="5">
        <v>563</v>
      </c>
      <c r="M92" s="5">
        <v>3</v>
      </c>
      <c r="N92" s="5">
        <v>0</v>
      </c>
      <c r="O92" s="5">
        <v>0</v>
      </c>
      <c r="P92" s="5">
        <v>0</v>
      </c>
      <c r="Q92" s="5">
        <v>0.35176243602047347</v>
      </c>
      <c r="R92" s="5">
        <v>1.8744001919385796E-3</v>
      </c>
      <c r="S92" s="5">
        <v>0</v>
      </c>
      <c r="T92" s="5">
        <v>0</v>
      </c>
      <c r="U92" s="5">
        <v>0</v>
      </c>
      <c r="V92" s="5">
        <v>16538</v>
      </c>
      <c r="W92" s="5">
        <v>80</v>
      </c>
      <c r="X92" s="5">
        <v>0</v>
      </c>
      <c r="Y92" s="5">
        <v>0</v>
      </c>
      <c r="Z92" s="5">
        <v>0</v>
      </c>
      <c r="AA92" s="5">
        <v>16618</v>
      </c>
      <c r="AB92" s="5">
        <v>1.0332943458093411</v>
      </c>
      <c r="AC92" s="5">
        <v>4.9984005118362124E-3</v>
      </c>
      <c r="AD92" s="5">
        <v>0</v>
      </c>
      <c r="AE92" s="5">
        <v>0</v>
      </c>
      <c r="AF92" s="5">
        <v>0</v>
      </c>
      <c r="AG92" s="5">
        <v>1.0382927463211773</v>
      </c>
    </row>
    <row r="93" spans="1:33" x14ac:dyDescent="0.35">
      <c r="A93" s="5" t="s">
        <v>3014</v>
      </c>
      <c r="B93" s="6" t="s">
        <v>3015</v>
      </c>
      <c r="C93" s="14" t="s">
        <v>3102</v>
      </c>
      <c r="D93" s="15" t="s">
        <v>6868</v>
      </c>
      <c r="E93" s="5">
        <v>1673390</v>
      </c>
      <c r="F93" s="5">
        <v>621502</v>
      </c>
      <c r="G93" s="5">
        <v>37.14</v>
      </c>
      <c r="H93" s="5">
        <v>581</v>
      </c>
      <c r="I93" s="8">
        <v>0.34719938</v>
      </c>
      <c r="J93" s="5">
        <v>25</v>
      </c>
      <c r="K93" s="9">
        <v>43497</v>
      </c>
      <c r="L93" s="5">
        <v>578</v>
      </c>
      <c r="M93" s="5">
        <v>3</v>
      </c>
      <c r="N93" s="5">
        <v>0</v>
      </c>
      <c r="O93" s="5">
        <v>0</v>
      </c>
      <c r="P93" s="5">
        <v>0</v>
      </c>
      <c r="Q93" s="5">
        <v>0.3454066296559678</v>
      </c>
      <c r="R93" s="5">
        <v>1.7927679739929126E-3</v>
      </c>
      <c r="S93" s="5">
        <v>0</v>
      </c>
      <c r="T93" s="5">
        <v>0</v>
      </c>
      <c r="U93" s="5">
        <v>0</v>
      </c>
      <c r="V93" s="5">
        <v>16939</v>
      </c>
      <c r="W93" s="5">
        <v>80</v>
      </c>
      <c r="X93" s="5">
        <v>0</v>
      </c>
      <c r="Y93" s="5">
        <v>0</v>
      </c>
      <c r="Z93" s="5">
        <v>0</v>
      </c>
      <c r="AA93" s="5">
        <v>17019</v>
      </c>
      <c r="AB93" s="5">
        <v>1.0122565570488649</v>
      </c>
      <c r="AC93" s="5">
        <v>4.7807145973144333E-3</v>
      </c>
      <c r="AD93" s="5">
        <v>0</v>
      </c>
      <c r="AE93" s="5">
        <v>0</v>
      </c>
      <c r="AF93" s="5">
        <v>0</v>
      </c>
      <c r="AG93" s="5">
        <v>1.0170372716461793</v>
      </c>
    </row>
    <row r="94" spans="1:33" x14ac:dyDescent="0.35">
      <c r="A94" s="5" t="s">
        <v>3016</v>
      </c>
      <c r="B94" s="6" t="s">
        <v>3017</v>
      </c>
      <c r="C94" s="14" t="s">
        <v>3102</v>
      </c>
      <c r="D94" s="15" t="s">
        <v>6868</v>
      </c>
      <c r="E94" s="5">
        <v>1878916</v>
      </c>
      <c r="F94" s="5">
        <v>698217</v>
      </c>
      <c r="G94" s="5">
        <v>37.159999999999997</v>
      </c>
      <c r="H94" s="5">
        <v>694</v>
      </c>
      <c r="I94" s="8">
        <v>0.36936190000000002</v>
      </c>
      <c r="J94" s="5">
        <v>25</v>
      </c>
      <c r="K94" s="9">
        <v>43497</v>
      </c>
      <c r="L94" s="5">
        <v>691</v>
      </c>
      <c r="M94" s="5">
        <v>3</v>
      </c>
      <c r="N94" s="5">
        <v>0</v>
      </c>
      <c r="O94" s="5">
        <v>0</v>
      </c>
      <c r="P94" s="5">
        <v>0</v>
      </c>
      <c r="Q94" s="5">
        <v>0.36776524336372673</v>
      </c>
      <c r="R94" s="5">
        <v>1.5966653112752247E-3</v>
      </c>
      <c r="S94" s="5">
        <v>0</v>
      </c>
      <c r="T94" s="5">
        <v>0</v>
      </c>
      <c r="U94" s="5">
        <v>0</v>
      </c>
      <c r="V94" s="5">
        <v>20391</v>
      </c>
      <c r="W94" s="5">
        <v>85</v>
      </c>
      <c r="X94" s="5">
        <v>0</v>
      </c>
      <c r="Y94" s="5">
        <v>0</v>
      </c>
      <c r="Z94" s="5">
        <v>0</v>
      </c>
      <c r="AA94" s="5">
        <v>20476</v>
      </c>
      <c r="AB94" s="5">
        <v>1.0852534120737702</v>
      </c>
      <c r="AC94" s="5">
        <v>4.5238850486131361E-3</v>
      </c>
      <c r="AD94" s="5">
        <v>0</v>
      </c>
      <c r="AE94" s="5">
        <v>0</v>
      </c>
      <c r="AF94" s="5">
        <v>0</v>
      </c>
      <c r="AG94" s="5">
        <v>1.0897772971223834</v>
      </c>
    </row>
    <row r="95" spans="1:33" x14ac:dyDescent="0.35">
      <c r="A95" s="5" t="s">
        <v>3018</v>
      </c>
      <c r="B95" s="6" t="s">
        <v>3019</v>
      </c>
      <c r="C95" s="14" t="s">
        <v>3102</v>
      </c>
      <c r="D95" s="15" t="s">
        <v>6868</v>
      </c>
      <c r="E95" s="5">
        <v>1772589</v>
      </c>
      <c r="F95" s="5">
        <v>673269</v>
      </c>
      <c r="G95" s="5">
        <v>37.979999999999997</v>
      </c>
      <c r="H95" s="5">
        <v>706</v>
      </c>
      <c r="I95" s="8">
        <v>0.39828748000000003</v>
      </c>
      <c r="J95" s="5">
        <v>25</v>
      </c>
      <c r="K95" s="9">
        <v>43497</v>
      </c>
      <c r="L95" s="5">
        <v>701</v>
      </c>
      <c r="M95" s="5">
        <v>5</v>
      </c>
      <c r="N95" s="5">
        <v>0</v>
      </c>
      <c r="O95" s="5">
        <v>0</v>
      </c>
      <c r="P95" s="5">
        <v>0</v>
      </c>
      <c r="Q95" s="5">
        <v>0.3954667438419171</v>
      </c>
      <c r="R95" s="5">
        <v>2.820732837674159E-3</v>
      </c>
      <c r="S95" s="5">
        <v>0</v>
      </c>
      <c r="T95" s="5">
        <v>0</v>
      </c>
      <c r="U95" s="5">
        <v>0</v>
      </c>
      <c r="V95" s="5">
        <v>20700</v>
      </c>
      <c r="W95" s="5">
        <v>138</v>
      </c>
      <c r="X95" s="5">
        <v>0</v>
      </c>
      <c r="Y95" s="5">
        <v>0</v>
      </c>
      <c r="Z95" s="5">
        <v>0</v>
      </c>
      <c r="AA95" s="5">
        <v>20838</v>
      </c>
      <c r="AB95" s="5">
        <v>1.1677833947971019</v>
      </c>
      <c r="AC95" s="5">
        <v>7.7852226319806792E-3</v>
      </c>
      <c r="AD95" s="5">
        <v>0</v>
      </c>
      <c r="AE95" s="5">
        <v>0</v>
      </c>
      <c r="AF95" s="5">
        <v>0</v>
      </c>
      <c r="AG95" s="5">
        <v>1.1755686174290825</v>
      </c>
    </row>
    <row r="96" spans="1:33" x14ac:dyDescent="0.35">
      <c r="A96" s="5" t="s">
        <v>3020</v>
      </c>
      <c r="B96" s="6" t="s">
        <v>3021</v>
      </c>
      <c r="C96" s="14" t="s">
        <v>3102</v>
      </c>
      <c r="D96" s="15" t="s">
        <v>6868</v>
      </c>
      <c r="E96" s="5">
        <v>1074667</v>
      </c>
      <c r="F96" s="5">
        <v>448518</v>
      </c>
      <c r="G96" s="5">
        <v>41.74</v>
      </c>
      <c r="H96" s="5">
        <v>612</v>
      </c>
      <c r="I96" s="8">
        <v>0.56947875000000003</v>
      </c>
      <c r="J96" s="5">
        <v>25</v>
      </c>
      <c r="K96" s="9">
        <v>43497</v>
      </c>
      <c r="L96" s="5">
        <v>607</v>
      </c>
      <c r="M96" s="5">
        <v>3</v>
      </c>
      <c r="N96" s="5">
        <v>2</v>
      </c>
      <c r="O96" s="5">
        <v>0</v>
      </c>
      <c r="P96" s="5">
        <v>0</v>
      </c>
      <c r="Q96" s="5">
        <v>0.56482612753532024</v>
      </c>
      <c r="R96" s="5">
        <v>2.7915624095650095E-3</v>
      </c>
      <c r="S96" s="5">
        <v>1.861041606376673E-3</v>
      </c>
      <c r="T96" s="5">
        <v>0</v>
      </c>
      <c r="U96" s="5">
        <v>0</v>
      </c>
      <c r="V96" s="5">
        <v>17580</v>
      </c>
      <c r="W96" s="5">
        <v>91</v>
      </c>
      <c r="X96" s="5">
        <v>56</v>
      </c>
      <c r="Y96" s="5">
        <v>0</v>
      </c>
      <c r="Z96" s="5">
        <v>0</v>
      </c>
      <c r="AA96" s="5">
        <v>17727</v>
      </c>
      <c r="AB96" s="5">
        <v>1.6358555720050956</v>
      </c>
      <c r="AC96" s="5">
        <v>8.4677393090138615E-3</v>
      </c>
      <c r="AD96" s="5">
        <v>5.210916497854684E-3</v>
      </c>
      <c r="AE96" s="5">
        <v>0</v>
      </c>
      <c r="AF96" s="5">
        <v>0</v>
      </c>
      <c r="AG96" s="5">
        <v>1.649534227811964</v>
      </c>
    </row>
    <row r="97" spans="1:33" x14ac:dyDescent="0.35">
      <c r="A97" s="5" t="s">
        <v>3022</v>
      </c>
      <c r="B97" s="6" t="s">
        <v>3023</v>
      </c>
      <c r="C97" s="14" t="s">
        <v>3102</v>
      </c>
      <c r="D97" s="15" t="s">
        <v>6868</v>
      </c>
      <c r="E97" s="5">
        <v>1825537</v>
      </c>
      <c r="F97" s="5">
        <v>982920</v>
      </c>
      <c r="G97" s="5">
        <v>53.84</v>
      </c>
      <c r="H97" s="5">
        <v>6372</v>
      </c>
      <c r="I97" s="8">
        <v>3.4904799999999998</v>
      </c>
      <c r="J97" s="5">
        <v>25</v>
      </c>
      <c r="K97" s="9">
        <v>43497</v>
      </c>
      <c r="L97" s="5">
        <v>6267</v>
      </c>
      <c r="M97" s="5">
        <v>103</v>
      </c>
      <c r="N97" s="5">
        <v>2</v>
      </c>
      <c r="O97" s="5">
        <v>0</v>
      </c>
      <c r="P97" s="5">
        <v>0</v>
      </c>
      <c r="Q97" s="5">
        <v>3.4329624652910349</v>
      </c>
      <c r="R97" s="5">
        <v>5.64217542564188E-2</v>
      </c>
      <c r="S97" s="5">
        <v>1.0955680438139571E-3</v>
      </c>
      <c r="T97" s="5">
        <v>0</v>
      </c>
      <c r="U97" s="5">
        <v>0</v>
      </c>
      <c r="V97" s="5">
        <v>188727</v>
      </c>
      <c r="W97" s="5">
        <v>3157</v>
      </c>
      <c r="X97" s="5">
        <v>62</v>
      </c>
      <c r="Y97" s="5">
        <v>0</v>
      </c>
      <c r="Z97" s="5">
        <v>0</v>
      </c>
      <c r="AA97" s="5">
        <v>191946</v>
      </c>
      <c r="AB97" s="5">
        <v>10.338163510243835</v>
      </c>
      <c r="AC97" s="5">
        <v>0.17293541571603316</v>
      </c>
      <c r="AD97" s="5">
        <v>3.3962609358232673E-3</v>
      </c>
      <c r="AE97" s="5">
        <v>0</v>
      </c>
      <c r="AF97" s="5">
        <v>0</v>
      </c>
      <c r="AG97" s="5">
        <v>10.514495186895692</v>
      </c>
    </row>
    <row r="98" spans="1:33" x14ac:dyDescent="0.35">
      <c r="A98" s="5" t="s">
        <v>3024</v>
      </c>
      <c r="B98" s="6" t="s">
        <v>3025</v>
      </c>
      <c r="C98" s="14" t="s">
        <v>3102</v>
      </c>
      <c r="D98" s="15" t="s">
        <v>6868</v>
      </c>
      <c r="E98" s="5">
        <v>2091705</v>
      </c>
      <c r="F98" s="5">
        <v>816039</v>
      </c>
      <c r="G98" s="5">
        <v>39.01</v>
      </c>
      <c r="H98" s="5">
        <v>1059</v>
      </c>
      <c r="I98" s="8">
        <v>0.50628554999999997</v>
      </c>
      <c r="J98" s="5">
        <v>25</v>
      </c>
      <c r="K98" s="9">
        <v>43497</v>
      </c>
      <c r="L98" s="5">
        <v>1046</v>
      </c>
      <c r="M98" s="5">
        <v>13</v>
      </c>
      <c r="N98" s="5">
        <v>0</v>
      </c>
      <c r="O98" s="5">
        <v>0</v>
      </c>
      <c r="P98" s="5">
        <v>0</v>
      </c>
      <c r="Q98" s="5">
        <v>0.50007051663595004</v>
      </c>
      <c r="R98" s="5">
        <v>6.2150255413645807E-3</v>
      </c>
      <c r="S98" s="5">
        <v>0</v>
      </c>
      <c r="T98" s="5">
        <v>0</v>
      </c>
      <c r="U98" s="5">
        <v>0</v>
      </c>
      <c r="V98" s="5">
        <v>30868</v>
      </c>
      <c r="W98" s="5">
        <v>374</v>
      </c>
      <c r="X98" s="5">
        <v>0</v>
      </c>
      <c r="Y98" s="5">
        <v>0</v>
      </c>
      <c r="Z98" s="5">
        <v>0</v>
      </c>
      <c r="AA98" s="5">
        <v>31242</v>
      </c>
      <c r="AB98" s="5">
        <v>1.4757339108526297</v>
      </c>
      <c r="AC98" s="5">
        <v>1.7880150403618102E-2</v>
      </c>
      <c r="AD98" s="5">
        <v>0</v>
      </c>
      <c r="AE98" s="5">
        <v>0</v>
      </c>
      <c r="AF98" s="5">
        <v>0</v>
      </c>
      <c r="AG98" s="5">
        <v>1.4936140612562478</v>
      </c>
    </row>
    <row r="99" spans="1:33" x14ac:dyDescent="0.35">
      <c r="A99" s="5" t="s">
        <v>3026</v>
      </c>
      <c r="B99" s="6" t="s">
        <v>3027</v>
      </c>
      <c r="C99" s="14" t="s">
        <v>3102</v>
      </c>
      <c r="D99" s="15" t="s">
        <v>6868</v>
      </c>
      <c r="E99" s="5">
        <v>1563903</v>
      </c>
      <c r="F99" s="5">
        <v>782513</v>
      </c>
      <c r="G99" s="5">
        <v>50.04</v>
      </c>
      <c r="H99" s="5">
        <v>3697</v>
      </c>
      <c r="I99" s="8">
        <v>2.3639573999999999</v>
      </c>
      <c r="J99" s="5">
        <v>25</v>
      </c>
      <c r="K99" s="9">
        <v>43497</v>
      </c>
      <c r="L99" s="5">
        <v>3630</v>
      </c>
      <c r="M99" s="5">
        <v>65</v>
      </c>
      <c r="N99" s="5">
        <v>2</v>
      </c>
      <c r="O99" s="5">
        <v>0</v>
      </c>
      <c r="P99" s="5">
        <v>0</v>
      </c>
      <c r="Q99" s="5">
        <v>2.3211158236796012</v>
      </c>
      <c r="R99" s="5">
        <v>4.1562680038339975E-2</v>
      </c>
      <c r="S99" s="5">
        <v>1.2788516934873837E-3</v>
      </c>
      <c r="T99" s="5">
        <v>0</v>
      </c>
      <c r="U99" s="5">
        <v>0</v>
      </c>
      <c r="V99" s="5">
        <v>107914</v>
      </c>
      <c r="W99" s="5">
        <v>2085</v>
      </c>
      <c r="X99" s="5">
        <v>58</v>
      </c>
      <c r="Y99" s="5">
        <v>0</v>
      </c>
      <c r="Z99" s="5">
        <v>0</v>
      </c>
      <c r="AA99" s="5">
        <v>110057</v>
      </c>
      <c r="AB99" s="5">
        <v>6.9003000825498768</v>
      </c>
      <c r="AC99" s="5">
        <v>0.13332028904605978</v>
      </c>
      <c r="AD99" s="5">
        <v>3.708669911113413E-3</v>
      </c>
      <c r="AE99" s="5">
        <v>0</v>
      </c>
      <c r="AF99" s="5">
        <v>0</v>
      </c>
      <c r="AG99" s="5">
        <v>7.03732904150705</v>
      </c>
    </row>
    <row r="100" spans="1:33" x14ac:dyDescent="0.35">
      <c r="A100" s="5" t="s">
        <v>3028</v>
      </c>
      <c r="B100" s="6" t="s">
        <v>3029</v>
      </c>
      <c r="C100" s="14" t="s">
        <v>3102</v>
      </c>
      <c r="D100" s="15" t="s">
        <v>6868</v>
      </c>
      <c r="E100" s="5">
        <v>1711194</v>
      </c>
      <c r="F100" s="5">
        <v>796387</v>
      </c>
      <c r="G100" s="5">
        <v>46.54</v>
      </c>
      <c r="H100" s="5">
        <v>1287</v>
      </c>
      <c r="I100" s="8">
        <v>0.75210639999999995</v>
      </c>
      <c r="J100" s="5">
        <v>25</v>
      </c>
      <c r="K100" s="9">
        <v>43497</v>
      </c>
      <c r="L100" s="5">
        <v>1274</v>
      </c>
      <c r="M100" s="5">
        <v>13</v>
      </c>
      <c r="N100" s="5">
        <v>0</v>
      </c>
      <c r="O100" s="5">
        <v>0</v>
      </c>
      <c r="P100" s="5">
        <v>0</v>
      </c>
      <c r="Q100" s="5">
        <v>0.74450938935036004</v>
      </c>
      <c r="R100" s="5">
        <v>7.5970345852077554E-3</v>
      </c>
      <c r="S100" s="5">
        <v>0</v>
      </c>
      <c r="T100" s="5">
        <v>0</v>
      </c>
      <c r="U100" s="5">
        <v>0</v>
      </c>
      <c r="V100" s="5">
        <v>36557</v>
      </c>
      <c r="W100" s="5">
        <v>369</v>
      </c>
      <c r="X100" s="5">
        <v>0</v>
      </c>
      <c r="Y100" s="5">
        <v>0</v>
      </c>
      <c r="Z100" s="5">
        <v>0</v>
      </c>
      <c r="AA100" s="5">
        <v>36926</v>
      </c>
      <c r="AB100" s="5">
        <v>2.1363445640879992</v>
      </c>
      <c r="AC100" s="5">
        <v>2.1563890476474321E-2</v>
      </c>
      <c r="AD100" s="5">
        <v>0</v>
      </c>
      <c r="AE100" s="5">
        <v>0</v>
      </c>
      <c r="AF100" s="5">
        <v>0</v>
      </c>
      <c r="AG100" s="5">
        <v>2.1579084545644736</v>
      </c>
    </row>
    <row r="101" spans="1:33" x14ac:dyDescent="0.35">
      <c r="A101" s="5" t="s">
        <v>3030</v>
      </c>
      <c r="B101" s="6" t="s">
        <v>3031</v>
      </c>
      <c r="C101" s="14" t="s">
        <v>3102</v>
      </c>
      <c r="D101" s="15" t="s">
        <v>6868</v>
      </c>
      <c r="E101" s="5">
        <v>1649360</v>
      </c>
      <c r="F101" s="5">
        <v>612268</v>
      </c>
      <c r="G101" s="5">
        <v>37.119999999999997</v>
      </c>
      <c r="H101" s="5">
        <v>566</v>
      </c>
      <c r="I101" s="8">
        <v>0.34316340000000001</v>
      </c>
      <c r="J101" s="5">
        <v>25</v>
      </c>
      <c r="K101" s="9">
        <v>43497</v>
      </c>
      <c r="L101" s="5">
        <v>563</v>
      </c>
      <c r="M101" s="5">
        <v>3</v>
      </c>
      <c r="N101" s="5">
        <v>0</v>
      </c>
      <c r="O101" s="5">
        <v>0</v>
      </c>
      <c r="P101" s="5">
        <v>0</v>
      </c>
      <c r="Q101" s="5">
        <v>0.34134452151137412</v>
      </c>
      <c r="R101" s="5">
        <v>1.8188873259931124E-3</v>
      </c>
      <c r="S101" s="5">
        <v>0</v>
      </c>
      <c r="T101" s="5">
        <v>0</v>
      </c>
      <c r="U101" s="5">
        <v>0</v>
      </c>
      <c r="V101" s="5">
        <v>16549</v>
      </c>
      <c r="W101" s="5">
        <v>80</v>
      </c>
      <c r="X101" s="5">
        <v>0</v>
      </c>
      <c r="Y101" s="5">
        <v>0</v>
      </c>
      <c r="Z101" s="5">
        <v>0</v>
      </c>
      <c r="AA101" s="5">
        <v>16629</v>
      </c>
      <c r="AB101" s="5">
        <v>1.003358878595334</v>
      </c>
      <c r="AC101" s="5">
        <v>4.8503662026483001E-3</v>
      </c>
      <c r="AD101" s="5">
        <v>0</v>
      </c>
      <c r="AE101" s="5">
        <v>0</v>
      </c>
      <c r="AF101" s="5">
        <v>0</v>
      </c>
      <c r="AG101" s="5">
        <v>1.0082092447979822</v>
      </c>
    </row>
    <row r="102" spans="1:33" x14ac:dyDescent="0.35">
      <c r="A102" s="5" t="s">
        <v>3032</v>
      </c>
      <c r="B102" s="6" t="s">
        <v>3033</v>
      </c>
      <c r="C102" s="14" t="s">
        <v>3102</v>
      </c>
      <c r="D102" s="15" t="s">
        <v>6868</v>
      </c>
      <c r="E102" s="5">
        <v>1458562</v>
      </c>
      <c r="F102" s="5">
        <v>772969</v>
      </c>
      <c r="G102" s="5">
        <v>53</v>
      </c>
      <c r="H102" s="5">
        <v>8556</v>
      </c>
      <c r="I102" s="8">
        <v>5.8660516999999999</v>
      </c>
      <c r="J102" s="5">
        <v>25</v>
      </c>
      <c r="K102" s="9">
        <v>43497</v>
      </c>
      <c r="L102" s="5">
        <v>8369</v>
      </c>
      <c r="M102" s="5">
        <v>177</v>
      </c>
      <c r="N102" s="5">
        <v>10</v>
      </c>
      <c r="O102" s="5">
        <v>0</v>
      </c>
      <c r="P102" s="5">
        <v>0</v>
      </c>
      <c r="Q102" s="5">
        <v>5.7378431633348459</v>
      </c>
      <c r="R102" s="5">
        <v>0.12135240051502781</v>
      </c>
      <c r="S102" s="5">
        <v>6.8560678257077855E-3</v>
      </c>
      <c r="T102" s="5">
        <v>0</v>
      </c>
      <c r="U102" s="5">
        <v>0</v>
      </c>
      <c r="V102" s="5">
        <v>262987</v>
      </c>
      <c r="W102" s="5">
        <v>5795</v>
      </c>
      <c r="X102" s="5">
        <v>297</v>
      </c>
      <c r="Y102" s="5">
        <v>0</v>
      </c>
      <c r="Z102" s="5">
        <v>0</v>
      </c>
      <c r="AA102" s="5">
        <v>269079</v>
      </c>
      <c r="AB102" s="5">
        <v>18.030567092794136</v>
      </c>
      <c r="AC102" s="5">
        <v>0.39730913049976618</v>
      </c>
      <c r="AD102" s="5">
        <v>2.0362521442352125E-2</v>
      </c>
      <c r="AE102" s="5">
        <v>0</v>
      </c>
      <c r="AF102" s="5">
        <v>0</v>
      </c>
      <c r="AG102" s="5">
        <v>18.448238744736255</v>
      </c>
    </row>
    <row r="103" spans="1:33" x14ac:dyDescent="0.35">
      <c r="A103" s="5" t="s">
        <v>3034</v>
      </c>
      <c r="B103" s="6" t="s">
        <v>3035</v>
      </c>
      <c r="C103" s="14" t="s">
        <v>3102</v>
      </c>
      <c r="D103" s="15" t="s">
        <v>6868</v>
      </c>
      <c r="E103" s="5">
        <v>1687956</v>
      </c>
      <c r="F103" s="5">
        <v>747706</v>
      </c>
      <c r="G103" s="5">
        <v>44.3</v>
      </c>
      <c r="H103" s="5">
        <v>2239</v>
      </c>
      <c r="I103" s="8">
        <v>1.3264563999999901</v>
      </c>
      <c r="J103" s="5">
        <v>25</v>
      </c>
      <c r="K103" s="9">
        <v>43497</v>
      </c>
      <c r="L103" s="5">
        <v>2198</v>
      </c>
      <c r="M103" s="5">
        <v>38</v>
      </c>
      <c r="N103" s="5">
        <v>3</v>
      </c>
      <c r="O103" s="5">
        <v>0</v>
      </c>
      <c r="P103" s="5">
        <v>0</v>
      </c>
      <c r="Q103" s="5">
        <v>1.3021666441542314</v>
      </c>
      <c r="R103" s="5">
        <v>2.2512435158262418E-2</v>
      </c>
      <c r="S103" s="5">
        <v>1.7772975124944015E-3</v>
      </c>
      <c r="T103" s="5">
        <v>0</v>
      </c>
      <c r="U103" s="5">
        <v>0</v>
      </c>
      <c r="V103" s="5">
        <v>66678</v>
      </c>
      <c r="W103" s="5">
        <v>1122</v>
      </c>
      <c r="X103" s="5">
        <v>87</v>
      </c>
      <c r="Y103" s="5">
        <v>0</v>
      </c>
      <c r="Z103" s="5">
        <v>0</v>
      </c>
      <c r="AA103" s="5">
        <v>67887</v>
      </c>
      <c r="AB103" s="5">
        <v>3.9502214512700569</v>
      </c>
      <c r="AC103" s="5">
        <v>6.6470926967290622E-2</v>
      </c>
      <c r="AD103" s="5">
        <v>5.1541627862337642E-3</v>
      </c>
      <c r="AE103" s="5">
        <v>0</v>
      </c>
      <c r="AF103" s="5">
        <v>0</v>
      </c>
      <c r="AG103" s="5">
        <v>4.0218465410235815</v>
      </c>
    </row>
    <row r="104" spans="1:33" x14ac:dyDescent="0.35">
      <c r="A104" s="5" t="s">
        <v>3036</v>
      </c>
      <c r="B104" s="6" t="s">
        <v>3037</v>
      </c>
      <c r="C104" s="14" t="s">
        <v>3102</v>
      </c>
      <c r="D104" s="15" t="s">
        <v>6868</v>
      </c>
      <c r="E104" s="5">
        <v>1989604</v>
      </c>
      <c r="F104" s="5">
        <v>919749</v>
      </c>
      <c r="G104" s="5">
        <v>46.23</v>
      </c>
      <c r="H104" s="5">
        <v>1494</v>
      </c>
      <c r="I104" s="8">
        <v>0.75090319999999899</v>
      </c>
      <c r="J104" s="5">
        <v>25</v>
      </c>
      <c r="K104" s="9">
        <v>43497</v>
      </c>
      <c r="L104" s="5">
        <v>1468</v>
      </c>
      <c r="M104" s="5">
        <v>26</v>
      </c>
      <c r="N104" s="5">
        <v>0</v>
      </c>
      <c r="O104" s="5">
        <v>0</v>
      </c>
      <c r="P104" s="5">
        <v>0</v>
      </c>
      <c r="Q104" s="5">
        <v>0.73783526772161701</v>
      </c>
      <c r="R104" s="5">
        <v>1.3067927084987767E-2</v>
      </c>
      <c r="S104" s="5">
        <v>0</v>
      </c>
      <c r="T104" s="5">
        <v>0</v>
      </c>
      <c r="U104" s="5">
        <v>0</v>
      </c>
      <c r="V104" s="5">
        <v>42222</v>
      </c>
      <c r="W104" s="5">
        <v>739</v>
      </c>
      <c r="X104" s="5">
        <v>0</v>
      </c>
      <c r="Y104" s="5">
        <v>0</v>
      </c>
      <c r="Z104" s="5">
        <v>0</v>
      </c>
      <c r="AA104" s="5">
        <v>42961</v>
      </c>
      <c r="AB104" s="5">
        <v>2.122130836085975</v>
      </c>
      <c r="AC104" s="5">
        <v>3.7143069676176768E-2</v>
      </c>
      <c r="AD104" s="5">
        <v>0</v>
      </c>
      <c r="AE104" s="5">
        <v>0</v>
      </c>
      <c r="AF104" s="5">
        <v>0</v>
      </c>
      <c r="AG104" s="5">
        <v>2.1592739057621517</v>
      </c>
    </row>
    <row r="105" spans="1:33" x14ac:dyDescent="0.35">
      <c r="A105" s="5" t="s">
        <v>3038</v>
      </c>
      <c r="B105" s="6" t="s">
        <v>3039</v>
      </c>
      <c r="C105" s="14" t="s">
        <v>3102</v>
      </c>
      <c r="D105" s="15" t="s">
        <v>6868</v>
      </c>
      <c r="E105" s="5">
        <v>1787899</v>
      </c>
      <c r="F105" s="5">
        <v>1200342</v>
      </c>
      <c r="G105" s="5">
        <v>67.14</v>
      </c>
      <c r="H105" s="5">
        <v>7434</v>
      </c>
      <c r="I105" s="8">
        <v>4.157953</v>
      </c>
      <c r="J105" s="5">
        <v>25</v>
      </c>
      <c r="K105" s="9">
        <v>43497</v>
      </c>
      <c r="L105" s="5">
        <v>7243</v>
      </c>
      <c r="M105" s="5">
        <v>184</v>
      </c>
      <c r="N105" s="5">
        <v>7</v>
      </c>
      <c r="O105" s="5">
        <v>0</v>
      </c>
      <c r="P105" s="5">
        <v>0</v>
      </c>
      <c r="Q105" s="5">
        <v>4.0511236932287558</v>
      </c>
      <c r="R105" s="5">
        <v>0.10291409078477029</v>
      </c>
      <c r="S105" s="5">
        <v>3.9152099755075647E-3</v>
      </c>
      <c r="T105" s="5">
        <v>0</v>
      </c>
      <c r="U105" s="5">
        <v>0</v>
      </c>
      <c r="V105" s="5">
        <v>212848</v>
      </c>
      <c r="W105" s="5">
        <v>6227</v>
      </c>
      <c r="X105" s="5">
        <v>274</v>
      </c>
      <c r="Y105" s="5">
        <v>0</v>
      </c>
      <c r="Z105" s="5">
        <v>0</v>
      </c>
      <c r="AA105" s="5">
        <v>219349</v>
      </c>
      <c r="AB105" s="5">
        <v>11.904923040954774</v>
      </c>
      <c r="AC105" s="5">
        <v>0.34828589310693725</v>
      </c>
      <c r="AD105" s="5">
        <v>1.5325250475558183E-2</v>
      </c>
      <c r="AE105" s="5">
        <v>0</v>
      </c>
      <c r="AF105" s="5">
        <v>0</v>
      </c>
      <c r="AG105" s="5">
        <v>12.26853418453727</v>
      </c>
    </row>
    <row r="106" spans="1:33" x14ac:dyDescent="0.35">
      <c r="A106" s="5" t="s">
        <v>3040</v>
      </c>
      <c r="B106" s="6" t="s">
        <v>3041</v>
      </c>
      <c r="C106" s="14" t="s">
        <v>3102</v>
      </c>
      <c r="D106" s="15" t="s">
        <v>6868</v>
      </c>
      <c r="E106" s="5">
        <v>2049369</v>
      </c>
      <c r="F106" s="5">
        <v>1266834</v>
      </c>
      <c r="G106" s="5">
        <v>61.82</v>
      </c>
      <c r="H106" s="5">
        <v>14402</v>
      </c>
      <c r="I106" s="8">
        <v>7.0275292</v>
      </c>
      <c r="J106" s="5">
        <v>25</v>
      </c>
      <c r="K106" s="9">
        <v>43497</v>
      </c>
      <c r="L106" s="5">
        <v>13782</v>
      </c>
      <c r="M106" s="5">
        <v>561</v>
      </c>
      <c r="N106" s="5">
        <v>59</v>
      </c>
      <c r="O106" s="5">
        <v>0</v>
      </c>
      <c r="P106" s="5">
        <v>0</v>
      </c>
      <c r="Q106" s="5">
        <v>6.7249968160931486</v>
      </c>
      <c r="R106" s="5">
        <v>0.27374279595329098</v>
      </c>
      <c r="S106" s="5">
        <v>2.8789349307030601E-2</v>
      </c>
      <c r="T106" s="5">
        <v>0</v>
      </c>
      <c r="U106" s="5">
        <v>0</v>
      </c>
      <c r="V106" s="5">
        <v>436039</v>
      </c>
      <c r="W106" s="5">
        <v>23411</v>
      </c>
      <c r="X106" s="5">
        <v>3034</v>
      </c>
      <c r="Y106" s="5">
        <v>0</v>
      </c>
      <c r="Z106" s="5">
        <v>0</v>
      </c>
      <c r="AA106" s="5">
        <v>462484</v>
      </c>
      <c r="AB106" s="5">
        <v>21.276744207607319</v>
      </c>
      <c r="AC106" s="5">
        <v>1.1423516214015144</v>
      </c>
      <c r="AD106" s="5">
        <v>0.14804556914835737</v>
      </c>
      <c r="AE106" s="5">
        <v>0</v>
      </c>
      <c r="AF106" s="5">
        <v>0</v>
      </c>
      <c r="AG106" s="5">
        <v>22.56714139815719</v>
      </c>
    </row>
    <row r="107" spans="1:33" x14ac:dyDescent="0.35">
      <c r="A107" s="5" t="s">
        <v>3042</v>
      </c>
      <c r="B107" s="6" t="s">
        <v>3043</v>
      </c>
      <c r="C107" s="14" t="s">
        <v>3102</v>
      </c>
      <c r="D107" s="15" t="s">
        <v>6868</v>
      </c>
      <c r="E107" s="5">
        <v>1905249</v>
      </c>
      <c r="F107" s="5">
        <v>847327</v>
      </c>
      <c r="G107" s="5">
        <v>44.47</v>
      </c>
      <c r="H107" s="5">
        <v>1297</v>
      </c>
      <c r="I107" s="8">
        <v>0.68075090000000005</v>
      </c>
      <c r="J107" s="5">
        <v>25</v>
      </c>
      <c r="K107" s="9">
        <v>43497</v>
      </c>
      <c r="L107" s="5">
        <v>1285</v>
      </c>
      <c r="M107" s="5">
        <v>12</v>
      </c>
      <c r="N107" s="5">
        <v>0</v>
      </c>
      <c r="O107" s="5">
        <v>0</v>
      </c>
      <c r="P107" s="5">
        <v>0</v>
      </c>
      <c r="Q107" s="5">
        <v>0.67445252562788383</v>
      </c>
      <c r="R107" s="5">
        <v>6.2983893443849066E-3</v>
      </c>
      <c r="S107" s="5">
        <v>0</v>
      </c>
      <c r="T107" s="5">
        <v>0</v>
      </c>
      <c r="U107" s="5">
        <v>0</v>
      </c>
      <c r="V107" s="5">
        <v>37172</v>
      </c>
      <c r="W107" s="5">
        <v>360</v>
      </c>
      <c r="X107" s="5">
        <v>0</v>
      </c>
      <c r="Y107" s="5">
        <v>0</v>
      </c>
      <c r="Z107" s="5">
        <v>0</v>
      </c>
      <c r="AA107" s="5">
        <v>37532</v>
      </c>
      <c r="AB107" s="5">
        <v>1.9510310725789648</v>
      </c>
      <c r="AC107" s="5">
        <v>1.8895168033154722E-2</v>
      </c>
      <c r="AD107" s="5">
        <v>0</v>
      </c>
      <c r="AE107" s="5">
        <v>0</v>
      </c>
      <c r="AF107" s="5">
        <v>0</v>
      </c>
      <c r="AG107" s="5">
        <v>1.9699262406121194</v>
      </c>
    </row>
    <row r="108" spans="1:33" x14ac:dyDescent="0.35">
      <c r="A108" s="5" t="s">
        <v>3044</v>
      </c>
      <c r="B108" s="6" t="s">
        <v>3045</v>
      </c>
      <c r="C108" s="14" t="s">
        <v>3102</v>
      </c>
      <c r="D108" s="15" t="s">
        <v>6868</v>
      </c>
      <c r="E108" s="5">
        <v>1023425</v>
      </c>
      <c r="F108" s="5">
        <v>555166</v>
      </c>
      <c r="G108" s="5">
        <v>54.25</v>
      </c>
      <c r="H108" s="5">
        <v>6829</v>
      </c>
      <c r="I108" s="8">
        <v>6.6726919999999996</v>
      </c>
      <c r="J108" s="5">
        <v>25</v>
      </c>
      <c r="K108" s="9">
        <v>43497</v>
      </c>
      <c r="L108" s="5">
        <v>6622</v>
      </c>
      <c r="M108" s="5">
        <v>190</v>
      </c>
      <c r="N108" s="5">
        <v>17</v>
      </c>
      <c r="O108" s="5">
        <v>0</v>
      </c>
      <c r="P108" s="5">
        <v>0</v>
      </c>
      <c r="Q108" s="5">
        <v>6.4704301731929545</v>
      </c>
      <c r="R108" s="5">
        <v>0.18565112245645748</v>
      </c>
      <c r="S108" s="5">
        <v>1.6610889903998827E-2</v>
      </c>
      <c r="T108" s="5">
        <v>0</v>
      </c>
      <c r="U108" s="5">
        <v>0</v>
      </c>
      <c r="V108" s="5">
        <v>209270</v>
      </c>
      <c r="W108" s="5">
        <v>6704</v>
      </c>
      <c r="X108" s="5">
        <v>509</v>
      </c>
      <c r="Y108" s="5">
        <v>0</v>
      </c>
      <c r="Z108" s="5">
        <v>0</v>
      </c>
      <c r="AA108" s="5">
        <v>216483</v>
      </c>
      <c r="AB108" s="5">
        <v>20.448005471822558</v>
      </c>
      <c r="AC108" s="5">
        <v>0.65505532892004792</v>
      </c>
      <c r="AD108" s="5">
        <v>4.9734958594914135E-2</v>
      </c>
      <c r="AE108" s="5">
        <v>0</v>
      </c>
      <c r="AF108" s="5">
        <v>0</v>
      </c>
      <c r="AG108" s="5">
        <v>21.152795759337518</v>
      </c>
    </row>
    <row r="109" spans="1:33" x14ac:dyDescent="0.35">
      <c r="A109" s="5" t="s">
        <v>3046</v>
      </c>
      <c r="B109" s="6" t="s">
        <v>3047</v>
      </c>
      <c r="C109" s="14" t="s">
        <v>3102</v>
      </c>
      <c r="D109" s="15" t="s">
        <v>6868</v>
      </c>
      <c r="E109" s="5">
        <v>1632468</v>
      </c>
      <c r="F109" s="5">
        <v>761302</v>
      </c>
      <c r="G109" s="5">
        <v>46.64</v>
      </c>
      <c r="H109" s="5">
        <v>1237</v>
      </c>
      <c r="I109" s="8">
        <v>0.75774836999999995</v>
      </c>
      <c r="J109" s="5">
        <v>25</v>
      </c>
      <c r="K109" s="9">
        <v>43497</v>
      </c>
      <c r="L109" s="5">
        <v>1224</v>
      </c>
      <c r="M109" s="5">
        <v>13</v>
      </c>
      <c r="N109" s="5">
        <v>0</v>
      </c>
      <c r="O109" s="5">
        <v>0</v>
      </c>
      <c r="P109" s="5">
        <v>0</v>
      </c>
      <c r="Q109" s="5">
        <v>0.74978498812840433</v>
      </c>
      <c r="R109" s="5">
        <v>7.9634026516905692E-3</v>
      </c>
      <c r="S109" s="5">
        <v>0</v>
      </c>
      <c r="T109" s="5">
        <v>0</v>
      </c>
      <c r="U109" s="5">
        <v>0</v>
      </c>
      <c r="V109" s="5">
        <v>35151</v>
      </c>
      <c r="W109" s="5">
        <v>375</v>
      </c>
      <c r="X109" s="5">
        <v>0</v>
      </c>
      <c r="Y109" s="5">
        <v>0</v>
      </c>
      <c r="Z109" s="5">
        <v>0</v>
      </c>
      <c r="AA109" s="5">
        <v>35526</v>
      </c>
      <c r="AB109" s="5">
        <v>2.1532428200736553</v>
      </c>
      <c r="AC109" s="5">
        <v>2.2971353802953565E-2</v>
      </c>
      <c r="AD109" s="5">
        <v>0</v>
      </c>
      <c r="AE109" s="5">
        <v>0</v>
      </c>
      <c r="AF109" s="5">
        <v>0</v>
      </c>
      <c r="AG109" s="5">
        <v>2.176214173876609</v>
      </c>
    </row>
    <row r="110" spans="1:33" x14ac:dyDescent="0.35">
      <c r="A110" s="5" t="s">
        <v>3048</v>
      </c>
      <c r="B110" s="6" t="s">
        <v>3049</v>
      </c>
      <c r="C110" s="14" t="s">
        <v>3102</v>
      </c>
      <c r="D110" s="15" t="s">
        <v>6868</v>
      </c>
      <c r="E110" s="5">
        <v>1827255</v>
      </c>
      <c r="F110" s="5">
        <v>692666</v>
      </c>
      <c r="G110" s="5">
        <v>37.909999999999997</v>
      </c>
      <c r="H110" s="5">
        <v>660</v>
      </c>
      <c r="I110" s="8">
        <v>0.36119752999999999</v>
      </c>
      <c r="J110" s="5">
        <v>25</v>
      </c>
      <c r="K110" s="9">
        <v>43497</v>
      </c>
      <c r="L110" s="5">
        <v>653</v>
      </c>
      <c r="M110" s="5">
        <v>6</v>
      </c>
      <c r="N110" s="5">
        <v>1</v>
      </c>
      <c r="O110" s="5">
        <v>0</v>
      </c>
      <c r="P110" s="5">
        <v>0</v>
      </c>
      <c r="Q110" s="5">
        <v>0.35736665106950044</v>
      </c>
      <c r="R110" s="5">
        <v>3.2836139455084267E-3</v>
      </c>
      <c r="S110" s="5">
        <v>5.4726899091807107E-4</v>
      </c>
      <c r="T110" s="5">
        <v>0</v>
      </c>
      <c r="U110" s="5">
        <v>0</v>
      </c>
      <c r="V110" s="5">
        <v>19236</v>
      </c>
      <c r="W110" s="5">
        <v>163</v>
      </c>
      <c r="X110" s="5">
        <v>30</v>
      </c>
      <c r="Y110" s="5">
        <v>0</v>
      </c>
      <c r="Z110" s="5">
        <v>0</v>
      </c>
      <c r="AA110" s="5">
        <v>19429</v>
      </c>
      <c r="AB110" s="5">
        <v>1.0527266309300016</v>
      </c>
      <c r="AC110" s="5">
        <v>8.9204845519645585E-3</v>
      </c>
      <c r="AD110" s="5">
        <v>1.6418069727542133E-3</v>
      </c>
      <c r="AE110" s="5">
        <v>0</v>
      </c>
      <c r="AF110" s="5">
        <v>0</v>
      </c>
      <c r="AG110" s="5">
        <v>1.0632889224547204</v>
      </c>
    </row>
    <row r="111" spans="1:33" x14ac:dyDescent="0.35">
      <c r="A111" s="5" t="s">
        <v>3050</v>
      </c>
      <c r="B111" s="6" t="s">
        <v>3051</v>
      </c>
      <c r="C111" s="14" t="s">
        <v>3102</v>
      </c>
      <c r="D111" s="15" t="s">
        <v>6868</v>
      </c>
      <c r="E111" s="5">
        <v>2023941</v>
      </c>
      <c r="F111" s="5">
        <v>873327</v>
      </c>
      <c r="G111" s="5">
        <v>43.15</v>
      </c>
      <c r="H111" s="5">
        <v>1083</v>
      </c>
      <c r="I111" s="8">
        <v>0.53509459999999998</v>
      </c>
      <c r="J111" s="5">
        <v>25</v>
      </c>
      <c r="K111" s="9">
        <v>43497</v>
      </c>
      <c r="L111" s="5">
        <v>1071</v>
      </c>
      <c r="M111" s="5">
        <v>12</v>
      </c>
      <c r="N111" s="5">
        <v>0</v>
      </c>
      <c r="O111" s="5">
        <v>0</v>
      </c>
      <c r="P111" s="5">
        <v>0</v>
      </c>
      <c r="Q111" s="5">
        <v>0.5291656229109446</v>
      </c>
      <c r="R111" s="5">
        <v>5.9290265872374735E-3</v>
      </c>
      <c r="S111" s="5">
        <v>0</v>
      </c>
      <c r="T111" s="5">
        <v>0</v>
      </c>
      <c r="U111" s="5">
        <v>0</v>
      </c>
      <c r="V111" s="5">
        <v>31739</v>
      </c>
      <c r="W111" s="5">
        <v>392</v>
      </c>
      <c r="X111" s="5">
        <v>0</v>
      </c>
      <c r="Y111" s="5">
        <v>0</v>
      </c>
      <c r="Z111" s="5">
        <v>0</v>
      </c>
      <c r="AA111" s="5">
        <v>32131</v>
      </c>
      <c r="AB111" s="5">
        <v>1.5681781237694181</v>
      </c>
      <c r="AC111" s="5">
        <v>1.9368153518309082E-2</v>
      </c>
      <c r="AD111" s="5">
        <v>0</v>
      </c>
      <c r="AE111" s="5">
        <v>0</v>
      </c>
      <c r="AF111" s="5">
        <v>0</v>
      </c>
      <c r="AG111" s="5">
        <v>1.5875462772877273</v>
      </c>
    </row>
    <row r="112" spans="1:33" x14ac:dyDescent="0.35">
      <c r="A112" s="5" t="s">
        <v>3052</v>
      </c>
      <c r="B112" s="6" t="s">
        <v>3053</v>
      </c>
      <c r="C112" s="14" t="s">
        <v>3102</v>
      </c>
      <c r="D112" s="15" t="s">
        <v>6868</v>
      </c>
      <c r="E112" s="5">
        <v>1398979</v>
      </c>
      <c r="F112" s="5">
        <v>486387</v>
      </c>
      <c r="G112" s="5">
        <v>34.770000000000003</v>
      </c>
      <c r="H112" s="5">
        <v>325</v>
      </c>
      <c r="I112" s="8">
        <v>0.23231228000000001</v>
      </c>
      <c r="J112" s="5">
        <v>25</v>
      </c>
      <c r="K112" s="9">
        <v>43497</v>
      </c>
      <c r="L112" s="5">
        <v>323</v>
      </c>
      <c r="M112" s="5">
        <v>2</v>
      </c>
      <c r="N112" s="5">
        <v>0</v>
      </c>
      <c r="O112" s="5">
        <v>0</v>
      </c>
      <c r="P112" s="5">
        <v>0</v>
      </c>
      <c r="Q112" s="5">
        <v>0.23088266514365119</v>
      </c>
      <c r="R112" s="5">
        <v>1.429614025657283E-3</v>
      </c>
      <c r="S112" s="5">
        <v>0</v>
      </c>
      <c r="T112" s="5">
        <v>0</v>
      </c>
      <c r="U112" s="5">
        <v>0</v>
      </c>
      <c r="V112" s="5">
        <v>9695</v>
      </c>
      <c r="W112" s="5">
        <v>56</v>
      </c>
      <c r="X112" s="5">
        <v>0</v>
      </c>
      <c r="Y112" s="5">
        <v>0</v>
      </c>
      <c r="Z112" s="5">
        <v>0</v>
      </c>
      <c r="AA112" s="5">
        <v>9751</v>
      </c>
      <c r="AB112" s="5">
        <v>0.6930053989373679</v>
      </c>
      <c r="AC112" s="5">
        <v>4.002919271840392E-3</v>
      </c>
      <c r="AD112" s="5">
        <v>0</v>
      </c>
      <c r="AE112" s="5">
        <v>0</v>
      </c>
      <c r="AF112" s="5">
        <v>0</v>
      </c>
      <c r="AG112" s="5">
        <v>0.69700831820920828</v>
      </c>
    </row>
    <row r="113" spans="1:33" x14ac:dyDescent="0.35">
      <c r="A113" s="5" t="s">
        <v>3054</v>
      </c>
      <c r="B113" s="6" t="s">
        <v>3055</v>
      </c>
      <c r="C113" s="14" t="s">
        <v>3102</v>
      </c>
      <c r="D113" s="15" t="s">
        <v>6868</v>
      </c>
      <c r="E113" s="5">
        <v>1736577</v>
      </c>
      <c r="F113" s="5">
        <v>807788</v>
      </c>
      <c r="G113" s="5">
        <v>46.52</v>
      </c>
      <c r="H113" s="5">
        <v>1335</v>
      </c>
      <c r="I113" s="8">
        <v>0.76875369999999998</v>
      </c>
      <c r="J113" s="5">
        <v>25</v>
      </c>
      <c r="K113" s="9">
        <v>43497</v>
      </c>
      <c r="L113" s="5">
        <v>1320</v>
      </c>
      <c r="M113" s="5">
        <v>15</v>
      </c>
      <c r="N113" s="5">
        <v>0</v>
      </c>
      <c r="O113" s="5">
        <v>0</v>
      </c>
      <c r="P113" s="5">
        <v>0</v>
      </c>
      <c r="Q113" s="5">
        <v>0.76011602134543987</v>
      </c>
      <c r="R113" s="5">
        <v>8.6376820607436365E-3</v>
      </c>
      <c r="S113" s="5">
        <v>0</v>
      </c>
      <c r="T113" s="5">
        <v>0</v>
      </c>
      <c r="U113" s="5">
        <v>0</v>
      </c>
      <c r="V113" s="5">
        <v>37839</v>
      </c>
      <c r="W113" s="5">
        <v>423</v>
      </c>
      <c r="X113" s="5">
        <v>0</v>
      </c>
      <c r="Y113" s="5">
        <v>0</v>
      </c>
      <c r="Z113" s="5">
        <v>0</v>
      </c>
      <c r="AA113" s="5">
        <v>38262</v>
      </c>
      <c r="AB113" s="5">
        <v>2.1789416766431895</v>
      </c>
      <c r="AC113" s="5">
        <v>2.435826341129705E-2</v>
      </c>
      <c r="AD113" s="5">
        <v>0</v>
      </c>
      <c r="AE113" s="5">
        <v>0</v>
      </c>
      <c r="AF113" s="5">
        <v>0</v>
      </c>
      <c r="AG113" s="5">
        <v>2.2032999400544866</v>
      </c>
    </row>
    <row r="114" spans="1:33" x14ac:dyDescent="0.35">
      <c r="A114" s="5" t="s">
        <v>3056</v>
      </c>
      <c r="B114" s="6" t="s">
        <v>3057</v>
      </c>
      <c r="C114" s="14" t="s">
        <v>3102</v>
      </c>
      <c r="D114" s="15" t="s">
        <v>6868</v>
      </c>
      <c r="E114" s="5">
        <v>1461105</v>
      </c>
      <c r="F114" s="5">
        <v>851868</v>
      </c>
      <c r="G114" s="5">
        <v>58.3</v>
      </c>
      <c r="H114" s="5">
        <v>3650</v>
      </c>
      <c r="I114" s="8">
        <v>2.4981092999999999</v>
      </c>
      <c r="J114" s="5">
        <v>25</v>
      </c>
      <c r="K114" s="9">
        <v>43497</v>
      </c>
      <c r="L114" s="5">
        <v>3596</v>
      </c>
      <c r="M114" s="5">
        <v>54</v>
      </c>
      <c r="N114" s="5">
        <v>0</v>
      </c>
      <c r="O114" s="5">
        <v>0</v>
      </c>
      <c r="P114" s="5">
        <v>0</v>
      </c>
      <c r="Q114" s="5">
        <v>2.4611509781980074</v>
      </c>
      <c r="R114" s="5">
        <v>3.6958329483507343E-2</v>
      </c>
      <c r="S114" s="5">
        <v>0</v>
      </c>
      <c r="T114" s="5">
        <v>0</v>
      </c>
      <c r="U114" s="5">
        <v>0</v>
      </c>
      <c r="V114" s="5">
        <v>104700</v>
      </c>
      <c r="W114" s="5">
        <v>1620</v>
      </c>
      <c r="X114" s="5">
        <v>0</v>
      </c>
      <c r="Y114" s="5">
        <v>0</v>
      </c>
      <c r="Z114" s="5">
        <v>0</v>
      </c>
      <c r="AA114" s="5">
        <v>106320</v>
      </c>
      <c r="AB114" s="5">
        <v>7.1658094387467024</v>
      </c>
      <c r="AC114" s="5">
        <v>0.11087498845052203</v>
      </c>
      <c r="AD114" s="5">
        <v>0</v>
      </c>
      <c r="AE114" s="5">
        <v>0</v>
      </c>
      <c r="AF114" s="5">
        <v>0</v>
      </c>
      <c r="AG114" s="5">
        <v>7.2766844271972237</v>
      </c>
    </row>
    <row r="115" spans="1:33" x14ac:dyDescent="0.35">
      <c r="A115" s="5" t="s">
        <v>3058</v>
      </c>
      <c r="B115" s="6" t="s">
        <v>3059</v>
      </c>
      <c r="C115" s="14" t="s">
        <v>3102</v>
      </c>
      <c r="D115" s="15" t="s">
        <v>6868</v>
      </c>
      <c r="E115" s="5">
        <v>2217165</v>
      </c>
      <c r="F115" s="5">
        <v>1187757</v>
      </c>
      <c r="G115" s="5">
        <v>53.57</v>
      </c>
      <c r="H115" s="5">
        <v>7587</v>
      </c>
      <c r="I115" s="8">
        <v>3.4219374999999999</v>
      </c>
      <c r="J115" s="5">
        <v>25</v>
      </c>
      <c r="K115" s="9">
        <v>43497</v>
      </c>
      <c r="L115" s="5">
        <v>7461</v>
      </c>
      <c r="M115" s="5">
        <v>124</v>
      </c>
      <c r="N115" s="5">
        <v>2</v>
      </c>
      <c r="O115" s="5">
        <v>0</v>
      </c>
      <c r="P115" s="5">
        <v>0</v>
      </c>
      <c r="Q115" s="5">
        <v>3.3651081448606668</v>
      </c>
      <c r="R115" s="5">
        <v>5.5927276499493722E-2</v>
      </c>
      <c r="S115" s="5">
        <v>9.0205284676602771E-4</v>
      </c>
      <c r="T115" s="5">
        <v>0</v>
      </c>
      <c r="U115" s="5">
        <v>0</v>
      </c>
      <c r="V115" s="5">
        <v>224795</v>
      </c>
      <c r="W115" s="5">
        <v>3850</v>
      </c>
      <c r="X115" s="5">
        <v>64</v>
      </c>
      <c r="Y115" s="5">
        <v>0</v>
      </c>
      <c r="Z115" s="5">
        <v>0</v>
      </c>
      <c r="AA115" s="5">
        <v>228709</v>
      </c>
      <c r="AB115" s="5">
        <v>10.13884848443846</v>
      </c>
      <c r="AC115" s="5">
        <v>0.17364517300246035</v>
      </c>
      <c r="AD115" s="5">
        <v>2.8865691096512888E-3</v>
      </c>
      <c r="AE115" s="5">
        <v>0</v>
      </c>
      <c r="AF115" s="5">
        <v>0</v>
      </c>
      <c r="AG115" s="5">
        <v>10.315380226550573</v>
      </c>
    </row>
    <row r="116" spans="1:33" x14ac:dyDescent="0.35">
      <c r="A116" s="5" t="s">
        <v>3060</v>
      </c>
      <c r="B116" s="6" t="s">
        <v>3061</v>
      </c>
      <c r="C116" s="14" t="s">
        <v>3102</v>
      </c>
      <c r="D116" s="15" t="s">
        <v>6868</v>
      </c>
      <c r="E116" s="5">
        <v>1630974</v>
      </c>
      <c r="F116" s="5">
        <v>690850</v>
      </c>
      <c r="G116" s="5">
        <v>42.36</v>
      </c>
      <c r="H116" s="5">
        <v>1055</v>
      </c>
      <c r="I116" s="8">
        <v>0.64685272999999999</v>
      </c>
      <c r="J116" s="5">
        <v>25</v>
      </c>
      <c r="K116" s="9">
        <v>43497</v>
      </c>
      <c r="L116" s="5">
        <v>1035</v>
      </c>
      <c r="M116" s="5">
        <v>19</v>
      </c>
      <c r="N116" s="5">
        <v>1</v>
      </c>
      <c r="O116" s="5">
        <v>0</v>
      </c>
      <c r="P116" s="5">
        <v>0</v>
      </c>
      <c r="Q116" s="5">
        <v>0.63459012835275119</v>
      </c>
      <c r="R116" s="5">
        <v>1.1649480617103644E-2</v>
      </c>
      <c r="S116" s="5">
        <v>6.1313055879492866E-4</v>
      </c>
      <c r="T116" s="5">
        <v>0</v>
      </c>
      <c r="U116" s="5">
        <v>0</v>
      </c>
      <c r="V116" s="5">
        <v>30146</v>
      </c>
      <c r="W116" s="5">
        <v>527</v>
      </c>
      <c r="X116" s="5">
        <v>30</v>
      </c>
      <c r="Y116" s="5">
        <v>0</v>
      </c>
      <c r="Z116" s="5">
        <v>0</v>
      </c>
      <c r="AA116" s="5">
        <v>30703</v>
      </c>
      <c r="AB116" s="5">
        <v>1.8483433825431921</v>
      </c>
      <c r="AC116" s="5">
        <v>3.231198044849274E-2</v>
      </c>
      <c r="AD116" s="5">
        <v>1.839391676384786E-3</v>
      </c>
      <c r="AE116" s="5">
        <v>0</v>
      </c>
      <c r="AF116" s="5">
        <v>0</v>
      </c>
      <c r="AG116" s="5">
        <v>1.8824947546680695</v>
      </c>
    </row>
    <row r="117" spans="1:33" x14ac:dyDescent="0.35">
      <c r="A117" s="5" t="s">
        <v>3062</v>
      </c>
      <c r="B117" s="6" t="s">
        <v>3063</v>
      </c>
      <c r="C117" s="14" t="s">
        <v>3102</v>
      </c>
      <c r="D117" s="15" t="s">
        <v>6868</v>
      </c>
      <c r="E117" s="5">
        <v>1790060</v>
      </c>
      <c r="F117" s="5">
        <v>786844</v>
      </c>
      <c r="G117" s="5">
        <v>43.96</v>
      </c>
      <c r="H117" s="5">
        <v>731</v>
      </c>
      <c r="I117" s="8">
        <v>0.40836620000000001</v>
      </c>
      <c r="J117" s="5">
        <v>25</v>
      </c>
      <c r="K117" s="9">
        <v>43497</v>
      </c>
      <c r="L117" s="5">
        <v>723</v>
      </c>
      <c r="M117" s="5">
        <v>8</v>
      </c>
      <c r="N117" s="5">
        <v>0</v>
      </c>
      <c r="O117" s="5">
        <v>0</v>
      </c>
      <c r="P117" s="5">
        <v>0</v>
      </c>
      <c r="Q117" s="5">
        <v>0.40389707607566228</v>
      </c>
      <c r="R117" s="5">
        <v>4.4691239399796655E-3</v>
      </c>
      <c r="S117" s="5">
        <v>0</v>
      </c>
      <c r="T117" s="5">
        <v>0</v>
      </c>
      <c r="U117" s="5">
        <v>0</v>
      </c>
      <c r="V117" s="5">
        <v>21278</v>
      </c>
      <c r="W117" s="5">
        <v>223</v>
      </c>
      <c r="X117" s="5">
        <v>0</v>
      </c>
      <c r="Y117" s="5">
        <v>0</v>
      </c>
      <c r="Z117" s="5">
        <v>0</v>
      </c>
      <c r="AA117" s="5">
        <v>21501</v>
      </c>
      <c r="AB117" s="5">
        <v>1.1886752399360916</v>
      </c>
      <c r="AC117" s="5">
        <v>1.2457682982693317E-2</v>
      </c>
      <c r="AD117" s="5">
        <v>0</v>
      </c>
      <c r="AE117" s="5">
        <v>0</v>
      </c>
      <c r="AF117" s="5">
        <v>0</v>
      </c>
      <c r="AG117" s="5">
        <v>1.2011329229187848</v>
      </c>
    </row>
    <row r="118" spans="1:33" x14ac:dyDescent="0.35">
      <c r="A118" s="5" t="s">
        <v>3064</v>
      </c>
      <c r="B118" s="6" t="s">
        <v>3065</v>
      </c>
      <c r="C118" s="14" t="s">
        <v>3102</v>
      </c>
      <c r="D118" s="15" t="s">
        <v>6868</v>
      </c>
      <c r="E118" s="5">
        <v>1935211</v>
      </c>
      <c r="F118" s="5">
        <v>705690</v>
      </c>
      <c r="G118" s="5">
        <v>36.47</v>
      </c>
      <c r="H118" s="5">
        <v>645</v>
      </c>
      <c r="I118" s="8">
        <v>0.33329698000000002</v>
      </c>
      <c r="J118" s="5">
        <v>25</v>
      </c>
      <c r="K118" s="9">
        <v>43497</v>
      </c>
      <c r="L118" s="5">
        <v>636</v>
      </c>
      <c r="M118" s="5">
        <v>8</v>
      </c>
      <c r="N118" s="5">
        <v>1</v>
      </c>
      <c r="O118" s="5">
        <v>0</v>
      </c>
      <c r="P118" s="5">
        <v>0</v>
      </c>
      <c r="Q118" s="5">
        <v>0.32864633365560653</v>
      </c>
      <c r="R118" s="5">
        <v>4.1339161466114032E-3</v>
      </c>
      <c r="S118" s="5">
        <v>5.167395183264254E-4</v>
      </c>
      <c r="T118" s="5">
        <v>0</v>
      </c>
      <c r="U118" s="5">
        <v>0</v>
      </c>
      <c r="V118" s="5">
        <v>18267</v>
      </c>
      <c r="W118" s="5">
        <v>233</v>
      </c>
      <c r="X118" s="5">
        <v>28</v>
      </c>
      <c r="Y118" s="5">
        <v>0</v>
      </c>
      <c r="Z118" s="5">
        <v>0</v>
      </c>
      <c r="AA118" s="5">
        <v>18528</v>
      </c>
      <c r="AB118" s="5">
        <v>0.94392807812688129</v>
      </c>
      <c r="AC118" s="5">
        <v>1.2040030777005712E-2</v>
      </c>
      <c r="AD118" s="5">
        <v>1.4468706513139911E-3</v>
      </c>
      <c r="AE118" s="5">
        <v>0</v>
      </c>
      <c r="AF118" s="5">
        <v>0</v>
      </c>
      <c r="AG118" s="5">
        <v>0.95741497955520094</v>
      </c>
    </row>
    <row r="119" spans="1:33" x14ac:dyDescent="0.35">
      <c r="A119" s="5" t="s">
        <v>3066</v>
      </c>
      <c r="B119" s="6" t="s">
        <v>3067</v>
      </c>
      <c r="C119" s="14" t="s">
        <v>3102</v>
      </c>
      <c r="D119" s="15" t="s">
        <v>6868</v>
      </c>
      <c r="E119" s="5">
        <v>1643572</v>
      </c>
      <c r="F119" s="5">
        <v>613901</v>
      </c>
      <c r="G119" s="5">
        <v>37.35</v>
      </c>
      <c r="H119" s="5">
        <v>571</v>
      </c>
      <c r="I119" s="8">
        <v>0.34741404999999997</v>
      </c>
      <c r="J119" s="5">
        <v>25</v>
      </c>
      <c r="K119" s="9">
        <v>43497</v>
      </c>
      <c r="L119" s="5">
        <v>568</v>
      </c>
      <c r="M119" s="5">
        <v>3</v>
      </c>
      <c r="N119" s="5">
        <v>0</v>
      </c>
      <c r="O119" s="5">
        <v>0</v>
      </c>
      <c r="P119" s="5">
        <v>0</v>
      </c>
      <c r="Q119" s="5">
        <v>0.34558875424988988</v>
      </c>
      <c r="R119" s="5">
        <v>1.8252927161085733E-3</v>
      </c>
      <c r="S119" s="5">
        <v>0</v>
      </c>
      <c r="T119" s="5">
        <v>0</v>
      </c>
      <c r="U119" s="5">
        <v>0</v>
      </c>
      <c r="V119" s="5">
        <v>16665</v>
      </c>
      <c r="W119" s="5">
        <v>80</v>
      </c>
      <c r="X119" s="5">
        <v>0</v>
      </c>
      <c r="Y119" s="5">
        <v>0</v>
      </c>
      <c r="Z119" s="5">
        <v>0</v>
      </c>
      <c r="AA119" s="5">
        <v>16745</v>
      </c>
      <c r="AB119" s="5">
        <v>1.0139501037983125</v>
      </c>
      <c r="AC119" s="5">
        <v>4.8674472429561955E-3</v>
      </c>
      <c r="AD119" s="5">
        <v>0</v>
      </c>
      <c r="AE119" s="5">
        <v>0</v>
      </c>
      <c r="AF119" s="5">
        <v>0</v>
      </c>
      <c r="AG119" s="5">
        <v>1.0188175510412687</v>
      </c>
    </row>
    <row r="120" spans="1:33" x14ac:dyDescent="0.35">
      <c r="A120" s="5" t="s">
        <v>3068</v>
      </c>
      <c r="B120" s="6" t="s">
        <v>3069</v>
      </c>
      <c r="C120" s="14" t="s">
        <v>3102</v>
      </c>
      <c r="D120" s="15" t="s">
        <v>6868</v>
      </c>
      <c r="E120" s="5">
        <v>782613</v>
      </c>
      <c r="F120" s="5">
        <v>410174</v>
      </c>
      <c r="G120" s="5">
        <v>52.41</v>
      </c>
      <c r="H120" s="5">
        <v>833</v>
      </c>
      <c r="I120" s="8">
        <v>1.0643830000000001</v>
      </c>
      <c r="J120" s="5">
        <v>25</v>
      </c>
      <c r="K120" s="9">
        <v>43497</v>
      </c>
      <c r="L120" s="5">
        <v>822</v>
      </c>
      <c r="M120" s="5">
        <v>11</v>
      </c>
      <c r="N120" s="5">
        <v>0</v>
      </c>
      <c r="O120" s="5">
        <v>0</v>
      </c>
      <c r="P120" s="5">
        <v>0</v>
      </c>
      <c r="Q120" s="5">
        <v>1.0503275565317725</v>
      </c>
      <c r="R120" s="5">
        <v>1.4055478250425179E-2</v>
      </c>
      <c r="S120" s="5">
        <v>0</v>
      </c>
      <c r="T120" s="5">
        <v>0</v>
      </c>
      <c r="U120" s="5">
        <v>0</v>
      </c>
      <c r="V120" s="5">
        <v>24389</v>
      </c>
      <c r="W120" s="5">
        <v>575</v>
      </c>
      <c r="X120" s="5">
        <v>0</v>
      </c>
      <c r="Y120" s="5">
        <v>0</v>
      </c>
      <c r="Z120" s="5">
        <v>0</v>
      </c>
      <c r="AA120" s="5">
        <v>24964</v>
      </c>
      <c r="AB120" s="5">
        <v>3.1163550822692696</v>
      </c>
      <c r="AC120" s="5">
        <v>7.3471818127222518E-2</v>
      </c>
      <c r="AD120" s="5">
        <v>0</v>
      </c>
      <c r="AE120" s="5">
        <v>0</v>
      </c>
      <c r="AF120" s="5">
        <v>0</v>
      </c>
      <c r="AG120" s="5">
        <v>3.1898269003964921</v>
      </c>
    </row>
    <row r="121" spans="1:33" x14ac:dyDescent="0.35">
      <c r="A121" s="5" t="s">
        <v>3070</v>
      </c>
      <c r="B121" s="6" t="s">
        <v>3071</v>
      </c>
      <c r="C121" s="14" t="s">
        <v>3102</v>
      </c>
      <c r="D121" s="15" t="s">
        <v>6868</v>
      </c>
      <c r="E121" s="5">
        <v>1802674</v>
      </c>
      <c r="F121" s="5">
        <v>670572</v>
      </c>
      <c r="G121" s="5">
        <v>37.200000000000003</v>
      </c>
      <c r="H121" s="5">
        <v>628</v>
      </c>
      <c r="I121" s="8">
        <v>0.34837136000000002</v>
      </c>
      <c r="J121" s="5">
        <v>25</v>
      </c>
      <c r="K121" s="9">
        <v>43497</v>
      </c>
      <c r="L121" s="5">
        <v>624</v>
      </c>
      <c r="M121" s="5">
        <v>3</v>
      </c>
      <c r="N121" s="5">
        <v>1</v>
      </c>
      <c r="O121" s="5">
        <v>0</v>
      </c>
      <c r="P121" s="5">
        <v>0</v>
      </c>
      <c r="Q121" s="5">
        <v>0.34615243798934253</v>
      </c>
      <c r="R121" s="5">
        <v>1.6641944134103005E-3</v>
      </c>
      <c r="S121" s="5">
        <v>5.5473147113676679E-4</v>
      </c>
      <c r="T121" s="5">
        <v>0</v>
      </c>
      <c r="U121" s="5">
        <v>0</v>
      </c>
      <c r="V121" s="5">
        <v>18353</v>
      </c>
      <c r="W121" s="5">
        <v>80</v>
      </c>
      <c r="X121" s="5">
        <v>30</v>
      </c>
      <c r="Y121" s="5">
        <v>0</v>
      </c>
      <c r="Z121" s="5">
        <v>0</v>
      </c>
      <c r="AA121" s="5">
        <v>18463</v>
      </c>
      <c r="AB121" s="5">
        <v>1.0180986689773082</v>
      </c>
      <c r="AC121" s="5">
        <v>4.4378517690941343E-3</v>
      </c>
      <c r="AD121" s="5">
        <v>1.6641944134103005E-3</v>
      </c>
      <c r="AE121" s="5">
        <v>0</v>
      </c>
      <c r="AF121" s="5">
        <v>0</v>
      </c>
      <c r="AG121" s="5">
        <v>1.0242007151598125</v>
      </c>
    </row>
    <row r="122" spans="1:33" x14ac:dyDescent="0.35">
      <c r="A122" s="5" t="s">
        <v>3072</v>
      </c>
      <c r="B122" s="6" t="s">
        <v>3073</v>
      </c>
      <c r="C122" s="14" t="s">
        <v>3102</v>
      </c>
      <c r="D122" s="15" t="s">
        <v>6868</v>
      </c>
      <c r="E122" s="5">
        <v>1660504</v>
      </c>
      <c r="F122" s="5">
        <v>637487</v>
      </c>
      <c r="G122" s="5">
        <v>38.39</v>
      </c>
      <c r="H122" s="5">
        <v>674</v>
      </c>
      <c r="I122" s="8">
        <v>0.40590083999999998</v>
      </c>
      <c r="J122" s="5">
        <v>25</v>
      </c>
      <c r="K122" s="9">
        <v>43497</v>
      </c>
      <c r="L122" s="5">
        <v>669</v>
      </c>
      <c r="M122" s="5">
        <v>4</v>
      </c>
      <c r="N122" s="5">
        <v>1</v>
      </c>
      <c r="O122" s="5">
        <v>0</v>
      </c>
      <c r="P122" s="5">
        <v>0</v>
      </c>
      <c r="Q122" s="5">
        <v>0.402889725047335</v>
      </c>
      <c r="R122" s="5">
        <v>2.4089071751709121E-3</v>
      </c>
      <c r="S122" s="5">
        <v>6.0222679379272803E-4</v>
      </c>
      <c r="T122" s="5">
        <v>0</v>
      </c>
      <c r="U122" s="5">
        <v>0</v>
      </c>
      <c r="V122" s="5">
        <v>19906</v>
      </c>
      <c r="W122" s="5">
        <v>114</v>
      </c>
      <c r="X122" s="5">
        <v>30</v>
      </c>
      <c r="Y122" s="5">
        <v>0</v>
      </c>
      <c r="Z122" s="5">
        <v>0</v>
      </c>
      <c r="AA122" s="5">
        <v>20050</v>
      </c>
      <c r="AB122" s="5">
        <v>1.1987926557238044</v>
      </c>
      <c r="AC122" s="5">
        <v>6.8653854492370988E-3</v>
      </c>
      <c r="AD122" s="5">
        <v>1.806680381378184E-3</v>
      </c>
      <c r="AE122" s="5">
        <v>0</v>
      </c>
      <c r="AF122" s="5">
        <v>0</v>
      </c>
      <c r="AG122" s="5">
        <v>1.2074647215544196</v>
      </c>
    </row>
    <row r="123" spans="1:33" x14ac:dyDescent="0.35">
      <c r="A123" s="5" t="s">
        <v>3074</v>
      </c>
      <c r="B123" s="6" t="s">
        <v>3075</v>
      </c>
      <c r="C123" s="14" t="s">
        <v>3102</v>
      </c>
      <c r="D123" s="15" t="s">
        <v>6868</v>
      </c>
      <c r="E123" s="5">
        <v>1581675</v>
      </c>
      <c r="F123" s="5">
        <v>603676</v>
      </c>
      <c r="G123" s="5">
        <v>38.17</v>
      </c>
      <c r="H123" s="5">
        <v>628</v>
      </c>
      <c r="I123" s="8">
        <v>0.39704742999999998</v>
      </c>
      <c r="J123" s="5">
        <v>25</v>
      </c>
      <c r="K123" s="9">
        <v>43497</v>
      </c>
      <c r="L123" s="5">
        <v>624</v>
      </c>
      <c r="M123" s="5">
        <v>4</v>
      </c>
      <c r="N123" s="5">
        <v>0</v>
      </c>
      <c r="O123" s="5">
        <v>0</v>
      </c>
      <c r="P123" s="5">
        <v>0</v>
      </c>
      <c r="Q123" s="5">
        <v>0.39451846934420787</v>
      </c>
      <c r="R123" s="5">
        <v>2.5289645470782558E-3</v>
      </c>
      <c r="S123" s="5">
        <v>0</v>
      </c>
      <c r="T123" s="5">
        <v>0</v>
      </c>
      <c r="U123" s="5">
        <v>0</v>
      </c>
      <c r="V123" s="5">
        <v>18413</v>
      </c>
      <c r="W123" s="5">
        <v>114</v>
      </c>
      <c r="X123" s="5">
        <v>0</v>
      </c>
      <c r="Y123" s="5">
        <v>0</v>
      </c>
      <c r="Z123" s="5">
        <v>0</v>
      </c>
      <c r="AA123" s="5">
        <v>18527</v>
      </c>
      <c r="AB123" s="5">
        <v>1.1641456051337979</v>
      </c>
      <c r="AC123" s="5">
        <v>7.2075489591730286E-3</v>
      </c>
      <c r="AD123" s="5">
        <v>0</v>
      </c>
      <c r="AE123" s="5">
        <v>0</v>
      </c>
      <c r="AF123" s="5">
        <v>0</v>
      </c>
      <c r="AG123" s="5">
        <v>1.1713531540929711</v>
      </c>
    </row>
    <row r="124" spans="1:33" x14ac:dyDescent="0.35">
      <c r="A124" s="5" t="s">
        <v>3076</v>
      </c>
      <c r="B124" s="6" t="s">
        <v>3077</v>
      </c>
      <c r="C124" s="14" t="s">
        <v>3102</v>
      </c>
      <c r="D124" s="15" t="s">
        <v>6868</v>
      </c>
      <c r="E124" s="5">
        <v>1294542</v>
      </c>
      <c r="F124" s="5">
        <v>569081</v>
      </c>
      <c r="G124" s="5">
        <v>43.96</v>
      </c>
      <c r="H124" s="5">
        <v>2199</v>
      </c>
      <c r="I124" s="8">
        <v>1.6986703000000001</v>
      </c>
      <c r="J124" s="5">
        <v>25</v>
      </c>
      <c r="K124" s="9">
        <v>43497</v>
      </c>
      <c r="L124" s="5">
        <v>2177</v>
      </c>
      <c r="M124" s="5">
        <v>20</v>
      </c>
      <c r="N124" s="5">
        <v>1</v>
      </c>
      <c r="O124" s="5">
        <v>0</v>
      </c>
      <c r="P124" s="5">
        <v>1</v>
      </c>
      <c r="Q124" s="5">
        <v>1.6816758359327084</v>
      </c>
      <c r="R124" s="5">
        <v>1.5449479429790613E-2</v>
      </c>
      <c r="S124" s="5">
        <v>7.7247397148953061E-4</v>
      </c>
      <c r="T124" s="5">
        <v>0</v>
      </c>
      <c r="U124" s="5">
        <v>7.7247397148953061E-4</v>
      </c>
      <c r="V124" s="5">
        <v>66035</v>
      </c>
      <c r="W124" s="5">
        <v>609</v>
      </c>
      <c r="X124" s="5">
        <v>28</v>
      </c>
      <c r="Y124" s="5">
        <v>0</v>
      </c>
      <c r="Z124" s="5">
        <v>131</v>
      </c>
      <c r="AA124" s="5">
        <v>66803</v>
      </c>
      <c r="AB124" s="5">
        <v>5.1010318707311155</v>
      </c>
      <c r="AC124" s="5">
        <v>4.704366486371242E-2</v>
      </c>
      <c r="AD124" s="5">
        <v>2.1629271201706857E-3</v>
      </c>
      <c r="AE124" s="5">
        <v>0</v>
      </c>
      <c r="AF124" s="5">
        <v>1.0119409026512852E-2</v>
      </c>
      <c r="AG124" s="5">
        <v>5.1603578717415113</v>
      </c>
    </row>
    <row r="125" spans="1:33" x14ac:dyDescent="0.35">
      <c r="A125" s="5" t="s">
        <v>3078</v>
      </c>
      <c r="B125" s="6" t="s">
        <v>3079</v>
      </c>
      <c r="C125" s="14" t="s">
        <v>3102</v>
      </c>
      <c r="D125" s="15" t="s">
        <v>6868</v>
      </c>
      <c r="E125" s="5">
        <v>1814659</v>
      </c>
      <c r="F125" s="5">
        <v>845757</v>
      </c>
      <c r="G125" s="5">
        <v>46.61</v>
      </c>
      <c r="H125" s="5">
        <v>1763</v>
      </c>
      <c r="I125" s="8">
        <v>0.97153233999999999</v>
      </c>
      <c r="J125" s="5">
        <v>25</v>
      </c>
      <c r="K125" s="9">
        <v>43497</v>
      </c>
      <c r="L125" s="5">
        <v>1738</v>
      </c>
      <c r="M125" s="5">
        <v>24</v>
      </c>
      <c r="N125" s="5">
        <v>1</v>
      </c>
      <c r="O125" s="5">
        <v>0</v>
      </c>
      <c r="P125" s="5">
        <v>0</v>
      </c>
      <c r="Q125" s="5">
        <v>0.95775569955567408</v>
      </c>
      <c r="R125" s="5">
        <v>1.3225625310320011E-2</v>
      </c>
      <c r="S125" s="5">
        <v>5.5106772126333381E-4</v>
      </c>
      <c r="T125" s="5">
        <v>0</v>
      </c>
      <c r="U125" s="5">
        <v>0</v>
      </c>
      <c r="V125" s="5">
        <v>50809</v>
      </c>
      <c r="W125" s="5">
        <v>696</v>
      </c>
      <c r="X125" s="5">
        <v>28</v>
      </c>
      <c r="Y125" s="5">
        <v>0</v>
      </c>
      <c r="Z125" s="5">
        <v>0</v>
      </c>
      <c r="AA125" s="5">
        <v>51533</v>
      </c>
      <c r="AB125" s="5">
        <v>2.7999199849668726</v>
      </c>
      <c r="AC125" s="5">
        <v>3.8354313399928029E-2</v>
      </c>
      <c r="AD125" s="5">
        <v>1.5429896195373347E-3</v>
      </c>
      <c r="AE125" s="5">
        <v>0</v>
      </c>
      <c r="AF125" s="5">
        <v>0</v>
      </c>
      <c r="AG125" s="5">
        <v>2.8398172879863379</v>
      </c>
    </row>
    <row r="126" spans="1:33" x14ac:dyDescent="0.35">
      <c r="A126" s="5" t="s">
        <v>3080</v>
      </c>
      <c r="B126" s="6" t="s">
        <v>3081</v>
      </c>
      <c r="C126" s="14" t="s">
        <v>3102</v>
      </c>
      <c r="D126" s="15" t="s">
        <v>6868</v>
      </c>
      <c r="E126" s="5">
        <v>1441013</v>
      </c>
      <c r="F126" s="5">
        <v>669677</v>
      </c>
      <c r="G126" s="5">
        <v>46.47</v>
      </c>
      <c r="H126" s="5">
        <v>1097</v>
      </c>
      <c r="I126" s="8">
        <v>0.76127</v>
      </c>
      <c r="J126" s="5">
        <v>25</v>
      </c>
      <c r="K126" s="9">
        <v>43497</v>
      </c>
      <c r="L126" s="5">
        <v>1081</v>
      </c>
      <c r="M126" s="5">
        <v>16</v>
      </c>
      <c r="N126" s="5">
        <v>0</v>
      </c>
      <c r="O126" s="5">
        <v>0</v>
      </c>
      <c r="P126" s="5">
        <v>0</v>
      </c>
      <c r="Q126" s="5">
        <v>0.75016672299278353</v>
      </c>
      <c r="R126" s="5">
        <v>1.1103300247811781E-2</v>
      </c>
      <c r="S126" s="5">
        <v>0</v>
      </c>
      <c r="T126" s="5">
        <v>0</v>
      </c>
      <c r="U126" s="5">
        <v>0</v>
      </c>
      <c r="V126" s="5">
        <v>31141</v>
      </c>
      <c r="W126" s="5">
        <v>453</v>
      </c>
      <c r="X126" s="5">
        <v>0</v>
      </c>
      <c r="Y126" s="5">
        <v>0</v>
      </c>
      <c r="Z126" s="5">
        <v>0</v>
      </c>
      <c r="AA126" s="5">
        <v>31594</v>
      </c>
      <c r="AB126" s="5">
        <v>2.1610492063569171</v>
      </c>
      <c r="AC126" s="5">
        <v>3.143621882661711E-2</v>
      </c>
      <c r="AD126" s="5">
        <v>0</v>
      </c>
      <c r="AE126" s="5">
        <v>0</v>
      </c>
      <c r="AF126" s="5">
        <v>0</v>
      </c>
      <c r="AG126" s="5">
        <v>2.1924854251835342</v>
      </c>
    </row>
    <row r="127" spans="1:33" x14ac:dyDescent="0.35">
      <c r="A127" s="5" t="s">
        <v>3082</v>
      </c>
      <c r="B127" s="6" t="s">
        <v>3083</v>
      </c>
      <c r="C127" s="14" t="s">
        <v>3102</v>
      </c>
      <c r="D127" s="15" t="s">
        <v>6868</v>
      </c>
      <c r="E127" s="5">
        <v>593453</v>
      </c>
      <c r="F127" s="5">
        <v>207949</v>
      </c>
      <c r="G127" s="5">
        <v>35.04</v>
      </c>
      <c r="H127" s="5">
        <v>188</v>
      </c>
      <c r="I127" s="8">
        <v>0.31679003999999999</v>
      </c>
      <c r="J127" s="5">
        <v>25</v>
      </c>
      <c r="K127" s="9">
        <v>43497</v>
      </c>
      <c r="L127" s="5">
        <v>187</v>
      </c>
      <c r="M127" s="5">
        <v>1</v>
      </c>
      <c r="N127" s="5">
        <v>0</v>
      </c>
      <c r="O127" s="5">
        <v>0</v>
      </c>
      <c r="P127" s="5">
        <v>0</v>
      </c>
      <c r="Q127" s="5">
        <v>0.31510498725257097</v>
      </c>
      <c r="R127" s="5">
        <v>1.6850534077677592E-3</v>
      </c>
      <c r="S127" s="5">
        <v>0</v>
      </c>
      <c r="T127" s="5">
        <v>0</v>
      </c>
      <c r="U127" s="5">
        <v>0</v>
      </c>
      <c r="V127" s="5">
        <v>5509</v>
      </c>
      <c r="W127" s="5">
        <v>29</v>
      </c>
      <c r="X127" s="5">
        <v>0</v>
      </c>
      <c r="Y127" s="5">
        <v>0</v>
      </c>
      <c r="Z127" s="5">
        <v>0</v>
      </c>
      <c r="AA127" s="5">
        <v>5538</v>
      </c>
      <c r="AB127" s="5">
        <v>0.92829592233925851</v>
      </c>
      <c r="AC127" s="5">
        <v>4.8866548825265014E-3</v>
      </c>
      <c r="AD127" s="5">
        <v>0</v>
      </c>
      <c r="AE127" s="5">
        <v>0</v>
      </c>
      <c r="AF127" s="5">
        <v>0</v>
      </c>
      <c r="AG127" s="5">
        <v>0.93318257722178499</v>
      </c>
    </row>
    <row r="128" spans="1:33" x14ac:dyDescent="0.35">
      <c r="A128" s="5" t="s">
        <v>3084</v>
      </c>
      <c r="B128" s="6" t="s">
        <v>3085</v>
      </c>
      <c r="C128" s="14" t="s">
        <v>3102</v>
      </c>
      <c r="D128" s="15" t="s">
        <v>6868</v>
      </c>
      <c r="E128" s="5">
        <v>1230939</v>
      </c>
      <c r="F128" s="5">
        <v>465663</v>
      </c>
      <c r="G128" s="5">
        <v>37.83</v>
      </c>
      <c r="H128" s="5">
        <v>763</v>
      </c>
      <c r="I128" s="8">
        <v>0.61985199999999996</v>
      </c>
      <c r="J128" s="5">
        <v>25</v>
      </c>
      <c r="K128" s="9">
        <v>43497</v>
      </c>
      <c r="L128" s="5">
        <v>752</v>
      </c>
      <c r="M128" s="5">
        <v>11</v>
      </c>
      <c r="N128" s="5">
        <v>0</v>
      </c>
      <c r="O128" s="5">
        <v>0</v>
      </c>
      <c r="P128" s="5">
        <v>0</v>
      </c>
      <c r="Q128" s="5">
        <v>0.61091573181124326</v>
      </c>
      <c r="R128" s="5">
        <v>8.936267353621909E-3</v>
      </c>
      <c r="S128" s="5">
        <v>0</v>
      </c>
      <c r="T128" s="5">
        <v>0</v>
      </c>
      <c r="U128" s="5">
        <v>0</v>
      </c>
      <c r="V128" s="5">
        <v>22537</v>
      </c>
      <c r="W128" s="5">
        <v>492</v>
      </c>
      <c r="X128" s="5">
        <v>0</v>
      </c>
      <c r="Y128" s="5">
        <v>0</v>
      </c>
      <c r="Z128" s="5">
        <v>0</v>
      </c>
      <c r="AA128" s="5">
        <v>23029</v>
      </c>
      <c r="AB128" s="5">
        <v>1.8308787031688816</v>
      </c>
      <c r="AC128" s="5">
        <v>3.9969486708927089E-2</v>
      </c>
      <c r="AD128" s="5">
        <v>0</v>
      </c>
      <c r="AE128" s="5">
        <v>0</v>
      </c>
      <c r="AF128" s="5">
        <v>0</v>
      </c>
      <c r="AG128" s="5">
        <v>1.8708481898778087</v>
      </c>
    </row>
    <row r="129" spans="1:33" x14ac:dyDescent="0.35">
      <c r="A129" s="5" t="s">
        <v>3086</v>
      </c>
      <c r="B129" s="6" t="s">
        <v>3087</v>
      </c>
      <c r="C129" s="14" t="s">
        <v>3102</v>
      </c>
      <c r="D129" s="15" t="s">
        <v>6868</v>
      </c>
      <c r="E129" s="5">
        <v>1203468</v>
      </c>
      <c r="F129" s="5">
        <v>385907</v>
      </c>
      <c r="G129" s="5">
        <v>32.07</v>
      </c>
      <c r="H129" s="5">
        <v>257</v>
      </c>
      <c r="I129" s="8">
        <v>0.213549499999999</v>
      </c>
      <c r="J129" s="5">
        <v>25</v>
      </c>
      <c r="K129" s="9">
        <v>43497</v>
      </c>
      <c r="L129" s="5">
        <v>255</v>
      </c>
      <c r="M129" s="5">
        <v>2</v>
      </c>
      <c r="N129" s="5">
        <v>0</v>
      </c>
      <c r="O129" s="5">
        <v>0</v>
      </c>
      <c r="P129" s="5">
        <v>0</v>
      </c>
      <c r="Q129" s="5">
        <v>0.21188764470679736</v>
      </c>
      <c r="R129" s="5">
        <v>1.6618638800533127E-3</v>
      </c>
      <c r="S129" s="5">
        <v>0</v>
      </c>
      <c r="T129" s="5">
        <v>0</v>
      </c>
      <c r="U129" s="5">
        <v>0</v>
      </c>
      <c r="V129" s="5">
        <v>7462</v>
      </c>
      <c r="W129" s="5">
        <v>56</v>
      </c>
      <c r="X129" s="5">
        <v>0</v>
      </c>
      <c r="Y129" s="5">
        <v>0</v>
      </c>
      <c r="Z129" s="5">
        <v>0</v>
      </c>
      <c r="AA129" s="5">
        <v>7518</v>
      </c>
      <c r="AB129" s="5">
        <v>0.62004141364789089</v>
      </c>
      <c r="AC129" s="5">
        <v>4.6532188641492753E-3</v>
      </c>
      <c r="AD129" s="5">
        <v>0</v>
      </c>
      <c r="AE129" s="5">
        <v>0</v>
      </c>
      <c r="AF129" s="5">
        <v>0</v>
      </c>
      <c r="AG129" s="5">
        <v>0.62469463251204016</v>
      </c>
    </row>
    <row r="130" spans="1:33" x14ac:dyDescent="0.35">
      <c r="A130" s="5" t="s">
        <v>3088</v>
      </c>
      <c r="B130" s="6" t="s">
        <v>3089</v>
      </c>
      <c r="C130" s="14" t="s">
        <v>3102</v>
      </c>
      <c r="D130" s="15" t="s">
        <v>6868</v>
      </c>
      <c r="E130" s="5">
        <v>855922</v>
      </c>
      <c r="F130" s="5">
        <v>341189</v>
      </c>
      <c r="G130" s="5">
        <v>39.86</v>
      </c>
      <c r="H130" s="5">
        <v>510</v>
      </c>
      <c r="I130" s="8">
        <v>0.59584869999999901</v>
      </c>
      <c r="J130" s="5">
        <v>25</v>
      </c>
      <c r="K130" s="9">
        <v>43497</v>
      </c>
      <c r="L130" s="5">
        <v>507</v>
      </c>
      <c r="M130" s="5">
        <v>3</v>
      </c>
      <c r="N130" s="5">
        <v>0</v>
      </c>
      <c r="O130" s="5">
        <v>0</v>
      </c>
      <c r="P130" s="5">
        <v>0</v>
      </c>
      <c r="Q130" s="5">
        <v>0.59234369486939231</v>
      </c>
      <c r="R130" s="5">
        <v>3.5049922773336822E-3</v>
      </c>
      <c r="S130" s="5">
        <v>0</v>
      </c>
      <c r="T130" s="5">
        <v>0</v>
      </c>
      <c r="U130" s="5">
        <v>0</v>
      </c>
      <c r="V130" s="5">
        <v>15274</v>
      </c>
      <c r="W130" s="5">
        <v>84</v>
      </c>
      <c r="X130" s="5">
        <v>0</v>
      </c>
      <c r="Y130" s="5">
        <v>0</v>
      </c>
      <c r="Z130" s="5">
        <v>0</v>
      </c>
      <c r="AA130" s="5">
        <v>15358</v>
      </c>
      <c r="AB130" s="5">
        <v>1.7845084014664887</v>
      </c>
      <c r="AC130" s="5">
        <v>9.8139783765343099E-3</v>
      </c>
      <c r="AD130" s="5">
        <v>0</v>
      </c>
      <c r="AE130" s="5">
        <v>0</v>
      </c>
      <c r="AF130" s="5">
        <v>0</v>
      </c>
      <c r="AG130" s="5">
        <v>1.794322379843023</v>
      </c>
    </row>
    <row r="131" spans="1:33" x14ac:dyDescent="0.35">
      <c r="A131" s="5" t="s">
        <v>3090</v>
      </c>
      <c r="B131" s="6" t="s">
        <v>3091</v>
      </c>
      <c r="C131" s="14" t="s">
        <v>3102</v>
      </c>
      <c r="D131" s="15" t="s">
        <v>6868</v>
      </c>
      <c r="E131" s="5">
        <v>1466962</v>
      </c>
      <c r="F131" s="5">
        <v>602060</v>
      </c>
      <c r="G131" s="5">
        <v>41.04</v>
      </c>
      <c r="H131" s="5">
        <v>801</v>
      </c>
      <c r="I131" s="8">
        <v>0.54602640000000002</v>
      </c>
      <c r="J131" s="5">
        <v>25</v>
      </c>
      <c r="K131" s="9">
        <v>43497</v>
      </c>
      <c r="L131" s="5">
        <v>790</v>
      </c>
      <c r="M131" s="5">
        <v>11</v>
      </c>
      <c r="N131" s="5">
        <v>0</v>
      </c>
      <c r="O131" s="5">
        <v>0</v>
      </c>
      <c r="P131" s="5">
        <v>0</v>
      </c>
      <c r="Q131" s="5">
        <v>0.53852792369536495</v>
      </c>
      <c r="R131" s="5">
        <v>7.4984900767709048E-3</v>
      </c>
      <c r="S131" s="5">
        <v>0</v>
      </c>
      <c r="T131" s="5">
        <v>0</v>
      </c>
      <c r="U131" s="5">
        <v>0</v>
      </c>
      <c r="V131" s="5">
        <v>23244</v>
      </c>
      <c r="W131" s="5">
        <v>323</v>
      </c>
      <c r="X131" s="5">
        <v>0</v>
      </c>
      <c r="Y131" s="5">
        <v>0</v>
      </c>
      <c r="Z131" s="5">
        <v>0</v>
      </c>
      <c r="AA131" s="5">
        <v>23567</v>
      </c>
      <c r="AB131" s="5">
        <v>1.5844991213132993</v>
      </c>
      <c r="AC131" s="5">
        <v>2.2018293589063657E-2</v>
      </c>
      <c r="AD131" s="5">
        <v>0</v>
      </c>
      <c r="AE131" s="5">
        <v>0</v>
      </c>
      <c r="AF131" s="5">
        <v>0</v>
      </c>
      <c r="AG131" s="5">
        <v>1.6065174149023629</v>
      </c>
    </row>
    <row r="132" spans="1:33" x14ac:dyDescent="0.35">
      <c r="A132" s="5" t="s">
        <v>3092</v>
      </c>
      <c r="B132" s="6" t="s">
        <v>3093</v>
      </c>
      <c r="C132" s="14" t="s">
        <v>3102</v>
      </c>
      <c r="D132" s="15" t="s">
        <v>6868</v>
      </c>
      <c r="E132" s="5">
        <v>756479</v>
      </c>
      <c r="F132" s="5">
        <v>273035</v>
      </c>
      <c r="G132" s="5">
        <v>36.090000000000003</v>
      </c>
      <c r="H132" s="5">
        <v>264</v>
      </c>
      <c r="I132" s="8">
        <v>0.34898521999999998</v>
      </c>
      <c r="J132" s="5">
        <v>25</v>
      </c>
      <c r="K132" s="9">
        <v>43497</v>
      </c>
      <c r="L132" s="5">
        <v>262</v>
      </c>
      <c r="M132" s="5">
        <v>2</v>
      </c>
      <c r="N132" s="5">
        <v>0</v>
      </c>
      <c r="O132" s="5">
        <v>0</v>
      </c>
      <c r="P132" s="5">
        <v>0</v>
      </c>
      <c r="Q132" s="5">
        <v>0.34634140537939584</v>
      </c>
      <c r="R132" s="5">
        <v>2.6438275219801211E-3</v>
      </c>
      <c r="S132" s="5">
        <v>0</v>
      </c>
      <c r="T132" s="5">
        <v>0</v>
      </c>
      <c r="U132" s="5">
        <v>0</v>
      </c>
      <c r="V132" s="5">
        <v>7660</v>
      </c>
      <c r="W132" s="5">
        <v>56</v>
      </c>
      <c r="X132" s="5">
        <v>0</v>
      </c>
      <c r="Y132" s="5">
        <v>0</v>
      </c>
      <c r="Z132" s="5">
        <v>0</v>
      </c>
      <c r="AA132" s="5">
        <v>7716</v>
      </c>
      <c r="AB132" s="5">
        <v>1.0125859409183864</v>
      </c>
      <c r="AC132" s="5">
        <v>7.4027170615443387E-3</v>
      </c>
      <c r="AD132" s="5">
        <v>0</v>
      </c>
      <c r="AE132" s="5">
        <v>0</v>
      </c>
      <c r="AF132" s="5">
        <v>0</v>
      </c>
      <c r="AG132" s="5">
        <v>1.0199886579799307</v>
      </c>
    </row>
    <row r="133" spans="1:33" x14ac:dyDescent="0.35">
      <c r="A133" s="5" t="s">
        <v>3094</v>
      </c>
      <c r="B133" s="6" t="s">
        <v>3095</v>
      </c>
      <c r="C133" s="14" t="s">
        <v>3102</v>
      </c>
      <c r="D133" s="15" t="s">
        <v>6868</v>
      </c>
      <c r="E133" s="5">
        <v>1347275</v>
      </c>
      <c r="F133" s="5">
        <v>742995</v>
      </c>
      <c r="G133" s="5">
        <v>55.15</v>
      </c>
      <c r="H133" s="5">
        <v>6337</v>
      </c>
      <c r="I133" s="8">
        <v>4.7035684999999896</v>
      </c>
      <c r="J133" s="5">
        <v>25</v>
      </c>
      <c r="K133" s="9">
        <v>43497</v>
      </c>
      <c r="L133" s="5">
        <v>6165</v>
      </c>
      <c r="M133" s="5">
        <v>165</v>
      </c>
      <c r="N133" s="5">
        <v>7</v>
      </c>
      <c r="O133" s="5">
        <v>0</v>
      </c>
      <c r="P133" s="5">
        <v>0</v>
      </c>
      <c r="Q133" s="5">
        <v>4.5759032120391163</v>
      </c>
      <c r="R133" s="5">
        <v>0.12246942903267709</v>
      </c>
      <c r="S133" s="5">
        <v>5.1956727468408454E-3</v>
      </c>
      <c r="T133" s="5">
        <v>0</v>
      </c>
      <c r="U133" s="5">
        <v>0</v>
      </c>
      <c r="V133" s="5">
        <v>185206</v>
      </c>
      <c r="W133" s="5">
        <v>5076</v>
      </c>
      <c r="X133" s="5">
        <v>279</v>
      </c>
      <c r="Y133" s="5">
        <v>0</v>
      </c>
      <c r="Z133" s="5">
        <v>0</v>
      </c>
      <c r="AA133" s="5">
        <v>190561</v>
      </c>
      <c r="AB133" s="5">
        <v>13.746710953591508</v>
      </c>
      <c r="AC133" s="5">
        <v>0.37676049804234474</v>
      </c>
      <c r="AD133" s="5">
        <v>2.070846709097994E-2</v>
      </c>
      <c r="AE133" s="5">
        <v>0</v>
      </c>
      <c r="AF133" s="5">
        <v>0</v>
      </c>
      <c r="AG133" s="5">
        <v>14.144179918724834</v>
      </c>
    </row>
    <row r="134" spans="1:33" x14ac:dyDescent="0.35">
      <c r="A134" s="5" t="s">
        <v>3096</v>
      </c>
      <c r="B134" s="6" t="s">
        <v>3097</v>
      </c>
      <c r="C134" s="14" t="s">
        <v>3102</v>
      </c>
      <c r="D134" s="15" t="s">
        <v>6868</v>
      </c>
      <c r="E134" s="5">
        <v>2293260</v>
      </c>
      <c r="F134" s="5">
        <v>1007158</v>
      </c>
      <c r="G134" s="5">
        <v>43.92</v>
      </c>
      <c r="H134" s="5">
        <v>1396</v>
      </c>
      <c r="I134" s="8">
        <v>0.60874039999999996</v>
      </c>
      <c r="J134" s="5">
        <v>25</v>
      </c>
      <c r="K134" s="9">
        <v>43497</v>
      </c>
      <c r="L134" s="5">
        <v>1377</v>
      </c>
      <c r="M134" s="5">
        <v>19</v>
      </c>
      <c r="N134" s="5">
        <v>0</v>
      </c>
      <c r="O134" s="5">
        <v>0</v>
      </c>
      <c r="P134" s="5">
        <v>0</v>
      </c>
      <c r="Q134" s="5">
        <v>0.60045524711546006</v>
      </c>
      <c r="R134" s="5">
        <v>8.2851486530092534E-3</v>
      </c>
      <c r="S134" s="5">
        <v>0</v>
      </c>
      <c r="T134" s="5">
        <v>0</v>
      </c>
      <c r="U134" s="5">
        <v>0</v>
      </c>
      <c r="V134" s="5">
        <v>40298</v>
      </c>
      <c r="W134" s="5">
        <v>552</v>
      </c>
      <c r="X134" s="5">
        <v>0</v>
      </c>
      <c r="Y134" s="5">
        <v>0</v>
      </c>
      <c r="Z134" s="5">
        <v>0</v>
      </c>
      <c r="AA134" s="5">
        <v>40850</v>
      </c>
      <c r="AB134" s="5">
        <v>1.7572364232577204</v>
      </c>
      <c r="AC134" s="5">
        <v>2.4070537139268988E-2</v>
      </c>
      <c r="AD134" s="5">
        <v>0</v>
      </c>
      <c r="AE134" s="5">
        <v>0</v>
      </c>
      <c r="AF134" s="5">
        <v>0</v>
      </c>
      <c r="AG134" s="5">
        <v>1.7813069603969895</v>
      </c>
    </row>
    <row r="135" spans="1:33" x14ac:dyDescent="0.35">
      <c r="A135" s="5" t="s">
        <v>3098</v>
      </c>
      <c r="B135" s="6" t="s">
        <v>3099</v>
      </c>
      <c r="C135" s="14" t="s">
        <v>3102</v>
      </c>
      <c r="D135" s="15" t="s">
        <v>6868</v>
      </c>
      <c r="E135" s="5">
        <v>2781214</v>
      </c>
      <c r="F135" s="5">
        <v>1177403</v>
      </c>
      <c r="G135" s="5">
        <v>42.33</v>
      </c>
      <c r="H135" s="5">
        <v>1553</v>
      </c>
      <c r="I135" s="8">
        <v>0.55838924999999995</v>
      </c>
      <c r="J135" s="5">
        <v>25</v>
      </c>
      <c r="K135" s="9">
        <v>43497</v>
      </c>
      <c r="L135" s="5">
        <v>1540</v>
      </c>
      <c r="M135" s="5">
        <v>13</v>
      </c>
      <c r="N135" s="5">
        <v>0</v>
      </c>
      <c r="O135" s="5">
        <v>0</v>
      </c>
      <c r="P135" s="5">
        <v>0</v>
      </c>
      <c r="Q135" s="5">
        <v>0.55371503235637387</v>
      </c>
      <c r="R135" s="5">
        <v>4.6742178056057536E-3</v>
      </c>
      <c r="S135" s="5">
        <v>0</v>
      </c>
      <c r="T135" s="5">
        <v>0</v>
      </c>
      <c r="U135" s="5">
        <v>0</v>
      </c>
      <c r="V135" s="5">
        <v>45191</v>
      </c>
      <c r="W135" s="5">
        <v>400</v>
      </c>
      <c r="X135" s="5">
        <v>0</v>
      </c>
      <c r="Y135" s="5">
        <v>0</v>
      </c>
      <c r="Z135" s="5">
        <v>0</v>
      </c>
      <c r="AA135" s="5">
        <v>45591</v>
      </c>
      <c r="AB135" s="5">
        <v>1.6248659757933046</v>
      </c>
      <c r="AC135" s="5">
        <v>1.4382208632633087E-2</v>
      </c>
      <c r="AD135" s="5">
        <v>0</v>
      </c>
      <c r="AE135" s="5">
        <v>0</v>
      </c>
      <c r="AF135" s="5">
        <v>0</v>
      </c>
      <c r="AG135" s="5">
        <v>1.6392481844259377</v>
      </c>
    </row>
    <row r="136" spans="1:33" x14ac:dyDescent="0.35">
      <c r="A136" s="5" t="s">
        <v>3100</v>
      </c>
      <c r="B136" s="6" t="s">
        <v>3101</v>
      </c>
      <c r="C136" s="14" t="s">
        <v>3102</v>
      </c>
      <c r="D136" s="15" t="s">
        <v>6868</v>
      </c>
      <c r="E136" s="5">
        <v>2487652</v>
      </c>
      <c r="F136" s="5">
        <v>906657</v>
      </c>
      <c r="G136" s="5">
        <v>36.450000000000003</v>
      </c>
      <c r="H136" s="5">
        <v>977</v>
      </c>
      <c r="I136" s="8">
        <v>0.39273979999999997</v>
      </c>
      <c r="J136" s="5">
        <v>25</v>
      </c>
      <c r="K136" s="9">
        <v>43497</v>
      </c>
      <c r="L136" s="5">
        <v>967</v>
      </c>
      <c r="M136" s="5">
        <v>10</v>
      </c>
      <c r="N136" s="5">
        <v>0</v>
      </c>
      <c r="O136" s="5">
        <v>0</v>
      </c>
      <c r="P136" s="5">
        <v>0</v>
      </c>
      <c r="Q136" s="5">
        <v>0.38871996565436001</v>
      </c>
      <c r="R136" s="5">
        <v>4.0198548671598758E-3</v>
      </c>
      <c r="S136" s="5">
        <v>0</v>
      </c>
      <c r="T136" s="5">
        <v>0</v>
      </c>
      <c r="U136" s="5">
        <v>0</v>
      </c>
      <c r="V136" s="5">
        <v>28137</v>
      </c>
      <c r="W136" s="5">
        <v>283</v>
      </c>
      <c r="X136" s="5">
        <v>0</v>
      </c>
      <c r="Y136" s="5">
        <v>0</v>
      </c>
      <c r="Z136" s="5">
        <v>0</v>
      </c>
      <c r="AA136" s="5">
        <v>28420</v>
      </c>
      <c r="AB136" s="5">
        <v>1.1310665639727744</v>
      </c>
      <c r="AC136" s="5">
        <v>1.137618927406245E-2</v>
      </c>
      <c r="AD136" s="5">
        <v>0</v>
      </c>
      <c r="AE136" s="5">
        <v>0</v>
      </c>
      <c r="AF136" s="5">
        <v>0</v>
      </c>
      <c r="AG136" s="5">
        <v>1.1424427532468369</v>
      </c>
    </row>
    <row r="137" spans="1:33" x14ac:dyDescent="0.35">
      <c r="A137" s="5"/>
      <c r="B137" s="6"/>
      <c r="C137" s="14"/>
      <c r="E137" s="5"/>
      <c r="F137" s="5"/>
      <c r="G137" s="5"/>
      <c r="H137" s="5"/>
      <c r="I137" s="8"/>
      <c r="J137" s="5"/>
      <c r="K137" s="9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</row>
    <row r="138" spans="1:33" x14ac:dyDescent="0.35">
      <c r="E138" s="5"/>
      <c r="F138" s="5"/>
      <c r="G138" s="5"/>
      <c r="H138" s="5"/>
      <c r="I138" s="8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</row>
    <row r="139" spans="1:33" x14ac:dyDescent="0.35">
      <c r="D139" s="10" t="s">
        <v>290</v>
      </c>
      <c r="E139" s="11" t="s">
        <v>3</v>
      </c>
      <c r="F139" s="11" t="s">
        <v>4</v>
      </c>
      <c r="G139" s="11" t="s">
        <v>5</v>
      </c>
      <c r="H139" s="11" t="s">
        <v>6</v>
      </c>
      <c r="I139" s="12" t="s">
        <v>7</v>
      </c>
      <c r="J139" s="11" t="s">
        <v>8</v>
      </c>
      <c r="K139" s="11" t="s">
        <v>9</v>
      </c>
      <c r="L139" s="11" t="s">
        <v>10</v>
      </c>
      <c r="M139" s="11" t="s">
        <v>11</v>
      </c>
      <c r="N139" s="11" t="s">
        <v>12</v>
      </c>
      <c r="O139" s="11" t="s">
        <v>13</v>
      </c>
      <c r="P139" s="11" t="s">
        <v>14</v>
      </c>
      <c r="Q139" s="11" t="s">
        <v>15</v>
      </c>
      <c r="R139" s="11" t="s">
        <v>16</v>
      </c>
      <c r="S139" s="11" t="s">
        <v>17</v>
      </c>
      <c r="T139" s="11" t="s">
        <v>18</v>
      </c>
      <c r="U139" s="11" t="s">
        <v>19</v>
      </c>
      <c r="V139" s="11" t="s">
        <v>20</v>
      </c>
      <c r="W139" s="11" t="s">
        <v>21</v>
      </c>
      <c r="X139" s="11" t="s">
        <v>22</v>
      </c>
      <c r="Y139" s="11" t="s">
        <v>23</v>
      </c>
      <c r="Z139" s="11" t="s">
        <v>24</v>
      </c>
      <c r="AA139" s="11" t="s">
        <v>25</v>
      </c>
      <c r="AB139" s="11" t="s">
        <v>26</v>
      </c>
      <c r="AC139" s="11" t="s">
        <v>27</v>
      </c>
      <c r="AD139" s="11" t="s">
        <v>28</v>
      </c>
      <c r="AE139" s="11" t="s">
        <v>29</v>
      </c>
      <c r="AF139" s="11" t="s">
        <v>30</v>
      </c>
      <c r="AG139" s="11" t="s">
        <v>31</v>
      </c>
    </row>
    <row r="140" spans="1:33" x14ac:dyDescent="0.35">
      <c r="D140" s="10" t="s">
        <v>291</v>
      </c>
      <c r="E140" s="5">
        <f>SUM(E2:E136)</f>
        <v>215070932</v>
      </c>
      <c r="F140" s="5">
        <f t="shared" ref="F140:L140" si="0">SUM(F2:F136)</f>
        <v>92443711</v>
      </c>
      <c r="G140" s="5">
        <f t="shared" si="0"/>
        <v>5765.6899999999987</v>
      </c>
      <c r="H140" s="5">
        <f t="shared" si="0"/>
        <v>246832</v>
      </c>
      <c r="I140" s="5">
        <f t="shared" si="0"/>
        <v>152.6432203899999</v>
      </c>
      <c r="J140" s="5">
        <f t="shared" si="0"/>
        <v>3375</v>
      </c>
      <c r="K140" s="5">
        <f t="shared" si="0"/>
        <v>5872095</v>
      </c>
      <c r="L140" s="5">
        <f t="shared" si="0"/>
        <v>242110</v>
      </c>
      <c r="M140" s="5">
        <f t="shared" ref="M140:AC140" si="1">SUM(M2:M136)</f>
        <v>4419</v>
      </c>
      <c r="N140" s="5">
        <f t="shared" si="1"/>
        <v>296</v>
      </c>
      <c r="O140" s="5">
        <f t="shared" si="1"/>
        <v>4</v>
      </c>
      <c r="P140" s="5">
        <f t="shared" si="1"/>
        <v>3</v>
      </c>
      <c r="Q140" s="5">
        <f t="shared" si="1"/>
        <v>149.78608888861024</v>
      </c>
      <c r="R140" s="5">
        <f t="shared" si="1"/>
        <v>2.6742520732450852</v>
      </c>
      <c r="S140" s="5">
        <f t="shared" si="1"/>
        <v>0.17883212460058975</v>
      </c>
      <c r="T140" s="5">
        <f t="shared" si="1"/>
        <v>2.2957117825685453E-3</v>
      </c>
      <c r="U140" s="5">
        <f t="shared" si="1"/>
        <v>1.7514451804357611E-3</v>
      </c>
      <c r="V140" s="5">
        <f t="shared" si="1"/>
        <v>7311774</v>
      </c>
      <c r="W140" s="5">
        <f t="shared" si="1"/>
        <v>146833</v>
      </c>
      <c r="X140" s="5">
        <f t="shared" si="1"/>
        <v>10840</v>
      </c>
      <c r="Y140" s="5">
        <f t="shared" si="1"/>
        <v>127</v>
      </c>
      <c r="Z140" s="5">
        <f t="shared" si="1"/>
        <v>316</v>
      </c>
      <c r="AA140" s="5">
        <f t="shared" si="1"/>
        <v>7469890</v>
      </c>
      <c r="AB140" s="5">
        <f t="shared" si="1"/>
        <v>452.68323705994703</v>
      </c>
      <c r="AC140" s="5">
        <f t="shared" si="1"/>
        <v>8.8547825425796862</v>
      </c>
      <c r="AD140" s="5">
        <f t="shared" ref="AD140:AG140" si="2">SUM(AD2:AD136)</f>
        <v>0.63705036719503594</v>
      </c>
      <c r="AE140" s="5">
        <f t="shared" si="2"/>
        <v>7.2888849096551323E-3</v>
      </c>
      <c r="AF140" s="5">
        <f t="shared" si="2"/>
        <v>1.9174892709265486E-2</v>
      </c>
      <c r="AG140" s="5">
        <f t="shared" si="2"/>
        <v>462.20153374734048</v>
      </c>
    </row>
    <row r="141" spans="1:33" x14ac:dyDescent="0.35">
      <c r="D141" s="10" t="s">
        <v>292</v>
      </c>
      <c r="E141" s="5">
        <v>135</v>
      </c>
      <c r="F141" s="5">
        <v>135</v>
      </c>
      <c r="G141" s="5">
        <v>135</v>
      </c>
      <c r="H141" s="5">
        <v>135</v>
      </c>
      <c r="I141" s="5">
        <v>135</v>
      </c>
      <c r="J141" s="5">
        <v>135</v>
      </c>
      <c r="K141" s="5">
        <v>135</v>
      </c>
      <c r="L141" s="5">
        <v>135</v>
      </c>
      <c r="M141" s="5">
        <v>135</v>
      </c>
      <c r="N141" s="5">
        <v>135</v>
      </c>
      <c r="O141" s="5">
        <v>135</v>
      </c>
      <c r="P141" s="5">
        <v>135</v>
      </c>
      <c r="Q141" s="5">
        <v>135</v>
      </c>
      <c r="R141" s="5">
        <v>135</v>
      </c>
      <c r="S141" s="5">
        <v>135</v>
      </c>
      <c r="T141" s="5">
        <v>135</v>
      </c>
      <c r="U141" s="5">
        <v>135</v>
      </c>
      <c r="V141" s="5">
        <v>135</v>
      </c>
      <c r="W141" s="5">
        <v>135</v>
      </c>
      <c r="X141" s="5">
        <v>135</v>
      </c>
      <c r="Y141" s="5">
        <v>135</v>
      </c>
      <c r="Z141" s="5">
        <v>135</v>
      </c>
      <c r="AA141" s="5">
        <v>135</v>
      </c>
      <c r="AB141" s="5">
        <v>135</v>
      </c>
      <c r="AC141" s="5">
        <v>135</v>
      </c>
      <c r="AD141" s="5">
        <v>135</v>
      </c>
      <c r="AE141" s="5">
        <v>135</v>
      </c>
      <c r="AF141" s="5">
        <v>135</v>
      </c>
      <c r="AG141" s="5">
        <v>135</v>
      </c>
    </row>
    <row r="142" spans="1:33" x14ac:dyDescent="0.35">
      <c r="D142" s="10" t="s">
        <v>293</v>
      </c>
      <c r="E142" s="5">
        <f>AVERAGEA(E2:E136)</f>
        <v>1593118.0148148148</v>
      </c>
      <c r="F142" s="5">
        <f t="shared" ref="F142:L142" si="3">AVERAGEA(F2:F136)</f>
        <v>684768.22962962964</v>
      </c>
      <c r="G142" s="5">
        <f>AVERAGEA(G2:G136)</f>
        <v>42.708814814814808</v>
      </c>
      <c r="H142" s="5">
        <f t="shared" si="3"/>
        <v>1828.3851851851853</v>
      </c>
      <c r="I142" s="5">
        <f t="shared" si="3"/>
        <v>1.1306905214074066</v>
      </c>
      <c r="J142" s="5">
        <f t="shared" si="3"/>
        <v>25</v>
      </c>
      <c r="K142" s="5">
        <f t="shared" si="3"/>
        <v>43497</v>
      </c>
      <c r="L142" s="5">
        <f t="shared" si="3"/>
        <v>1793.4074074074074</v>
      </c>
      <c r="M142" s="5">
        <f t="shared" ref="M142:AC142" si="4">AVERAGEA(M2:M136)</f>
        <v>32.733333333333334</v>
      </c>
      <c r="N142" s="5">
        <f t="shared" si="4"/>
        <v>2.1925925925925926</v>
      </c>
      <c r="O142" s="5">
        <f t="shared" si="4"/>
        <v>2.9629629629629631E-2</v>
      </c>
      <c r="P142" s="5">
        <f t="shared" si="4"/>
        <v>2.2222222222222223E-2</v>
      </c>
      <c r="Q142" s="5">
        <f t="shared" si="4"/>
        <v>1.1095265843600759</v>
      </c>
      <c r="R142" s="5">
        <f t="shared" si="4"/>
        <v>1.9809274616630259E-2</v>
      </c>
      <c r="S142" s="5">
        <f t="shared" si="4"/>
        <v>1.324682404448813E-3</v>
      </c>
      <c r="T142" s="5">
        <f t="shared" si="4"/>
        <v>1.7005272463470707E-5</v>
      </c>
      <c r="U142" s="5">
        <f t="shared" si="4"/>
        <v>1.297366800322786E-5</v>
      </c>
      <c r="V142" s="5">
        <f t="shared" si="4"/>
        <v>54161.288888888892</v>
      </c>
      <c r="W142" s="5">
        <f t="shared" si="4"/>
        <v>1087.6518518518519</v>
      </c>
      <c r="X142" s="5">
        <f t="shared" si="4"/>
        <v>80.296296296296291</v>
      </c>
      <c r="Y142" s="5">
        <f t="shared" si="4"/>
        <v>0.94074074074074077</v>
      </c>
      <c r="Z142" s="5">
        <f t="shared" si="4"/>
        <v>2.3407407407407406</v>
      </c>
      <c r="AA142" s="5">
        <f t="shared" si="4"/>
        <v>55332.518518518518</v>
      </c>
      <c r="AB142" s="5">
        <f t="shared" si="4"/>
        <v>3.3532091634070151</v>
      </c>
      <c r="AC142" s="5">
        <f t="shared" si="4"/>
        <v>6.5590981796886563E-2</v>
      </c>
      <c r="AD142" s="5">
        <f t="shared" ref="AD142:AG142" si="5">AVERAGEA(AD2:AD136)</f>
        <v>4.7188916088521183E-3</v>
      </c>
      <c r="AE142" s="5">
        <f t="shared" si="5"/>
        <v>5.3991740071519501E-5</v>
      </c>
      <c r="AF142" s="5">
        <f t="shared" si="5"/>
        <v>1.4203624229085544E-4</v>
      </c>
      <c r="AG142" s="5">
        <f t="shared" si="5"/>
        <v>3.4237150647951147</v>
      </c>
    </row>
    <row r="143" spans="1:33" x14ac:dyDescent="0.35">
      <c r="D143" s="10" t="s">
        <v>294</v>
      </c>
      <c r="E143" s="5">
        <f>MIN(E2:E136)</f>
        <v>593453</v>
      </c>
      <c r="F143" s="5">
        <f t="shared" ref="F143:L143" si="6">MIN(F2:F136)</f>
        <v>207949</v>
      </c>
      <c r="G143" s="5">
        <f t="shared" si="6"/>
        <v>30.37</v>
      </c>
      <c r="H143" s="5">
        <f t="shared" si="6"/>
        <v>163</v>
      </c>
      <c r="I143" s="5">
        <f t="shared" si="6"/>
        <v>0.10624741</v>
      </c>
      <c r="J143" s="5">
        <f t="shared" si="6"/>
        <v>25</v>
      </c>
      <c r="K143" s="5">
        <f t="shared" si="6"/>
        <v>43497</v>
      </c>
      <c r="L143" s="5">
        <f t="shared" si="6"/>
        <v>160</v>
      </c>
      <c r="M143" s="5">
        <f t="shared" ref="M143:AC143" si="7">MIN(M2:M136)</f>
        <v>0</v>
      </c>
      <c r="N143" s="5">
        <f t="shared" si="7"/>
        <v>0</v>
      </c>
      <c r="O143" s="5">
        <f t="shared" si="7"/>
        <v>0</v>
      </c>
      <c r="P143" s="5">
        <f t="shared" si="7"/>
        <v>0</v>
      </c>
      <c r="Q143" s="5">
        <f t="shared" si="7"/>
        <v>0.10429193921083593</v>
      </c>
      <c r="R143" s="5">
        <f t="shared" si="7"/>
        <v>0</v>
      </c>
      <c r="S143" s="5">
        <f t="shared" si="7"/>
        <v>0</v>
      </c>
      <c r="T143" s="5">
        <f t="shared" si="7"/>
        <v>0</v>
      </c>
      <c r="U143" s="5">
        <f t="shared" si="7"/>
        <v>0</v>
      </c>
      <c r="V143" s="5">
        <f t="shared" si="7"/>
        <v>4523</v>
      </c>
      <c r="W143" s="5">
        <f t="shared" si="7"/>
        <v>0</v>
      </c>
      <c r="X143" s="5">
        <f t="shared" si="7"/>
        <v>0</v>
      </c>
      <c r="Y143" s="5">
        <f t="shared" si="7"/>
        <v>0</v>
      </c>
      <c r="Z143" s="5">
        <f t="shared" si="7"/>
        <v>0</v>
      </c>
      <c r="AA143" s="5">
        <f t="shared" si="7"/>
        <v>4609</v>
      </c>
      <c r="AB143" s="5">
        <f t="shared" si="7"/>
        <v>0.29482027565663183</v>
      </c>
      <c r="AC143" s="5">
        <f t="shared" si="7"/>
        <v>0</v>
      </c>
      <c r="AD143" s="5">
        <f t="shared" ref="AD143:AG143" si="8">MIN(AD2:AD136)</f>
        <v>0</v>
      </c>
      <c r="AE143" s="5">
        <f t="shared" si="8"/>
        <v>0</v>
      </c>
      <c r="AF143" s="5">
        <f t="shared" si="8"/>
        <v>0</v>
      </c>
      <c r="AG143" s="5">
        <f t="shared" si="8"/>
        <v>0.30042596738921423</v>
      </c>
    </row>
    <row r="144" spans="1:33" x14ac:dyDescent="0.35">
      <c r="D144" s="10" t="s">
        <v>295</v>
      </c>
      <c r="E144" s="5">
        <f>MAX(E2:E136)</f>
        <v>2816557</v>
      </c>
      <c r="F144" s="5">
        <f t="shared" ref="F144:L144" si="9">MAX(F2:F136)</f>
        <v>1950572</v>
      </c>
      <c r="G144" s="5">
        <f t="shared" si="9"/>
        <v>69.25</v>
      </c>
      <c r="H144" s="5">
        <f t="shared" si="9"/>
        <v>14402</v>
      </c>
      <c r="I144" s="5">
        <f t="shared" si="9"/>
        <v>7.0275292</v>
      </c>
      <c r="J144" s="5">
        <f t="shared" si="9"/>
        <v>25</v>
      </c>
      <c r="K144" s="5">
        <f t="shared" si="9"/>
        <v>43497</v>
      </c>
      <c r="L144" s="5">
        <f t="shared" si="9"/>
        <v>13782</v>
      </c>
      <c r="M144" s="5">
        <f t="shared" ref="M144:AC144" si="10">MAX(M2:M136)</f>
        <v>561</v>
      </c>
      <c r="N144" s="5">
        <f t="shared" si="10"/>
        <v>59</v>
      </c>
      <c r="O144" s="5">
        <f t="shared" si="10"/>
        <v>4</v>
      </c>
      <c r="P144" s="5">
        <f t="shared" si="10"/>
        <v>2</v>
      </c>
      <c r="Q144" s="5">
        <f t="shared" si="10"/>
        <v>6.7249968160931486</v>
      </c>
      <c r="R144" s="5">
        <f t="shared" si="10"/>
        <v>0.27374279595329098</v>
      </c>
      <c r="S144" s="5">
        <f t="shared" si="10"/>
        <v>2.8789349307030601E-2</v>
      </c>
      <c r="T144" s="5">
        <f t="shared" si="10"/>
        <v>2.2957117825685453E-3</v>
      </c>
      <c r="U144" s="5">
        <f t="shared" si="10"/>
        <v>9.7897120894623046E-4</v>
      </c>
      <c r="V144" s="5">
        <f t="shared" si="10"/>
        <v>436039</v>
      </c>
      <c r="W144" s="5">
        <f t="shared" si="10"/>
        <v>23411</v>
      </c>
      <c r="X144" s="5">
        <f t="shared" si="10"/>
        <v>3034</v>
      </c>
      <c r="Y144" s="5">
        <f t="shared" si="10"/>
        <v>127</v>
      </c>
      <c r="Z144" s="5">
        <f t="shared" si="10"/>
        <v>185</v>
      </c>
      <c r="AA144" s="5">
        <f t="shared" si="10"/>
        <v>462484</v>
      </c>
      <c r="AB144" s="5">
        <f t="shared" si="10"/>
        <v>21.276744207607319</v>
      </c>
      <c r="AC144" s="5">
        <f t="shared" si="10"/>
        <v>1.1423516214015144</v>
      </c>
      <c r="AD144" s="5">
        <f t="shared" ref="AD144:AG144" si="11">MAX(AD2:AD136)</f>
        <v>0.14804556914835737</v>
      </c>
      <c r="AE144" s="5">
        <f t="shared" si="11"/>
        <v>7.2888849096551323E-3</v>
      </c>
      <c r="AF144" s="5">
        <f t="shared" si="11"/>
        <v>1.0119409026512852E-2</v>
      </c>
      <c r="AG144" s="5">
        <f t="shared" si="11"/>
        <v>22.56714139815719</v>
      </c>
    </row>
    <row r="145" spans="4:33" x14ac:dyDescent="0.35">
      <c r="D145" s="10" t="s">
        <v>296</v>
      </c>
      <c r="E145" s="5">
        <f>_xlfn.VAR.S(E2:E136)</f>
        <v>168693290709.61194</v>
      </c>
      <c r="F145" s="5">
        <f t="shared" ref="F145:L145" si="12">_xlfn.VAR.S(F2:F136)</f>
        <v>56019919811.446884</v>
      </c>
      <c r="G145" s="5">
        <f t="shared" si="12"/>
        <v>54.453335898286319</v>
      </c>
      <c r="H145" s="5">
        <f t="shared" si="12"/>
        <v>6975386.3579878379</v>
      </c>
      <c r="I145" s="5">
        <f t="shared" si="12"/>
        <v>2.3035275254091236</v>
      </c>
      <c r="J145" s="5">
        <f t="shared" si="12"/>
        <v>0</v>
      </c>
      <c r="K145" s="5">
        <f t="shared" si="12"/>
        <v>0</v>
      </c>
      <c r="L145" s="5">
        <f t="shared" si="12"/>
        <v>6587453.5268103927</v>
      </c>
      <c r="M145" s="5">
        <f t="shared" ref="M145:AC145" si="13">_xlfn.VAR.S(M2:M136)</f>
        <v>5186.0328358208953</v>
      </c>
      <c r="N145" s="5">
        <f t="shared" si="13"/>
        <v>51.290989496959646</v>
      </c>
      <c r="O145" s="5">
        <f t="shared" si="13"/>
        <v>0.11851851851851852</v>
      </c>
      <c r="P145" s="5">
        <f t="shared" si="13"/>
        <v>3.6815920398009953E-2</v>
      </c>
      <c r="Q145" s="5">
        <f t="shared" si="13"/>
        <v>2.1772290846938676</v>
      </c>
      <c r="R145" s="5">
        <f t="shared" si="13"/>
        <v>1.6454867644705509E-3</v>
      </c>
      <c r="S145" s="5">
        <f t="shared" si="13"/>
        <v>1.5852647966883047E-5</v>
      </c>
      <c r="T145" s="5">
        <f t="shared" si="13"/>
        <v>3.9039204360178131E-8</v>
      </c>
      <c r="U145" s="5">
        <f t="shared" si="13"/>
        <v>1.1435656688639024E-8</v>
      </c>
      <c r="V145" s="5">
        <f t="shared" si="13"/>
        <v>6428467201.4606972</v>
      </c>
      <c r="W145" s="5">
        <f t="shared" si="13"/>
        <v>7304595.1987838587</v>
      </c>
      <c r="X145" s="5">
        <f t="shared" si="13"/>
        <v>99861.553344389162</v>
      </c>
      <c r="Y145" s="5">
        <f t="shared" si="13"/>
        <v>119.47407407407407</v>
      </c>
      <c r="Z145" s="5">
        <f t="shared" si="13"/>
        <v>377.95765616362632</v>
      </c>
      <c r="AA145" s="5">
        <f t="shared" si="13"/>
        <v>6874433795.5500269</v>
      </c>
      <c r="AB145" s="5">
        <f t="shared" si="13"/>
        <v>21.431370741524596</v>
      </c>
      <c r="AC145" s="5">
        <f t="shared" si="13"/>
        <v>2.2138139337645375E-2</v>
      </c>
      <c r="AD145" s="5">
        <f t="shared" ref="AD145:AG145" si="14">_xlfn.VAR.S(AD2:AD136)</f>
        <v>2.7715447481625684E-4</v>
      </c>
      <c r="AE145" s="5">
        <f t="shared" si="14"/>
        <v>3.9353957945332078E-7</v>
      </c>
      <c r="AF145" s="5">
        <f t="shared" si="14"/>
        <v>1.3558260751321982E-6</v>
      </c>
      <c r="AG145" s="5">
        <f t="shared" si="14"/>
        <v>22.856113530356367</v>
      </c>
    </row>
    <row r="146" spans="4:33" x14ac:dyDescent="0.35">
      <c r="D146" s="10" t="s">
        <v>297</v>
      </c>
      <c r="E146" s="5">
        <f>STDEVA(E2:E136)</f>
        <v>410722.88797875866</v>
      </c>
      <c r="F146" s="5">
        <f t="shared" ref="F146:L146" si="15">STDEVA(F2:F136)</f>
        <v>236685.27586532899</v>
      </c>
      <c r="G146" s="5">
        <f t="shared" si="15"/>
        <v>7.3792503615398708</v>
      </c>
      <c r="H146" s="5">
        <f t="shared" si="15"/>
        <v>2641.095673766446</v>
      </c>
      <c r="I146" s="5">
        <f t="shared" si="15"/>
        <v>1.5177376339173789</v>
      </c>
      <c r="J146" s="5">
        <f t="shared" si="15"/>
        <v>0</v>
      </c>
      <c r="K146" s="5">
        <f t="shared" si="15"/>
        <v>0</v>
      </c>
      <c r="L146" s="5">
        <f t="shared" si="15"/>
        <v>2566.6035001165242</v>
      </c>
      <c r="M146" s="5">
        <f t="shared" ref="M146:AC146" si="16">STDEVA(M2:M136)</f>
        <v>72.01411553175457</v>
      </c>
      <c r="N146" s="5">
        <f t="shared" si="16"/>
        <v>7.1617727900960144</v>
      </c>
      <c r="O146" s="5">
        <f t="shared" si="16"/>
        <v>0.34426518632954817</v>
      </c>
      <c r="P146" s="5">
        <f t="shared" si="16"/>
        <v>0.19187475185133127</v>
      </c>
      <c r="Q146" s="5">
        <f t="shared" si="16"/>
        <v>1.4755436573323975</v>
      </c>
      <c r="R146" s="5">
        <f t="shared" si="16"/>
        <v>4.0564599892893689E-2</v>
      </c>
      <c r="S146" s="5">
        <f t="shared" si="16"/>
        <v>3.9815383919890876E-3</v>
      </c>
      <c r="T146" s="5">
        <f t="shared" si="16"/>
        <v>1.9758341114622485E-4</v>
      </c>
      <c r="U146" s="5">
        <f t="shared" si="16"/>
        <v>1.0693762990004512E-4</v>
      </c>
      <c r="V146" s="5">
        <f t="shared" si="16"/>
        <v>80177.722600861496</v>
      </c>
      <c r="W146" s="5">
        <f t="shared" si="16"/>
        <v>2702.7014631260809</v>
      </c>
      <c r="X146" s="5">
        <f t="shared" si="16"/>
        <v>316.00878681515985</v>
      </c>
      <c r="Y146" s="5">
        <f t="shared" si="16"/>
        <v>10.930419665963154</v>
      </c>
      <c r="Z146" s="5">
        <f t="shared" si="16"/>
        <v>19.441133098758066</v>
      </c>
      <c r="AA146" s="5">
        <f t="shared" si="16"/>
        <v>82912.205347283016</v>
      </c>
      <c r="AB146" s="5">
        <f t="shared" si="16"/>
        <v>4.6294028493451069</v>
      </c>
      <c r="AC146" s="5">
        <f t="shared" si="16"/>
        <v>0.14878890865130162</v>
      </c>
      <c r="AD146" s="5">
        <f t="shared" ref="AD146:AG146" si="17">STDEVA(AD2:AD136)</f>
        <v>1.6647957076357953E-2</v>
      </c>
      <c r="AE146" s="5">
        <f t="shared" si="17"/>
        <v>6.2732733038926402E-4</v>
      </c>
      <c r="AF146" s="5">
        <f t="shared" si="17"/>
        <v>1.1643994482703082E-3</v>
      </c>
      <c r="AG146" s="5">
        <f t="shared" si="17"/>
        <v>4.780806786553538</v>
      </c>
    </row>
    <row r="147" spans="4:33" x14ac:dyDescent="0.35">
      <c r="D147" s="10" t="s">
        <v>298</v>
      </c>
      <c r="E147" s="5">
        <f>QUARTILE(E2:E136,1)</f>
        <v>1351588</v>
      </c>
      <c r="F147" s="5">
        <f t="shared" ref="F147:L147" si="18">QUARTILE(F2:F136,1)</f>
        <v>555838.5</v>
      </c>
      <c r="G147" s="5">
        <f t="shared" si="18"/>
        <v>37.159999999999997</v>
      </c>
      <c r="H147" s="5">
        <f t="shared" si="18"/>
        <v>563.5</v>
      </c>
      <c r="I147" s="5">
        <f t="shared" si="18"/>
        <v>0.35356483</v>
      </c>
      <c r="J147" s="5">
        <f t="shared" si="18"/>
        <v>25</v>
      </c>
      <c r="K147" s="5">
        <f t="shared" si="18"/>
        <v>43497</v>
      </c>
      <c r="L147" s="5">
        <f t="shared" si="18"/>
        <v>560</v>
      </c>
      <c r="M147" s="5">
        <f t="shared" ref="M147:AC147" si="19">QUARTILE(M2:M136,1)</f>
        <v>4</v>
      </c>
      <c r="N147" s="5">
        <f t="shared" si="19"/>
        <v>0</v>
      </c>
      <c r="O147" s="5">
        <f t="shared" si="19"/>
        <v>0</v>
      </c>
      <c r="P147" s="5">
        <f t="shared" si="19"/>
        <v>0</v>
      </c>
      <c r="Q147" s="5">
        <f t="shared" si="19"/>
        <v>0.35113850683341319</v>
      </c>
      <c r="R147" s="5">
        <f t="shared" si="19"/>
        <v>2.4802552255088015E-3</v>
      </c>
      <c r="S147" s="5">
        <f t="shared" si="19"/>
        <v>0</v>
      </c>
      <c r="T147" s="5">
        <f t="shared" si="19"/>
        <v>0</v>
      </c>
      <c r="U147" s="5">
        <f t="shared" si="19"/>
        <v>0</v>
      </c>
      <c r="V147" s="5">
        <f t="shared" si="19"/>
        <v>16467.5</v>
      </c>
      <c r="W147" s="5">
        <f t="shared" si="19"/>
        <v>111</v>
      </c>
      <c r="X147" s="5">
        <f t="shared" si="19"/>
        <v>0</v>
      </c>
      <c r="Y147" s="5">
        <f t="shared" si="19"/>
        <v>0</v>
      </c>
      <c r="Z147" s="5">
        <f t="shared" si="19"/>
        <v>0</v>
      </c>
      <c r="AA147" s="5">
        <f t="shared" si="19"/>
        <v>16547.5</v>
      </c>
      <c r="AB147" s="5">
        <f t="shared" si="19"/>
        <v>1.033097789563802</v>
      </c>
      <c r="AC147" s="5">
        <f t="shared" si="19"/>
        <v>6.9039285992362354E-3</v>
      </c>
      <c r="AD147" s="5">
        <f t="shared" ref="AD147:AG147" si="20">QUARTILE(AD2:AD136,1)</f>
        <v>0</v>
      </c>
      <c r="AE147" s="5">
        <f t="shared" si="20"/>
        <v>0</v>
      </c>
      <c r="AF147" s="5">
        <f t="shared" si="20"/>
        <v>0</v>
      </c>
      <c r="AG147" s="5">
        <f t="shared" si="20"/>
        <v>1.041869911197054</v>
      </c>
    </row>
    <row r="148" spans="4:33" x14ac:dyDescent="0.35">
      <c r="D148" s="10" t="s">
        <v>299</v>
      </c>
      <c r="E148" s="5">
        <f>MEDIAN(E2:E136)</f>
        <v>1621237</v>
      </c>
      <c r="F148" s="5">
        <f t="shared" ref="F148:L148" si="21">MEDIAN(F2:F136)</f>
        <v>669677</v>
      </c>
      <c r="G148" s="5">
        <f t="shared" si="21"/>
        <v>42.44</v>
      </c>
      <c r="H148" s="5">
        <f t="shared" si="21"/>
        <v>1026</v>
      </c>
      <c r="I148" s="5">
        <f t="shared" si="21"/>
        <v>0.64401775999999999</v>
      </c>
      <c r="J148" s="5">
        <f t="shared" si="21"/>
        <v>25</v>
      </c>
      <c r="K148" s="5">
        <f t="shared" si="21"/>
        <v>43497</v>
      </c>
      <c r="L148" s="5">
        <f t="shared" si="21"/>
        <v>1012</v>
      </c>
      <c r="M148" s="5">
        <f t="shared" ref="M148:AC148" si="22">MEDIAN(M2:M136)</f>
        <v>12</v>
      </c>
      <c r="N148" s="5">
        <f t="shared" si="22"/>
        <v>0</v>
      </c>
      <c r="O148" s="5">
        <f t="shared" si="22"/>
        <v>0</v>
      </c>
      <c r="P148" s="5">
        <f t="shared" si="22"/>
        <v>0</v>
      </c>
      <c r="Q148" s="5">
        <f t="shared" si="22"/>
        <v>0.63245849663129161</v>
      </c>
      <c r="R148" s="5">
        <f t="shared" si="22"/>
        <v>7.4073854595986385E-3</v>
      </c>
      <c r="S148" s="5">
        <f t="shared" si="22"/>
        <v>0</v>
      </c>
      <c r="T148" s="5">
        <f t="shared" si="22"/>
        <v>0</v>
      </c>
      <c r="U148" s="5">
        <f t="shared" si="22"/>
        <v>0</v>
      </c>
      <c r="V148" s="5">
        <f t="shared" si="22"/>
        <v>30146</v>
      </c>
      <c r="W148" s="5">
        <f t="shared" si="22"/>
        <v>350</v>
      </c>
      <c r="X148" s="5">
        <f t="shared" si="22"/>
        <v>0</v>
      </c>
      <c r="Y148" s="5">
        <f t="shared" si="22"/>
        <v>0</v>
      </c>
      <c r="Z148" s="5">
        <f t="shared" si="22"/>
        <v>0</v>
      </c>
      <c r="AA148" s="5">
        <f t="shared" si="22"/>
        <v>30703</v>
      </c>
      <c r="AB148" s="5">
        <f t="shared" si="22"/>
        <v>1.8334140649081863</v>
      </c>
      <c r="AC148" s="5">
        <f t="shared" si="22"/>
        <v>2.0790061856606843E-2</v>
      </c>
      <c r="AD148" s="5">
        <f t="shared" ref="AD148:AG148" si="23">MEDIAN(AD2:AD136)</f>
        <v>0</v>
      </c>
      <c r="AE148" s="5">
        <f t="shared" si="23"/>
        <v>0</v>
      </c>
      <c r="AF148" s="5">
        <f t="shared" si="23"/>
        <v>0</v>
      </c>
      <c r="AG148" s="5">
        <f t="shared" si="23"/>
        <v>1.8708481898778087</v>
      </c>
    </row>
    <row r="149" spans="4:33" x14ac:dyDescent="0.35">
      <c r="D149" s="10" t="s">
        <v>300</v>
      </c>
      <c r="E149" s="5">
        <f>QUARTILE(E2:E136,3)</f>
        <v>1821411</v>
      </c>
      <c r="F149" s="5">
        <f t="shared" ref="F149:L149" si="24">QUARTILE(F2:F136,3)</f>
        <v>797663</v>
      </c>
      <c r="G149" s="5">
        <f t="shared" si="24"/>
        <v>46.39</v>
      </c>
      <c r="H149" s="5">
        <f t="shared" si="24"/>
        <v>1403.5</v>
      </c>
      <c r="I149" s="5">
        <f t="shared" si="24"/>
        <v>0.80333584999999996</v>
      </c>
      <c r="J149" s="5">
        <f t="shared" si="24"/>
        <v>25</v>
      </c>
      <c r="K149" s="5">
        <f t="shared" si="24"/>
        <v>43497</v>
      </c>
      <c r="L149" s="5">
        <f t="shared" si="24"/>
        <v>1384</v>
      </c>
      <c r="M149" s="5">
        <f t="shared" ref="M149:AC149" si="25">QUARTILE(M2:M136,3)</f>
        <v>19</v>
      </c>
      <c r="N149" s="5">
        <f t="shared" si="25"/>
        <v>1</v>
      </c>
      <c r="O149" s="5">
        <f t="shared" si="25"/>
        <v>0</v>
      </c>
      <c r="P149" s="5">
        <f t="shared" si="25"/>
        <v>0</v>
      </c>
      <c r="Q149" s="5">
        <f t="shared" si="25"/>
        <v>0.79494713218785584</v>
      </c>
      <c r="R149" s="5">
        <f t="shared" si="25"/>
        <v>1.1600850202508221E-2</v>
      </c>
      <c r="S149" s="5">
        <f t="shared" si="25"/>
        <v>5.9482363015188658E-4</v>
      </c>
      <c r="T149" s="5">
        <f t="shared" si="25"/>
        <v>0</v>
      </c>
      <c r="U149" s="5">
        <f t="shared" si="25"/>
        <v>0</v>
      </c>
      <c r="V149" s="5">
        <f t="shared" si="25"/>
        <v>41062</v>
      </c>
      <c r="W149" s="5">
        <f t="shared" si="25"/>
        <v>552.5</v>
      </c>
      <c r="X149" s="5">
        <f t="shared" si="25"/>
        <v>30</v>
      </c>
      <c r="Y149" s="5">
        <f t="shared" si="25"/>
        <v>0</v>
      </c>
      <c r="Z149" s="5">
        <f t="shared" si="25"/>
        <v>0</v>
      </c>
      <c r="AA149" s="5">
        <f t="shared" si="25"/>
        <v>41474</v>
      </c>
      <c r="AB149" s="5">
        <f t="shared" si="25"/>
        <v>2.3958636269029423</v>
      </c>
      <c r="AC149" s="5">
        <f t="shared" si="25"/>
        <v>3.5449896191205837E-2</v>
      </c>
      <c r="AD149" s="5">
        <f t="shared" ref="AD149:AG149" si="26">QUARTILE(AD2:AD136,3)</f>
        <v>1.78447089045566E-3</v>
      </c>
      <c r="AE149" s="5">
        <f t="shared" si="26"/>
        <v>0</v>
      </c>
      <c r="AF149" s="5">
        <f t="shared" si="26"/>
        <v>0</v>
      </c>
      <c r="AG149" s="5">
        <f t="shared" si="26"/>
        <v>2.4217354633758648</v>
      </c>
    </row>
  </sheetData>
  <pageMargins left="0.7" right="0.7" top="0.78740157499999996" bottom="0.78740157499999996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9629A-B077-8944-AE98-34D92158EAF4}">
  <sheetPr>
    <tabColor theme="7" tint="0.59999389629810485"/>
  </sheetPr>
  <dimension ref="A1:AG25"/>
  <sheetViews>
    <sheetView topLeftCell="W1" workbookViewId="0">
      <selection activeCell="D2" sqref="D2:D12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3103</v>
      </c>
      <c r="B2" s="6" t="s">
        <v>3104</v>
      </c>
      <c r="C2" s="26" t="s">
        <v>3125</v>
      </c>
      <c r="D2" s="15" t="s">
        <v>6868</v>
      </c>
      <c r="E2" s="5">
        <v>519420</v>
      </c>
      <c r="F2" s="5">
        <v>284253</v>
      </c>
      <c r="G2" s="5">
        <v>54.73</v>
      </c>
      <c r="H2" s="5">
        <v>1879</v>
      </c>
      <c r="I2" s="8">
        <v>3.6174964999999899</v>
      </c>
      <c r="J2" s="5">
        <v>25</v>
      </c>
      <c r="K2" s="9">
        <v>43497</v>
      </c>
      <c r="L2" s="5">
        <v>1852</v>
      </c>
      <c r="M2" s="5">
        <v>27</v>
      </c>
      <c r="N2" s="5">
        <v>0</v>
      </c>
      <c r="O2" s="5">
        <v>0</v>
      </c>
      <c r="P2" s="5">
        <v>0</v>
      </c>
      <c r="Q2" s="5">
        <v>3.565515382542066</v>
      </c>
      <c r="R2" s="5">
        <v>5.1981055792999879E-2</v>
      </c>
      <c r="S2" s="5">
        <v>0</v>
      </c>
      <c r="T2" s="5">
        <v>0</v>
      </c>
      <c r="U2" s="5">
        <v>0</v>
      </c>
      <c r="V2" s="5">
        <v>55176</v>
      </c>
      <c r="W2" s="5">
        <v>843</v>
      </c>
      <c r="X2" s="5">
        <v>0</v>
      </c>
      <c r="Y2" s="5">
        <v>0</v>
      </c>
      <c r="Z2" s="5">
        <v>0</v>
      </c>
      <c r="AA2" s="5">
        <v>56019</v>
      </c>
      <c r="AB2" s="5">
        <v>10.622617534942821</v>
      </c>
      <c r="AC2" s="5">
        <v>0.16229640753147742</v>
      </c>
      <c r="AD2" s="5">
        <v>0</v>
      </c>
      <c r="AE2" s="5">
        <v>0</v>
      </c>
      <c r="AF2" s="5">
        <v>0</v>
      </c>
      <c r="AG2" s="5">
        <v>10.784913942474299</v>
      </c>
    </row>
    <row r="3" spans="1:33" x14ac:dyDescent="0.35">
      <c r="A3" s="5" t="s">
        <v>3105</v>
      </c>
      <c r="B3" s="6" t="s">
        <v>3106</v>
      </c>
      <c r="C3" s="26" t="s">
        <v>3125</v>
      </c>
      <c r="D3" s="15" t="s">
        <v>6868</v>
      </c>
      <c r="E3" s="5">
        <v>1746790</v>
      </c>
      <c r="F3" s="5">
        <v>600469</v>
      </c>
      <c r="G3" s="5">
        <v>34.380000000000003</v>
      </c>
      <c r="H3" s="5">
        <v>517</v>
      </c>
      <c r="I3" s="8">
        <v>0.29597145000000002</v>
      </c>
      <c r="J3" s="5">
        <v>25</v>
      </c>
      <c r="K3" s="9">
        <v>43497</v>
      </c>
      <c r="L3" s="5">
        <v>513</v>
      </c>
      <c r="M3" s="5">
        <v>3</v>
      </c>
      <c r="N3" s="5">
        <v>1</v>
      </c>
      <c r="O3" s="5">
        <v>0</v>
      </c>
      <c r="P3" s="5">
        <v>0</v>
      </c>
      <c r="Q3" s="5">
        <v>0.29368155302011117</v>
      </c>
      <c r="R3" s="5">
        <v>1.7174359825737496E-3</v>
      </c>
      <c r="S3" s="5">
        <v>5.7247866085791653E-4</v>
      </c>
      <c r="T3" s="5">
        <v>0</v>
      </c>
      <c r="U3" s="5">
        <v>0</v>
      </c>
      <c r="V3" s="5">
        <v>14955</v>
      </c>
      <c r="W3" s="5">
        <v>87</v>
      </c>
      <c r="X3" s="5">
        <v>30</v>
      </c>
      <c r="Y3" s="5">
        <v>0</v>
      </c>
      <c r="Z3" s="5">
        <v>0</v>
      </c>
      <c r="AA3" s="5">
        <v>15072</v>
      </c>
      <c r="AB3" s="5">
        <v>0.85614183731301419</v>
      </c>
      <c r="AC3" s="5">
        <v>4.9805643494638735E-3</v>
      </c>
      <c r="AD3" s="5">
        <v>1.7174359825737496E-3</v>
      </c>
      <c r="AE3" s="5">
        <v>0</v>
      </c>
      <c r="AF3" s="5">
        <v>0</v>
      </c>
      <c r="AG3" s="5">
        <v>0.86283983764505179</v>
      </c>
    </row>
    <row r="4" spans="1:33" x14ac:dyDescent="0.35">
      <c r="A4" s="5" t="s">
        <v>3107</v>
      </c>
      <c r="B4" s="6" t="s">
        <v>3108</v>
      </c>
      <c r="C4" s="14" t="s">
        <v>3125</v>
      </c>
      <c r="D4" s="15" t="s">
        <v>6868</v>
      </c>
      <c r="E4" s="5">
        <v>1731076</v>
      </c>
      <c r="F4" s="5">
        <v>591430</v>
      </c>
      <c r="G4" s="5">
        <v>34.17</v>
      </c>
      <c r="H4" s="5">
        <v>525</v>
      </c>
      <c r="I4" s="8">
        <v>0.30327957999999999</v>
      </c>
      <c r="J4" s="5">
        <v>25</v>
      </c>
      <c r="K4" s="9">
        <v>43497</v>
      </c>
      <c r="L4" s="5">
        <v>518</v>
      </c>
      <c r="M4" s="5">
        <v>7</v>
      </c>
      <c r="N4" s="5">
        <v>0</v>
      </c>
      <c r="O4" s="5">
        <v>0</v>
      </c>
      <c r="P4" s="5">
        <v>0</v>
      </c>
      <c r="Q4" s="5">
        <v>0.29923585099672112</v>
      </c>
      <c r="R4" s="5">
        <v>4.0437277161719069E-3</v>
      </c>
      <c r="S4" s="5">
        <v>0</v>
      </c>
      <c r="T4" s="5">
        <v>0</v>
      </c>
      <c r="U4" s="5">
        <v>0</v>
      </c>
      <c r="V4" s="5">
        <v>15222</v>
      </c>
      <c r="W4" s="5">
        <v>259</v>
      </c>
      <c r="X4" s="5">
        <v>0</v>
      </c>
      <c r="Y4" s="5">
        <v>0</v>
      </c>
      <c r="Z4" s="5">
        <v>0</v>
      </c>
      <c r="AA4" s="5">
        <v>15481</v>
      </c>
      <c r="AB4" s="5">
        <v>0.87933747565098241</v>
      </c>
      <c r="AC4" s="5">
        <v>1.4961792549836055E-2</v>
      </c>
      <c r="AD4" s="5">
        <v>0</v>
      </c>
      <c r="AE4" s="5">
        <v>0</v>
      </c>
      <c r="AF4" s="5">
        <v>0</v>
      </c>
      <c r="AG4" s="5">
        <v>0.8942992682008184</v>
      </c>
    </row>
    <row r="5" spans="1:33" x14ac:dyDescent="0.35">
      <c r="A5" s="5" t="s">
        <v>3109</v>
      </c>
      <c r="B5" s="6" t="s">
        <v>3110</v>
      </c>
      <c r="C5" s="14" t="s">
        <v>3125</v>
      </c>
      <c r="D5" s="15" t="s">
        <v>6868</v>
      </c>
      <c r="E5" s="5">
        <v>1366358</v>
      </c>
      <c r="F5" s="5">
        <v>560336</v>
      </c>
      <c r="G5" s="5">
        <v>41.01</v>
      </c>
      <c r="H5" s="5">
        <v>1751</v>
      </c>
      <c r="I5" s="8">
        <v>1.2815089</v>
      </c>
      <c r="J5" s="5">
        <v>25</v>
      </c>
      <c r="K5" s="9">
        <v>43497</v>
      </c>
      <c r="L5" s="5">
        <v>1735</v>
      </c>
      <c r="M5" s="5">
        <v>16</v>
      </c>
      <c r="N5" s="5">
        <v>0</v>
      </c>
      <c r="O5" s="5">
        <v>0</v>
      </c>
      <c r="P5" s="5">
        <v>0</v>
      </c>
      <c r="Q5" s="5">
        <v>1.2697989838680637</v>
      </c>
      <c r="R5" s="5">
        <v>1.1709961810887045E-2</v>
      </c>
      <c r="S5" s="5">
        <v>0</v>
      </c>
      <c r="T5" s="5">
        <v>0</v>
      </c>
      <c r="U5" s="5">
        <v>0</v>
      </c>
      <c r="V5" s="5">
        <v>51997</v>
      </c>
      <c r="W5" s="5">
        <v>516</v>
      </c>
      <c r="X5" s="5">
        <v>0</v>
      </c>
      <c r="Y5" s="5">
        <v>0</v>
      </c>
      <c r="Z5" s="5">
        <v>0</v>
      </c>
      <c r="AA5" s="5">
        <v>52513</v>
      </c>
      <c r="AB5" s="5">
        <v>3.8055180267543354</v>
      </c>
      <c r="AC5" s="5">
        <v>3.776462684011072E-2</v>
      </c>
      <c r="AD5" s="5">
        <v>0</v>
      </c>
      <c r="AE5" s="5">
        <v>0</v>
      </c>
      <c r="AF5" s="5">
        <v>0</v>
      </c>
      <c r="AG5" s="5">
        <v>3.843282653594446</v>
      </c>
    </row>
    <row r="6" spans="1:33" x14ac:dyDescent="0.35">
      <c r="A6" s="5" t="s">
        <v>3111</v>
      </c>
      <c r="B6" s="6" t="s">
        <v>3112</v>
      </c>
      <c r="C6" s="14" t="s">
        <v>3125</v>
      </c>
      <c r="D6" s="15" t="s">
        <v>6868</v>
      </c>
      <c r="E6" s="5">
        <v>1747526</v>
      </c>
      <c r="F6" s="5">
        <v>592461</v>
      </c>
      <c r="G6" s="5">
        <v>33.9</v>
      </c>
      <c r="H6" s="5">
        <v>540</v>
      </c>
      <c r="I6" s="8">
        <v>0.30900830000000001</v>
      </c>
      <c r="J6" s="5">
        <v>25</v>
      </c>
      <c r="K6" s="9">
        <v>43497</v>
      </c>
      <c r="L6" s="5">
        <v>535</v>
      </c>
      <c r="M6" s="5">
        <v>5</v>
      </c>
      <c r="N6" s="5">
        <v>0</v>
      </c>
      <c r="O6" s="5">
        <v>0</v>
      </c>
      <c r="P6" s="5">
        <v>0</v>
      </c>
      <c r="Q6" s="5">
        <v>0.30614709022927272</v>
      </c>
      <c r="R6" s="5">
        <v>2.8611877591520813E-3</v>
      </c>
      <c r="S6" s="5">
        <v>0</v>
      </c>
      <c r="T6" s="5">
        <v>0</v>
      </c>
      <c r="U6" s="5">
        <v>0</v>
      </c>
      <c r="V6" s="5">
        <v>15696</v>
      </c>
      <c r="W6" s="5">
        <v>140</v>
      </c>
      <c r="X6" s="5">
        <v>0</v>
      </c>
      <c r="Y6" s="5">
        <v>0</v>
      </c>
      <c r="Z6" s="5">
        <v>0</v>
      </c>
      <c r="AA6" s="5">
        <v>15836</v>
      </c>
      <c r="AB6" s="5">
        <v>0.89818406135302131</v>
      </c>
      <c r="AC6" s="5">
        <v>8.0113257256258282E-3</v>
      </c>
      <c r="AD6" s="5">
        <v>0</v>
      </c>
      <c r="AE6" s="5">
        <v>0</v>
      </c>
      <c r="AF6" s="5">
        <v>0</v>
      </c>
      <c r="AG6" s="5">
        <v>0.90619538707864722</v>
      </c>
    </row>
    <row r="7" spans="1:33" x14ac:dyDescent="0.35">
      <c r="A7" s="5" t="s">
        <v>3113</v>
      </c>
      <c r="B7" s="6" t="s">
        <v>3114</v>
      </c>
      <c r="C7" s="14" t="s">
        <v>3125</v>
      </c>
      <c r="D7" s="15" t="s">
        <v>6868</v>
      </c>
      <c r="E7" s="5">
        <v>1747364</v>
      </c>
      <c r="F7" s="5">
        <v>594518</v>
      </c>
      <c r="G7" s="5">
        <v>34.020000000000003</v>
      </c>
      <c r="H7" s="5">
        <v>499</v>
      </c>
      <c r="I7" s="8">
        <v>0.28557300000000002</v>
      </c>
      <c r="J7" s="5">
        <v>25</v>
      </c>
      <c r="K7" s="9">
        <v>43497</v>
      </c>
      <c r="L7" s="5">
        <v>496</v>
      </c>
      <c r="M7" s="5">
        <v>3</v>
      </c>
      <c r="N7" s="5">
        <v>0</v>
      </c>
      <c r="O7" s="5">
        <v>0</v>
      </c>
      <c r="P7" s="5">
        <v>0</v>
      </c>
      <c r="Q7" s="5">
        <v>0.28385613987698044</v>
      </c>
      <c r="R7" s="5">
        <v>1.7168718137720589E-3</v>
      </c>
      <c r="S7" s="5">
        <v>0</v>
      </c>
      <c r="T7" s="5">
        <v>0</v>
      </c>
      <c r="U7" s="5">
        <v>0</v>
      </c>
      <c r="V7" s="5">
        <v>14505</v>
      </c>
      <c r="W7" s="5">
        <v>87</v>
      </c>
      <c r="X7" s="5">
        <v>0</v>
      </c>
      <c r="Y7" s="5">
        <v>0</v>
      </c>
      <c r="Z7" s="5">
        <v>0</v>
      </c>
      <c r="AA7" s="5">
        <v>14592</v>
      </c>
      <c r="AB7" s="5">
        <v>0.83010752195879045</v>
      </c>
      <c r="AC7" s="5">
        <v>4.978928259938971E-3</v>
      </c>
      <c r="AD7" s="5">
        <v>0</v>
      </c>
      <c r="AE7" s="5">
        <v>0</v>
      </c>
      <c r="AF7" s="5">
        <v>0</v>
      </c>
      <c r="AG7" s="5">
        <v>0.83508645021872951</v>
      </c>
    </row>
    <row r="8" spans="1:33" x14ac:dyDescent="0.35">
      <c r="A8" s="5" t="s">
        <v>3115</v>
      </c>
      <c r="B8" s="6" t="s">
        <v>3116</v>
      </c>
      <c r="C8" s="14" t="s">
        <v>3125</v>
      </c>
      <c r="D8" s="15" t="s">
        <v>6868</v>
      </c>
      <c r="E8" s="5">
        <v>1778901</v>
      </c>
      <c r="F8" s="5">
        <v>604503</v>
      </c>
      <c r="G8" s="5">
        <v>33.979999999999997</v>
      </c>
      <c r="H8" s="5">
        <v>510</v>
      </c>
      <c r="I8" s="8">
        <v>0.28669387000000002</v>
      </c>
      <c r="J8" s="5">
        <v>25</v>
      </c>
      <c r="K8" s="9">
        <v>43497</v>
      </c>
      <c r="L8" s="5">
        <v>506</v>
      </c>
      <c r="M8" s="5">
        <v>3</v>
      </c>
      <c r="N8" s="5">
        <v>1</v>
      </c>
      <c r="O8" s="5">
        <v>0</v>
      </c>
      <c r="P8" s="5">
        <v>0</v>
      </c>
      <c r="Q8" s="5">
        <v>0.28444528391405705</v>
      </c>
      <c r="R8" s="5">
        <v>1.686434489609034E-3</v>
      </c>
      <c r="S8" s="5">
        <v>5.6214482986967796E-4</v>
      </c>
      <c r="T8" s="5">
        <v>0</v>
      </c>
      <c r="U8" s="5">
        <v>0</v>
      </c>
      <c r="V8" s="5">
        <v>14786</v>
      </c>
      <c r="W8" s="5">
        <v>87</v>
      </c>
      <c r="X8" s="5">
        <v>30</v>
      </c>
      <c r="Y8" s="5">
        <v>0</v>
      </c>
      <c r="Z8" s="5">
        <v>0</v>
      </c>
      <c r="AA8" s="5">
        <v>14903</v>
      </c>
      <c r="AB8" s="5">
        <v>0.83118734544530581</v>
      </c>
      <c r="AC8" s="5">
        <v>4.8906600198661979E-3</v>
      </c>
      <c r="AD8" s="5">
        <v>1.686434489609034E-3</v>
      </c>
      <c r="AE8" s="5">
        <v>0</v>
      </c>
      <c r="AF8" s="5">
        <v>0</v>
      </c>
      <c r="AG8" s="5">
        <v>0.83776443995478111</v>
      </c>
    </row>
    <row r="9" spans="1:33" x14ac:dyDescent="0.35">
      <c r="A9" s="5" t="s">
        <v>3117</v>
      </c>
      <c r="B9" s="6" t="s">
        <v>3118</v>
      </c>
      <c r="C9" s="14" t="s">
        <v>3125</v>
      </c>
      <c r="D9" s="15" t="s">
        <v>6868</v>
      </c>
      <c r="E9" s="5">
        <v>1437090</v>
      </c>
      <c r="F9" s="5">
        <v>634180</v>
      </c>
      <c r="G9" s="5">
        <v>44.13</v>
      </c>
      <c r="H9" s="5">
        <v>1868</v>
      </c>
      <c r="I9" s="8">
        <v>1.299849</v>
      </c>
      <c r="J9" s="5">
        <v>25</v>
      </c>
      <c r="K9" s="9">
        <v>43497</v>
      </c>
      <c r="L9" s="5">
        <v>1848</v>
      </c>
      <c r="M9" s="5">
        <v>19</v>
      </c>
      <c r="N9" s="5">
        <v>1</v>
      </c>
      <c r="O9" s="5">
        <v>0</v>
      </c>
      <c r="P9" s="5">
        <v>0</v>
      </c>
      <c r="Q9" s="5">
        <v>1.2859319875581905</v>
      </c>
      <c r="R9" s="5">
        <v>1.3221162209743301E-2</v>
      </c>
      <c r="S9" s="5">
        <v>6.9585064261806849E-4</v>
      </c>
      <c r="T9" s="5">
        <v>0</v>
      </c>
      <c r="U9" s="5">
        <v>0</v>
      </c>
      <c r="V9" s="5">
        <v>53979</v>
      </c>
      <c r="W9" s="5">
        <v>531</v>
      </c>
      <c r="X9" s="5">
        <v>28</v>
      </c>
      <c r="Y9" s="5">
        <v>0</v>
      </c>
      <c r="Z9" s="5">
        <v>0</v>
      </c>
      <c r="AA9" s="5">
        <v>54538</v>
      </c>
      <c r="AB9" s="5">
        <v>3.7561321837880719</v>
      </c>
      <c r="AC9" s="5">
        <v>3.6949669123019432E-2</v>
      </c>
      <c r="AD9" s="5">
        <v>1.9483817993305916E-3</v>
      </c>
      <c r="AE9" s="5">
        <v>0</v>
      </c>
      <c r="AF9" s="5">
        <v>0</v>
      </c>
      <c r="AG9" s="5">
        <v>3.7950302347104219</v>
      </c>
    </row>
    <row r="10" spans="1:33" x14ac:dyDescent="0.35">
      <c r="A10" s="5" t="s">
        <v>3119</v>
      </c>
      <c r="B10" s="6" t="s">
        <v>3120</v>
      </c>
      <c r="C10" s="14" t="s">
        <v>3125</v>
      </c>
      <c r="D10" s="15" t="s">
        <v>6868</v>
      </c>
      <c r="E10" s="5">
        <v>2981805</v>
      </c>
      <c r="F10" s="5">
        <v>1163713</v>
      </c>
      <c r="G10" s="5">
        <v>39.03</v>
      </c>
      <c r="H10" s="5">
        <v>2253</v>
      </c>
      <c r="I10" s="8">
        <v>0.75558259999999999</v>
      </c>
      <c r="J10" s="5">
        <v>25</v>
      </c>
      <c r="K10" s="9">
        <v>43497</v>
      </c>
      <c r="L10" s="5">
        <v>2226</v>
      </c>
      <c r="M10" s="5">
        <v>25</v>
      </c>
      <c r="N10" s="5">
        <v>2</v>
      </c>
      <c r="O10" s="5">
        <v>0</v>
      </c>
      <c r="P10" s="5">
        <v>0</v>
      </c>
      <c r="Q10" s="5">
        <v>0.74652769044253398</v>
      </c>
      <c r="R10" s="5">
        <v>8.3841834056888366E-3</v>
      </c>
      <c r="S10" s="5">
        <v>6.7073467245510688E-4</v>
      </c>
      <c r="T10" s="5">
        <v>0</v>
      </c>
      <c r="U10" s="5">
        <v>0</v>
      </c>
      <c r="V10" s="5">
        <v>65412</v>
      </c>
      <c r="W10" s="5">
        <v>734</v>
      </c>
      <c r="X10" s="5">
        <v>56</v>
      </c>
      <c r="Y10" s="5">
        <v>0</v>
      </c>
      <c r="Z10" s="5">
        <v>0</v>
      </c>
      <c r="AA10" s="5">
        <v>66202</v>
      </c>
      <c r="AB10" s="5">
        <v>2.1937048197316726</v>
      </c>
      <c r="AC10" s="5">
        <v>2.4615962479102423E-2</v>
      </c>
      <c r="AD10" s="5">
        <v>1.8780570828742993E-3</v>
      </c>
      <c r="AE10" s="5">
        <v>0</v>
      </c>
      <c r="AF10" s="5">
        <v>0</v>
      </c>
      <c r="AG10" s="5">
        <v>2.2201988392936491</v>
      </c>
    </row>
    <row r="11" spans="1:33" x14ac:dyDescent="0.35">
      <c r="A11" s="5" t="s">
        <v>3121</v>
      </c>
      <c r="B11" s="6" t="s">
        <v>3122</v>
      </c>
      <c r="C11" s="14" t="s">
        <v>3125</v>
      </c>
      <c r="D11" s="15" t="s">
        <v>6868</v>
      </c>
      <c r="E11" s="5">
        <v>1486778</v>
      </c>
      <c r="F11" s="5">
        <v>582192</v>
      </c>
      <c r="G11" s="5">
        <v>39.159999999999997</v>
      </c>
      <c r="H11" s="5">
        <v>1119</v>
      </c>
      <c r="I11" s="8">
        <v>0.75263416999999999</v>
      </c>
      <c r="J11" s="5">
        <v>25</v>
      </c>
      <c r="K11" s="9">
        <v>43497</v>
      </c>
      <c r="L11" s="5">
        <v>1108</v>
      </c>
      <c r="M11" s="5">
        <v>10</v>
      </c>
      <c r="N11" s="5">
        <v>1</v>
      </c>
      <c r="O11" s="5">
        <v>0</v>
      </c>
      <c r="P11" s="5">
        <v>0</v>
      </c>
      <c r="Q11" s="5">
        <v>0.74523567069192576</v>
      </c>
      <c r="R11" s="5">
        <v>6.7259537066058283E-3</v>
      </c>
      <c r="S11" s="5">
        <v>6.7259537066058285E-4</v>
      </c>
      <c r="T11" s="5">
        <v>0</v>
      </c>
      <c r="U11" s="5">
        <v>0</v>
      </c>
      <c r="V11" s="5">
        <v>32636</v>
      </c>
      <c r="W11" s="5">
        <v>294</v>
      </c>
      <c r="X11" s="5">
        <v>28</v>
      </c>
      <c r="Y11" s="5">
        <v>0</v>
      </c>
      <c r="Z11" s="5">
        <v>0</v>
      </c>
      <c r="AA11" s="5">
        <v>32958</v>
      </c>
      <c r="AB11" s="5">
        <v>2.1950822516878783</v>
      </c>
      <c r="AC11" s="5">
        <v>1.9774303897421134E-2</v>
      </c>
      <c r="AD11" s="5">
        <v>1.8832670378496319E-3</v>
      </c>
      <c r="AE11" s="5">
        <v>0</v>
      </c>
      <c r="AF11" s="5">
        <v>0</v>
      </c>
      <c r="AG11" s="5">
        <v>2.2167398226231487</v>
      </c>
    </row>
    <row r="12" spans="1:33" x14ac:dyDescent="0.35">
      <c r="A12" s="5" t="s">
        <v>3123</v>
      </c>
      <c r="B12" s="6" t="s">
        <v>3124</v>
      </c>
      <c r="C12" s="14" t="s">
        <v>3125</v>
      </c>
      <c r="D12" s="15" t="s">
        <v>6868</v>
      </c>
      <c r="E12" s="5">
        <v>1249758</v>
      </c>
      <c r="F12" s="5">
        <v>719729</v>
      </c>
      <c r="G12" s="5">
        <v>57.59</v>
      </c>
      <c r="H12" s="5">
        <v>5148</v>
      </c>
      <c r="I12" s="8">
        <v>4.1191974</v>
      </c>
      <c r="J12" s="5">
        <v>25</v>
      </c>
      <c r="K12" s="9">
        <v>43497</v>
      </c>
      <c r="L12" s="5">
        <v>5063</v>
      </c>
      <c r="M12" s="5">
        <v>82</v>
      </c>
      <c r="N12" s="5">
        <v>3</v>
      </c>
      <c r="O12" s="5">
        <v>0</v>
      </c>
      <c r="P12" s="5">
        <v>0</v>
      </c>
      <c r="Q12" s="5">
        <v>4.0511843092822772</v>
      </c>
      <c r="R12" s="5">
        <v>6.5612702619227081E-2</v>
      </c>
      <c r="S12" s="5">
        <v>2.4004647299717225E-3</v>
      </c>
      <c r="T12" s="5">
        <v>0</v>
      </c>
      <c r="U12" s="5">
        <v>0</v>
      </c>
      <c r="V12" s="5">
        <v>151305</v>
      </c>
      <c r="W12" s="5">
        <v>2456</v>
      </c>
      <c r="X12" s="5">
        <v>86</v>
      </c>
      <c r="Y12" s="5">
        <v>0</v>
      </c>
      <c r="Z12" s="5">
        <v>0</v>
      </c>
      <c r="AA12" s="5">
        <v>153847</v>
      </c>
      <c r="AB12" s="5">
        <v>12.106743865612383</v>
      </c>
      <c r="AC12" s="5">
        <v>0.19651804589368502</v>
      </c>
      <c r="AD12" s="5">
        <v>6.8813322259189376E-3</v>
      </c>
      <c r="AE12" s="5">
        <v>0</v>
      </c>
      <c r="AF12" s="5">
        <v>0</v>
      </c>
      <c r="AG12" s="5">
        <v>12.310143243731986</v>
      </c>
    </row>
    <row r="15" spans="1:33" x14ac:dyDescent="0.35">
      <c r="D15" s="10" t="s">
        <v>290</v>
      </c>
      <c r="E15" s="11" t="s">
        <v>3</v>
      </c>
      <c r="F15" s="11" t="s">
        <v>4</v>
      </c>
      <c r="G15" s="11" t="s">
        <v>5</v>
      </c>
      <c r="H15" s="11" t="s">
        <v>6</v>
      </c>
      <c r="I15" s="12" t="s">
        <v>7</v>
      </c>
      <c r="J15" s="11" t="s">
        <v>8</v>
      </c>
      <c r="K15" s="11" t="s">
        <v>9</v>
      </c>
      <c r="L15" s="11" t="s">
        <v>10</v>
      </c>
      <c r="M15" s="11" t="s">
        <v>11</v>
      </c>
      <c r="N15" s="11" t="s">
        <v>12</v>
      </c>
      <c r="O15" s="11" t="s">
        <v>13</v>
      </c>
      <c r="P15" s="11" t="s">
        <v>14</v>
      </c>
      <c r="Q15" s="11" t="s">
        <v>15</v>
      </c>
      <c r="R15" s="11" t="s">
        <v>16</v>
      </c>
      <c r="S15" s="11" t="s">
        <v>17</v>
      </c>
      <c r="T15" s="11" t="s">
        <v>18</v>
      </c>
      <c r="U15" s="11" t="s">
        <v>19</v>
      </c>
      <c r="V15" s="11" t="s">
        <v>20</v>
      </c>
      <c r="W15" s="11" t="s">
        <v>21</v>
      </c>
      <c r="X15" s="11" t="s">
        <v>22</v>
      </c>
      <c r="Y15" s="11" t="s">
        <v>23</v>
      </c>
      <c r="Z15" s="11" t="s">
        <v>24</v>
      </c>
      <c r="AA15" s="11" t="s">
        <v>25</v>
      </c>
      <c r="AB15" s="11" t="s">
        <v>26</v>
      </c>
      <c r="AC15" s="11" t="s">
        <v>27</v>
      </c>
      <c r="AD15" s="11" t="s">
        <v>28</v>
      </c>
      <c r="AE15" s="11" t="s">
        <v>29</v>
      </c>
      <c r="AF15" s="11" t="s">
        <v>30</v>
      </c>
      <c r="AG15" s="11" t="s">
        <v>31</v>
      </c>
    </row>
    <row r="16" spans="1:33" x14ac:dyDescent="0.35">
      <c r="D16" s="10" t="s">
        <v>291</v>
      </c>
      <c r="E16" s="5">
        <f>SUM(E2:E12)</f>
        <v>17792866</v>
      </c>
      <c r="F16" s="5">
        <f t="shared" ref="F16:AG16" si="0">SUM(F2:F12)</f>
        <v>6927784</v>
      </c>
      <c r="G16" s="5">
        <f t="shared" si="0"/>
        <v>446.1</v>
      </c>
      <c r="H16" s="5">
        <f t="shared" si="0"/>
        <v>16609</v>
      </c>
      <c r="I16" s="5">
        <f t="shared" si="0"/>
        <v>13.306794769999993</v>
      </c>
      <c r="J16" s="5">
        <f t="shared" si="0"/>
        <v>275</v>
      </c>
      <c r="K16" s="5">
        <f t="shared" si="0"/>
        <v>478467</v>
      </c>
      <c r="L16" s="5">
        <f t="shared" si="0"/>
        <v>16400</v>
      </c>
      <c r="M16" s="5">
        <f t="shared" si="0"/>
        <v>200</v>
      </c>
      <c r="N16" s="5">
        <f t="shared" si="0"/>
        <v>9</v>
      </c>
      <c r="O16" s="5">
        <f t="shared" si="0"/>
        <v>0</v>
      </c>
      <c r="P16" s="5">
        <f t="shared" si="0"/>
        <v>0</v>
      </c>
      <c r="Q16" s="5">
        <f t="shared" si="0"/>
        <v>13.1315599424222</v>
      </c>
      <c r="R16" s="5">
        <f t="shared" si="0"/>
        <v>0.16966067730643078</v>
      </c>
      <c r="S16" s="5">
        <f t="shared" si="0"/>
        <v>5.5742689064330747E-3</v>
      </c>
      <c r="T16" s="5">
        <f t="shared" si="0"/>
        <v>0</v>
      </c>
      <c r="U16" s="5">
        <f t="shared" si="0"/>
        <v>0</v>
      </c>
      <c r="V16" s="5">
        <f t="shared" si="0"/>
        <v>485669</v>
      </c>
      <c r="W16" s="5">
        <f t="shared" si="0"/>
        <v>6034</v>
      </c>
      <c r="X16" s="5">
        <f t="shared" si="0"/>
        <v>258</v>
      </c>
      <c r="Y16" s="5">
        <f t="shared" si="0"/>
        <v>0</v>
      </c>
      <c r="Z16" s="5">
        <f t="shared" si="0"/>
        <v>0</v>
      </c>
      <c r="AA16" s="5">
        <f t="shared" si="0"/>
        <v>491961</v>
      </c>
      <c r="AB16" s="5">
        <f t="shared" si="0"/>
        <v>38.974756924238278</v>
      </c>
      <c r="AC16" s="5">
        <f t="shared" si="0"/>
        <v>0.51574228666954713</v>
      </c>
      <c r="AD16" s="5">
        <f t="shared" si="0"/>
        <v>1.5994908618156244E-2</v>
      </c>
      <c r="AE16" s="5">
        <f t="shared" si="0"/>
        <v>0</v>
      </c>
      <c r="AF16" s="5">
        <f t="shared" si="0"/>
        <v>0</v>
      </c>
      <c r="AG16" s="5">
        <f t="shared" si="0"/>
        <v>39.506494119525975</v>
      </c>
    </row>
    <row r="17" spans="4:33" x14ac:dyDescent="0.35">
      <c r="D17" s="10" t="s">
        <v>292</v>
      </c>
      <c r="E17" s="5">
        <v>11</v>
      </c>
      <c r="F17" s="5">
        <v>11</v>
      </c>
      <c r="G17" s="5">
        <v>11</v>
      </c>
      <c r="H17" s="5">
        <v>11</v>
      </c>
      <c r="I17" s="5">
        <v>11</v>
      </c>
      <c r="J17" s="5">
        <v>11</v>
      </c>
      <c r="K17" s="5">
        <v>11</v>
      </c>
      <c r="L17" s="5">
        <v>11</v>
      </c>
      <c r="M17" s="5">
        <v>11</v>
      </c>
      <c r="N17" s="5">
        <v>11</v>
      </c>
      <c r="O17" s="5">
        <v>11</v>
      </c>
      <c r="P17" s="5">
        <v>11</v>
      </c>
      <c r="Q17" s="5">
        <v>11</v>
      </c>
      <c r="R17" s="5">
        <v>11</v>
      </c>
      <c r="S17" s="5">
        <v>11</v>
      </c>
      <c r="T17" s="5">
        <v>11</v>
      </c>
      <c r="U17" s="5">
        <v>11</v>
      </c>
      <c r="V17" s="5">
        <v>11</v>
      </c>
      <c r="W17" s="5">
        <v>11</v>
      </c>
      <c r="X17" s="5">
        <v>11</v>
      </c>
      <c r="Y17" s="5">
        <v>11</v>
      </c>
      <c r="Z17" s="5">
        <v>11</v>
      </c>
      <c r="AA17" s="5">
        <v>11</v>
      </c>
      <c r="AB17" s="5">
        <v>11</v>
      </c>
      <c r="AC17" s="5">
        <v>11</v>
      </c>
      <c r="AD17" s="5">
        <v>11</v>
      </c>
      <c r="AE17" s="5">
        <v>11</v>
      </c>
      <c r="AF17" s="5">
        <v>11</v>
      </c>
      <c r="AG17" s="5">
        <v>11</v>
      </c>
    </row>
    <row r="18" spans="4:33" x14ac:dyDescent="0.35">
      <c r="D18" s="10" t="s">
        <v>293</v>
      </c>
      <c r="E18" s="5">
        <f>AVERAGEA(E2:E12)</f>
        <v>1617533.2727272727</v>
      </c>
      <c r="F18" s="5">
        <f t="shared" ref="F18:AG18" si="1">AVERAGEA(F2:F12)</f>
        <v>629798.54545454541</v>
      </c>
      <c r="G18" s="5">
        <f t="shared" si="1"/>
        <v>40.554545454545455</v>
      </c>
      <c r="H18" s="5">
        <f t="shared" si="1"/>
        <v>1509.909090909091</v>
      </c>
      <c r="I18" s="5">
        <f t="shared" si="1"/>
        <v>1.2097086154545449</v>
      </c>
      <c r="J18" s="5">
        <f t="shared" si="1"/>
        <v>25</v>
      </c>
      <c r="K18" s="5">
        <f t="shared" si="1"/>
        <v>43497</v>
      </c>
      <c r="L18" s="5">
        <f t="shared" si="1"/>
        <v>1490.909090909091</v>
      </c>
      <c r="M18" s="5">
        <f t="shared" si="1"/>
        <v>18.181818181818183</v>
      </c>
      <c r="N18" s="5">
        <f t="shared" si="1"/>
        <v>0.81818181818181823</v>
      </c>
      <c r="O18" s="5">
        <f t="shared" si="1"/>
        <v>0</v>
      </c>
      <c r="P18" s="5">
        <f t="shared" si="1"/>
        <v>0</v>
      </c>
      <c r="Q18" s="5">
        <f t="shared" si="1"/>
        <v>1.1937781765838364</v>
      </c>
      <c r="R18" s="5">
        <f t="shared" si="1"/>
        <v>1.5423697936948253E-2</v>
      </c>
      <c r="S18" s="5">
        <f t="shared" si="1"/>
        <v>5.0675171876664316E-4</v>
      </c>
      <c r="T18" s="5">
        <f t="shared" si="1"/>
        <v>0</v>
      </c>
      <c r="U18" s="5">
        <f t="shared" si="1"/>
        <v>0</v>
      </c>
      <c r="V18" s="5">
        <f t="shared" si="1"/>
        <v>44151.727272727272</v>
      </c>
      <c r="W18" s="5">
        <f t="shared" si="1"/>
        <v>548.5454545454545</v>
      </c>
      <c r="X18" s="5">
        <f t="shared" si="1"/>
        <v>23.454545454545453</v>
      </c>
      <c r="Y18" s="5">
        <f t="shared" si="1"/>
        <v>0</v>
      </c>
      <c r="Z18" s="5">
        <f t="shared" si="1"/>
        <v>0</v>
      </c>
      <c r="AA18" s="5">
        <f t="shared" si="1"/>
        <v>44723.727272727272</v>
      </c>
      <c r="AB18" s="5">
        <f t="shared" si="1"/>
        <v>3.5431597203852978</v>
      </c>
      <c r="AC18" s="5">
        <f t="shared" si="1"/>
        <v>4.6885662424504287E-2</v>
      </c>
      <c r="AD18" s="5">
        <f t="shared" si="1"/>
        <v>1.4540826016505677E-3</v>
      </c>
      <c r="AE18" s="5">
        <f t="shared" si="1"/>
        <v>0</v>
      </c>
      <c r="AF18" s="5">
        <f t="shared" si="1"/>
        <v>0</v>
      </c>
      <c r="AG18" s="5">
        <f t="shared" si="1"/>
        <v>3.5914994654114523</v>
      </c>
    </row>
    <row r="19" spans="4:33" x14ac:dyDescent="0.35">
      <c r="D19" s="10" t="s">
        <v>294</v>
      </c>
      <c r="E19" s="5">
        <f>MIN(E2:E12)</f>
        <v>519420</v>
      </c>
      <c r="F19" s="5">
        <f t="shared" ref="F19:AG19" si="2">MIN(F2:F12)</f>
        <v>284253</v>
      </c>
      <c r="G19" s="5">
        <f t="shared" si="2"/>
        <v>33.9</v>
      </c>
      <c r="H19" s="5">
        <f t="shared" si="2"/>
        <v>499</v>
      </c>
      <c r="I19" s="5">
        <f t="shared" si="2"/>
        <v>0.28557300000000002</v>
      </c>
      <c r="J19" s="5">
        <f t="shared" si="2"/>
        <v>25</v>
      </c>
      <c r="K19" s="5">
        <f t="shared" si="2"/>
        <v>43497</v>
      </c>
      <c r="L19" s="5">
        <f t="shared" si="2"/>
        <v>496</v>
      </c>
      <c r="M19" s="5">
        <f t="shared" si="2"/>
        <v>3</v>
      </c>
      <c r="N19" s="5">
        <f t="shared" si="2"/>
        <v>0</v>
      </c>
      <c r="O19" s="5">
        <f t="shared" si="2"/>
        <v>0</v>
      </c>
      <c r="P19" s="5">
        <f t="shared" si="2"/>
        <v>0</v>
      </c>
      <c r="Q19" s="5">
        <f t="shared" si="2"/>
        <v>0.28385613987698044</v>
      </c>
      <c r="R19" s="5">
        <f t="shared" si="2"/>
        <v>1.686434489609034E-3</v>
      </c>
      <c r="S19" s="5">
        <f t="shared" si="2"/>
        <v>0</v>
      </c>
      <c r="T19" s="5">
        <f t="shared" si="2"/>
        <v>0</v>
      </c>
      <c r="U19" s="5">
        <f t="shared" si="2"/>
        <v>0</v>
      </c>
      <c r="V19" s="5">
        <f t="shared" si="2"/>
        <v>14505</v>
      </c>
      <c r="W19" s="5">
        <f t="shared" si="2"/>
        <v>87</v>
      </c>
      <c r="X19" s="5">
        <f t="shared" si="2"/>
        <v>0</v>
      </c>
      <c r="Y19" s="5">
        <f t="shared" si="2"/>
        <v>0</v>
      </c>
      <c r="Z19" s="5">
        <f t="shared" si="2"/>
        <v>0</v>
      </c>
      <c r="AA19" s="5">
        <f t="shared" si="2"/>
        <v>14592</v>
      </c>
      <c r="AB19" s="5">
        <f t="shared" si="2"/>
        <v>0.83010752195879045</v>
      </c>
      <c r="AC19" s="5">
        <f t="shared" si="2"/>
        <v>4.8906600198661979E-3</v>
      </c>
      <c r="AD19" s="5">
        <f t="shared" si="2"/>
        <v>0</v>
      </c>
      <c r="AE19" s="5">
        <f t="shared" si="2"/>
        <v>0</v>
      </c>
      <c r="AF19" s="5">
        <f t="shared" si="2"/>
        <v>0</v>
      </c>
      <c r="AG19" s="5">
        <f t="shared" si="2"/>
        <v>0.83508645021872951</v>
      </c>
    </row>
    <row r="20" spans="4:33" x14ac:dyDescent="0.35">
      <c r="D20" s="10" t="s">
        <v>295</v>
      </c>
      <c r="E20" s="5">
        <f>MAX(E2:E12)</f>
        <v>2981805</v>
      </c>
      <c r="F20" s="5">
        <f t="shared" ref="F20:AG20" si="3">MAX(F2:F12)</f>
        <v>1163713</v>
      </c>
      <c r="G20" s="5">
        <f t="shared" si="3"/>
        <v>57.59</v>
      </c>
      <c r="H20" s="5">
        <f t="shared" si="3"/>
        <v>5148</v>
      </c>
      <c r="I20" s="5">
        <f t="shared" si="3"/>
        <v>4.1191974</v>
      </c>
      <c r="J20" s="5">
        <f t="shared" si="3"/>
        <v>25</v>
      </c>
      <c r="K20" s="5">
        <f t="shared" si="3"/>
        <v>43497</v>
      </c>
      <c r="L20" s="5">
        <f t="shared" si="3"/>
        <v>5063</v>
      </c>
      <c r="M20" s="5">
        <f t="shared" si="3"/>
        <v>82</v>
      </c>
      <c r="N20" s="5">
        <f t="shared" si="3"/>
        <v>3</v>
      </c>
      <c r="O20" s="5">
        <f t="shared" si="3"/>
        <v>0</v>
      </c>
      <c r="P20" s="5">
        <f t="shared" si="3"/>
        <v>0</v>
      </c>
      <c r="Q20" s="5">
        <f t="shared" si="3"/>
        <v>4.0511843092822772</v>
      </c>
      <c r="R20" s="5">
        <f t="shared" si="3"/>
        <v>6.5612702619227081E-2</v>
      </c>
      <c r="S20" s="5">
        <f t="shared" si="3"/>
        <v>2.4004647299717225E-3</v>
      </c>
      <c r="T20" s="5">
        <f t="shared" si="3"/>
        <v>0</v>
      </c>
      <c r="U20" s="5">
        <f t="shared" si="3"/>
        <v>0</v>
      </c>
      <c r="V20" s="5">
        <f t="shared" si="3"/>
        <v>151305</v>
      </c>
      <c r="W20" s="5">
        <f t="shared" si="3"/>
        <v>2456</v>
      </c>
      <c r="X20" s="5">
        <f t="shared" si="3"/>
        <v>86</v>
      </c>
      <c r="Y20" s="5">
        <f t="shared" si="3"/>
        <v>0</v>
      </c>
      <c r="Z20" s="5">
        <f t="shared" si="3"/>
        <v>0</v>
      </c>
      <c r="AA20" s="5">
        <f t="shared" si="3"/>
        <v>153847</v>
      </c>
      <c r="AB20" s="5">
        <f t="shared" si="3"/>
        <v>12.106743865612383</v>
      </c>
      <c r="AC20" s="5">
        <f t="shared" si="3"/>
        <v>0.19651804589368502</v>
      </c>
      <c r="AD20" s="5">
        <f t="shared" si="3"/>
        <v>6.8813322259189376E-3</v>
      </c>
      <c r="AE20" s="5">
        <f t="shared" si="3"/>
        <v>0</v>
      </c>
      <c r="AF20" s="5">
        <f t="shared" si="3"/>
        <v>0</v>
      </c>
      <c r="AG20" s="5">
        <f t="shared" si="3"/>
        <v>12.310143243731986</v>
      </c>
    </row>
    <row r="21" spans="4:33" x14ac:dyDescent="0.35">
      <c r="D21" s="10" t="s">
        <v>296</v>
      </c>
      <c r="E21" s="5">
        <f>_xlfn.VAR.S(E2:E12)</f>
        <v>340448741320.81836</v>
      </c>
      <c r="F21" s="5">
        <f t="shared" ref="F21:AG21" si="4">_xlfn.VAR.S(F2:F12)</f>
        <v>42527552227.072708</v>
      </c>
      <c r="G21" s="5">
        <f t="shared" si="4"/>
        <v>71.750587272727358</v>
      </c>
      <c r="H21" s="5">
        <f t="shared" si="4"/>
        <v>1918167.490909091</v>
      </c>
      <c r="I21" s="5">
        <f t="shared" si="4"/>
        <v>1.8864768658932571</v>
      </c>
      <c r="J21" s="5">
        <f t="shared" si="4"/>
        <v>0</v>
      </c>
      <c r="K21" s="5">
        <f t="shared" si="4"/>
        <v>0</v>
      </c>
      <c r="L21" s="5">
        <f t="shared" si="4"/>
        <v>1854080.290909091</v>
      </c>
      <c r="M21" s="5">
        <f t="shared" si="4"/>
        <v>525.9636363636364</v>
      </c>
      <c r="N21" s="5">
        <f t="shared" si="4"/>
        <v>0.96363636363636362</v>
      </c>
      <c r="O21" s="5">
        <f t="shared" si="4"/>
        <v>0</v>
      </c>
      <c r="P21" s="5">
        <f t="shared" si="4"/>
        <v>0</v>
      </c>
      <c r="Q21" s="5">
        <f t="shared" si="4"/>
        <v>1.8258515318328428</v>
      </c>
      <c r="R21" s="5">
        <f t="shared" si="4"/>
        <v>4.8509966139366305E-4</v>
      </c>
      <c r="S21" s="5">
        <f t="shared" si="4"/>
        <v>4.9676768478221654E-7</v>
      </c>
      <c r="T21" s="5">
        <f t="shared" si="4"/>
        <v>0</v>
      </c>
      <c r="U21" s="5">
        <f t="shared" si="4"/>
        <v>0</v>
      </c>
      <c r="V21" s="5">
        <f t="shared" si="4"/>
        <v>1658647400.4181819</v>
      </c>
      <c r="W21" s="5">
        <f t="shared" si="4"/>
        <v>471545.87272727268</v>
      </c>
      <c r="X21" s="5">
        <f t="shared" si="4"/>
        <v>784.87272727272727</v>
      </c>
      <c r="Y21" s="5">
        <f t="shared" si="4"/>
        <v>0</v>
      </c>
      <c r="Z21" s="5">
        <f t="shared" si="4"/>
        <v>0</v>
      </c>
      <c r="AA21" s="5">
        <f t="shared" si="4"/>
        <v>1715827267.2181821</v>
      </c>
      <c r="AB21" s="5">
        <f t="shared" si="4"/>
        <v>16.323358358827008</v>
      </c>
      <c r="AC21" s="5">
        <f t="shared" si="4"/>
        <v>4.4928512180212243E-3</v>
      </c>
      <c r="AD21" s="5">
        <f t="shared" si="4"/>
        <v>4.0758447287148675E-6</v>
      </c>
      <c r="AE21" s="5">
        <f t="shared" si="4"/>
        <v>0</v>
      </c>
      <c r="AF21" s="5">
        <f t="shared" si="4"/>
        <v>0</v>
      </c>
      <c r="AG21" s="5">
        <f t="shared" si="4"/>
        <v>16.874740976449509</v>
      </c>
    </row>
    <row r="22" spans="4:33" x14ac:dyDescent="0.35">
      <c r="D22" s="10" t="s">
        <v>297</v>
      </c>
      <c r="E22" s="5">
        <f>STDEVA(E2:E12)</f>
        <v>583479.85511139827</v>
      </c>
      <c r="F22" s="5">
        <f t="shared" ref="F22:AG22" si="5">STDEVA(F2:F12)</f>
        <v>206222.09442024564</v>
      </c>
      <c r="G22" s="5">
        <f t="shared" si="5"/>
        <v>8.4705718385907893</v>
      </c>
      <c r="H22" s="5">
        <f t="shared" si="5"/>
        <v>1384.9792384397288</v>
      </c>
      <c r="I22" s="5">
        <f t="shared" si="5"/>
        <v>1.3734907593039194</v>
      </c>
      <c r="J22" s="5">
        <f t="shared" si="5"/>
        <v>0</v>
      </c>
      <c r="K22" s="5">
        <f t="shared" si="5"/>
        <v>0</v>
      </c>
      <c r="L22" s="5">
        <f t="shared" si="5"/>
        <v>1361.646169498189</v>
      </c>
      <c r="M22" s="5">
        <f t="shared" si="5"/>
        <v>22.933897103711711</v>
      </c>
      <c r="N22" s="5">
        <f t="shared" si="5"/>
        <v>0.98164981721404276</v>
      </c>
      <c r="O22" s="5">
        <f t="shared" si="5"/>
        <v>0</v>
      </c>
      <c r="P22" s="5">
        <f t="shared" si="5"/>
        <v>0</v>
      </c>
      <c r="Q22" s="5">
        <f t="shared" si="5"/>
        <v>1.3512407379267555</v>
      </c>
      <c r="R22" s="5">
        <f t="shared" si="5"/>
        <v>2.2024978124703394E-2</v>
      </c>
      <c r="S22" s="5">
        <f t="shared" si="5"/>
        <v>7.0481748331196819E-4</v>
      </c>
      <c r="T22" s="5">
        <f t="shared" si="5"/>
        <v>0</v>
      </c>
      <c r="U22" s="5">
        <f t="shared" si="5"/>
        <v>0</v>
      </c>
      <c r="V22" s="5">
        <f t="shared" si="5"/>
        <v>40726.495066702977</v>
      </c>
      <c r="W22" s="5">
        <f t="shared" si="5"/>
        <v>686.6919780565903</v>
      </c>
      <c r="X22" s="5">
        <f t="shared" si="5"/>
        <v>28.015580080960795</v>
      </c>
      <c r="Y22" s="5">
        <f t="shared" si="5"/>
        <v>0</v>
      </c>
      <c r="Z22" s="5">
        <f t="shared" si="5"/>
        <v>0</v>
      </c>
      <c r="AA22" s="5">
        <f t="shared" si="5"/>
        <v>41422.545397623529</v>
      </c>
      <c r="AB22" s="5">
        <f t="shared" si="5"/>
        <v>4.0402176128059004</v>
      </c>
      <c r="AC22" s="5">
        <f t="shared" si="5"/>
        <v>6.7028734271364729E-2</v>
      </c>
      <c r="AD22" s="5">
        <f t="shared" si="5"/>
        <v>2.0188721427358562E-3</v>
      </c>
      <c r="AE22" s="5">
        <f t="shared" si="5"/>
        <v>0</v>
      </c>
      <c r="AF22" s="5">
        <f t="shared" si="5"/>
        <v>0</v>
      </c>
      <c r="AG22" s="5">
        <f t="shared" si="5"/>
        <v>4.1078876538252</v>
      </c>
    </row>
    <row r="23" spans="4:33" x14ac:dyDescent="0.35">
      <c r="D23" s="10" t="s">
        <v>298</v>
      </c>
      <c r="E23" s="5">
        <f>QUARTILE(E2:E12,1)</f>
        <v>1401724</v>
      </c>
      <c r="F23" s="5">
        <f t="shared" ref="F23:AG23" si="6">QUARTILE(F2:F12,1)</f>
        <v>586811</v>
      </c>
      <c r="G23" s="5">
        <f t="shared" si="6"/>
        <v>34.094999999999999</v>
      </c>
      <c r="H23" s="5">
        <f t="shared" si="6"/>
        <v>521</v>
      </c>
      <c r="I23" s="5">
        <f t="shared" si="6"/>
        <v>0.29962551500000001</v>
      </c>
      <c r="J23" s="5">
        <f t="shared" si="6"/>
        <v>25</v>
      </c>
      <c r="K23" s="5">
        <f t="shared" si="6"/>
        <v>43497</v>
      </c>
      <c r="L23" s="5">
        <f t="shared" si="6"/>
        <v>515.5</v>
      </c>
      <c r="M23" s="5">
        <f t="shared" si="6"/>
        <v>4</v>
      </c>
      <c r="N23" s="5">
        <f t="shared" si="6"/>
        <v>0</v>
      </c>
      <c r="O23" s="5">
        <f t="shared" si="6"/>
        <v>0</v>
      </c>
      <c r="P23" s="5">
        <f t="shared" si="6"/>
        <v>0</v>
      </c>
      <c r="Q23" s="5">
        <f t="shared" si="6"/>
        <v>0.29645870200841618</v>
      </c>
      <c r="R23" s="5">
        <f t="shared" si="6"/>
        <v>2.2893118708629152E-3</v>
      </c>
      <c r="S23" s="5">
        <f t="shared" si="6"/>
        <v>0</v>
      </c>
      <c r="T23" s="5">
        <f t="shared" si="6"/>
        <v>0</v>
      </c>
      <c r="U23" s="5">
        <f t="shared" si="6"/>
        <v>0</v>
      </c>
      <c r="V23" s="5">
        <f t="shared" si="6"/>
        <v>15088.5</v>
      </c>
      <c r="W23" s="5">
        <f t="shared" si="6"/>
        <v>113.5</v>
      </c>
      <c r="X23" s="5">
        <f t="shared" si="6"/>
        <v>0</v>
      </c>
      <c r="Y23" s="5">
        <f t="shared" si="6"/>
        <v>0</v>
      </c>
      <c r="Z23" s="5">
        <f t="shared" si="6"/>
        <v>0</v>
      </c>
      <c r="AA23" s="5">
        <f t="shared" si="6"/>
        <v>15276.5</v>
      </c>
      <c r="AB23" s="5">
        <f t="shared" si="6"/>
        <v>0.86773965648199836</v>
      </c>
      <c r="AC23" s="5">
        <f t="shared" si="6"/>
        <v>6.4959450375448504E-3</v>
      </c>
      <c r="AD23" s="5">
        <f t="shared" si="6"/>
        <v>0</v>
      </c>
      <c r="AE23" s="5">
        <f t="shared" si="6"/>
        <v>0</v>
      </c>
      <c r="AF23" s="5">
        <f t="shared" si="6"/>
        <v>0</v>
      </c>
      <c r="AG23" s="5">
        <f t="shared" si="6"/>
        <v>0.87856955292293515</v>
      </c>
    </row>
    <row r="24" spans="4:33" x14ac:dyDescent="0.35">
      <c r="D24" s="10" t="s">
        <v>299</v>
      </c>
      <c r="E24" s="5">
        <f>MEDIAN(E2:E12)</f>
        <v>1731076</v>
      </c>
      <c r="F24" s="5">
        <f t="shared" ref="F24:AG24" si="7">MEDIAN(F2:F12)</f>
        <v>594518</v>
      </c>
      <c r="G24" s="5">
        <f t="shared" si="7"/>
        <v>39.03</v>
      </c>
      <c r="H24" s="5">
        <f t="shared" si="7"/>
        <v>1119</v>
      </c>
      <c r="I24" s="5">
        <f t="shared" si="7"/>
        <v>0.75263416999999999</v>
      </c>
      <c r="J24" s="5">
        <f t="shared" si="7"/>
        <v>25</v>
      </c>
      <c r="K24" s="5">
        <f t="shared" si="7"/>
        <v>43497</v>
      </c>
      <c r="L24" s="5">
        <f t="shared" si="7"/>
        <v>1108</v>
      </c>
      <c r="M24" s="5">
        <f t="shared" si="7"/>
        <v>10</v>
      </c>
      <c r="N24" s="5">
        <f t="shared" si="7"/>
        <v>1</v>
      </c>
      <c r="O24" s="5">
        <f t="shared" si="7"/>
        <v>0</v>
      </c>
      <c r="P24" s="5">
        <f t="shared" si="7"/>
        <v>0</v>
      </c>
      <c r="Q24" s="5">
        <f t="shared" si="7"/>
        <v>0.74523567069192576</v>
      </c>
      <c r="R24" s="5">
        <f t="shared" si="7"/>
        <v>6.7259537066058283E-3</v>
      </c>
      <c r="S24" s="5">
        <f t="shared" si="7"/>
        <v>5.6214482986967796E-4</v>
      </c>
      <c r="T24" s="5">
        <f t="shared" si="7"/>
        <v>0</v>
      </c>
      <c r="U24" s="5">
        <f t="shared" si="7"/>
        <v>0</v>
      </c>
      <c r="V24" s="5">
        <f t="shared" si="7"/>
        <v>32636</v>
      </c>
      <c r="W24" s="5">
        <f t="shared" si="7"/>
        <v>294</v>
      </c>
      <c r="X24" s="5">
        <f t="shared" si="7"/>
        <v>28</v>
      </c>
      <c r="Y24" s="5">
        <f t="shared" si="7"/>
        <v>0</v>
      </c>
      <c r="Z24" s="5">
        <f t="shared" si="7"/>
        <v>0</v>
      </c>
      <c r="AA24" s="5">
        <f t="shared" si="7"/>
        <v>32958</v>
      </c>
      <c r="AB24" s="5">
        <f t="shared" si="7"/>
        <v>2.1937048197316726</v>
      </c>
      <c r="AC24" s="5">
        <f t="shared" si="7"/>
        <v>1.9774303897421134E-2</v>
      </c>
      <c r="AD24" s="5">
        <f t="shared" si="7"/>
        <v>1.686434489609034E-3</v>
      </c>
      <c r="AE24" s="5">
        <f t="shared" si="7"/>
        <v>0</v>
      </c>
      <c r="AF24" s="5">
        <f t="shared" si="7"/>
        <v>0</v>
      </c>
      <c r="AG24" s="5">
        <f t="shared" si="7"/>
        <v>2.2167398226231487</v>
      </c>
    </row>
    <row r="25" spans="4:33" x14ac:dyDescent="0.35">
      <c r="D25" s="10" t="s">
        <v>300</v>
      </c>
      <c r="E25" s="5">
        <f>QUARTILE(E2:E12,3)</f>
        <v>1747445</v>
      </c>
      <c r="F25" s="5">
        <f t="shared" ref="F25:AG25" si="8">QUARTILE(F2:F12,3)</f>
        <v>619341.5</v>
      </c>
      <c r="G25" s="5">
        <f t="shared" si="8"/>
        <v>42.57</v>
      </c>
      <c r="H25" s="5">
        <f t="shared" si="8"/>
        <v>1873.5</v>
      </c>
      <c r="I25" s="5">
        <f t="shared" si="8"/>
        <v>1.29067895</v>
      </c>
      <c r="J25" s="5">
        <f t="shared" si="8"/>
        <v>25</v>
      </c>
      <c r="K25" s="5">
        <f t="shared" si="8"/>
        <v>43497</v>
      </c>
      <c r="L25" s="5">
        <f t="shared" si="8"/>
        <v>1850</v>
      </c>
      <c r="M25" s="5">
        <f t="shared" si="8"/>
        <v>22</v>
      </c>
      <c r="N25" s="5">
        <f t="shared" si="8"/>
        <v>1</v>
      </c>
      <c r="O25" s="5">
        <f t="shared" si="8"/>
        <v>0</v>
      </c>
      <c r="P25" s="5">
        <f t="shared" si="8"/>
        <v>0</v>
      </c>
      <c r="Q25" s="5">
        <f t="shared" si="8"/>
        <v>1.2778654857131271</v>
      </c>
      <c r="R25" s="5">
        <f t="shared" si="8"/>
        <v>1.2465562010315172E-2</v>
      </c>
      <c r="S25" s="5">
        <f t="shared" si="8"/>
        <v>6.7166502155784481E-4</v>
      </c>
      <c r="T25" s="5">
        <f t="shared" si="8"/>
        <v>0</v>
      </c>
      <c r="U25" s="5">
        <f t="shared" si="8"/>
        <v>0</v>
      </c>
      <c r="V25" s="5">
        <f t="shared" si="8"/>
        <v>54577.5</v>
      </c>
      <c r="W25" s="5">
        <f t="shared" si="8"/>
        <v>632.5</v>
      </c>
      <c r="X25" s="5">
        <f t="shared" si="8"/>
        <v>30</v>
      </c>
      <c r="Y25" s="5">
        <f t="shared" si="8"/>
        <v>0</v>
      </c>
      <c r="Z25" s="5">
        <f t="shared" si="8"/>
        <v>0</v>
      </c>
      <c r="AA25" s="5">
        <f t="shared" si="8"/>
        <v>55278.5</v>
      </c>
      <c r="AB25" s="5">
        <f t="shared" si="8"/>
        <v>3.7808251052712034</v>
      </c>
      <c r="AC25" s="5">
        <f t="shared" si="8"/>
        <v>3.7357147981565073E-2</v>
      </c>
      <c r="AD25" s="5">
        <f t="shared" si="8"/>
        <v>1.8806620603619656E-3</v>
      </c>
      <c r="AE25" s="5">
        <f t="shared" si="8"/>
        <v>0</v>
      </c>
      <c r="AF25" s="5">
        <f t="shared" si="8"/>
        <v>0</v>
      </c>
      <c r="AG25" s="5">
        <f t="shared" si="8"/>
        <v>3.8191564441524339</v>
      </c>
    </row>
  </sheetData>
  <pageMargins left="0.7" right="0.7" top="0.78740157499999996" bottom="0.78740157499999996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678AA-D0CE-3C45-98DD-92A0C311FC80}">
  <sheetPr>
    <tabColor theme="7" tint="0.59999389629810485"/>
  </sheetPr>
  <dimension ref="A1:AG67"/>
  <sheetViews>
    <sheetView topLeftCell="W45" workbookViewId="0">
      <selection activeCell="D2" sqref="D2:D54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3126</v>
      </c>
      <c r="B2" s="6" t="s">
        <v>3127</v>
      </c>
      <c r="C2" s="7" t="s">
        <v>3230</v>
      </c>
      <c r="D2" s="15" t="s">
        <v>6868</v>
      </c>
      <c r="E2" s="5">
        <v>1514415</v>
      </c>
      <c r="F2" s="5">
        <v>695405</v>
      </c>
      <c r="G2" s="5">
        <v>45.92</v>
      </c>
      <c r="H2" s="5">
        <v>2224</v>
      </c>
      <c r="I2" s="8">
        <v>1.4685538999999901</v>
      </c>
      <c r="J2" s="5">
        <v>25</v>
      </c>
      <c r="K2" s="9">
        <v>43497</v>
      </c>
      <c r="L2" s="5">
        <v>2200</v>
      </c>
      <c r="M2" s="5">
        <v>20</v>
      </c>
      <c r="N2" s="5">
        <v>4</v>
      </c>
      <c r="O2" s="5">
        <v>0</v>
      </c>
      <c r="P2" s="5">
        <v>0</v>
      </c>
      <c r="Q2" s="5">
        <v>1.4527061604646019</v>
      </c>
      <c r="R2" s="5">
        <v>1.3206419640587289E-2</v>
      </c>
      <c r="S2" s="5">
        <v>2.6412839281174578E-3</v>
      </c>
      <c r="T2" s="5">
        <v>0</v>
      </c>
      <c r="U2" s="5">
        <v>0</v>
      </c>
      <c r="V2" s="5">
        <v>65861</v>
      </c>
      <c r="W2" s="5">
        <v>583</v>
      </c>
      <c r="X2" s="5">
        <v>117</v>
      </c>
      <c r="Y2" s="5">
        <v>0</v>
      </c>
      <c r="Z2" s="5">
        <v>0</v>
      </c>
      <c r="AA2" s="5">
        <v>66561</v>
      </c>
      <c r="AB2" s="5">
        <v>4.3489400197435977</v>
      </c>
      <c r="AC2" s="5">
        <v>3.8496713252311951E-2</v>
      </c>
      <c r="AD2" s="5">
        <v>7.7257554897435642E-3</v>
      </c>
      <c r="AE2" s="5">
        <v>0</v>
      </c>
      <c r="AF2" s="5">
        <v>0</v>
      </c>
      <c r="AG2" s="5">
        <v>4.3951624884856528</v>
      </c>
    </row>
    <row r="3" spans="1:33" x14ac:dyDescent="0.35">
      <c r="A3" s="5" t="s">
        <v>3128</v>
      </c>
      <c r="B3" s="6" t="s">
        <v>3129</v>
      </c>
      <c r="C3" s="7" t="s">
        <v>3230</v>
      </c>
      <c r="D3" s="15" t="s">
        <v>6868</v>
      </c>
      <c r="E3" s="5">
        <v>1860707</v>
      </c>
      <c r="F3" s="5">
        <v>686830</v>
      </c>
      <c r="G3" s="5">
        <v>36.909999999999997</v>
      </c>
      <c r="H3" s="5">
        <v>1397</v>
      </c>
      <c r="I3" s="8">
        <v>0.75078990000000001</v>
      </c>
      <c r="J3" s="5">
        <v>25</v>
      </c>
      <c r="K3" s="9">
        <v>43497</v>
      </c>
      <c r="L3" s="5">
        <v>1383</v>
      </c>
      <c r="M3" s="5">
        <v>14</v>
      </c>
      <c r="N3" s="5">
        <v>0</v>
      </c>
      <c r="O3" s="5">
        <v>0</v>
      </c>
      <c r="P3" s="5">
        <v>0</v>
      </c>
      <c r="Q3" s="5">
        <v>0.74326586614657764</v>
      </c>
      <c r="R3" s="5">
        <v>7.5240217831179226E-3</v>
      </c>
      <c r="S3" s="5">
        <v>0</v>
      </c>
      <c r="T3" s="5">
        <v>0</v>
      </c>
      <c r="U3" s="5">
        <v>0</v>
      </c>
      <c r="V3" s="5">
        <v>41751</v>
      </c>
      <c r="W3" s="5">
        <v>451</v>
      </c>
      <c r="X3" s="5">
        <v>0</v>
      </c>
      <c r="Y3" s="5">
        <v>0</v>
      </c>
      <c r="Z3" s="5">
        <v>0</v>
      </c>
      <c r="AA3" s="5">
        <v>42202</v>
      </c>
      <c r="AB3" s="5">
        <v>2.2438245247639741</v>
      </c>
      <c r="AC3" s="5">
        <v>2.4238098744187021E-2</v>
      </c>
      <c r="AD3" s="5">
        <v>0</v>
      </c>
      <c r="AE3" s="5">
        <v>0</v>
      </c>
      <c r="AF3" s="5">
        <v>0</v>
      </c>
      <c r="AG3" s="5">
        <v>2.2680626235081611</v>
      </c>
    </row>
    <row r="4" spans="1:33" x14ac:dyDescent="0.35">
      <c r="A4" s="5" t="s">
        <v>3130</v>
      </c>
      <c r="B4" s="6" t="s">
        <v>3131</v>
      </c>
      <c r="C4" s="7" t="s">
        <v>3230</v>
      </c>
      <c r="D4" s="15" t="s">
        <v>6868</v>
      </c>
      <c r="E4" s="5">
        <v>1088064</v>
      </c>
      <c r="F4" s="5">
        <v>450620</v>
      </c>
      <c r="G4" s="5">
        <v>41.41</v>
      </c>
      <c r="H4" s="5">
        <v>983</v>
      </c>
      <c r="I4" s="8">
        <v>0.90343945999999997</v>
      </c>
      <c r="J4" s="5">
        <v>25</v>
      </c>
      <c r="K4" s="9">
        <v>43497</v>
      </c>
      <c r="L4" s="5">
        <v>972</v>
      </c>
      <c r="M4" s="5">
        <v>10</v>
      </c>
      <c r="N4" s="5">
        <v>1</v>
      </c>
      <c r="O4" s="5">
        <v>0</v>
      </c>
      <c r="P4" s="5">
        <v>0</v>
      </c>
      <c r="Q4" s="5">
        <v>0.89332980412916885</v>
      </c>
      <c r="R4" s="5">
        <v>9.1906358449502963E-3</v>
      </c>
      <c r="S4" s="5">
        <v>9.1906358449502976E-4</v>
      </c>
      <c r="T4" s="5">
        <v>0</v>
      </c>
      <c r="U4" s="5">
        <v>0</v>
      </c>
      <c r="V4" s="5">
        <v>29081</v>
      </c>
      <c r="W4" s="5">
        <v>385</v>
      </c>
      <c r="X4" s="5">
        <v>29</v>
      </c>
      <c r="Y4" s="5">
        <v>0</v>
      </c>
      <c r="Z4" s="5">
        <v>0</v>
      </c>
      <c r="AA4" s="5">
        <v>29495</v>
      </c>
      <c r="AB4" s="5">
        <v>2.6727288100699957</v>
      </c>
      <c r="AC4" s="5">
        <v>3.5383948003058642E-2</v>
      </c>
      <c r="AD4" s="5">
        <v>2.6652843950355862E-3</v>
      </c>
      <c r="AE4" s="5">
        <v>0</v>
      </c>
      <c r="AF4" s="5">
        <v>0</v>
      </c>
      <c r="AG4" s="5">
        <v>2.7107780424680903</v>
      </c>
    </row>
    <row r="5" spans="1:33" x14ac:dyDescent="0.35">
      <c r="A5" s="5" t="s">
        <v>3132</v>
      </c>
      <c r="B5" s="6" t="s">
        <v>3133</v>
      </c>
      <c r="C5" s="7" t="s">
        <v>3230</v>
      </c>
      <c r="D5" s="15" t="s">
        <v>6868</v>
      </c>
      <c r="E5" s="5">
        <v>2036821</v>
      </c>
      <c r="F5" s="5">
        <v>992884</v>
      </c>
      <c r="G5" s="5">
        <v>48.75</v>
      </c>
      <c r="H5" s="5">
        <v>4984</v>
      </c>
      <c r="I5" s="8">
        <v>2.4469504</v>
      </c>
      <c r="J5" s="5">
        <v>25</v>
      </c>
      <c r="K5" s="9">
        <v>43497</v>
      </c>
      <c r="L5" s="5">
        <v>4926</v>
      </c>
      <c r="M5" s="5">
        <v>58</v>
      </c>
      <c r="N5" s="5">
        <v>0</v>
      </c>
      <c r="O5" s="5">
        <v>0</v>
      </c>
      <c r="P5" s="5">
        <v>0</v>
      </c>
      <c r="Q5" s="5">
        <v>2.4184746720502197</v>
      </c>
      <c r="R5" s="5">
        <v>2.8475747255158897E-2</v>
      </c>
      <c r="S5" s="5">
        <v>0</v>
      </c>
      <c r="T5" s="5">
        <v>0</v>
      </c>
      <c r="U5" s="5">
        <v>0</v>
      </c>
      <c r="V5" s="5">
        <v>148804</v>
      </c>
      <c r="W5" s="5">
        <v>1780</v>
      </c>
      <c r="X5" s="5">
        <v>0</v>
      </c>
      <c r="Y5" s="5">
        <v>0</v>
      </c>
      <c r="Z5" s="5">
        <v>0</v>
      </c>
      <c r="AA5" s="5">
        <v>150584</v>
      </c>
      <c r="AB5" s="5">
        <v>7.3056984388908006</v>
      </c>
      <c r="AC5" s="5">
        <v>8.7391086403763515E-2</v>
      </c>
      <c r="AD5" s="5">
        <v>0</v>
      </c>
      <c r="AE5" s="5">
        <v>0</v>
      </c>
      <c r="AF5" s="5">
        <v>0</v>
      </c>
      <c r="AG5" s="5">
        <v>7.3930895252945641</v>
      </c>
    </row>
    <row r="6" spans="1:33" x14ac:dyDescent="0.35">
      <c r="A6" s="5" t="s">
        <v>3134</v>
      </c>
      <c r="B6" s="6" t="s">
        <v>3135</v>
      </c>
      <c r="C6" s="7" t="s">
        <v>3230</v>
      </c>
      <c r="D6" s="15" t="s">
        <v>6868</v>
      </c>
      <c r="E6" s="5">
        <v>2227330</v>
      </c>
      <c r="F6" s="5">
        <v>976652</v>
      </c>
      <c r="G6" s="5">
        <v>43.85</v>
      </c>
      <c r="H6" s="5">
        <v>3169</v>
      </c>
      <c r="I6" s="8">
        <v>1.4227798</v>
      </c>
      <c r="J6" s="5">
        <v>25</v>
      </c>
      <c r="K6" s="9">
        <v>43497</v>
      </c>
      <c r="L6" s="5">
        <v>3133</v>
      </c>
      <c r="M6" s="5">
        <v>34</v>
      </c>
      <c r="N6" s="5">
        <v>2</v>
      </c>
      <c r="O6" s="5">
        <v>0</v>
      </c>
      <c r="P6" s="5">
        <v>0</v>
      </c>
      <c r="Q6" s="5">
        <v>1.4066168910758621</v>
      </c>
      <c r="R6" s="5">
        <v>1.5264913596099364E-2</v>
      </c>
      <c r="S6" s="5">
        <v>8.97936093888198E-4</v>
      </c>
      <c r="T6" s="5">
        <v>0</v>
      </c>
      <c r="U6" s="5">
        <v>0</v>
      </c>
      <c r="V6" s="5">
        <v>94589</v>
      </c>
      <c r="W6" s="5">
        <v>992</v>
      </c>
      <c r="X6" s="5">
        <v>56</v>
      </c>
      <c r="Y6" s="5">
        <v>0</v>
      </c>
      <c r="Z6" s="5">
        <v>0</v>
      </c>
      <c r="AA6" s="5">
        <v>95637</v>
      </c>
      <c r="AB6" s="5">
        <v>4.2467438592395377</v>
      </c>
      <c r="AC6" s="5">
        <v>4.4537630256854623E-2</v>
      </c>
      <c r="AD6" s="5">
        <v>2.5142210628869544E-3</v>
      </c>
      <c r="AE6" s="5">
        <v>0</v>
      </c>
      <c r="AF6" s="5">
        <v>0</v>
      </c>
      <c r="AG6" s="5">
        <v>4.2937957105592792</v>
      </c>
    </row>
    <row r="7" spans="1:33" x14ac:dyDescent="0.35">
      <c r="A7" s="5" t="s">
        <v>3136</v>
      </c>
      <c r="B7" s="6" t="s">
        <v>3137</v>
      </c>
      <c r="C7" s="7" t="s">
        <v>3230</v>
      </c>
      <c r="D7" s="15" t="s">
        <v>6868</v>
      </c>
      <c r="E7" s="5">
        <v>2316287</v>
      </c>
      <c r="F7" s="5">
        <v>1113590</v>
      </c>
      <c r="G7" s="5">
        <v>48.08</v>
      </c>
      <c r="H7" s="5">
        <v>5226</v>
      </c>
      <c r="I7" s="8">
        <v>2.2561971999999999</v>
      </c>
      <c r="J7" s="5">
        <v>25</v>
      </c>
      <c r="K7" s="9">
        <v>43497</v>
      </c>
      <c r="L7" s="5">
        <v>5169</v>
      </c>
      <c r="M7" s="5">
        <v>57</v>
      </c>
      <c r="N7" s="5">
        <v>0</v>
      </c>
      <c r="O7" s="5">
        <v>0</v>
      </c>
      <c r="P7" s="5">
        <v>0</v>
      </c>
      <c r="Q7" s="5">
        <v>2.2315887452634322</v>
      </c>
      <c r="R7" s="5">
        <v>2.4608349483462109E-2</v>
      </c>
      <c r="S7" s="5">
        <v>0</v>
      </c>
      <c r="T7" s="5">
        <v>0</v>
      </c>
      <c r="U7" s="5">
        <v>0</v>
      </c>
      <c r="V7" s="5">
        <v>156063</v>
      </c>
      <c r="W7" s="5">
        <v>1692</v>
      </c>
      <c r="X7" s="5">
        <v>0</v>
      </c>
      <c r="Y7" s="5">
        <v>0</v>
      </c>
      <c r="Z7" s="5">
        <v>0</v>
      </c>
      <c r="AA7" s="5">
        <v>157755</v>
      </c>
      <c r="AB7" s="5">
        <v>6.7376365709430655</v>
      </c>
      <c r="AC7" s="5">
        <v>7.3047942677224365E-2</v>
      </c>
      <c r="AD7" s="5">
        <v>0</v>
      </c>
      <c r="AE7" s="5">
        <v>0</v>
      </c>
      <c r="AF7" s="5">
        <v>0</v>
      </c>
      <c r="AG7" s="5">
        <v>6.8106845136202896</v>
      </c>
    </row>
    <row r="8" spans="1:33" x14ac:dyDescent="0.35">
      <c r="A8" s="5" t="s">
        <v>3138</v>
      </c>
      <c r="B8" s="6" t="s">
        <v>3139</v>
      </c>
      <c r="C8" s="7" t="s">
        <v>3230</v>
      </c>
      <c r="D8" s="15" t="s">
        <v>6868</v>
      </c>
      <c r="E8" s="5">
        <v>2279225</v>
      </c>
      <c r="F8" s="5">
        <v>1009066</v>
      </c>
      <c r="G8" s="5">
        <v>44.27</v>
      </c>
      <c r="H8" s="5">
        <v>3246</v>
      </c>
      <c r="I8" s="8">
        <v>1.4241683000000001</v>
      </c>
      <c r="J8" s="5">
        <v>25</v>
      </c>
      <c r="K8" s="9">
        <v>43497</v>
      </c>
      <c r="L8" s="5">
        <v>3211</v>
      </c>
      <c r="M8" s="5">
        <v>34</v>
      </c>
      <c r="N8" s="5">
        <v>1</v>
      </c>
      <c r="O8" s="5">
        <v>0</v>
      </c>
      <c r="P8" s="5">
        <v>0</v>
      </c>
      <c r="Q8" s="5">
        <v>1.4088122059033223</v>
      </c>
      <c r="R8" s="5">
        <v>1.4917351292654301E-2</v>
      </c>
      <c r="S8" s="5">
        <v>4.3874562625453829E-4</v>
      </c>
      <c r="T8" s="5">
        <v>0</v>
      </c>
      <c r="U8" s="5">
        <v>0</v>
      </c>
      <c r="V8" s="5">
        <v>96980</v>
      </c>
      <c r="W8" s="5">
        <v>992</v>
      </c>
      <c r="X8" s="5">
        <v>28</v>
      </c>
      <c r="Y8" s="5">
        <v>0</v>
      </c>
      <c r="Z8" s="5">
        <v>0</v>
      </c>
      <c r="AA8" s="5">
        <v>98000</v>
      </c>
      <c r="AB8" s="5">
        <v>4.2549550834165126</v>
      </c>
      <c r="AC8" s="5">
        <v>4.35235661244502E-2</v>
      </c>
      <c r="AD8" s="5">
        <v>1.2284877535127072E-3</v>
      </c>
      <c r="AE8" s="5">
        <v>0</v>
      </c>
      <c r="AF8" s="5">
        <v>0</v>
      </c>
      <c r="AG8" s="5">
        <v>4.2997071372944751</v>
      </c>
    </row>
    <row r="9" spans="1:33" x14ac:dyDescent="0.35">
      <c r="A9" s="5" t="s">
        <v>3140</v>
      </c>
      <c r="B9" s="6" t="s">
        <v>3141</v>
      </c>
      <c r="C9" s="7" t="s">
        <v>3230</v>
      </c>
      <c r="D9" s="15" t="s">
        <v>6868</v>
      </c>
      <c r="E9" s="5">
        <v>3408041</v>
      </c>
      <c r="F9" s="5">
        <v>1299371</v>
      </c>
      <c r="G9" s="5">
        <v>38.130000000000003</v>
      </c>
      <c r="H9" s="5">
        <v>1952</v>
      </c>
      <c r="I9" s="8">
        <v>0.57276300000000002</v>
      </c>
      <c r="J9" s="5">
        <v>25</v>
      </c>
      <c r="K9" s="9">
        <v>43497</v>
      </c>
      <c r="L9" s="5">
        <v>1939</v>
      </c>
      <c r="M9" s="5">
        <v>13</v>
      </c>
      <c r="N9" s="5">
        <v>0</v>
      </c>
      <c r="O9" s="5">
        <v>0</v>
      </c>
      <c r="P9" s="5">
        <v>0</v>
      </c>
      <c r="Q9" s="5">
        <v>0.56894855431610125</v>
      </c>
      <c r="R9" s="5">
        <v>3.8145081001079509E-3</v>
      </c>
      <c r="S9" s="5">
        <v>0</v>
      </c>
      <c r="T9" s="5">
        <v>0</v>
      </c>
      <c r="U9" s="5">
        <v>0</v>
      </c>
      <c r="V9" s="5">
        <v>57879</v>
      </c>
      <c r="W9" s="5">
        <v>393</v>
      </c>
      <c r="X9" s="5">
        <v>0</v>
      </c>
      <c r="Y9" s="5">
        <v>0</v>
      </c>
      <c r="Z9" s="5">
        <v>0</v>
      </c>
      <c r="AA9" s="5">
        <v>58272</v>
      </c>
      <c r="AB9" s="5">
        <v>1.6983070332780621</v>
      </c>
      <c r="AC9" s="5">
        <v>1.1531551410326343E-2</v>
      </c>
      <c r="AD9" s="5">
        <v>0</v>
      </c>
      <c r="AE9" s="5">
        <v>0</v>
      </c>
      <c r="AF9" s="5">
        <v>0</v>
      </c>
      <c r="AG9" s="5">
        <v>1.7098385846883883</v>
      </c>
    </row>
    <row r="10" spans="1:33" x14ac:dyDescent="0.35">
      <c r="A10" s="5" t="s">
        <v>3142</v>
      </c>
      <c r="B10" s="6" t="s">
        <v>3143</v>
      </c>
      <c r="C10" s="7" t="s">
        <v>3230</v>
      </c>
      <c r="D10" s="15" t="s">
        <v>6868</v>
      </c>
      <c r="E10" s="5">
        <v>2196266</v>
      </c>
      <c r="F10" s="5">
        <v>969331</v>
      </c>
      <c r="G10" s="5">
        <v>44.14</v>
      </c>
      <c r="H10" s="5">
        <v>2285</v>
      </c>
      <c r="I10" s="8">
        <v>1.0404021999999999</v>
      </c>
      <c r="J10" s="5">
        <v>25</v>
      </c>
      <c r="K10" s="9">
        <v>43497</v>
      </c>
      <c r="L10" s="5">
        <v>2259</v>
      </c>
      <c r="M10" s="5">
        <v>25</v>
      </c>
      <c r="N10" s="5">
        <v>1</v>
      </c>
      <c r="O10" s="5">
        <v>0</v>
      </c>
      <c r="P10" s="5">
        <v>0</v>
      </c>
      <c r="Q10" s="5">
        <v>1.0285639353338805</v>
      </c>
      <c r="R10" s="5">
        <v>1.1382956344996462E-2</v>
      </c>
      <c r="S10" s="5">
        <v>4.5531825379985848E-4</v>
      </c>
      <c r="T10" s="5">
        <v>0</v>
      </c>
      <c r="U10" s="5">
        <v>0</v>
      </c>
      <c r="V10" s="5">
        <v>67958</v>
      </c>
      <c r="W10" s="5">
        <v>1061</v>
      </c>
      <c r="X10" s="5">
        <v>28</v>
      </c>
      <c r="Y10" s="5">
        <v>0</v>
      </c>
      <c r="Z10" s="5">
        <v>0</v>
      </c>
      <c r="AA10" s="5">
        <v>69047</v>
      </c>
      <c r="AB10" s="5">
        <v>3.0942517891730783</v>
      </c>
      <c r="AC10" s="5">
        <v>4.8309266728164983E-2</v>
      </c>
      <c r="AD10" s="5">
        <v>1.2748911106396038E-3</v>
      </c>
      <c r="AE10" s="5">
        <v>0</v>
      </c>
      <c r="AF10" s="5">
        <v>0</v>
      </c>
      <c r="AG10" s="5">
        <v>3.1438359470118828</v>
      </c>
    </row>
    <row r="11" spans="1:33" x14ac:dyDescent="0.35">
      <c r="A11" s="5" t="s">
        <v>3144</v>
      </c>
      <c r="B11" s="6" t="s">
        <v>3145</v>
      </c>
      <c r="C11" s="7" t="s">
        <v>3230</v>
      </c>
      <c r="D11" s="15" t="s">
        <v>6868</v>
      </c>
      <c r="E11" s="5">
        <v>1106720</v>
      </c>
      <c r="F11" s="5">
        <v>433345</v>
      </c>
      <c r="G11" s="5">
        <v>39.159999999999997</v>
      </c>
      <c r="H11" s="5">
        <v>660</v>
      </c>
      <c r="I11" s="8">
        <v>0.59635680000000002</v>
      </c>
      <c r="J11" s="5">
        <v>25</v>
      </c>
      <c r="K11" s="9">
        <v>43497</v>
      </c>
      <c r="L11" s="5">
        <v>658</v>
      </c>
      <c r="M11" s="5">
        <v>2</v>
      </c>
      <c r="N11" s="5">
        <v>0</v>
      </c>
      <c r="O11" s="5">
        <v>0</v>
      </c>
      <c r="P11" s="5">
        <v>0</v>
      </c>
      <c r="Q11" s="5">
        <v>0.59454966025733702</v>
      </c>
      <c r="R11" s="5">
        <v>1.8071418244903861E-3</v>
      </c>
      <c r="S11" s="5">
        <v>0</v>
      </c>
      <c r="T11" s="5">
        <v>0</v>
      </c>
      <c r="U11" s="5">
        <v>0</v>
      </c>
      <c r="V11" s="5">
        <v>19924</v>
      </c>
      <c r="W11" s="5">
        <v>54</v>
      </c>
      <c r="X11" s="5">
        <v>0</v>
      </c>
      <c r="Y11" s="5">
        <v>0</v>
      </c>
      <c r="Z11" s="5">
        <v>0</v>
      </c>
      <c r="AA11" s="5">
        <v>19978</v>
      </c>
      <c r="AB11" s="5">
        <v>1.8002746855573226</v>
      </c>
      <c r="AC11" s="5">
        <v>4.8792829261240424E-3</v>
      </c>
      <c r="AD11" s="5">
        <v>0</v>
      </c>
      <c r="AE11" s="5">
        <v>0</v>
      </c>
      <c r="AF11" s="5">
        <v>0</v>
      </c>
      <c r="AG11" s="5">
        <v>1.8051539684834466</v>
      </c>
    </row>
    <row r="12" spans="1:33" x14ac:dyDescent="0.35">
      <c r="A12" s="5" t="s">
        <v>3146</v>
      </c>
      <c r="B12" s="6" t="s">
        <v>3147</v>
      </c>
      <c r="C12" s="7" t="s">
        <v>3230</v>
      </c>
      <c r="D12" s="15" t="s">
        <v>6868</v>
      </c>
      <c r="E12" s="5">
        <v>2128522</v>
      </c>
      <c r="F12" s="5">
        <v>855965</v>
      </c>
      <c r="G12" s="5">
        <v>40.21</v>
      </c>
      <c r="H12" s="5">
        <v>1728</v>
      </c>
      <c r="I12" s="8">
        <v>0.81183094</v>
      </c>
      <c r="J12" s="5">
        <v>25</v>
      </c>
      <c r="K12" s="9">
        <v>43497</v>
      </c>
      <c r="L12" s="5">
        <v>1707</v>
      </c>
      <c r="M12" s="5">
        <v>20</v>
      </c>
      <c r="N12" s="5">
        <v>1</v>
      </c>
      <c r="O12" s="5">
        <v>0</v>
      </c>
      <c r="P12" s="5">
        <v>0</v>
      </c>
      <c r="Q12" s="5">
        <v>0.80196493153465176</v>
      </c>
      <c r="R12" s="5">
        <v>9.3961913477990829E-3</v>
      </c>
      <c r="S12" s="5">
        <v>4.6980956738995415E-4</v>
      </c>
      <c r="T12" s="5">
        <v>0</v>
      </c>
      <c r="U12" s="5">
        <v>0</v>
      </c>
      <c r="V12" s="5">
        <v>51250</v>
      </c>
      <c r="W12" s="5">
        <v>629</v>
      </c>
      <c r="X12" s="5">
        <v>29</v>
      </c>
      <c r="Y12" s="5">
        <v>0</v>
      </c>
      <c r="Z12" s="5">
        <v>0</v>
      </c>
      <c r="AA12" s="5">
        <v>51908</v>
      </c>
      <c r="AB12" s="5">
        <v>2.4077740328735149</v>
      </c>
      <c r="AC12" s="5">
        <v>2.9551021788828118E-2</v>
      </c>
      <c r="AD12" s="5">
        <v>1.3624477454308671E-3</v>
      </c>
      <c r="AE12" s="5">
        <v>0</v>
      </c>
      <c r="AF12" s="5">
        <v>0</v>
      </c>
      <c r="AG12" s="5">
        <v>2.4386875024077739</v>
      </c>
    </row>
    <row r="13" spans="1:33" x14ac:dyDescent="0.35">
      <c r="A13" s="5" t="s">
        <v>3148</v>
      </c>
      <c r="B13" s="6" t="s">
        <v>3149</v>
      </c>
      <c r="C13" s="7" t="s">
        <v>3230</v>
      </c>
      <c r="D13" s="15" t="s">
        <v>6868</v>
      </c>
      <c r="E13" s="5">
        <v>530115</v>
      </c>
      <c r="F13" s="5">
        <v>225710</v>
      </c>
      <c r="G13" s="5">
        <v>42.58</v>
      </c>
      <c r="H13" s="5">
        <v>605</v>
      </c>
      <c r="I13" s="8">
        <v>1.1412618000000001</v>
      </c>
      <c r="J13" s="5">
        <v>25</v>
      </c>
      <c r="K13" s="9">
        <v>43497</v>
      </c>
      <c r="L13" s="5">
        <v>600</v>
      </c>
      <c r="M13" s="5">
        <v>4</v>
      </c>
      <c r="N13" s="5">
        <v>1</v>
      </c>
      <c r="O13" s="5">
        <v>0</v>
      </c>
      <c r="P13" s="5">
        <v>0</v>
      </c>
      <c r="Q13" s="5">
        <v>1.1318298859681388</v>
      </c>
      <c r="R13" s="5">
        <v>7.5455325731209272E-3</v>
      </c>
      <c r="S13" s="5">
        <v>1.8863831432802318E-3</v>
      </c>
      <c r="T13" s="5">
        <v>0</v>
      </c>
      <c r="U13" s="5">
        <v>0</v>
      </c>
      <c r="V13" s="5">
        <v>18296</v>
      </c>
      <c r="W13" s="5">
        <v>116</v>
      </c>
      <c r="X13" s="5">
        <v>28</v>
      </c>
      <c r="Y13" s="5">
        <v>0</v>
      </c>
      <c r="Z13" s="5">
        <v>0</v>
      </c>
      <c r="AA13" s="5">
        <v>18440</v>
      </c>
      <c r="AB13" s="5">
        <v>3.4513265989455117</v>
      </c>
      <c r="AC13" s="5">
        <v>2.1882044462050686E-2</v>
      </c>
      <c r="AD13" s="5">
        <v>5.281872801184649E-3</v>
      </c>
      <c r="AE13" s="5">
        <v>0</v>
      </c>
      <c r="AF13" s="5">
        <v>0</v>
      </c>
      <c r="AG13" s="5">
        <v>3.4784905162087472</v>
      </c>
    </row>
    <row r="14" spans="1:33" x14ac:dyDescent="0.35">
      <c r="A14" s="5" t="s">
        <v>3150</v>
      </c>
      <c r="B14" s="6" t="s">
        <v>3151</v>
      </c>
      <c r="C14" s="7" t="s">
        <v>3230</v>
      </c>
      <c r="D14" s="15" t="s">
        <v>6868</v>
      </c>
      <c r="E14" s="5">
        <v>1629140</v>
      </c>
      <c r="F14" s="5">
        <v>650648</v>
      </c>
      <c r="G14" s="5">
        <v>39.94</v>
      </c>
      <c r="H14" s="5">
        <v>1269</v>
      </c>
      <c r="I14" s="8">
        <v>0.77893859999999904</v>
      </c>
      <c r="J14" s="5">
        <v>25</v>
      </c>
      <c r="K14" s="9">
        <v>43497</v>
      </c>
      <c r="L14" s="5">
        <v>1257</v>
      </c>
      <c r="M14" s="5">
        <v>10</v>
      </c>
      <c r="N14" s="5">
        <v>2</v>
      </c>
      <c r="O14" s="5">
        <v>0</v>
      </c>
      <c r="P14" s="5">
        <v>0</v>
      </c>
      <c r="Q14" s="5">
        <v>0.77157273162527473</v>
      </c>
      <c r="R14" s="5">
        <v>6.1382078888247782E-3</v>
      </c>
      <c r="S14" s="5">
        <v>1.2276415777649557E-3</v>
      </c>
      <c r="T14" s="5">
        <v>0</v>
      </c>
      <c r="U14" s="5">
        <v>0</v>
      </c>
      <c r="V14" s="5">
        <v>37525</v>
      </c>
      <c r="W14" s="5">
        <v>288</v>
      </c>
      <c r="X14" s="5">
        <v>113</v>
      </c>
      <c r="Y14" s="5">
        <v>0</v>
      </c>
      <c r="Z14" s="5">
        <v>0</v>
      </c>
      <c r="AA14" s="5">
        <v>37926</v>
      </c>
      <c r="AB14" s="5">
        <v>2.3033625102814983</v>
      </c>
      <c r="AC14" s="5">
        <v>1.7678038719815364E-2</v>
      </c>
      <c r="AD14" s="5">
        <v>6.9361749143719998E-3</v>
      </c>
      <c r="AE14" s="5">
        <v>0</v>
      </c>
      <c r="AF14" s="5">
        <v>0</v>
      </c>
      <c r="AG14" s="5">
        <v>2.3279767239156857</v>
      </c>
    </row>
    <row r="15" spans="1:33" x14ac:dyDescent="0.35">
      <c r="A15" s="5" t="s">
        <v>3152</v>
      </c>
      <c r="B15" s="6" t="s">
        <v>3153</v>
      </c>
      <c r="C15" s="7" t="s">
        <v>3230</v>
      </c>
      <c r="D15" s="15" t="s">
        <v>6868</v>
      </c>
      <c r="E15" s="5">
        <v>1966558</v>
      </c>
      <c r="F15" s="5">
        <v>829346</v>
      </c>
      <c r="G15" s="5">
        <v>42.17</v>
      </c>
      <c r="H15" s="5">
        <v>2264</v>
      </c>
      <c r="I15" s="8">
        <v>1.1512500999999999</v>
      </c>
      <c r="J15" s="5">
        <v>25</v>
      </c>
      <c r="K15" s="9">
        <v>43497</v>
      </c>
      <c r="L15" s="5">
        <v>2237</v>
      </c>
      <c r="M15" s="5">
        <v>27</v>
      </c>
      <c r="N15" s="5">
        <v>0</v>
      </c>
      <c r="O15" s="5">
        <v>0</v>
      </c>
      <c r="P15" s="5">
        <v>0</v>
      </c>
      <c r="Q15" s="5">
        <v>1.137520479945163</v>
      </c>
      <c r="R15" s="5">
        <v>1.3729572176360932E-2</v>
      </c>
      <c r="S15" s="5">
        <v>0</v>
      </c>
      <c r="T15" s="5">
        <v>0</v>
      </c>
      <c r="U15" s="5">
        <v>0</v>
      </c>
      <c r="V15" s="5">
        <v>67412</v>
      </c>
      <c r="W15" s="5">
        <v>809</v>
      </c>
      <c r="X15" s="5">
        <v>0</v>
      </c>
      <c r="Y15" s="5">
        <v>0</v>
      </c>
      <c r="Z15" s="5">
        <v>0</v>
      </c>
      <c r="AA15" s="5">
        <v>68221</v>
      </c>
      <c r="AB15" s="5">
        <v>3.4279182205660854</v>
      </c>
      <c r="AC15" s="5">
        <v>4.113786626176294E-2</v>
      </c>
      <c r="AD15" s="5">
        <v>0</v>
      </c>
      <c r="AE15" s="5">
        <v>0</v>
      </c>
      <c r="AF15" s="5">
        <v>0</v>
      </c>
      <c r="AG15" s="5">
        <v>3.4690560868278486</v>
      </c>
    </row>
    <row r="16" spans="1:33" x14ac:dyDescent="0.35">
      <c r="A16" s="5" t="s">
        <v>3154</v>
      </c>
      <c r="B16" s="6" t="s">
        <v>3155</v>
      </c>
      <c r="C16" s="7" t="s">
        <v>3230</v>
      </c>
      <c r="D16" s="15" t="s">
        <v>6868</v>
      </c>
      <c r="E16" s="5">
        <v>2360045</v>
      </c>
      <c r="F16" s="5">
        <v>954717</v>
      </c>
      <c r="G16" s="5">
        <v>40.450000000000003</v>
      </c>
      <c r="H16" s="5">
        <v>2123</v>
      </c>
      <c r="I16" s="8">
        <v>0.89955914000000003</v>
      </c>
      <c r="J16" s="5">
        <v>25</v>
      </c>
      <c r="K16" s="9">
        <v>43497</v>
      </c>
      <c r="L16" s="5">
        <v>2095</v>
      </c>
      <c r="M16" s="5">
        <v>27</v>
      </c>
      <c r="N16" s="5">
        <v>1</v>
      </c>
      <c r="O16" s="5">
        <v>0</v>
      </c>
      <c r="P16" s="5">
        <v>0</v>
      </c>
      <c r="Q16" s="5">
        <v>0.88769493802024968</v>
      </c>
      <c r="R16" s="5">
        <v>1.1440459821740688E-2</v>
      </c>
      <c r="S16" s="5">
        <v>4.23720734138544E-4</v>
      </c>
      <c r="T16" s="5">
        <v>0</v>
      </c>
      <c r="U16" s="5">
        <v>0</v>
      </c>
      <c r="V16" s="5">
        <v>63354</v>
      </c>
      <c r="W16" s="5">
        <v>982</v>
      </c>
      <c r="X16" s="5">
        <v>28</v>
      </c>
      <c r="Y16" s="5">
        <v>0</v>
      </c>
      <c r="Z16" s="5">
        <v>0</v>
      </c>
      <c r="AA16" s="5">
        <v>64364</v>
      </c>
      <c r="AB16" s="5">
        <v>2.6844403390613314</v>
      </c>
      <c r="AC16" s="5">
        <v>4.1609376092405018E-2</v>
      </c>
      <c r="AD16" s="5">
        <v>1.1864180555879232E-3</v>
      </c>
      <c r="AE16" s="5">
        <v>0</v>
      </c>
      <c r="AF16" s="5">
        <v>0</v>
      </c>
      <c r="AG16" s="5">
        <v>2.7272361332093245</v>
      </c>
    </row>
    <row r="17" spans="1:33" x14ac:dyDescent="0.35">
      <c r="A17" s="5" t="s">
        <v>3156</v>
      </c>
      <c r="B17" s="6" t="s">
        <v>3157</v>
      </c>
      <c r="C17" s="7" t="s">
        <v>3230</v>
      </c>
      <c r="D17" s="15" t="s">
        <v>6868</v>
      </c>
      <c r="E17" s="5">
        <v>1025490</v>
      </c>
      <c r="F17" s="5">
        <v>456116</v>
      </c>
      <c r="G17" s="5">
        <v>44.48</v>
      </c>
      <c r="H17" s="5">
        <v>1439</v>
      </c>
      <c r="I17" s="8">
        <v>1.4032316</v>
      </c>
      <c r="J17" s="5">
        <v>25</v>
      </c>
      <c r="K17" s="9">
        <v>43497</v>
      </c>
      <c r="L17" s="5">
        <v>1420</v>
      </c>
      <c r="M17" s="5">
        <v>19</v>
      </c>
      <c r="N17" s="5">
        <v>0</v>
      </c>
      <c r="O17" s="5">
        <v>0</v>
      </c>
      <c r="P17" s="5">
        <v>0</v>
      </c>
      <c r="Q17" s="5">
        <v>1.3847038976489288</v>
      </c>
      <c r="R17" s="5">
        <v>1.8527728207978624E-2</v>
      </c>
      <c r="S17" s="5">
        <v>0</v>
      </c>
      <c r="T17" s="5">
        <v>0</v>
      </c>
      <c r="U17" s="5">
        <v>0</v>
      </c>
      <c r="V17" s="5">
        <v>42658</v>
      </c>
      <c r="W17" s="5">
        <v>538</v>
      </c>
      <c r="X17" s="5">
        <v>0</v>
      </c>
      <c r="Y17" s="5">
        <v>0</v>
      </c>
      <c r="Z17" s="5">
        <v>0</v>
      </c>
      <c r="AA17" s="5">
        <v>43196</v>
      </c>
      <c r="AB17" s="5">
        <v>4.159767525768169</v>
      </c>
      <c r="AC17" s="5">
        <v>5.2462725136276318E-2</v>
      </c>
      <c r="AD17" s="5">
        <v>0</v>
      </c>
      <c r="AE17" s="5">
        <v>0</v>
      </c>
      <c r="AF17" s="5">
        <v>0</v>
      </c>
      <c r="AG17" s="5">
        <v>4.2122302509044456</v>
      </c>
    </row>
    <row r="18" spans="1:33" x14ac:dyDescent="0.35">
      <c r="A18" s="5" t="s">
        <v>3158</v>
      </c>
      <c r="B18" s="6" t="s">
        <v>3159</v>
      </c>
      <c r="C18" s="7" t="s">
        <v>3230</v>
      </c>
      <c r="D18" s="15" t="s">
        <v>6868</v>
      </c>
      <c r="E18" s="5">
        <v>478535</v>
      </c>
      <c r="F18" s="5">
        <v>191401</v>
      </c>
      <c r="G18" s="5">
        <v>40</v>
      </c>
      <c r="H18" s="5">
        <v>436</v>
      </c>
      <c r="I18" s="8">
        <v>0.91111416000000001</v>
      </c>
      <c r="J18" s="5">
        <v>25</v>
      </c>
      <c r="K18" s="9">
        <v>43497</v>
      </c>
      <c r="L18" s="5">
        <v>434</v>
      </c>
      <c r="M18" s="5">
        <v>2</v>
      </c>
      <c r="N18" s="5">
        <v>0</v>
      </c>
      <c r="O18" s="5">
        <v>0</v>
      </c>
      <c r="P18" s="5">
        <v>0</v>
      </c>
      <c r="Q18" s="5">
        <v>0.90693470697023215</v>
      </c>
      <c r="R18" s="5">
        <v>4.1794226127660457E-3</v>
      </c>
      <c r="S18" s="5">
        <v>0</v>
      </c>
      <c r="T18" s="5">
        <v>0</v>
      </c>
      <c r="U18" s="5">
        <v>0</v>
      </c>
      <c r="V18" s="5">
        <v>12903</v>
      </c>
      <c r="W18" s="5">
        <v>62</v>
      </c>
      <c r="X18" s="5">
        <v>0</v>
      </c>
      <c r="Y18" s="5">
        <v>0</v>
      </c>
      <c r="Z18" s="5">
        <v>0</v>
      </c>
      <c r="AA18" s="5">
        <v>12965</v>
      </c>
      <c r="AB18" s="5">
        <v>2.6963544986260146</v>
      </c>
      <c r="AC18" s="5">
        <v>1.2956210099574744E-2</v>
      </c>
      <c r="AD18" s="5">
        <v>0</v>
      </c>
      <c r="AE18" s="5">
        <v>0</v>
      </c>
      <c r="AF18" s="5">
        <v>0</v>
      </c>
      <c r="AG18" s="5">
        <v>2.7093107087255897</v>
      </c>
    </row>
    <row r="19" spans="1:33" x14ac:dyDescent="0.35">
      <c r="A19" s="5" t="s">
        <v>3160</v>
      </c>
      <c r="B19" s="6" t="s">
        <v>3161</v>
      </c>
      <c r="C19" s="7" t="s">
        <v>3230</v>
      </c>
      <c r="D19" s="15" t="s">
        <v>6868</v>
      </c>
      <c r="E19" s="5">
        <v>1901943</v>
      </c>
      <c r="F19" s="5">
        <v>894845</v>
      </c>
      <c r="G19" s="5">
        <v>47.05</v>
      </c>
      <c r="H19" s="5">
        <v>1933</v>
      </c>
      <c r="I19" s="8">
        <v>1.016329</v>
      </c>
      <c r="J19" s="5">
        <v>25</v>
      </c>
      <c r="K19" s="9">
        <v>43497</v>
      </c>
      <c r="L19" s="5">
        <v>1914</v>
      </c>
      <c r="M19" s="5">
        <v>18</v>
      </c>
      <c r="N19" s="5">
        <v>1</v>
      </c>
      <c r="O19" s="5">
        <v>0</v>
      </c>
      <c r="P19" s="5">
        <v>0</v>
      </c>
      <c r="Q19" s="5">
        <v>1.0063393066984656</v>
      </c>
      <c r="R19" s="5">
        <v>9.4640060191078269E-3</v>
      </c>
      <c r="S19" s="5">
        <v>5.2577811217265709E-4</v>
      </c>
      <c r="T19" s="5">
        <v>0</v>
      </c>
      <c r="U19" s="5">
        <v>0</v>
      </c>
      <c r="V19" s="5">
        <v>56632</v>
      </c>
      <c r="W19" s="5">
        <v>531</v>
      </c>
      <c r="X19" s="5">
        <v>28</v>
      </c>
      <c r="Y19" s="5">
        <v>0</v>
      </c>
      <c r="Z19" s="5">
        <v>0</v>
      </c>
      <c r="AA19" s="5">
        <v>57191</v>
      </c>
      <c r="AB19" s="5">
        <v>2.9775866048561919</v>
      </c>
      <c r="AC19" s="5">
        <v>2.7918817756368092E-2</v>
      </c>
      <c r="AD19" s="5">
        <v>1.4721787140834399E-3</v>
      </c>
      <c r="AE19" s="5">
        <v>0</v>
      </c>
      <c r="AF19" s="5">
        <v>0</v>
      </c>
      <c r="AG19" s="5">
        <v>3.0069776013266432</v>
      </c>
    </row>
    <row r="20" spans="1:33" x14ac:dyDescent="0.35">
      <c r="A20" s="5" t="s">
        <v>3162</v>
      </c>
      <c r="B20" s="6" t="s">
        <v>3163</v>
      </c>
      <c r="C20" s="7" t="s">
        <v>3230</v>
      </c>
      <c r="D20" s="15" t="s">
        <v>6868</v>
      </c>
      <c r="E20" s="5">
        <v>1849604</v>
      </c>
      <c r="F20" s="5">
        <v>823821</v>
      </c>
      <c r="G20" s="5">
        <v>44.54</v>
      </c>
      <c r="H20" s="5">
        <v>2564</v>
      </c>
      <c r="I20" s="8">
        <v>1.3862426000000001</v>
      </c>
      <c r="J20" s="5">
        <v>25</v>
      </c>
      <c r="K20" s="9">
        <v>43497</v>
      </c>
      <c r="L20" s="5">
        <v>2537</v>
      </c>
      <c r="M20" s="5">
        <v>27</v>
      </c>
      <c r="N20" s="5">
        <v>0</v>
      </c>
      <c r="O20" s="5">
        <v>0</v>
      </c>
      <c r="P20" s="5">
        <v>0</v>
      </c>
      <c r="Q20" s="5">
        <v>1.3716449575152303</v>
      </c>
      <c r="R20" s="5">
        <v>1.4597719295589758E-2</v>
      </c>
      <c r="S20" s="5">
        <v>0</v>
      </c>
      <c r="T20" s="5">
        <v>0</v>
      </c>
      <c r="U20" s="5">
        <v>0</v>
      </c>
      <c r="V20" s="5">
        <v>76201</v>
      </c>
      <c r="W20" s="5">
        <v>761</v>
      </c>
      <c r="X20" s="5">
        <v>0</v>
      </c>
      <c r="Y20" s="5">
        <v>0</v>
      </c>
      <c r="Z20" s="5">
        <v>0</v>
      </c>
      <c r="AA20" s="5">
        <v>76962</v>
      </c>
      <c r="AB20" s="5">
        <v>4.1198548446045749</v>
      </c>
      <c r="AC20" s="5">
        <v>4.114394216275484E-2</v>
      </c>
      <c r="AD20" s="5">
        <v>0</v>
      </c>
      <c r="AE20" s="5">
        <v>0</v>
      </c>
      <c r="AF20" s="5">
        <v>0</v>
      </c>
      <c r="AG20" s="5">
        <v>4.1609987867673297</v>
      </c>
    </row>
    <row r="21" spans="1:33" x14ac:dyDescent="0.35">
      <c r="A21" s="5" t="s">
        <v>3164</v>
      </c>
      <c r="B21" s="6" t="s">
        <v>3165</v>
      </c>
      <c r="C21" s="7" t="s">
        <v>3230</v>
      </c>
      <c r="D21" s="15" t="s">
        <v>6868</v>
      </c>
      <c r="E21" s="5">
        <v>2076931</v>
      </c>
      <c r="F21" s="5">
        <v>898044</v>
      </c>
      <c r="G21" s="5">
        <v>43.24</v>
      </c>
      <c r="H21" s="5">
        <v>1821</v>
      </c>
      <c r="I21" s="8">
        <v>0.87677442999999999</v>
      </c>
      <c r="J21" s="5">
        <v>25</v>
      </c>
      <c r="K21" s="9">
        <v>43497</v>
      </c>
      <c r="L21" s="5">
        <v>1804</v>
      </c>
      <c r="M21" s="5">
        <v>17</v>
      </c>
      <c r="N21" s="5">
        <v>0</v>
      </c>
      <c r="O21" s="5">
        <v>0</v>
      </c>
      <c r="P21" s="5">
        <v>0</v>
      </c>
      <c r="Q21" s="5">
        <v>0.86858927908534278</v>
      </c>
      <c r="R21" s="5">
        <v>8.1851539603385957E-3</v>
      </c>
      <c r="S21" s="5">
        <v>0</v>
      </c>
      <c r="T21" s="5">
        <v>0</v>
      </c>
      <c r="U21" s="5">
        <v>0</v>
      </c>
      <c r="V21" s="5">
        <v>53922</v>
      </c>
      <c r="W21" s="5">
        <v>552</v>
      </c>
      <c r="X21" s="5">
        <v>0</v>
      </c>
      <c r="Y21" s="5">
        <v>0</v>
      </c>
      <c r="Z21" s="5">
        <v>0</v>
      </c>
      <c r="AA21" s="5">
        <v>54474</v>
      </c>
      <c r="AB21" s="5">
        <v>2.5962345402904572</v>
      </c>
      <c r="AC21" s="5">
        <v>2.6577676388864147E-2</v>
      </c>
      <c r="AD21" s="5">
        <v>0</v>
      </c>
      <c r="AE21" s="5">
        <v>0</v>
      </c>
      <c r="AF21" s="5">
        <v>0</v>
      </c>
      <c r="AG21" s="5">
        <v>2.6228122166793217</v>
      </c>
    </row>
    <row r="22" spans="1:33" x14ac:dyDescent="0.35">
      <c r="A22" s="5" t="s">
        <v>3166</v>
      </c>
      <c r="B22" s="6" t="s">
        <v>3167</v>
      </c>
      <c r="C22" s="7" t="s">
        <v>3230</v>
      </c>
      <c r="D22" s="15" t="s">
        <v>6868</v>
      </c>
      <c r="E22" s="5">
        <v>1861238</v>
      </c>
      <c r="F22" s="5">
        <v>827851</v>
      </c>
      <c r="G22" s="5">
        <v>44.48</v>
      </c>
      <c r="H22" s="5">
        <v>2594</v>
      </c>
      <c r="I22" s="8">
        <v>1.3936961000000001</v>
      </c>
      <c r="J22" s="5">
        <v>25</v>
      </c>
      <c r="K22" s="9">
        <v>43497</v>
      </c>
      <c r="L22" s="5">
        <v>2568</v>
      </c>
      <c r="M22" s="5">
        <v>26</v>
      </c>
      <c r="N22" s="5">
        <v>0</v>
      </c>
      <c r="O22" s="5">
        <v>0</v>
      </c>
      <c r="P22" s="5">
        <v>0</v>
      </c>
      <c r="Q22" s="5">
        <v>1.3797268269829008</v>
      </c>
      <c r="R22" s="5">
        <v>1.3969196846400083E-2</v>
      </c>
      <c r="S22" s="5">
        <v>0</v>
      </c>
      <c r="T22" s="5">
        <v>0</v>
      </c>
      <c r="U22" s="5">
        <v>0</v>
      </c>
      <c r="V22" s="5">
        <v>77169</v>
      </c>
      <c r="W22" s="5">
        <v>729</v>
      </c>
      <c r="X22" s="5">
        <v>0</v>
      </c>
      <c r="Y22" s="5">
        <v>0</v>
      </c>
      <c r="Z22" s="5">
        <v>0</v>
      </c>
      <c r="AA22" s="5">
        <v>77898</v>
      </c>
      <c r="AB22" s="5">
        <v>4.1461113516917232</v>
      </c>
      <c r="AC22" s="5">
        <v>3.9167478850098698E-2</v>
      </c>
      <c r="AD22" s="5">
        <v>0</v>
      </c>
      <c r="AE22" s="5">
        <v>0</v>
      </c>
      <c r="AF22" s="5">
        <v>0</v>
      </c>
      <c r="AG22" s="5">
        <v>4.1852788305418223</v>
      </c>
    </row>
    <row r="23" spans="1:33" x14ac:dyDescent="0.35">
      <c r="A23" s="5" t="s">
        <v>3168</v>
      </c>
      <c r="B23" s="6" t="s">
        <v>3169</v>
      </c>
      <c r="C23" s="7" t="s">
        <v>3230</v>
      </c>
      <c r="D23" s="15" t="s">
        <v>6868</v>
      </c>
      <c r="E23" s="5">
        <v>752164</v>
      </c>
      <c r="F23" s="5">
        <v>304086</v>
      </c>
      <c r="G23" s="5">
        <v>40.43</v>
      </c>
      <c r="H23" s="5">
        <v>644</v>
      </c>
      <c r="I23" s="8">
        <v>0.85619630000000002</v>
      </c>
      <c r="J23" s="5">
        <v>25</v>
      </c>
      <c r="K23" s="9">
        <v>43497</v>
      </c>
      <c r="L23" s="5">
        <v>635</v>
      </c>
      <c r="M23" s="5">
        <v>9</v>
      </c>
      <c r="N23" s="5">
        <v>0</v>
      </c>
      <c r="O23" s="5">
        <v>0</v>
      </c>
      <c r="P23" s="5">
        <v>0</v>
      </c>
      <c r="Q23" s="5">
        <v>0.84423077945767144</v>
      </c>
      <c r="R23" s="5">
        <v>1.1965475614360699E-2</v>
      </c>
      <c r="S23" s="5">
        <v>0</v>
      </c>
      <c r="T23" s="5">
        <v>0</v>
      </c>
      <c r="U23" s="5">
        <v>0</v>
      </c>
      <c r="V23" s="5">
        <v>19193</v>
      </c>
      <c r="W23" s="5">
        <v>318</v>
      </c>
      <c r="X23" s="5">
        <v>0</v>
      </c>
      <c r="Y23" s="5">
        <v>0</v>
      </c>
      <c r="Z23" s="5">
        <v>0</v>
      </c>
      <c r="AA23" s="5">
        <v>19511</v>
      </c>
      <c r="AB23" s="5">
        <v>2.5517041496269433</v>
      </c>
      <c r="AC23" s="5">
        <v>4.2278013837407799E-2</v>
      </c>
      <c r="AD23" s="5">
        <v>0</v>
      </c>
      <c r="AE23" s="5">
        <v>0</v>
      </c>
      <c r="AF23" s="5">
        <v>0</v>
      </c>
      <c r="AG23" s="5">
        <v>2.593982163464351</v>
      </c>
    </row>
    <row r="24" spans="1:33" x14ac:dyDescent="0.35">
      <c r="A24" s="5" t="s">
        <v>3170</v>
      </c>
      <c r="B24" s="6" t="s">
        <v>3171</v>
      </c>
      <c r="C24" s="7" t="s">
        <v>3230</v>
      </c>
      <c r="D24" s="15" t="s">
        <v>6868</v>
      </c>
      <c r="E24" s="5">
        <v>2017823</v>
      </c>
      <c r="F24" s="5">
        <v>980808</v>
      </c>
      <c r="G24" s="5">
        <v>48.61</v>
      </c>
      <c r="H24" s="5">
        <v>4814</v>
      </c>
      <c r="I24" s="8">
        <v>2.3857396</v>
      </c>
      <c r="J24" s="5">
        <v>25</v>
      </c>
      <c r="K24" s="9">
        <v>43497</v>
      </c>
      <c r="L24" s="5">
        <v>4755</v>
      </c>
      <c r="M24" s="5">
        <v>59</v>
      </c>
      <c r="N24" s="5">
        <v>0</v>
      </c>
      <c r="O24" s="5">
        <v>0</v>
      </c>
      <c r="P24" s="5">
        <v>0</v>
      </c>
      <c r="Q24" s="5">
        <v>2.3565000498061521</v>
      </c>
      <c r="R24" s="5">
        <v>2.9239432794650473E-2</v>
      </c>
      <c r="S24" s="5">
        <v>0</v>
      </c>
      <c r="T24" s="5">
        <v>0</v>
      </c>
      <c r="U24" s="5">
        <v>0</v>
      </c>
      <c r="V24" s="5">
        <v>143667</v>
      </c>
      <c r="W24" s="5">
        <v>1776</v>
      </c>
      <c r="X24" s="5">
        <v>0</v>
      </c>
      <c r="Y24" s="5">
        <v>0</v>
      </c>
      <c r="Z24" s="5">
        <v>0</v>
      </c>
      <c r="AA24" s="5">
        <v>145443</v>
      </c>
      <c r="AB24" s="5">
        <v>7.1199010022187279</v>
      </c>
      <c r="AC24" s="5">
        <v>8.8015648547964814E-2</v>
      </c>
      <c r="AD24" s="5">
        <v>0</v>
      </c>
      <c r="AE24" s="5">
        <v>0</v>
      </c>
      <c r="AF24" s="5">
        <v>0</v>
      </c>
      <c r="AG24" s="5">
        <v>7.207916650766693</v>
      </c>
    </row>
    <row r="25" spans="1:33" x14ac:dyDescent="0.35">
      <c r="A25" s="5" t="s">
        <v>3172</v>
      </c>
      <c r="B25" s="6" t="s">
        <v>3173</v>
      </c>
      <c r="C25" s="7" t="s">
        <v>3230</v>
      </c>
      <c r="D25" s="15" t="s">
        <v>6868</v>
      </c>
      <c r="E25" s="5">
        <v>2626133</v>
      </c>
      <c r="F25" s="5">
        <v>1075755</v>
      </c>
      <c r="G25" s="5">
        <v>40.96</v>
      </c>
      <c r="H25" s="5">
        <v>2093</v>
      </c>
      <c r="I25" s="8">
        <v>0.79698939999999996</v>
      </c>
      <c r="J25" s="5">
        <v>25</v>
      </c>
      <c r="K25" s="9">
        <v>43497</v>
      </c>
      <c r="L25" s="5">
        <v>2064</v>
      </c>
      <c r="M25" s="5">
        <v>28</v>
      </c>
      <c r="N25" s="5">
        <v>1</v>
      </c>
      <c r="O25" s="5">
        <v>0</v>
      </c>
      <c r="P25" s="5">
        <v>0</v>
      </c>
      <c r="Q25" s="5">
        <v>0.78594648481245999</v>
      </c>
      <c r="R25" s="5">
        <v>1.0662064716448101E-2</v>
      </c>
      <c r="S25" s="5">
        <v>3.8078802558743214E-4</v>
      </c>
      <c r="T25" s="5">
        <v>0</v>
      </c>
      <c r="U25" s="5">
        <v>0</v>
      </c>
      <c r="V25" s="5">
        <v>62402</v>
      </c>
      <c r="W25" s="5">
        <v>829</v>
      </c>
      <c r="X25" s="5">
        <v>28</v>
      </c>
      <c r="Y25" s="5">
        <v>0</v>
      </c>
      <c r="Z25" s="5">
        <v>0</v>
      </c>
      <c r="AA25" s="5">
        <v>63259</v>
      </c>
      <c r="AB25" s="5">
        <v>2.3761934372706941</v>
      </c>
      <c r="AC25" s="5">
        <v>3.156732732119813E-2</v>
      </c>
      <c r="AD25" s="5">
        <v>1.0662064716448101E-3</v>
      </c>
      <c r="AE25" s="5">
        <v>0</v>
      </c>
      <c r="AF25" s="5">
        <v>0</v>
      </c>
      <c r="AG25" s="5">
        <v>2.408826971063537</v>
      </c>
    </row>
    <row r="26" spans="1:33" x14ac:dyDescent="0.35">
      <c r="A26" s="5" t="s">
        <v>3174</v>
      </c>
      <c r="B26" s="6" t="s">
        <v>3175</v>
      </c>
      <c r="C26" s="7" t="s">
        <v>3230</v>
      </c>
      <c r="D26" s="15" t="s">
        <v>6868</v>
      </c>
      <c r="E26" s="5">
        <v>1448793</v>
      </c>
      <c r="F26" s="5">
        <v>635744</v>
      </c>
      <c r="G26" s="5">
        <v>43.88</v>
      </c>
      <c r="H26" s="5">
        <v>1241</v>
      </c>
      <c r="I26" s="8">
        <v>0.85657510000000003</v>
      </c>
      <c r="J26" s="5">
        <v>25</v>
      </c>
      <c r="K26" s="9">
        <v>43497</v>
      </c>
      <c r="L26" s="5">
        <v>1227</v>
      </c>
      <c r="M26" s="5">
        <v>14</v>
      </c>
      <c r="N26" s="5">
        <v>0</v>
      </c>
      <c r="O26" s="5">
        <v>0</v>
      </c>
      <c r="P26" s="5">
        <v>0</v>
      </c>
      <c r="Q26" s="5">
        <v>0.84691187768024834</v>
      </c>
      <c r="R26" s="5">
        <v>9.6632162082505909E-3</v>
      </c>
      <c r="S26" s="5">
        <v>0</v>
      </c>
      <c r="T26" s="5">
        <v>0</v>
      </c>
      <c r="U26" s="5">
        <v>0</v>
      </c>
      <c r="V26" s="5">
        <v>36802</v>
      </c>
      <c r="W26" s="5">
        <v>404</v>
      </c>
      <c r="X26" s="5">
        <v>0</v>
      </c>
      <c r="Y26" s="5">
        <v>0</v>
      </c>
      <c r="Z26" s="5">
        <v>0</v>
      </c>
      <c r="AA26" s="5">
        <v>37206</v>
      </c>
      <c r="AB26" s="5">
        <v>2.5401834492574165</v>
      </c>
      <c r="AC26" s="5">
        <v>2.7885281058094565E-2</v>
      </c>
      <c r="AD26" s="5">
        <v>0</v>
      </c>
      <c r="AE26" s="5">
        <v>0</v>
      </c>
      <c r="AF26" s="5">
        <v>0</v>
      </c>
      <c r="AG26" s="5">
        <v>2.568068730315511</v>
      </c>
    </row>
    <row r="27" spans="1:33" x14ac:dyDescent="0.35">
      <c r="A27" s="5" t="s">
        <v>3176</v>
      </c>
      <c r="B27" s="6" t="s">
        <v>3177</v>
      </c>
      <c r="C27" s="7" t="s">
        <v>3230</v>
      </c>
      <c r="D27" s="15" t="s">
        <v>6868</v>
      </c>
      <c r="E27" s="5">
        <v>2176051</v>
      </c>
      <c r="F27" s="5">
        <v>963901</v>
      </c>
      <c r="G27" s="5">
        <v>44.3</v>
      </c>
      <c r="H27" s="5">
        <v>3138</v>
      </c>
      <c r="I27" s="8">
        <v>1.4420618000000001</v>
      </c>
      <c r="J27" s="5">
        <v>25</v>
      </c>
      <c r="K27" s="9">
        <v>43497</v>
      </c>
      <c r="L27" s="5">
        <v>3105</v>
      </c>
      <c r="M27" s="5">
        <v>32</v>
      </c>
      <c r="N27" s="5">
        <v>1</v>
      </c>
      <c r="O27" s="5">
        <v>0</v>
      </c>
      <c r="P27" s="5">
        <v>0</v>
      </c>
      <c r="Q27" s="5">
        <v>1.4268967041673197</v>
      </c>
      <c r="R27" s="5">
        <v>1.4705537691901522E-2</v>
      </c>
      <c r="S27" s="5">
        <v>4.5954805287192255E-4</v>
      </c>
      <c r="T27" s="5">
        <v>0</v>
      </c>
      <c r="U27" s="5">
        <v>0</v>
      </c>
      <c r="V27" s="5">
        <v>93798</v>
      </c>
      <c r="W27" s="5">
        <v>925</v>
      </c>
      <c r="X27" s="5">
        <v>28</v>
      </c>
      <c r="Y27" s="5">
        <v>0</v>
      </c>
      <c r="Z27" s="5">
        <v>0</v>
      </c>
      <c r="AA27" s="5">
        <v>94751</v>
      </c>
      <c r="AB27" s="5">
        <v>4.3104688263280595</v>
      </c>
      <c r="AC27" s="5">
        <v>4.2508194890652835E-2</v>
      </c>
      <c r="AD27" s="5">
        <v>1.2867345480413832E-3</v>
      </c>
      <c r="AE27" s="5">
        <v>0</v>
      </c>
      <c r="AF27" s="5">
        <v>0</v>
      </c>
      <c r="AG27" s="5">
        <v>4.3542637557667536</v>
      </c>
    </row>
    <row r="28" spans="1:33" x14ac:dyDescent="0.35">
      <c r="A28" s="5" t="s">
        <v>3178</v>
      </c>
      <c r="B28" s="6" t="s">
        <v>3179</v>
      </c>
      <c r="C28" s="7" t="s">
        <v>3230</v>
      </c>
      <c r="D28" s="15" t="s">
        <v>6868</v>
      </c>
      <c r="E28" s="5">
        <v>2090826</v>
      </c>
      <c r="F28" s="5">
        <v>857862</v>
      </c>
      <c r="G28" s="5">
        <v>41.03</v>
      </c>
      <c r="H28" s="5">
        <v>1948</v>
      </c>
      <c r="I28" s="8">
        <v>0.9316892</v>
      </c>
      <c r="J28" s="5">
        <v>25</v>
      </c>
      <c r="K28" s="9">
        <v>43497</v>
      </c>
      <c r="L28" s="5">
        <v>1925</v>
      </c>
      <c r="M28" s="5">
        <v>22</v>
      </c>
      <c r="N28" s="5">
        <v>1</v>
      </c>
      <c r="O28" s="5">
        <v>0</v>
      </c>
      <c r="P28" s="5">
        <v>0</v>
      </c>
      <c r="Q28" s="5">
        <v>0.92068876128381805</v>
      </c>
      <c r="R28" s="5">
        <v>1.0522157271815063E-2</v>
      </c>
      <c r="S28" s="5">
        <v>4.7827987599159374E-4</v>
      </c>
      <c r="T28" s="5">
        <v>0</v>
      </c>
      <c r="U28" s="5">
        <v>0</v>
      </c>
      <c r="V28" s="5">
        <v>57492</v>
      </c>
      <c r="W28" s="5">
        <v>737</v>
      </c>
      <c r="X28" s="5">
        <v>29</v>
      </c>
      <c r="Y28" s="5">
        <v>0</v>
      </c>
      <c r="Z28" s="5">
        <v>0</v>
      </c>
      <c r="AA28" s="5">
        <v>58258</v>
      </c>
      <c r="AB28" s="5">
        <v>2.749726663050871</v>
      </c>
      <c r="AC28" s="5">
        <v>3.5249226860580463E-2</v>
      </c>
      <c r="AD28" s="5">
        <v>1.3870116403756219E-3</v>
      </c>
      <c r="AE28" s="5">
        <v>0</v>
      </c>
      <c r="AF28" s="5">
        <v>0</v>
      </c>
      <c r="AG28" s="5">
        <v>2.786362901551827</v>
      </c>
    </row>
    <row r="29" spans="1:33" x14ac:dyDescent="0.35">
      <c r="A29" s="5" t="s">
        <v>3180</v>
      </c>
      <c r="B29" s="6" t="s">
        <v>3181</v>
      </c>
      <c r="C29" s="7" t="s">
        <v>3230</v>
      </c>
      <c r="D29" s="15" t="s">
        <v>6868</v>
      </c>
      <c r="E29" s="5">
        <v>1521336</v>
      </c>
      <c r="F29" s="5">
        <v>668974</v>
      </c>
      <c r="G29" s="5">
        <v>43.97</v>
      </c>
      <c r="H29" s="5">
        <v>2155</v>
      </c>
      <c r="I29" s="8">
        <v>1.4165181</v>
      </c>
      <c r="J29" s="5">
        <v>25</v>
      </c>
      <c r="K29" s="9">
        <v>43497</v>
      </c>
      <c r="L29" s="5">
        <v>2130</v>
      </c>
      <c r="M29" s="5">
        <v>25</v>
      </c>
      <c r="N29" s="5">
        <v>0</v>
      </c>
      <c r="O29" s="5">
        <v>0</v>
      </c>
      <c r="P29" s="5">
        <v>0</v>
      </c>
      <c r="Q29" s="5">
        <v>1.4000851882818786</v>
      </c>
      <c r="R29" s="5">
        <v>1.6432924745092468E-2</v>
      </c>
      <c r="S29" s="5">
        <v>0</v>
      </c>
      <c r="T29" s="5">
        <v>0</v>
      </c>
      <c r="U29" s="5">
        <v>0</v>
      </c>
      <c r="V29" s="5">
        <v>63808</v>
      </c>
      <c r="W29" s="5">
        <v>704</v>
      </c>
      <c r="X29" s="5">
        <v>0</v>
      </c>
      <c r="Y29" s="5">
        <v>0</v>
      </c>
      <c r="Z29" s="5">
        <v>0</v>
      </c>
      <c r="AA29" s="5">
        <v>64512</v>
      </c>
      <c r="AB29" s="5">
        <v>4.1942082485394421</v>
      </c>
      <c r="AC29" s="5">
        <v>4.6275116082180399E-2</v>
      </c>
      <c r="AD29" s="5">
        <v>0</v>
      </c>
      <c r="AE29" s="5">
        <v>0</v>
      </c>
      <c r="AF29" s="5">
        <v>0</v>
      </c>
      <c r="AG29" s="5">
        <v>4.240483364621622</v>
      </c>
    </row>
    <row r="30" spans="1:33" x14ac:dyDescent="0.35">
      <c r="A30" s="5" t="s">
        <v>3182</v>
      </c>
      <c r="B30" s="6" t="s">
        <v>3183</v>
      </c>
      <c r="C30" s="7" t="s">
        <v>3230</v>
      </c>
      <c r="D30" s="15" t="s">
        <v>6868</v>
      </c>
      <c r="E30" s="5">
        <v>1869676</v>
      </c>
      <c r="F30" s="5">
        <v>789071</v>
      </c>
      <c r="G30" s="5">
        <v>42.2</v>
      </c>
      <c r="H30" s="5">
        <v>2560</v>
      </c>
      <c r="I30" s="8">
        <v>1.3692211000000001</v>
      </c>
      <c r="J30" s="5">
        <v>25</v>
      </c>
      <c r="K30" s="9">
        <v>43497</v>
      </c>
      <c r="L30" s="5">
        <v>2532</v>
      </c>
      <c r="M30" s="5">
        <v>28</v>
      </c>
      <c r="N30" s="5">
        <v>0</v>
      </c>
      <c r="O30" s="5">
        <v>0</v>
      </c>
      <c r="P30" s="5">
        <v>0</v>
      </c>
      <c r="Q30" s="5">
        <v>1.3542453344857612</v>
      </c>
      <c r="R30" s="5">
        <v>1.4975856779463394E-2</v>
      </c>
      <c r="S30" s="5">
        <v>0</v>
      </c>
      <c r="T30" s="5">
        <v>0</v>
      </c>
      <c r="U30" s="5">
        <v>0</v>
      </c>
      <c r="V30" s="5">
        <v>77999</v>
      </c>
      <c r="W30" s="5">
        <v>818</v>
      </c>
      <c r="X30" s="5">
        <v>0</v>
      </c>
      <c r="Y30" s="5">
        <v>0</v>
      </c>
      <c r="Z30" s="5">
        <v>0</v>
      </c>
      <c r="AA30" s="5">
        <v>78817</v>
      </c>
      <c r="AB30" s="5">
        <v>4.1717923319334469</v>
      </c>
      <c r="AC30" s="5">
        <v>4.3750895877146631E-2</v>
      </c>
      <c r="AD30" s="5">
        <v>0</v>
      </c>
      <c r="AE30" s="5">
        <v>0</v>
      </c>
      <c r="AF30" s="5">
        <v>0</v>
      </c>
      <c r="AG30" s="5">
        <v>4.2155432278105938</v>
      </c>
    </row>
    <row r="31" spans="1:33" x14ac:dyDescent="0.35">
      <c r="A31" s="5" t="s">
        <v>3184</v>
      </c>
      <c r="B31" s="6" t="s">
        <v>3185</v>
      </c>
      <c r="C31" s="7" t="s">
        <v>3230</v>
      </c>
      <c r="D31" s="15" t="s">
        <v>6868</v>
      </c>
      <c r="E31" s="5">
        <v>2351345</v>
      </c>
      <c r="F31" s="5">
        <v>994864</v>
      </c>
      <c r="G31" s="5">
        <v>42.31</v>
      </c>
      <c r="H31" s="5">
        <v>2623</v>
      </c>
      <c r="I31" s="8">
        <v>1.1155318000000001</v>
      </c>
      <c r="J31" s="5">
        <v>25</v>
      </c>
      <c r="K31" s="9">
        <v>43497</v>
      </c>
      <c r="L31" s="5">
        <v>2592</v>
      </c>
      <c r="M31" s="5">
        <v>31</v>
      </c>
      <c r="N31" s="5">
        <v>0</v>
      </c>
      <c r="O31" s="5">
        <v>0</v>
      </c>
      <c r="P31" s="5">
        <v>0</v>
      </c>
      <c r="Q31" s="5">
        <v>1.1023478051923472</v>
      </c>
      <c r="R31" s="5">
        <v>1.3183943657778847E-2</v>
      </c>
      <c r="S31" s="5">
        <v>0</v>
      </c>
      <c r="T31" s="5">
        <v>0</v>
      </c>
      <c r="U31" s="5">
        <v>0</v>
      </c>
      <c r="V31" s="5">
        <v>78202</v>
      </c>
      <c r="W31" s="5">
        <v>974</v>
      </c>
      <c r="X31" s="5">
        <v>0</v>
      </c>
      <c r="Y31" s="5">
        <v>0</v>
      </c>
      <c r="Z31" s="5">
        <v>0</v>
      </c>
      <c r="AA31" s="5">
        <v>79176</v>
      </c>
      <c r="AB31" s="5">
        <v>3.3258411675020043</v>
      </c>
      <c r="AC31" s="5">
        <v>4.1423100395730952E-2</v>
      </c>
      <c r="AD31" s="5">
        <v>0</v>
      </c>
      <c r="AE31" s="5">
        <v>0</v>
      </c>
      <c r="AF31" s="5">
        <v>0</v>
      </c>
      <c r="AG31" s="5">
        <v>3.3672642678977351</v>
      </c>
    </row>
    <row r="32" spans="1:33" x14ac:dyDescent="0.35">
      <c r="A32" s="5" t="s">
        <v>3186</v>
      </c>
      <c r="B32" s="6" t="s">
        <v>3187</v>
      </c>
      <c r="C32" s="7" t="s">
        <v>3230</v>
      </c>
      <c r="D32" s="15" t="s">
        <v>6868</v>
      </c>
      <c r="E32" s="5">
        <v>2178400</v>
      </c>
      <c r="F32" s="5">
        <v>1058303</v>
      </c>
      <c r="G32" s="5">
        <v>48.58</v>
      </c>
      <c r="H32" s="5">
        <v>5227</v>
      </c>
      <c r="I32" s="8">
        <v>2.3994675000000001</v>
      </c>
      <c r="J32" s="5">
        <v>25</v>
      </c>
      <c r="K32" s="9">
        <v>43497</v>
      </c>
      <c r="L32" s="5">
        <v>5168</v>
      </c>
      <c r="M32" s="5">
        <v>59</v>
      </c>
      <c r="N32" s="5">
        <v>0</v>
      </c>
      <c r="O32" s="5">
        <v>0</v>
      </c>
      <c r="P32" s="5">
        <v>0</v>
      </c>
      <c r="Q32" s="5">
        <v>2.3723834006610356</v>
      </c>
      <c r="R32" s="5">
        <v>2.7084098420859345E-2</v>
      </c>
      <c r="S32" s="5">
        <v>0</v>
      </c>
      <c r="T32" s="5">
        <v>0</v>
      </c>
      <c r="U32" s="5">
        <v>0</v>
      </c>
      <c r="V32" s="5">
        <v>155977</v>
      </c>
      <c r="W32" s="5">
        <v>1814</v>
      </c>
      <c r="X32" s="5">
        <v>0</v>
      </c>
      <c r="Y32" s="5">
        <v>0</v>
      </c>
      <c r="Z32" s="5">
        <v>0</v>
      </c>
      <c r="AA32" s="5">
        <v>157791</v>
      </c>
      <c r="AB32" s="5">
        <v>7.1601634226955566</v>
      </c>
      <c r="AC32" s="5">
        <v>8.3272126331252291E-2</v>
      </c>
      <c r="AD32" s="5">
        <v>0</v>
      </c>
      <c r="AE32" s="5">
        <v>0</v>
      </c>
      <c r="AF32" s="5">
        <v>0</v>
      </c>
      <c r="AG32" s="5">
        <v>7.2434355490268088</v>
      </c>
    </row>
    <row r="33" spans="1:33" x14ac:dyDescent="0.35">
      <c r="A33" s="5" t="s">
        <v>3188</v>
      </c>
      <c r="B33" s="6" t="s">
        <v>3189</v>
      </c>
      <c r="C33" s="7" t="s">
        <v>3230</v>
      </c>
      <c r="D33" s="15" t="s">
        <v>6868</v>
      </c>
      <c r="E33" s="5">
        <v>1860815</v>
      </c>
      <c r="F33" s="5">
        <v>871618</v>
      </c>
      <c r="G33" s="5">
        <v>46.84</v>
      </c>
      <c r="H33" s="5">
        <v>2586</v>
      </c>
      <c r="I33" s="8">
        <v>1.3897136000000001</v>
      </c>
      <c r="J33" s="5">
        <v>25</v>
      </c>
      <c r="K33" s="9">
        <v>43497</v>
      </c>
      <c r="L33" s="5">
        <v>2561</v>
      </c>
      <c r="M33" s="5">
        <v>25</v>
      </c>
      <c r="N33" s="5">
        <v>0</v>
      </c>
      <c r="O33" s="5">
        <v>0</v>
      </c>
      <c r="P33" s="5">
        <v>0</v>
      </c>
      <c r="Q33" s="5">
        <v>1.3762786735919477</v>
      </c>
      <c r="R33" s="5">
        <v>1.3434973385317725E-2</v>
      </c>
      <c r="S33" s="5">
        <v>0</v>
      </c>
      <c r="T33" s="5">
        <v>0</v>
      </c>
      <c r="U33" s="5">
        <v>0</v>
      </c>
      <c r="V33" s="5">
        <v>75313</v>
      </c>
      <c r="W33" s="5">
        <v>699</v>
      </c>
      <c r="X33" s="5">
        <v>0</v>
      </c>
      <c r="Y33" s="5">
        <v>0</v>
      </c>
      <c r="Z33" s="5">
        <v>0</v>
      </c>
      <c r="AA33" s="5">
        <v>76012</v>
      </c>
      <c r="AB33" s="5">
        <v>4.0473126022737347</v>
      </c>
      <c r="AC33" s="5">
        <v>3.7564185585348353E-2</v>
      </c>
      <c r="AD33" s="5">
        <v>0</v>
      </c>
      <c r="AE33" s="5">
        <v>0</v>
      </c>
      <c r="AF33" s="5">
        <v>0</v>
      </c>
      <c r="AG33" s="5">
        <v>4.0848767878590833</v>
      </c>
    </row>
    <row r="34" spans="1:33" x14ac:dyDescent="0.35">
      <c r="A34" s="5" t="s">
        <v>3190</v>
      </c>
      <c r="B34" s="6" t="s">
        <v>3191</v>
      </c>
      <c r="C34" s="7" t="s">
        <v>3230</v>
      </c>
      <c r="D34" s="15" t="s">
        <v>6868</v>
      </c>
      <c r="E34" s="5">
        <v>2151393</v>
      </c>
      <c r="F34" s="5">
        <v>895936</v>
      </c>
      <c r="G34" s="5">
        <v>41.64</v>
      </c>
      <c r="H34" s="5">
        <v>2280</v>
      </c>
      <c r="I34" s="8">
        <v>1.0597785</v>
      </c>
      <c r="J34" s="5">
        <v>25</v>
      </c>
      <c r="K34" s="9">
        <v>43497</v>
      </c>
      <c r="L34" s="5">
        <v>2257</v>
      </c>
      <c r="M34" s="5">
        <v>23</v>
      </c>
      <c r="N34" s="5">
        <v>0</v>
      </c>
      <c r="O34" s="5">
        <v>0</v>
      </c>
      <c r="P34" s="5">
        <v>0</v>
      </c>
      <c r="Q34" s="5">
        <v>1.0490877306005923</v>
      </c>
      <c r="R34" s="5">
        <v>1.0690747808512903E-2</v>
      </c>
      <c r="S34" s="5">
        <v>0</v>
      </c>
      <c r="T34" s="5">
        <v>0</v>
      </c>
      <c r="U34" s="5">
        <v>0</v>
      </c>
      <c r="V34" s="5">
        <v>67400</v>
      </c>
      <c r="W34" s="5">
        <v>725</v>
      </c>
      <c r="X34" s="5">
        <v>0</v>
      </c>
      <c r="Y34" s="5">
        <v>0</v>
      </c>
      <c r="Z34" s="5">
        <v>0</v>
      </c>
      <c r="AA34" s="5">
        <v>68125</v>
      </c>
      <c r="AB34" s="5">
        <v>3.1328539230163899</v>
      </c>
      <c r="AC34" s="5">
        <v>3.3699096352921107E-2</v>
      </c>
      <c r="AD34" s="5">
        <v>0</v>
      </c>
      <c r="AE34" s="5">
        <v>0</v>
      </c>
      <c r="AF34" s="5">
        <v>0</v>
      </c>
      <c r="AG34" s="5">
        <v>3.166553019369311</v>
      </c>
    </row>
    <row r="35" spans="1:33" x14ac:dyDescent="0.35">
      <c r="A35" s="5" t="s">
        <v>3192</v>
      </c>
      <c r="B35" s="6" t="s">
        <v>3193</v>
      </c>
      <c r="C35" s="7" t="s">
        <v>3230</v>
      </c>
      <c r="D35" s="15" t="s">
        <v>6868</v>
      </c>
      <c r="E35" s="5">
        <v>885114</v>
      </c>
      <c r="F35" s="5">
        <v>354278</v>
      </c>
      <c r="G35" s="5">
        <v>40.03</v>
      </c>
      <c r="H35" s="5">
        <v>909</v>
      </c>
      <c r="I35" s="8">
        <v>1.0269864</v>
      </c>
      <c r="J35" s="5">
        <v>25</v>
      </c>
      <c r="K35" s="9">
        <v>43497</v>
      </c>
      <c r="L35" s="5">
        <v>898</v>
      </c>
      <c r="M35" s="5">
        <v>11</v>
      </c>
      <c r="N35" s="5">
        <v>0</v>
      </c>
      <c r="O35" s="5">
        <v>0</v>
      </c>
      <c r="P35" s="5">
        <v>0</v>
      </c>
      <c r="Q35" s="5">
        <v>1.0145585766353262</v>
      </c>
      <c r="R35" s="5">
        <v>1.2427777664797982E-2</v>
      </c>
      <c r="S35" s="5">
        <v>0</v>
      </c>
      <c r="T35" s="5">
        <v>0</v>
      </c>
      <c r="U35" s="5">
        <v>0</v>
      </c>
      <c r="V35" s="5">
        <v>27249</v>
      </c>
      <c r="W35" s="5">
        <v>478</v>
      </c>
      <c r="X35" s="5">
        <v>0</v>
      </c>
      <c r="Y35" s="5">
        <v>0</v>
      </c>
      <c r="Z35" s="5">
        <v>0</v>
      </c>
      <c r="AA35" s="5">
        <v>27727</v>
      </c>
      <c r="AB35" s="5">
        <v>3.0785864871643653</v>
      </c>
      <c r="AC35" s="5">
        <v>5.4004342943394859E-2</v>
      </c>
      <c r="AD35" s="5">
        <v>0</v>
      </c>
      <c r="AE35" s="5">
        <v>0</v>
      </c>
      <c r="AF35" s="5">
        <v>0</v>
      </c>
      <c r="AG35" s="5">
        <v>3.1325908301077603</v>
      </c>
    </row>
    <row r="36" spans="1:33" x14ac:dyDescent="0.35">
      <c r="A36" s="5" t="s">
        <v>3194</v>
      </c>
      <c r="B36" s="6" t="s">
        <v>3195</v>
      </c>
      <c r="C36" s="7" t="s">
        <v>3230</v>
      </c>
      <c r="D36" s="15" t="s">
        <v>6868</v>
      </c>
      <c r="E36" s="5">
        <v>1100408</v>
      </c>
      <c r="F36" s="5">
        <v>437695</v>
      </c>
      <c r="G36" s="5">
        <v>39.78</v>
      </c>
      <c r="H36" s="5">
        <v>820</v>
      </c>
      <c r="I36" s="8">
        <v>0.74517816000000003</v>
      </c>
      <c r="J36" s="5">
        <v>25</v>
      </c>
      <c r="K36" s="9">
        <v>43497</v>
      </c>
      <c r="L36" s="5">
        <v>812</v>
      </c>
      <c r="M36" s="5">
        <v>7</v>
      </c>
      <c r="N36" s="5">
        <v>1</v>
      </c>
      <c r="O36" s="5">
        <v>0</v>
      </c>
      <c r="P36" s="5">
        <v>0</v>
      </c>
      <c r="Q36" s="5">
        <v>0.73790812135135331</v>
      </c>
      <c r="R36" s="5">
        <v>6.3612769082013222E-3</v>
      </c>
      <c r="S36" s="5">
        <v>9.0875384402876018E-4</v>
      </c>
      <c r="T36" s="5">
        <v>0</v>
      </c>
      <c r="U36" s="5">
        <v>0</v>
      </c>
      <c r="V36" s="5">
        <v>24724</v>
      </c>
      <c r="W36" s="5">
        <v>197</v>
      </c>
      <c r="X36" s="5">
        <v>28</v>
      </c>
      <c r="Y36" s="5">
        <v>0</v>
      </c>
      <c r="Z36" s="5">
        <v>0</v>
      </c>
      <c r="AA36" s="5">
        <v>24949</v>
      </c>
      <c r="AB36" s="5">
        <v>2.2468030039767068</v>
      </c>
      <c r="AC36" s="5">
        <v>1.7902450727366577E-2</v>
      </c>
      <c r="AD36" s="5">
        <v>2.5445107632805289E-3</v>
      </c>
      <c r="AE36" s="5">
        <v>0</v>
      </c>
      <c r="AF36" s="5">
        <v>0</v>
      </c>
      <c r="AG36" s="5">
        <v>2.2672499654673541</v>
      </c>
    </row>
    <row r="37" spans="1:33" x14ac:dyDescent="0.35">
      <c r="A37" s="5" t="s">
        <v>3196</v>
      </c>
      <c r="B37" s="6" t="s">
        <v>3197</v>
      </c>
      <c r="C37" s="7" t="s">
        <v>3230</v>
      </c>
      <c r="D37" s="15" t="s">
        <v>6868</v>
      </c>
      <c r="E37" s="5">
        <v>1972400</v>
      </c>
      <c r="F37" s="5">
        <v>883804</v>
      </c>
      <c r="G37" s="5">
        <v>44.81</v>
      </c>
      <c r="H37" s="5">
        <v>2783</v>
      </c>
      <c r="I37" s="8">
        <v>1.4109714</v>
      </c>
      <c r="J37" s="5">
        <v>25</v>
      </c>
      <c r="K37" s="9">
        <v>43497</v>
      </c>
      <c r="L37" s="5">
        <v>2761</v>
      </c>
      <c r="M37" s="5">
        <v>22</v>
      </c>
      <c r="N37" s="5">
        <v>0</v>
      </c>
      <c r="O37" s="5">
        <v>0</v>
      </c>
      <c r="P37" s="5">
        <v>0</v>
      </c>
      <c r="Q37" s="5">
        <v>1.3998174812411275</v>
      </c>
      <c r="R37" s="5">
        <v>1.1153924153315758E-2</v>
      </c>
      <c r="S37" s="5">
        <v>0</v>
      </c>
      <c r="T37" s="5">
        <v>0</v>
      </c>
      <c r="U37" s="5">
        <v>0</v>
      </c>
      <c r="V37" s="5">
        <v>83324</v>
      </c>
      <c r="W37" s="5">
        <v>806</v>
      </c>
      <c r="X37" s="5">
        <v>0</v>
      </c>
      <c r="Y37" s="5">
        <v>0</v>
      </c>
      <c r="Z37" s="5">
        <v>0</v>
      </c>
      <c r="AA37" s="5">
        <v>84130</v>
      </c>
      <c r="AB37" s="5">
        <v>4.224498073413101</v>
      </c>
      <c r="AC37" s="5">
        <v>4.0863922125329549E-2</v>
      </c>
      <c r="AD37" s="5">
        <v>0</v>
      </c>
      <c r="AE37" s="5">
        <v>0</v>
      </c>
      <c r="AF37" s="5">
        <v>0</v>
      </c>
      <c r="AG37" s="5">
        <v>4.2653619955384308</v>
      </c>
    </row>
    <row r="38" spans="1:33" x14ac:dyDescent="0.35">
      <c r="A38" s="5" t="s">
        <v>3198</v>
      </c>
      <c r="B38" s="6" t="s">
        <v>3199</v>
      </c>
      <c r="C38" s="7" t="s">
        <v>3230</v>
      </c>
      <c r="D38" s="15" t="s">
        <v>6868</v>
      </c>
      <c r="E38" s="5">
        <v>1752477</v>
      </c>
      <c r="F38" s="5">
        <v>740245</v>
      </c>
      <c r="G38" s="5">
        <v>42.24</v>
      </c>
      <c r="H38" s="5">
        <v>1430</v>
      </c>
      <c r="I38" s="8">
        <v>0.81598789999999999</v>
      </c>
      <c r="J38" s="5">
        <v>25</v>
      </c>
      <c r="K38" s="9">
        <v>43497</v>
      </c>
      <c r="L38" s="5">
        <v>1416</v>
      </c>
      <c r="M38" s="5">
        <v>14</v>
      </c>
      <c r="N38" s="5">
        <v>0</v>
      </c>
      <c r="O38" s="5">
        <v>0</v>
      </c>
      <c r="P38" s="5">
        <v>0</v>
      </c>
      <c r="Q38" s="5">
        <v>0.80799919200080805</v>
      </c>
      <c r="R38" s="5">
        <v>7.9886925762791758E-3</v>
      </c>
      <c r="S38" s="5">
        <v>0</v>
      </c>
      <c r="T38" s="5">
        <v>0</v>
      </c>
      <c r="U38" s="5">
        <v>0</v>
      </c>
      <c r="V38" s="5">
        <v>42300</v>
      </c>
      <c r="W38" s="5">
        <v>419</v>
      </c>
      <c r="X38" s="5">
        <v>0</v>
      </c>
      <c r="Y38" s="5">
        <v>0</v>
      </c>
      <c r="Z38" s="5">
        <v>0</v>
      </c>
      <c r="AA38" s="5">
        <v>42719</v>
      </c>
      <c r="AB38" s="5">
        <v>2.4137263998329224</v>
      </c>
      <c r="AC38" s="5">
        <v>2.3909015639006961E-2</v>
      </c>
      <c r="AD38" s="5">
        <v>0</v>
      </c>
      <c r="AE38" s="5">
        <v>0</v>
      </c>
      <c r="AF38" s="5">
        <v>0</v>
      </c>
      <c r="AG38" s="5">
        <v>2.4376354154719291</v>
      </c>
    </row>
    <row r="39" spans="1:33" x14ac:dyDescent="0.35">
      <c r="A39" s="5" t="s">
        <v>3200</v>
      </c>
      <c r="B39" s="6" t="s">
        <v>3201</v>
      </c>
      <c r="C39" s="7" t="s">
        <v>3230</v>
      </c>
      <c r="D39" s="15" t="s">
        <v>6868</v>
      </c>
      <c r="E39" s="5">
        <v>644825</v>
      </c>
      <c r="F39" s="5">
        <v>260183</v>
      </c>
      <c r="G39" s="5">
        <v>40.35</v>
      </c>
      <c r="H39" s="5">
        <v>510</v>
      </c>
      <c r="I39" s="8">
        <v>0.79091230000000001</v>
      </c>
      <c r="J39" s="5">
        <v>25</v>
      </c>
      <c r="K39" s="9">
        <v>43497</v>
      </c>
      <c r="L39" s="5">
        <v>507</v>
      </c>
      <c r="M39" s="5">
        <v>3</v>
      </c>
      <c r="N39" s="5">
        <v>0</v>
      </c>
      <c r="O39" s="5">
        <v>0</v>
      </c>
      <c r="P39" s="5">
        <v>0</v>
      </c>
      <c r="Q39" s="5">
        <v>0.78625983794052656</v>
      </c>
      <c r="R39" s="5">
        <v>4.6524250765711626E-3</v>
      </c>
      <c r="S39" s="5">
        <v>0</v>
      </c>
      <c r="T39" s="5">
        <v>0</v>
      </c>
      <c r="U39" s="5">
        <v>0</v>
      </c>
      <c r="V39" s="5">
        <v>15112</v>
      </c>
      <c r="W39" s="5">
        <v>85</v>
      </c>
      <c r="X39" s="5">
        <v>0</v>
      </c>
      <c r="Y39" s="5">
        <v>0</v>
      </c>
      <c r="Z39" s="5">
        <v>0</v>
      </c>
      <c r="AA39" s="5">
        <v>15197</v>
      </c>
      <c r="AB39" s="5">
        <v>2.3435815919047802</v>
      </c>
      <c r="AC39" s="5">
        <v>1.3181871050284961E-2</v>
      </c>
      <c r="AD39" s="5">
        <v>0</v>
      </c>
      <c r="AE39" s="5">
        <v>0</v>
      </c>
      <c r="AF39" s="5">
        <v>0</v>
      </c>
      <c r="AG39" s="5">
        <v>2.3567634629550653</v>
      </c>
    </row>
    <row r="40" spans="1:33" x14ac:dyDescent="0.35">
      <c r="A40" s="5" t="s">
        <v>3202</v>
      </c>
      <c r="B40" s="6" t="s">
        <v>3203</v>
      </c>
      <c r="C40" s="7" t="s">
        <v>3230</v>
      </c>
      <c r="D40" s="15" t="s">
        <v>6868</v>
      </c>
      <c r="E40" s="5">
        <v>2062531</v>
      </c>
      <c r="F40" s="5">
        <v>820819</v>
      </c>
      <c r="G40" s="5">
        <v>39.799999999999997</v>
      </c>
      <c r="H40" s="5">
        <v>1410</v>
      </c>
      <c r="I40" s="8">
        <v>0.68362609999999902</v>
      </c>
      <c r="J40" s="5">
        <v>25</v>
      </c>
      <c r="K40" s="9">
        <v>43497</v>
      </c>
      <c r="L40" s="5">
        <v>1401</v>
      </c>
      <c r="M40" s="5">
        <v>8</v>
      </c>
      <c r="N40" s="5">
        <v>1</v>
      </c>
      <c r="O40" s="5">
        <v>0</v>
      </c>
      <c r="P40" s="5">
        <v>0</v>
      </c>
      <c r="Q40" s="5">
        <v>0.67926251775124835</v>
      </c>
      <c r="R40" s="5">
        <v>3.8787295803069137E-3</v>
      </c>
      <c r="S40" s="5">
        <v>4.8484119753836421E-4</v>
      </c>
      <c r="T40" s="5">
        <v>0</v>
      </c>
      <c r="U40" s="5">
        <v>0</v>
      </c>
      <c r="V40" s="5">
        <v>41618</v>
      </c>
      <c r="W40" s="5">
        <v>219</v>
      </c>
      <c r="X40" s="5">
        <v>30</v>
      </c>
      <c r="Y40" s="5">
        <v>0</v>
      </c>
      <c r="Z40" s="5">
        <v>0</v>
      </c>
      <c r="AA40" s="5">
        <v>41867</v>
      </c>
      <c r="AB40" s="5">
        <v>2.0178120959151644</v>
      </c>
      <c r="AC40" s="5">
        <v>1.0618022226090177E-2</v>
      </c>
      <c r="AD40" s="5">
        <v>1.4545235926150927E-3</v>
      </c>
      <c r="AE40" s="5">
        <v>0</v>
      </c>
      <c r="AF40" s="5">
        <v>0</v>
      </c>
      <c r="AG40" s="5">
        <v>2.0298846417338696</v>
      </c>
    </row>
    <row r="41" spans="1:33" x14ac:dyDescent="0.35">
      <c r="A41" s="5" t="s">
        <v>3204</v>
      </c>
      <c r="B41" s="6" t="s">
        <v>3205</v>
      </c>
      <c r="C41" s="7" t="s">
        <v>3230</v>
      </c>
      <c r="D41" s="15" t="s">
        <v>6868</v>
      </c>
      <c r="E41" s="5">
        <v>2358571</v>
      </c>
      <c r="F41" s="5">
        <v>1044326</v>
      </c>
      <c r="G41" s="5">
        <v>44.28</v>
      </c>
      <c r="H41" s="5">
        <v>3326</v>
      </c>
      <c r="I41" s="8">
        <v>1.41017589999999</v>
      </c>
      <c r="J41" s="5">
        <v>25</v>
      </c>
      <c r="K41" s="9">
        <v>43497</v>
      </c>
      <c r="L41" s="5">
        <v>3288</v>
      </c>
      <c r="M41" s="5">
        <v>37</v>
      </c>
      <c r="N41" s="5">
        <v>1</v>
      </c>
      <c r="O41" s="5">
        <v>0</v>
      </c>
      <c r="P41" s="5">
        <v>0</v>
      </c>
      <c r="Q41" s="5">
        <v>1.3940644568257645</v>
      </c>
      <c r="R41" s="5">
        <v>1.5687464994693822E-2</v>
      </c>
      <c r="S41" s="5">
        <v>4.239855403971303E-4</v>
      </c>
      <c r="T41" s="5">
        <v>0</v>
      </c>
      <c r="U41" s="5">
        <v>0</v>
      </c>
      <c r="V41" s="5">
        <v>99284</v>
      </c>
      <c r="W41" s="5">
        <v>1087</v>
      </c>
      <c r="X41" s="5">
        <v>28</v>
      </c>
      <c r="Y41" s="5">
        <v>0</v>
      </c>
      <c r="Z41" s="5">
        <v>0</v>
      </c>
      <c r="AA41" s="5">
        <v>100399</v>
      </c>
      <c r="AB41" s="5">
        <v>4.2094980392788681</v>
      </c>
      <c r="AC41" s="5">
        <v>4.6087228241168066E-2</v>
      </c>
      <c r="AD41" s="5">
        <v>1.1871595131119647E-3</v>
      </c>
      <c r="AE41" s="5">
        <v>0</v>
      </c>
      <c r="AF41" s="5">
        <v>0</v>
      </c>
      <c r="AG41" s="5">
        <v>4.2567724270331482</v>
      </c>
    </row>
    <row r="42" spans="1:33" x14ac:dyDescent="0.35">
      <c r="A42" s="5" t="s">
        <v>3206</v>
      </c>
      <c r="B42" s="6" t="s">
        <v>3207</v>
      </c>
      <c r="C42" s="7" t="s">
        <v>3230</v>
      </c>
      <c r="D42" s="15" t="s">
        <v>6868</v>
      </c>
      <c r="E42" s="5">
        <v>737977</v>
      </c>
      <c r="F42" s="5">
        <v>331544</v>
      </c>
      <c r="G42" s="5">
        <v>44.93</v>
      </c>
      <c r="H42" s="5">
        <v>1059</v>
      </c>
      <c r="I42" s="8">
        <v>1.4350041</v>
      </c>
      <c r="J42" s="5">
        <v>25</v>
      </c>
      <c r="K42" s="9">
        <v>43497</v>
      </c>
      <c r="L42" s="5">
        <v>1042</v>
      </c>
      <c r="M42" s="5">
        <v>16</v>
      </c>
      <c r="N42" s="5">
        <v>1</v>
      </c>
      <c r="O42" s="5">
        <v>0</v>
      </c>
      <c r="P42" s="5">
        <v>0</v>
      </c>
      <c r="Q42" s="5">
        <v>1.4119681236678108</v>
      </c>
      <c r="R42" s="5">
        <v>2.1680892493939515E-2</v>
      </c>
      <c r="S42" s="5">
        <v>1.3550557808712197E-3</v>
      </c>
      <c r="T42" s="5">
        <v>0</v>
      </c>
      <c r="U42" s="5">
        <v>0</v>
      </c>
      <c r="V42" s="5">
        <v>31275</v>
      </c>
      <c r="W42" s="5">
        <v>480</v>
      </c>
      <c r="X42" s="5">
        <v>28</v>
      </c>
      <c r="Y42" s="5">
        <v>0</v>
      </c>
      <c r="Z42" s="5">
        <v>0</v>
      </c>
      <c r="AA42" s="5">
        <v>31783</v>
      </c>
      <c r="AB42" s="5">
        <v>4.2379369546747387</v>
      </c>
      <c r="AC42" s="5">
        <v>6.5042677481818537E-2</v>
      </c>
      <c r="AD42" s="5">
        <v>3.7941561864394146E-3</v>
      </c>
      <c r="AE42" s="5">
        <v>0</v>
      </c>
      <c r="AF42" s="5">
        <v>0</v>
      </c>
      <c r="AG42" s="5">
        <v>4.3067737883429968</v>
      </c>
    </row>
    <row r="43" spans="1:33" x14ac:dyDescent="0.35">
      <c r="A43" s="5" t="s">
        <v>3208</v>
      </c>
      <c r="B43" s="6" t="s">
        <v>3209</v>
      </c>
      <c r="C43" s="7" t="s">
        <v>3230</v>
      </c>
      <c r="D43" s="15" t="s">
        <v>6868</v>
      </c>
      <c r="E43" s="5">
        <v>1703394</v>
      </c>
      <c r="F43" s="5">
        <v>704198</v>
      </c>
      <c r="G43" s="5">
        <v>41.34</v>
      </c>
      <c r="H43" s="5">
        <v>1569</v>
      </c>
      <c r="I43" s="8">
        <v>0.92110219999999898</v>
      </c>
      <c r="J43" s="5">
        <v>25</v>
      </c>
      <c r="K43" s="9">
        <v>43497</v>
      </c>
      <c r="L43" s="5">
        <v>1551</v>
      </c>
      <c r="M43" s="5">
        <v>17</v>
      </c>
      <c r="N43" s="5">
        <v>1</v>
      </c>
      <c r="O43" s="5">
        <v>0</v>
      </c>
      <c r="P43" s="5">
        <v>0</v>
      </c>
      <c r="Q43" s="5">
        <v>0.91053508466038979</v>
      </c>
      <c r="R43" s="5">
        <v>9.9800750736470829E-3</v>
      </c>
      <c r="S43" s="5">
        <v>5.8706323962629903E-4</v>
      </c>
      <c r="T43" s="5">
        <v>0</v>
      </c>
      <c r="U43" s="5">
        <v>0</v>
      </c>
      <c r="V43" s="5">
        <v>46229</v>
      </c>
      <c r="W43" s="5">
        <v>548</v>
      </c>
      <c r="X43" s="5">
        <v>29</v>
      </c>
      <c r="Y43" s="5">
        <v>0</v>
      </c>
      <c r="Z43" s="5">
        <v>0</v>
      </c>
      <c r="AA43" s="5">
        <v>46806</v>
      </c>
      <c r="AB43" s="5">
        <v>2.7139346504684179</v>
      </c>
      <c r="AC43" s="5">
        <v>3.2171065531521187E-2</v>
      </c>
      <c r="AD43" s="5">
        <v>1.7024833949162671E-3</v>
      </c>
      <c r="AE43" s="5">
        <v>0</v>
      </c>
      <c r="AF43" s="5">
        <v>0</v>
      </c>
      <c r="AG43" s="5">
        <v>2.7478081993948553</v>
      </c>
    </row>
    <row r="44" spans="1:33" x14ac:dyDescent="0.35">
      <c r="A44" s="5" t="s">
        <v>3210</v>
      </c>
      <c r="B44" s="6" t="s">
        <v>3211</v>
      </c>
      <c r="C44" s="7" t="s">
        <v>3230</v>
      </c>
      <c r="D44" s="15" t="s">
        <v>6868</v>
      </c>
      <c r="E44" s="5">
        <v>1557307</v>
      </c>
      <c r="F44" s="5">
        <v>681757</v>
      </c>
      <c r="G44" s="5">
        <v>43.78</v>
      </c>
      <c r="H44" s="5">
        <v>1845</v>
      </c>
      <c r="I44" s="8">
        <v>1.1847376000000001</v>
      </c>
      <c r="J44" s="5">
        <v>25</v>
      </c>
      <c r="K44" s="9">
        <v>43497</v>
      </c>
      <c r="L44" s="5">
        <v>1831</v>
      </c>
      <c r="M44" s="5">
        <v>12</v>
      </c>
      <c r="N44" s="5">
        <v>2</v>
      </c>
      <c r="O44" s="5">
        <v>0</v>
      </c>
      <c r="P44" s="5">
        <v>0</v>
      </c>
      <c r="Q44" s="5">
        <v>1.1757476207324566</v>
      </c>
      <c r="R44" s="5">
        <v>7.7056097481100387E-3</v>
      </c>
      <c r="S44" s="5">
        <v>1.2842682913516731E-3</v>
      </c>
      <c r="T44" s="5">
        <v>0</v>
      </c>
      <c r="U44" s="5">
        <v>0</v>
      </c>
      <c r="V44" s="5">
        <v>54782</v>
      </c>
      <c r="W44" s="5">
        <v>358</v>
      </c>
      <c r="X44" s="5">
        <v>61</v>
      </c>
      <c r="Y44" s="5">
        <v>0</v>
      </c>
      <c r="Z44" s="5">
        <v>0</v>
      </c>
      <c r="AA44" s="5">
        <v>55201</v>
      </c>
      <c r="AB44" s="5">
        <v>3.5177392768413678</v>
      </c>
      <c r="AC44" s="5">
        <v>2.2988402415194949E-2</v>
      </c>
      <c r="AD44" s="5">
        <v>3.9170182886226028E-3</v>
      </c>
      <c r="AE44" s="5">
        <v>0</v>
      </c>
      <c r="AF44" s="5">
        <v>0</v>
      </c>
      <c r="AG44" s="5">
        <v>3.5446446975451855</v>
      </c>
    </row>
    <row r="45" spans="1:33" x14ac:dyDescent="0.35">
      <c r="A45" s="5" t="s">
        <v>3212</v>
      </c>
      <c r="B45" s="6" t="s">
        <v>3213</v>
      </c>
      <c r="C45" s="7" t="s">
        <v>3230</v>
      </c>
      <c r="D45" s="15" t="s">
        <v>6868</v>
      </c>
      <c r="E45" s="5">
        <v>1563423</v>
      </c>
      <c r="F45" s="5">
        <v>656709</v>
      </c>
      <c r="G45" s="5">
        <v>42</v>
      </c>
      <c r="H45" s="5">
        <v>1284</v>
      </c>
      <c r="I45" s="8">
        <v>0.82127490000000003</v>
      </c>
      <c r="J45" s="5">
        <v>25</v>
      </c>
      <c r="K45" s="9">
        <v>43497</v>
      </c>
      <c r="L45" s="5">
        <v>1275</v>
      </c>
      <c r="M45" s="5">
        <v>8</v>
      </c>
      <c r="N45" s="5">
        <v>1</v>
      </c>
      <c r="O45" s="5">
        <v>0</v>
      </c>
      <c r="P45" s="5">
        <v>0</v>
      </c>
      <c r="Q45" s="5">
        <v>0.81551825705519232</v>
      </c>
      <c r="R45" s="5">
        <v>5.1169772991698347E-3</v>
      </c>
      <c r="S45" s="5">
        <v>6.3962216239622934E-4</v>
      </c>
      <c r="T45" s="5">
        <v>0</v>
      </c>
      <c r="U45" s="5">
        <v>0</v>
      </c>
      <c r="V45" s="5">
        <v>38148</v>
      </c>
      <c r="W45" s="5">
        <v>264</v>
      </c>
      <c r="X45" s="5">
        <v>28</v>
      </c>
      <c r="Y45" s="5">
        <v>0</v>
      </c>
      <c r="Z45" s="5">
        <v>0</v>
      </c>
      <c r="AA45" s="5">
        <v>38440</v>
      </c>
      <c r="AB45" s="5">
        <v>2.4400306251091357</v>
      </c>
      <c r="AC45" s="5">
        <v>1.6886025087260455E-2</v>
      </c>
      <c r="AD45" s="5">
        <v>1.7909420547094421E-3</v>
      </c>
      <c r="AE45" s="5">
        <v>0</v>
      </c>
      <c r="AF45" s="5">
        <v>0</v>
      </c>
      <c r="AG45" s="5">
        <v>2.4587075922511055</v>
      </c>
    </row>
    <row r="46" spans="1:33" x14ac:dyDescent="0.35">
      <c r="A46" s="5" t="s">
        <v>3214</v>
      </c>
      <c r="B46" s="6" t="s">
        <v>3215</v>
      </c>
      <c r="C46" s="7" t="s">
        <v>3230</v>
      </c>
      <c r="D46" s="15" t="s">
        <v>6868</v>
      </c>
      <c r="E46" s="5">
        <v>581015</v>
      </c>
      <c r="F46" s="5">
        <v>235443</v>
      </c>
      <c r="G46" s="5">
        <v>40.520000000000003</v>
      </c>
      <c r="H46" s="5">
        <v>550</v>
      </c>
      <c r="I46" s="8">
        <v>0.94661930000000005</v>
      </c>
      <c r="J46" s="5">
        <v>25</v>
      </c>
      <c r="K46" s="9">
        <v>43497</v>
      </c>
      <c r="L46" s="5">
        <v>547</v>
      </c>
      <c r="M46" s="5">
        <v>3</v>
      </c>
      <c r="N46" s="5">
        <v>0</v>
      </c>
      <c r="O46" s="5">
        <v>0</v>
      </c>
      <c r="P46" s="5">
        <v>0</v>
      </c>
      <c r="Q46" s="5">
        <v>0.94145590045007443</v>
      </c>
      <c r="R46" s="5">
        <v>5.1633778818102804E-3</v>
      </c>
      <c r="S46" s="5">
        <v>0</v>
      </c>
      <c r="T46" s="5">
        <v>0</v>
      </c>
      <c r="U46" s="5">
        <v>0</v>
      </c>
      <c r="V46" s="5">
        <v>16539</v>
      </c>
      <c r="W46" s="5">
        <v>82</v>
      </c>
      <c r="X46" s="5">
        <v>0</v>
      </c>
      <c r="Y46" s="5">
        <v>0</v>
      </c>
      <c r="Z46" s="5">
        <v>0</v>
      </c>
      <c r="AA46" s="5">
        <v>16621</v>
      </c>
      <c r="AB46" s="5">
        <v>2.8465702262420076</v>
      </c>
      <c r="AC46" s="5">
        <v>1.4113232876948099E-2</v>
      </c>
      <c r="AD46" s="5">
        <v>0</v>
      </c>
      <c r="AE46" s="5">
        <v>0</v>
      </c>
      <c r="AF46" s="5">
        <v>0</v>
      </c>
      <c r="AG46" s="5">
        <v>2.8606834591189556</v>
      </c>
    </row>
    <row r="47" spans="1:33" x14ac:dyDescent="0.35">
      <c r="A47" s="5" t="s">
        <v>3216</v>
      </c>
      <c r="B47" s="6" t="s">
        <v>3217</v>
      </c>
      <c r="C47" s="7" t="s">
        <v>3230</v>
      </c>
      <c r="D47" s="15" t="s">
        <v>6868</v>
      </c>
      <c r="E47" s="5">
        <v>2274654</v>
      </c>
      <c r="F47" s="5">
        <v>1007921</v>
      </c>
      <c r="G47" s="5">
        <v>44.31</v>
      </c>
      <c r="H47" s="5">
        <v>3247</v>
      </c>
      <c r="I47" s="8">
        <v>1.4274697999999999</v>
      </c>
      <c r="J47" s="5">
        <v>25</v>
      </c>
      <c r="K47" s="9">
        <v>43497</v>
      </c>
      <c r="L47" s="5">
        <v>3213</v>
      </c>
      <c r="M47" s="5">
        <v>33</v>
      </c>
      <c r="N47" s="5">
        <v>1</v>
      </c>
      <c r="O47" s="5">
        <v>0</v>
      </c>
      <c r="P47" s="5">
        <v>0</v>
      </c>
      <c r="Q47" s="5">
        <v>1.4125225199085223</v>
      </c>
      <c r="R47" s="5">
        <v>1.4507700951441407E-2</v>
      </c>
      <c r="S47" s="5">
        <v>4.3962730155883048E-4</v>
      </c>
      <c r="T47" s="5">
        <v>0</v>
      </c>
      <c r="U47" s="5">
        <v>0</v>
      </c>
      <c r="V47" s="5">
        <v>96962</v>
      </c>
      <c r="W47" s="5">
        <v>965</v>
      </c>
      <c r="X47" s="5">
        <v>28</v>
      </c>
      <c r="Y47" s="5">
        <v>0</v>
      </c>
      <c r="Z47" s="5">
        <v>0</v>
      </c>
      <c r="AA47" s="5">
        <v>97955</v>
      </c>
      <c r="AB47" s="5">
        <v>4.2627142413747325</v>
      </c>
      <c r="AC47" s="5">
        <v>4.2424034600427145E-2</v>
      </c>
      <c r="AD47" s="5">
        <v>1.2309564443647254E-3</v>
      </c>
      <c r="AE47" s="5">
        <v>0</v>
      </c>
      <c r="AF47" s="5">
        <v>0</v>
      </c>
      <c r="AG47" s="5">
        <v>4.3063692324195237</v>
      </c>
    </row>
    <row r="48" spans="1:33" x14ac:dyDescent="0.35">
      <c r="A48" s="5" t="s">
        <v>3218</v>
      </c>
      <c r="B48" s="6" t="s">
        <v>3219</v>
      </c>
      <c r="C48" s="7" t="s">
        <v>3230</v>
      </c>
      <c r="D48" s="15" t="s">
        <v>6868</v>
      </c>
      <c r="E48" s="5">
        <v>2701738</v>
      </c>
      <c r="F48" s="5">
        <v>1067003</v>
      </c>
      <c r="G48" s="5">
        <v>39.49</v>
      </c>
      <c r="H48" s="5">
        <v>2097</v>
      </c>
      <c r="I48" s="8">
        <v>0.77616704000000003</v>
      </c>
      <c r="J48" s="5">
        <v>25</v>
      </c>
      <c r="K48" s="9">
        <v>43497</v>
      </c>
      <c r="L48" s="5">
        <v>2082</v>
      </c>
      <c r="M48" s="5">
        <v>13</v>
      </c>
      <c r="N48" s="5">
        <v>2</v>
      </c>
      <c r="O48" s="5">
        <v>0</v>
      </c>
      <c r="P48" s="5">
        <v>0</v>
      </c>
      <c r="Q48" s="5">
        <v>0.77061506334070884</v>
      </c>
      <c r="R48" s="5">
        <v>4.8117174944424662E-3</v>
      </c>
      <c r="S48" s="5">
        <v>7.402642299142256E-4</v>
      </c>
      <c r="T48" s="5">
        <v>0</v>
      </c>
      <c r="U48" s="5">
        <v>0</v>
      </c>
      <c r="V48" s="5">
        <v>62404</v>
      </c>
      <c r="W48" s="5">
        <v>491</v>
      </c>
      <c r="X48" s="5">
        <v>56</v>
      </c>
      <c r="Y48" s="5">
        <v>0</v>
      </c>
      <c r="Z48" s="5">
        <v>0</v>
      </c>
      <c r="AA48" s="5">
        <v>62951</v>
      </c>
      <c r="AB48" s="5">
        <v>2.3097724501783667</v>
      </c>
      <c r="AC48" s="5">
        <v>1.8173486844394238E-2</v>
      </c>
      <c r="AD48" s="5">
        <v>2.0727398437598316E-3</v>
      </c>
      <c r="AE48" s="5">
        <v>0</v>
      </c>
      <c r="AF48" s="5">
        <v>0</v>
      </c>
      <c r="AG48" s="5">
        <v>2.3300186768665205</v>
      </c>
    </row>
    <row r="49" spans="1:33" x14ac:dyDescent="0.35">
      <c r="A49" s="5" t="s">
        <v>3220</v>
      </c>
      <c r="B49" s="6" t="s">
        <v>3221</v>
      </c>
      <c r="C49" s="7" t="s">
        <v>3230</v>
      </c>
      <c r="D49" s="15" t="s">
        <v>6868</v>
      </c>
      <c r="E49" s="5">
        <v>2609224</v>
      </c>
      <c r="F49" s="5">
        <v>1002327</v>
      </c>
      <c r="G49" s="5">
        <v>38.409999999999997</v>
      </c>
      <c r="H49" s="5">
        <v>2177</v>
      </c>
      <c r="I49" s="8">
        <v>0.83434766999999999</v>
      </c>
      <c r="J49" s="5">
        <v>25</v>
      </c>
      <c r="K49" s="9">
        <v>43497</v>
      </c>
      <c r="L49" s="5">
        <v>2161</v>
      </c>
      <c r="M49" s="5">
        <v>16</v>
      </c>
      <c r="N49" s="5">
        <v>0</v>
      </c>
      <c r="O49" s="5">
        <v>0</v>
      </c>
      <c r="P49" s="5">
        <v>0</v>
      </c>
      <c r="Q49" s="5">
        <v>0.82821559206875306</v>
      </c>
      <c r="R49" s="5">
        <v>6.1320913804257509E-3</v>
      </c>
      <c r="S49" s="5">
        <v>0</v>
      </c>
      <c r="T49" s="5">
        <v>0</v>
      </c>
      <c r="U49" s="5">
        <v>0</v>
      </c>
      <c r="V49" s="5">
        <v>65085</v>
      </c>
      <c r="W49" s="5">
        <v>464</v>
      </c>
      <c r="X49" s="5">
        <v>0</v>
      </c>
      <c r="Y49" s="5">
        <v>0</v>
      </c>
      <c r="Z49" s="5">
        <v>0</v>
      </c>
      <c r="AA49" s="5">
        <v>65549</v>
      </c>
      <c r="AB49" s="5">
        <v>2.4944197968438124</v>
      </c>
      <c r="AC49" s="5">
        <v>1.7783065003234677E-2</v>
      </c>
      <c r="AD49" s="5">
        <v>0</v>
      </c>
      <c r="AE49" s="5">
        <v>0</v>
      </c>
      <c r="AF49" s="5">
        <v>0</v>
      </c>
      <c r="AG49" s="5">
        <v>2.5122028618470473</v>
      </c>
    </row>
    <row r="50" spans="1:33" x14ac:dyDescent="0.35">
      <c r="A50" s="5" t="s">
        <v>3222</v>
      </c>
      <c r="B50" s="6" t="s">
        <v>3223</v>
      </c>
      <c r="C50" s="7" t="s">
        <v>3230</v>
      </c>
      <c r="D50" s="15" t="s">
        <v>6868</v>
      </c>
      <c r="E50" s="5">
        <v>2037571</v>
      </c>
      <c r="F50" s="5">
        <v>995195</v>
      </c>
      <c r="G50" s="5">
        <v>48.84</v>
      </c>
      <c r="H50" s="5">
        <v>4976</v>
      </c>
      <c r="I50" s="8">
        <v>2.4421236999999998</v>
      </c>
      <c r="J50" s="5">
        <v>25</v>
      </c>
      <c r="K50" s="9">
        <v>43497</v>
      </c>
      <c r="L50" s="5">
        <v>4920</v>
      </c>
      <c r="M50" s="5">
        <v>56</v>
      </c>
      <c r="N50" s="5">
        <v>0</v>
      </c>
      <c r="O50" s="5">
        <v>0</v>
      </c>
      <c r="P50" s="5">
        <v>0</v>
      </c>
      <c r="Q50" s="5">
        <v>2.4146397843314418</v>
      </c>
      <c r="R50" s="5">
        <v>2.7483704862309093E-2</v>
      </c>
      <c r="S50" s="5">
        <v>0</v>
      </c>
      <c r="T50" s="5">
        <v>0</v>
      </c>
      <c r="U50" s="5">
        <v>0</v>
      </c>
      <c r="V50" s="5">
        <v>148698</v>
      </c>
      <c r="W50" s="5">
        <v>1670</v>
      </c>
      <c r="X50" s="5">
        <v>0</v>
      </c>
      <c r="Y50" s="5">
        <v>0</v>
      </c>
      <c r="Z50" s="5">
        <v>0</v>
      </c>
      <c r="AA50" s="5">
        <v>150368</v>
      </c>
      <c r="AB50" s="5">
        <v>7.2978070457422097</v>
      </c>
      <c r="AC50" s="5">
        <v>8.1960334142957475E-2</v>
      </c>
      <c r="AD50" s="5">
        <v>0</v>
      </c>
      <c r="AE50" s="5">
        <v>0</v>
      </c>
      <c r="AF50" s="5">
        <v>0</v>
      </c>
      <c r="AG50" s="5">
        <v>7.3797673798851671</v>
      </c>
    </row>
    <row r="51" spans="1:33" x14ac:dyDescent="0.35">
      <c r="A51" s="5" t="s">
        <v>3224</v>
      </c>
      <c r="B51" s="6" t="s">
        <v>3225</v>
      </c>
      <c r="C51" s="7" t="s">
        <v>3230</v>
      </c>
      <c r="D51" s="15" t="s">
        <v>6868</v>
      </c>
      <c r="E51" s="5">
        <v>2046314</v>
      </c>
      <c r="F51" s="5">
        <v>841254</v>
      </c>
      <c r="G51" s="5">
        <v>41.11</v>
      </c>
      <c r="H51" s="5">
        <v>1894</v>
      </c>
      <c r="I51" s="8">
        <v>0.92556669999999996</v>
      </c>
      <c r="J51" s="5">
        <v>25</v>
      </c>
      <c r="K51" s="9">
        <v>43497</v>
      </c>
      <c r="L51" s="5">
        <v>1870</v>
      </c>
      <c r="M51" s="5">
        <v>23</v>
      </c>
      <c r="N51" s="5">
        <v>1</v>
      </c>
      <c r="O51" s="5">
        <v>0</v>
      </c>
      <c r="P51" s="5">
        <v>0</v>
      </c>
      <c r="Q51" s="5">
        <v>0.91383824769805611</v>
      </c>
      <c r="R51" s="5">
        <v>1.1239721763131172E-2</v>
      </c>
      <c r="S51" s="5">
        <v>4.8868355491874665E-4</v>
      </c>
      <c r="T51" s="5">
        <v>0</v>
      </c>
      <c r="U51" s="5">
        <v>0</v>
      </c>
      <c r="V51" s="5">
        <v>55812</v>
      </c>
      <c r="W51" s="5">
        <v>811</v>
      </c>
      <c r="X51" s="5">
        <v>29</v>
      </c>
      <c r="Y51" s="5">
        <v>0</v>
      </c>
      <c r="Z51" s="5">
        <v>0</v>
      </c>
      <c r="AA51" s="5">
        <v>56652</v>
      </c>
      <c r="AB51" s="5">
        <v>2.7274406567125085</v>
      </c>
      <c r="AC51" s="5">
        <v>3.963223630391035E-2</v>
      </c>
      <c r="AD51" s="5">
        <v>1.4171823092643651E-3</v>
      </c>
      <c r="AE51" s="5">
        <v>0</v>
      </c>
      <c r="AF51" s="5">
        <v>0</v>
      </c>
      <c r="AG51" s="5">
        <v>2.7684900753256834</v>
      </c>
    </row>
    <row r="52" spans="1:33" x14ac:dyDescent="0.35">
      <c r="A52" s="5" t="s">
        <v>3226</v>
      </c>
      <c r="B52" s="6" t="s">
        <v>3227</v>
      </c>
      <c r="C52" s="7" t="s">
        <v>3230</v>
      </c>
      <c r="D52" s="15" t="s">
        <v>6868</v>
      </c>
      <c r="E52" s="5">
        <v>1770093</v>
      </c>
      <c r="F52" s="5">
        <v>940071</v>
      </c>
      <c r="G52" s="5">
        <v>53.11</v>
      </c>
      <c r="H52" s="5">
        <v>5825</v>
      </c>
      <c r="I52" s="8">
        <v>3.2907875</v>
      </c>
      <c r="J52" s="5">
        <v>25</v>
      </c>
      <c r="K52" s="9">
        <v>43497</v>
      </c>
      <c r="L52" s="5">
        <v>5739</v>
      </c>
      <c r="M52" s="5">
        <v>83</v>
      </c>
      <c r="N52" s="5">
        <v>3</v>
      </c>
      <c r="O52" s="5">
        <v>0</v>
      </c>
      <c r="P52" s="5">
        <v>0</v>
      </c>
      <c r="Q52" s="5">
        <v>3.2422025283417311</v>
      </c>
      <c r="R52" s="5">
        <v>4.6890191645297737E-2</v>
      </c>
      <c r="S52" s="5">
        <v>1.6948262040469059E-3</v>
      </c>
      <c r="T52" s="5">
        <v>0</v>
      </c>
      <c r="U52" s="5">
        <v>0</v>
      </c>
      <c r="V52" s="5">
        <v>171475</v>
      </c>
      <c r="W52" s="5">
        <v>2541</v>
      </c>
      <c r="X52" s="5">
        <v>85</v>
      </c>
      <c r="Y52" s="5">
        <v>0</v>
      </c>
      <c r="Z52" s="5">
        <v>0</v>
      </c>
      <c r="AA52" s="5">
        <v>174101</v>
      </c>
      <c r="AB52" s="5">
        <v>9.6873441112981062</v>
      </c>
      <c r="AC52" s="5">
        <v>0.14355177948277295</v>
      </c>
      <c r="AD52" s="5">
        <v>4.8020075781329006E-3</v>
      </c>
      <c r="AE52" s="5">
        <v>0</v>
      </c>
      <c r="AF52" s="5">
        <v>0</v>
      </c>
      <c r="AG52" s="5">
        <v>9.8356978983590135</v>
      </c>
    </row>
    <row r="53" spans="1:33" x14ac:dyDescent="0.35">
      <c r="A53" s="5" t="s">
        <v>3228</v>
      </c>
      <c r="B53" s="6" t="s">
        <v>3229</v>
      </c>
      <c r="C53" s="7" t="s">
        <v>3230</v>
      </c>
      <c r="D53" s="15" t="s">
        <v>6868</v>
      </c>
      <c r="E53" s="5">
        <v>1567523</v>
      </c>
      <c r="F53" s="5">
        <v>688197</v>
      </c>
      <c r="G53" s="5">
        <v>43.9</v>
      </c>
      <c r="H53" s="5">
        <v>1815</v>
      </c>
      <c r="I53" s="8">
        <v>1.1578777</v>
      </c>
      <c r="J53" s="5">
        <v>25</v>
      </c>
      <c r="K53" s="9">
        <v>43497</v>
      </c>
      <c r="L53" s="5">
        <v>1798</v>
      </c>
      <c r="M53" s="5">
        <v>16</v>
      </c>
      <c r="N53" s="5">
        <v>1</v>
      </c>
      <c r="O53" s="5">
        <v>0</v>
      </c>
      <c r="P53" s="5">
        <v>0</v>
      </c>
      <c r="Q53" s="5">
        <v>1.1470326113237255</v>
      </c>
      <c r="R53" s="5">
        <v>1.0207186752602673E-2</v>
      </c>
      <c r="S53" s="5">
        <v>6.3794917203766706E-4</v>
      </c>
      <c r="T53" s="5">
        <v>0</v>
      </c>
      <c r="U53" s="5">
        <v>0</v>
      </c>
      <c r="V53" s="5">
        <v>53905</v>
      </c>
      <c r="W53" s="5">
        <v>459</v>
      </c>
      <c r="X53" s="5">
        <v>28</v>
      </c>
      <c r="Y53" s="5">
        <v>0</v>
      </c>
      <c r="Z53" s="5">
        <v>0</v>
      </c>
      <c r="AA53" s="5">
        <v>54392</v>
      </c>
      <c r="AB53" s="5">
        <v>3.4388650118690443</v>
      </c>
      <c r="AC53" s="5">
        <v>2.9281866996528919E-2</v>
      </c>
      <c r="AD53" s="5">
        <v>1.7862576817054678E-3</v>
      </c>
      <c r="AE53" s="5">
        <v>0</v>
      </c>
      <c r="AF53" s="5">
        <v>0</v>
      </c>
      <c r="AG53" s="5">
        <v>3.4699331365472785</v>
      </c>
    </row>
    <row r="54" spans="1:33" x14ac:dyDescent="0.35">
      <c r="A54" s="5" t="s">
        <v>6674</v>
      </c>
      <c r="B54" s="6" t="s">
        <v>6675</v>
      </c>
      <c r="C54" s="7" t="s">
        <v>3230</v>
      </c>
      <c r="D54" s="15" t="s">
        <v>6868</v>
      </c>
      <c r="E54" s="5">
        <v>2148619</v>
      </c>
      <c r="F54" s="5">
        <v>864080</v>
      </c>
      <c r="G54" s="5">
        <v>40.22</v>
      </c>
      <c r="H54" s="5">
        <v>1733</v>
      </c>
      <c r="I54" s="8">
        <v>0.80656457000000004</v>
      </c>
      <c r="J54" s="5">
        <v>25</v>
      </c>
      <c r="K54" s="9">
        <v>43497</v>
      </c>
      <c r="L54" s="5">
        <v>1713</v>
      </c>
      <c r="M54" s="5">
        <v>19</v>
      </c>
      <c r="N54" s="5">
        <v>1</v>
      </c>
      <c r="O54" s="5">
        <v>0</v>
      </c>
      <c r="P54" s="5">
        <v>0</v>
      </c>
      <c r="Q54" s="5">
        <v>0.79725628415275107</v>
      </c>
      <c r="R54" s="5">
        <v>8.8428893163469188E-3</v>
      </c>
      <c r="S54" s="5">
        <v>4.654152271761536E-4</v>
      </c>
      <c r="T54" s="5">
        <v>0</v>
      </c>
      <c r="U54" s="5">
        <v>0</v>
      </c>
      <c r="V54" s="5">
        <v>51432</v>
      </c>
      <c r="W54" s="5">
        <v>573</v>
      </c>
      <c r="X54" s="5">
        <v>29</v>
      </c>
      <c r="Y54" s="5">
        <v>0</v>
      </c>
      <c r="Z54" s="5">
        <v>0</v>
      </c>
      <c r="AA54" s="5">
        <v>52034</v>
      </c>
      <c r="AB54" s="5">
        <v>2.3937235964123933</v>
      </c>
      <c r="AC54" s="5">
        <v>2.6668292517193604E-2</v>
      </c>
      <c r="AD54" s="5">
        <v>1.3497041588108455E-3</v>
      </c>
      <c r="AE54" s="5">
        <v>0</v>
      </c>
      <c r="AF54" s="5">
        <v>0</v>
      </c>
      <c r="AG54" s="5">
        <v>2.4217415930883979</v>
      </c>
    </row>
    <row r="55" spans="1:33" x14ac:dyDescent="0.35">
      <c r="A55" s="5"/>
      <c r="B55" s="6"/>
      <c r="C55" s="7"/>
      <c r="E55" s="5"/>
      <c r="F55" s="5"/>
      <c r="G55" s="5"/>
      <c r="H55" s="5"/>
      <c r="I55" s="8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</row>
    <row r="56" spans="1:33" x14ac:dyDescent="0.35">
      <c r="A56" s="5"/>
      <c r="B56" s="6"/>
      <c r="C56" s="7"/>
      <c r="E56" s="5"/>
      <c r="F56" s="5"/>
      <c r="G56" s="5"/>
      <c r="H56" s="5"/>
      <c r="I56" s="8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</row>
    <row r="57" spans="1:33" x14ac:dyDescent="0.35">
      <c r="D57" s="10" t="s">
        <v>290</v>
      </c>
      <c r="E57" s="11" t="s">
        <v>3</v>
      </c>
      <c r="F57" s="11" t="s">
        <v>4</v>
      </c>
      <c r="G57" s="11" t="s">
        <v>5</v>
      </c>
      <c r="H57" s="11" t="s">
        <v>6</v>
      </c>
      <c r="I57" s="12" t="s">
        <v>7</v>
      </c>
      <c r="J57" s="11" t="s">
        <v>8</v>
      </c>
      <c r="K57" s="11" t="s">
        <v>9</v>
      </c>
      <c r="L57" s="11" t="s">
        <v>10</v>
      </c>
      <c r="M57" s="11" t="s">
        <v>11</v>
      </c>
      <c r="N57" s="11" t="s">
        <v>12</v>
      </c>
      <c r="O57" s="11" t="s">
        <v>13</v>
      </c>
      <c r="P57" s="11" t="s">
        <v>14</v>
      </c>
      <c r="Q57" s="11" t="s">
        <v>15</v>
      </c>
      <c r="R57" s="11" t="s">
        <v>16</v>
      </c>
      <c r="S57" s="11" t="s">
        <v>17</v>
      </c>
      <c r="T57" s="11" t="s">
        <v>18</v>
      </c>
      <c r="U57" s="11" t="s">
        <v>19</v>
      </c>
      <c r="V57" s="11" t="s">
        <v>20</v>
      </c>
      <c r="W57" s="11" t="s">
        <v>21</v>
      </c>
      <c r="X57" s="11" t="s">
        <v>22</v>
      </c>
      <c r="Y57" s="11" t="s">
        <v>23</v>
      </c>
      <c r="Z57" s="11" t="s">
        <v>24</v>
      </c>
      <c r="AA57" s="11" t="s">
        <v>25</v>
      </c>
      <c r="AB57" s="11" t="s">
        <v>26</v>
      </c>
      <c r="AC57" s="11" t="s">
        <v>27</v>
      </c>
      <c r="AD57" s="11" t="s">
        <v>28</v>
      </c>
      <c r="AE57" s="11" t="s">
        <v>29</v>
      </c>
      <c r="AF57" s="11" t="s">
        <v>30</v>
      </c>
      <c r="AG57" s="11" t="s">
        <v>31</v>
      </c>
    </row>
    <row r="58" spans="1:33" x14ac:dyDescent="0.35">
      <c r="D58" s="10" t="s">
        <v>291</v>
      </c>
      <c r="E58" s="5">
        <f>SUM(E2:E54)</f>
        <v>94961930</v>
      </c>
      <c r="F58" s="5">
        <f t="shared" ref="F58:AG58" si="0">SUM(F2:F54)</f>
        <v>40889529</v>
      </c>
      <c r="G58" s="5">
        <f t="shared" si="0"/>
        <v>2277.7599999999998</v>
      </c>
      <c r="H58" s="5">
        <f>SUM(H2:H54)</f>
        <v>117470</v>
      </c>
      <c r="I58" s="5">
        <f t="shared" si="0"/>
        <v>64.525592369999984</v>
      </c>
      <c r="J58" s="5">
        <f t="shared" si="0"/>
        <v>1325</v>
      </c>
      <c r="K58" s="5">
        <f t="shared" si="0"/>
        <v>2305341</v>
      </c>
      <c r="L58" s="5">
        <f t="shared" si="0"/>
        <v>116199</v>
      </c>
      <c r="M58" s="5">
        <f t="shared" si="0"/>
        <v>1236</v>
      </c>
      <c r="N58" s="5">
        <f t="shared" si="0"/>
        <v>35</v>
      </c>
      <c r="O58" s="5">
        <f t="shared" si="0"/>
        <v>0</v>
      </c>
      <c r="P58" s="5">
        <f t="shared" si="0"/>
        <v>0</v>
      </c>
      <c r="Q58" s="5">
        <f t="shared" si="0"/>
        <v>63.832399028434068</v>
      </c>
      <c r="R58" s="5">
        <f t="shared" si="0"/>
        <v>0.67183809262694349</v>
      </c>
      <c r="S58" s="5">
        <f t="shared" si="0"/>
        <v>2.1354652321614574E-2</v>
      </c>
      <c r="T58" s="5">
        <f t="shared" si="0"/>
        <v>0</v>
      </c>
      <c r="U58" s="5">
        <f t="shared" si="0"/>
        <v>0</v>
      </c>
      <c r="V58" s="5">
        <f t="shared" si="0"/>
        <v>3494622</v>
      </c>
      <c r="W58" s="5">
        <f t="shared" si="0"/>
        <v>38100</v>
      </c>
      <c r="X58" s="5">
        <f t="shared" si="0"/>
        <v>1056</v>
      </c>
      <c r="Y58" s="5">
        <f t="shared" si="0"/>
        <v>0</v>
      </c>
      <c r="Z58" s="5">
        <f t="shared" si="0"/>
        <v>0</v>
      </c>
      <c r="AA58" s="5">
        <f t="shared" si="0"/>
        <v>3533778</v>
      </c>
      <c r="AB58" s="5">
        <f t="shared" si="0"/>
        <v>191.95724544160697</v>
      </c>
      <c r="AC58" s="5">
        <f t="shared" si="0"/>
        <v>2.0741558496225467</v>
      </c>
      <c r="AD58" s="5">
        <f t="shared" si="0"/>
        <v>6.4437326512272547E-2</v>
      </c>
      <c r="AE58" s="5">
        <f t="shared" si="0"/>
        <v>0</v>
      </c>
      <c r="AF58" s="5">
        <f t="shared" si="0"/>
        <v>0</v>
      </c>
      <c r="AG58" s="5">
        <f t="shared" si="0"/>
        <v>194.09583861774186</v>
      </c>
    </row>
    <row r="59" spans="1:33" x14ac:dyDescent="0.35">
      <c r="D59" s="10" t="s">
        <v>292</v>
      </c>
      <c r="E59" s="5">
        <v>53</v>
      </c>
      <c r="F59" s="5">
        <v>53</v>
      </c>
      <c r="G59" s="5">
        <v>53</v>
      </c>
      <c r="H59" s="5">
        <v>53</v>
      </c>
      <c r="I59" s="5">
        <v>53</v>
      </c>
      <c r="J59" s="5">
        <v>53</v>
      </c>
      <c r="K59" s="5">
        <v>53</v>
      </c>
      <c r="L59" s="5">
        <v>53</v>
      </c>
      <c r="M59" s="5">
        <v>53</v>
      </c>
      <c r="N59" s="5">
        <v>53</v>
      </c>
      <c r="O59" s="5">
        <v>53</v>
      </c>
      <c r="P59" s="5">
        <v>53</v>
      </c>
      <c r="Q59" s="5">
        <v>53</v>
      </c>
      <c r="R59" s="5">
        <v>53</v>
      </c>
      <c r="S59" s="5">
        <v>53</v>
      </c>
      <c r="T59" s="5">
        <v>53</v>
      </c>
      <c r="U59" s="5">
        <v>53</v>
      </c>
      <c r="V59" s="5">
        <v>53</v>
      </c>
      <c r="W59" s="5">
        <v>53</v>
      </c>
      <c r="X59" s="5">
        <v>53</v>
      </c>
      <c r="Y59" s="5">
        <v>53</v>
      </c>
      <c r="Z59" s="5">
        <v>53</v>
      </c>
      <c r="AA59" s="5">
        <v>53</v>
      </c>
      <c r="AB59" s="5">
        <v>53</v>
      </c>
      <c r="AC59" s="5">
        <v>53</v>
      </c>
      <c r="AD59" s="5">
        <v>53</v>
      </c>
      <c r="AE59" s="5">
        <v>53</v>
      </c>
      <c r="AF59" s="5">
        <v>53</v>
      </c>
      <c r="AG59" s="5">
        <v>53</v>
      </c>
    </row>
    <row r="60" spans="1:33" x14ac:dyDescent="0.35">
      <c r="D60" s="10" t="s">
        <v>293</v>
      </c>
      <c r="E60" s="5">
        <f>AVERAGEA(E2:E54)</f>
        <v>1791734.5283018867</v>
      </c>
      <c r="F60" s="5">
        <f t="shared" ref="F60:AG60" si="1">AVERAGEA(F2:F54)</f>
        <v>771500.54716981133</v>
      </c>
      <c r="G60" s="5">
        <f t="shared" si="1"/>
        <v>42.976603773584898</v>
      </c>
      <c r="H60" s="5">
        <f t="shared" si="1"/>
        <v>2216.4150943396226</v>
      </c>
      <c r="I60" s="5">
        <f t="shared" si="1"/>
        <v>1.2174640069811318</v>
      </c>
      <c r="J60" s="5">
        <f t="shared" si="1"/>
        <v>25</v>
      </c>
      <c r="K60" s="5">
        <f t="shared" si="1"/>
        <v>43497</v>
      </c>
      <c r="L60" s="5">
        <f t="shared" si="1"/>
        <v>2192.433962264151</v>
      </c>
      <c r="M60" s="5">
        <f t="shared" si="1"/>
        <v>23.320754716981131</v>
      </c>
      <c r="N60" s="5">
        <f t="shared" si="1"/>
        <v>0.660377358490566</v>
      </c>
      <c r="O60" s="5">
        <f t="shared" si="1"/>
        <v>0</v>
      </c>
      <c r="P60" s="5">
        <f t="shared" si="1"/>
        <v>0</v>
      </c>
      <c r="Q60" s="5">
        <f t="shared" si="1"/>
        <v>1.2043848873289447</v>
      </c>
      <c r="R60" s="5">
        <f t="shared" si="1"/>
        <v>1.2676190426923462E-2</v>
      </c>
      <c r="S60" s="5">
        <f t="shared" si="1"/>
        <v>4.0291796833235043E-4</v>
      </c>
      <c r="T60" s="5">
        <f t="shared" si="1"/>
        <v>0</v>
      </c>
      <c r="U60" s="5">
        <f t="shared" si="1"/>
        <v>0</v>
      </c>
      <c r="V60" s="5">
        <f t="shared" si="1"/>
        <v>65936.264150943403</v>
      </c>
      <c r="W60" s="5">
        <f t="shared" si="1"/>
        <v>718.86792452830184</v>
      </c>
      <c r="X60" s="5">
        <f t="shared" si="1"/>
        <v>19.924528301886792</v>
      </c>
      <c r="Y60" s="5">
        <f t="shared" si="1"/>
        <v>0</v>
      </c>
      <c r="Z60" s="5">
        <f t="shared" si="1"/>
        <v>0</v>
      </c>
      <c r="AA60" s="5">
        <f t="shared" si="1"/>
        <v>66675.056603773584</v>
      </c>
      <c r="AB60" s="5">
        <f t="shared" si="1"/>
        <v>3.6218348196529617</v>
      </c>
      <c r="AC60" s="5">
        <f t="shared" si="1"/>
        <v>3.9135016030614089E-2</v>
      </c>
      <c r="AD60" s="5">
        <f t="shared" si="1"/>
        <v>1.2157986134391046E-3</v>
      </c>
      <c r="AE60" s="5">
        <f t="shared" si="1"/>
        <v>0</v>
      </c>
      <c r="AF60" s="5">
        <f t="shared" si="1"/>
        <v>0</v>
      </c>
      <c r="AG60" s="5">
        <f t="shared" si="1"/>
        <v>3.6621856342970163</v>
      </c>
    </row>
    <row r="61" spans="1:33" x14ac:dyDescent="0.35">
      <c r="D61" s="10" t="s">
        <v>294</v>
      </c>
      <c r="E61" s="5">
        <f>MIN(E2:E54)</f>
        <v>478535</v>
      </c>
      <c r="F61" s="5">
        <f t="shared" ref="F61:AG61" si="2">MIN(F2:F54)</f>
        <v>191401</v>
      </c>
      <c r="G61" s="5">
        <f t="shared" si="2"/>
        <v>36.909999999999997</v>
      </c>
      <c r="H61" s="5">
        <f t="shared" si="2"/>
        <v>436</v>
      </c>
      <c r="I61" s="5">
        <f t="shared" si="2"/>
        <v>0.57276300000000002</v>
      </c>
      <c r="J61" s="5">
        <f t="shared" si="2"/>
        <v>25</v>
      </c>
      <c r="K61" s="5">
        <f t="shared" si="2"/>
        <v>43497</v>
      </c>
      <c r="L61" s="5">
        <f t="shared" si="2"/>
        <v>434</v>
      </c>
      <c r="M61" s="5">
        <f t="shared" si="2"/>
        <v>2</v>
      </c>
      <c r="N61" s="5">
        <f t="shared" si="2"/>
        <v>0</v>
      </c>
      <c r="O61" s="5">
        <f t="shared" si="2"/>
        <v>0</v>
      </c>
      <c r="P61" s="5">
        <f t="shared" si="2"/>
        <v>0</v>
      </c>
      <c r="Q61" s="5">
        <f t="shared" si="2"/>
        <v>0.56894855431610125</v>
      </c>
      <c r="R61" s="5">
        <f t="shared" si="2"/>
        <v>1.8071418244903861E-3</v>
      </c>
      <c r="S61" s="5">
        <f t="shared" si="2"/>
        <v>0</v>
      </c>
      <c r="T61" s="5">
        <f t="shared" si="2"/>
        <v>0</v>
      </c>
      <c r="U61" s="5">
        <f t="shared" si="2"/>
        <v>0</v>
      </c>
      <c r="V61" s="5">
        <f t="shared" si="2"/>
        <v>12903</v>
      </c>
      <c r="W61" s="5">
        <f t="shared" si="2"/>
        <v>54</v>
      </c>
      <c r="X61" s="5">
        <f t="shared" si="2"/>
        <v>0</v>
      </c>
      <c r="Y61" s="5">
        <f t="shared" si="2"/>
        <v>0</v>
      </c>
      <c r="Z61" s="5">
        <f t="shared" si="2"/>
        <v>0</v>
      </c>
      <c r="AA61" s="5">
        <f t="shared" si="2"/>
        <v>12965</v>
      </c>
      <c r="AB61" s="5">
        <f t="shared" si="2"/>
        <v>1.6983070332780621</v>
      </c>
      <c r="AC61" s="5">
        <f t="shared" si="2"/>
        <v>4.8792829261240424E-3</v>
      </c>
      <c r="AD61" s="5">
        <f t="shared" si="2"/>
        <v>0</v>
      </c>
      <c r="AE61" s="5">
        <f t="shared" si="2"/>
        <v>0</v>
      </c>
      <c r="AF61" s="5">
        <f t="shared" si="2"/>
        <v>0</v>
      </c>
      <c r="AG61" s="5">
        <f t="shared" si="2"/>
        <v>1.7098385846883883</v>
      </c>
    </row>
    <row r="62" spans="1:33" x14ac:dyDescent="0.35">
      <c r="D62" s="10" t="s">
        <v>295</v>
      </c>
      <c r="E62" s="5">
        <f>MAX(E2:E54)</f>
        <v>3408041</v>
      </c>
      <c r="F62" s="5">
        <f t="shared" ref="F62:AG62" si="3">MAX(F2:F54)</f>
        <v>1299371</v>
      </c>
      <c r="G62" s="5">
        <f t="shared" si="3"/>
        <v>53.11</v>
      </c>
      <c r="H62" s="5">
        <f t="shared" si="3"/>
        <v>5825</v>
      </c>
      <c r="I62" s="5">
        <f t="shared" si="3"/>
        <v>3.2907875</v>
      </c>
      <c r="J62" s="5">
        <f t="shared" si="3"/>
        <v>25</v>
      </c>
      <c r="K62" s="5">
        <f t="shared" si="3"/>
        <v>43497</v>
      </c>
      <c r="L62" s="5">
        <f t="shared" si="3"/>
        <v>5739</v>
      </c>
      <c r="M62" s="5">
        <f t="shared" si="3"/>
        <v>83</v>
      </c>
      <c r="N62" s="5">
        <f t="shared" si="3"/>
        <v>4</v>
      </c>
      <c r="O62" s="5">
        <f t="shared" si="3"/>
        <v>0</v>
      </c>
      <c r="P62" s="5">
        <f t="shared" si="3"/>
        <v>0</v>
      </c>
      <c r="Q62" s="5">
        <f t="shared" si="3"/>
        <v>3.2422025283417311</v>
      </c>
      <c r="R62" s="5">
        <f t="shared" si="3"/>
        <v>4.6890191645297737E-2</v>
      </c>
      <c r="S62" s="5">
        <f t="shared" si="3"/>
        <v>2.6412839281174578E-3</v>
      </c>
      <c r="T62" s="5">
        <f t="shared" si="3"/>
        <v>0</v>
      </c>
      <c r="U62" s="5">
        <f t="shared" si="3"/>
        <v>0</v>
      </c>
      <c r="V62" s="5">
        <f t="shared" si="3"/>
        <v>171475</v>
      </c>
      <c r="W62" s="5">
        <f t="shared" si="3"/>
        <v>2541</v>
      </c>
      <c r="X62" s="5">
        <f t="shared" si="3"/>
        <v>117</v>
      </c>
      <c r="Y62" s="5">
        <f t="shared" si="3"/>
        <v>0</v>
      </c>
      <c r="Z62" s="5">
        <f t="shared" si="3"/>
        <v>0</v>
      </c>
      <c r="AA62" s="5">
        <f t="shared" si="3"/>
        <v>174101</v>
      </c>
      <c r="AB62" s="5">
        <f t="shared" si="3"/>
        <v>9.6873441112981062</v>
      </c>
      <c r="AC62" s="5">
        <f t="shared" si="3"/>
        <v>0.14355177948277295</v>
      </c>
      <c r="AD62" s="5">
        <f t="shared" si="3"/>
        <v>7.7257554897435642E-3</v>
      </c>
      <c r="AE62" s="5">
        <f t="shared" si="3"/>
        <v>0</v>
      </c>
      <c r="AF62" s="5">
        <f t="shared" si="3"/>
        <v>0</v>
      </c>
      <c r="AG62" s="5">
        <f t="shared" si="3"/>
        <v>9.8356978983590135</v>
      </c>
    </row>
    <row r="63" spans="1:33" x14ac:dyDescent="0.35">
      <c r="D63" s="10" t="s">
        <v>296</v>
      </c>
      <c r="E63" s="5">
        <f>_xlfn.VAR.S(E2:E54)</f>
        <v>379041126360.67731</v>
      </c>
      <c r="F63" s="5">
        <f t="shared" ref="F63:AG63" si="4">_xlfn.VAR.S(F2:F54)</f>
        <v>70537101809.983322</v>
      </c>
      <c r="G63" s="5">
        <f t="shared" si="4"/>
        <v>10.459542089985487</v>
      </c>
      <c r="H63" s="5">
        <f t="shared" si="4"/>
        <v>1714249.2474600873</v>
      </c>
      <c r="I63" s="5">
        <f t="shared" si="4"/>
        <v>0.30634071326760054</v>
      </c>
      <c r="J63" s="5">
        <f t="shared" si="4"/>
        <v>0</v>
      </c>
      <c r="K63" s="5">
        <f t="shared" si="4"/>
        <v>0</v>
      </c>
      <c r="L63" s="5">
        <f t="shared" si="4"/>
        <v>1671663.4426705367</v>
      </c>
      <c r="M63" s="5">
        <f t="shared" si="4"/>
        <v>283.56821480406387</v>
      </c>
      <c r="N63" s="5">
        <f t="shared" si="4"/>
        <v>0.72859216255442683</v>
      </c>
      <c r="O63" s="5">
        <f t="shared" si="4"/>
        <v>0</v>
      </c>
      <c r="P63" s="5">
        <f t="shared" si="4"/>
        <v>0</v>
      </c>
      <c r="Q63" s="5">
        <f t="shared" si="4"/>
        <v>0.29787429054060921</v>
      </c>
      <c r="R63" s="5">
        <f t="shared" si="4"/>
        <v>6.4553009593116778E-5</v>
      </c>
      <c r="S63" s="5">
        <f t="shared" si="4"/>
        <v>3.2127348828419254E-7</v>
      </c>
      <c r="T63" s="5">
        <f t="shared" si="4"/>
        <v>0</v>
      </c>
      <c r="U63" s="5">
        <f t="shared" si="4"/>
        <v>0</v>
      </c>
      <c r="V63" s="5">
        <f t="shared" si="4"/>
        <v>1522047194.1211901</v>
      </c>
      <c r="W63" s="5">
        <f t="shared" si="4"/>
        <v>259686.96298984037</v>
      </c>
      <c r="X63" s="5">
        <f t="shared" si="4"/>
        <v>745.64804063860663</v>
      </c>
      <c r="Y63" s="5">
        <f t="shared" si="4"/>
        <v>0</v>
      </c>
      <c r="Z63" s="5">
        <f t="shared" si="4"/>
        <v>0</v>
      </c>
      <c r="AA63" s="5">
        <f t="shared" si="4"/>
        <v>1560341757.0928884</v>
      </c>
      <c r="AB63" s="5">
        <f t="shared" si="4"/>
        <v>2.7077975560450862</v>
      </c>
      <c r="AC63" s="5">
        <f t="shared" si="4"/>
        <v>5.9422927173511341E-4</v>
      </c>
      <c r="AD63" s="5">
        <f t="shared" si="4"/>
        <v>3.1883829662949175E-6</v>
      </c>
      <c r="AE63" s="5">
        <f t="shared" si="4"/>
        <v>0</v>
      </c>
      <c r="AF63" s="5">
        <f t="shared" si="4"/>
        <v>0</v>
      </c>
      <c r="AG63" s="5">
        <f t="shared" si="4"/>
        <v>2.7828724149114477</v>
      </c>
    </row>
    <row r="64" spans="1:33" x14ac:dyDescent="0.35">
      <c r="D64" s="10" t="s">
        <v>297</v>
      </c>
      <c r="E64" s="5">
        <f>STDEVA(E2:E54)</f>
        <v>615663.15982091811</v>
      </c>
      <c r="F64" s="5">
        <f t="shared" ref="F64:AG64" si="5">STDEVA(F2:F54)</f>
        <v>265588.21850749198</v>
      </c>
      <c r="G64" s="5">
        <f t="shared" si="5"/>
        <v>3.2341215329646298</v>
      </c>
      <c r="H64" s="5">
        <f t="shared" si="5"/>
        <v>1309.293415342828</v>
      </c>
      <c r="I64" s="5">
        <f t="shared" si="5"/>
        <v>0.55348054461525609</v>
      </c>
      <c r="J64" s="5">
        <f t="shared" si="5"/>
        <v>0</v>
      </c>
      <c r="K64" s="5">
        <f t="shared" si="5"/>
        <v>0</v>
      </c>
      <c r="L64" s="5">
        <f t="shared" si="5"/>
        <v>1292.928243434467</v>
      </c>
      <c r="M64" s="5">
        <f t="shared" si="5"/>
        <v>16.839483804560754</v>
      </c>
      <c r="N64" s="5">
        <f t="shared" si="5"/>
        <v>0.85357610238011394</v>
      </c>
      <c r="O64" s="5">
        <f t="shared" si="5"/>
        <v>0</v>
      </c>
      <c r="P64" s="5">
        <f t="shared" si="5"/>
        <v>0</v>
      </c>
      <c r="Q64" s="5">
        <f t="shared" si="5"/>
        <v>0.54577860945681012</v>
      </c>
      <c r="R64" s="5">
        <f t="shared" si="5"/>
        <v>8.0344887574205232E-3</v>
      </c>
      <c r="S64" s="5">
        <f t="shared" si="5"/>
        <v>5.6680992253505284E-4</v>
      </c>
      <c r="T64" s="5">
        <f t="shared" si="5"/>
        <v>0</v>
      </c>
      <c r="U64" s="5">
        <f t="shared" si="5"/>
        <v>0</v>
      </c>
      <c r="V64" s="5">
        <f t="shared" si="5"/>
        <v>39013.423255607682</v>
      </c>
      <c r="W64" s="5">
        <f t="shared" si="5"/>
        <v>509.59490086718915</v>
      </c>
      <c r="X64" s="5">
        <f t="shared" si="5"/>
        <v>27.306556733477155</v>
      </c>
      <c r="Y64" s="5">
        <f t="shared" si="5"/>
        <v>0</v>
      </c>
      <c r="Z64" s="5">
        <f t="shared" si="5"/>
        <v>0</v>
      </c>
      <c r="AA64" s="5">
        <f t="shared" si="5"/>
        <v>39501.161465112498</v>
      </c>
      <c r="AB64" s="5">
        <f t="shared" si="5"/>
        <v>1.6455386826340748</v>
      </c>
      <c r="AC64" s="5">
        <f t="shared" si="5"/>
        <v>2.437681832674464E-2</v>
      </c>
      <c r="AD64" s="5">
        <f t="shared" si="5"/>
        <v>1.785604370036912E-3</v>
      </c>
      <c r="AE64" s="5">
        <f t="shared" si="5"/>
        <v>0</v>
      </c>
      <c r="AF64" s="5">
        <f t="shared" si="5"/>
        <v>0</v>
      </c>
      <c r="AG64" s="5">
        <f t="shared" si="5"/>
        <v>1.668194357654841</v>
      </c>
    </row>
    <row r="65" spans="4:33" x14ac:dyDescent="0.35">
      <c r="D65" s="10" t="s">
        <v>298</v>
      </c>
      <c r="E65" s="5">
        <f>QUARTILE(E2:E54,1)</f>
        <v>1521336</v>
      </c>
      <c r="F65" s="5">
        <f t="shared" ref="F65:AG65" si="6">QUARTILE(F2:F54,1)</f>
        <v>656709</v>
      </c>
      <c r="G65" s="5">
        <f t="shared" si="6"/>
        <v>40.43</v>
      </c>
      <c r="H65" s="5">
        <f t="shared" si="6"/>
        <v>1397</v>
      </c>
      <c r="I65" s="5">
        <f t="shared" si="6"/>
        <v>0.83434766999999999</v>
      </c>
      <c r="J65" s="5">
        <f t="shared" si="6"/>
        <v>25</v>
      </c>
      <c r="K65" s="5">
        <f t="shared" si="6"/>
        <v>43497</v>
      </c>
      <c r="L65" s="5">
        <f t="shared" si="6"/>
        <v>1383</v>
      </c>
      <c r="M65" s="5">
        <f t="shared" si="6"/>
        <v>13</v>
      </c>
      <c r="N65" s="5">
        <f t="shared" si="6"/>
        <v>0</v>
      </c>
      <c r="O65" s="5">
        <f t="shared" si="6"/>
        <v>0</v>
      </c>
      <c r="P65" s="5">
        <f t="shared" si="6"/>
        <v>0</v>
      </c>
      <c r="Q65" s="5">
        <f t="shared" si="6"/>
        <v>0.82821559206875306</v>
      </c>
      <c r="R65" s="5">
        <f t="shared" si="6"/>
        <v>7.7056097481100387E-3</v>
      </c>
      <c r="S65" s="5">
        <f t="shared" si="6"/>
        <v>0</v>
      </c>
      <c r="T65" s="5">
        <f t="shared" si="6"/>
        <v>0</v>
      </c>
      <c r="U65" s="5">
        <f t="shared" si="6"/>
        <v>0</v>
      </c>
      <c r="V65" s="5">
        <f t="shared" si="6"/>
        <v>41618</v>
      </c>
      <c r="W65" s="5">
        <f t="shared" si="6"/>
        <v>404</v>
      </c>
      <c r="X65" s="5">
        <f t="shared" si="6"/>
        <v>0</v>
      </c>
      <c r="Y65" s="5">
        <f t="shared" si="6"/>
        <v>0</v>
      </c>
      <c r="Z65" s="5">
        <f t="shared" si="6"/>
        <v>0</v>
      </c>
      <c r="AA65" s="5">
        <f t="shared" si="6"/>
        <v>41867</v>
      </c>
      <c r="AB65" s="5">
        <f t="shared" si="6"/>
        <v>2.4944197968438124</v>
      </c>
      <c r="AC65" s="5">
        <f t="shared" si="6"/>
        <v>2.3909015639006961E-2</v>
      </c>
      <c r="AD65" s="5">
        <f t="shared" si="6"/>
        <v>0</v>
      </c>
      <c r="AE65" s="5">
        <f t="shared" si="6"/>
        <v>0</v>
      </c>
      <c r="AF65" s="5">
        <f t="shared" si="6"/>
        <v>0</v>
      </c>
      <c r="AG65" s="5">
        <f t="shared" si="6"/>
        <v>2.5122028618470473</v>
      </c>
    </row>
    <row r="66" spans="4:33" x14ac:dyDescent="0.35">
      <c r="D66" s="10" t="s">
        <v>299</v>
      </c>
      <c r="E66" s="5">
        <f>MEDIAN(E2:E54)</f>
        <v>1901943</v>
      </c>
      <c r="F66" s="5">
        <f t="shared" ref="F66:AG66" si="7">MEDIAN(F2:F54)</f>
        <v>841254</v>
      </c>
      <c r="G66" s="5">
        <f t="shared" si="7"/>
        <v>42.31</v>
      </c>
      <c r="H66" s="5">
        <f t="shared" si="7"/>
        <v>1952</v>
      </c>
      <c r="I66" s="5">
        <f t="shared" si="7"/>
        <v>1.0404021999999999</v>
      </c>
      <c r="J66" s="5">
        <f t="shared" si="7"/>
        <v>25</v>
      </c>
      <c r="K66" s="5">
        <f t="shared" si="7"/>
        <v>43497</v>
      </c>
      <c r="L66" s="5">
        <f t="shared" si="7"/>
        <v>1939</v>
      </c>
      <c r="M66" s="5">
        <f t="shared" si="7"/>
        <v>20</v>
      </c>
      <c r="N66" s="5">
        <f t="shared" si="7"/>
        <v>0</v>
      </c>
      <c r="O66" s="5">
        <f t="shared" si="7"/>
        <v>0</v>
      </c>
      <c r="P66" s="5">
        <f t="shared" si="7"/>
        <v>0</v>
      </c>
      <c r="Q66" s="5">
        <f t="shared" si="7"/>
        <v>1.0285639353338805</v>
      </c>
      <c r="R66" s="5">
        <f t="shared" si="7"/>
        <v>1.1153924153315758E-2</v>
      </c>
      <c r="S66" s="5">
        <f t="shared" si="7"/>
        <v>0</v>
      </c>
      <c r="T66" s="5">
        <f t="shared" si="7"/>
        <v>0</v>
      </c>
      <c r="U66" s="5">
        <f t="shared" si="7"/>
        <v>0</v>
      </c>
      <c r="V66" s="5">
        <f t="shared" si="7"/>
        <v>57879</v>
      </c>
      <c r="W66" s="5">
        <f t="shared" si="7"/>
        <v>583</v>
      </c>
      <c r="X66" s="5">
        <f t="shared" si="7"/>
        <v>0</v>
      </c>
      <c r="Y66" s="5">
        <f t="shared" si="7"/>
        <v>0</v>
      </c>
      <c r="Z66" s="5">
        <f t="shared" si="7"/>
        <v>0</v>
      </c>
      <c r="AA66" s="5">
        <f t="shared" si="7"/>
        <v>58272</v>
      </c>
      <c r="AB66" s="5">
        <f t="shared" si="7"/>
        <v>3.0942517891730783</v>
      </c>
      <c r="AC66" s="5">
        <f t="shared" si="7"/>
        <v>3.7564185585348353E-2</v>
      </c>
      <c r="AD66" s="5">
        <f t="shared" si="7"/>
        <v>0</v>
      </c>
      <c r="AE66" s="5">
        <f t="shared" si="7"/>
        <v>0</v>
      </c>
      <c r="AF66" s="5">
        <f t="shared" si="7"/>
        <v>0</v>
      </c>
      <c r="AG66" s="5">
        <f t="shared" si="7"/>
        <v>3.1438359470118828</v>
      </c>
    </row>
    <row r="67" spans="4:33" x14ac:dyDescent="0.35">
      <c r="D67" s="10" t="s">
        <v>300</v>
      </c>
      <c r="E67" s="5">
        <f>QUARTILE(E2:E54,3)</f>
        <v>2176051</v>
      </c>
      <c r="F67" s="5">
        <f t="shared" ref="F67:AG67" si="8">QUARTILE(F2:F54,3)</f>
        <v>976652</v>
      </c>
      <c r="G67" s="5">
        <f t="shared" si="8"/>
        <v>44.48</v>
      </c>
      <c r="H67" s="5">
        <f t="shared" si="8"/>
        <v>2594</v>
      </c>
      <c r="I67" s="5">
        <f t="shared" si="8"/>
        <v>1.4109714</v>
      </c>
      <c r="J67" s="5">
        <f t="shared" si="8"/>
        <v>25</v>
      </c>
      <c r="K67" s="5">
        <f t="shared" si="8"/>
        <v>43497</v>
      </c>
      <c r="L67" s="5">
        <f t="shared" si="8"/>
        <v>2568</v>
      </c>
      <c r="M67" s="5">
        <f t="shared" si="8"/>
        <v>28</v>
      </c>
      <c r="N67" s="5">
        <f t="shared" si="8"/>
        <v>1</v>
      </c>
      <c r="O67" s="5">
        <f t="shared" si="8"/>
        <v>0</v>
      </c>
      <c r="P67" s="5">
        <f t="shared" si="8"/>
        <v>0</v>
      </c>
      <c r="Q67" s="5">
        <f t="shared" si="8"/>
        <v>1.3998174812411275</v>
      </c>
      <c r="R67" s="5">
        <f t="shared" si="8"/>
        <v>1.4705537691901522E-2</v>
      </c>
      <c r="S67" s="5">
        <f t="shared" si="8"/>
        <v>5.2577811217265709E-4</v>
      </c>
      <c r="T67" s="5">
        <f t="shared" si="8"/>
        <v>0</v>
      </c>
      <c r="U67" s="5">
        <f t="shared" si="8"/>
        <v>0</v>
      </c>
      <c r="V67" s="5">
        <f t="shared" si="8"/>
        <v>77999</v>
      </c>
      <c r="W67" s="5">
        <f t="shared" si="8"/>
        <v>925</v>
      </c>
      <c r="X67" s="5">
        <f t="shared" si="8"/>
        <v>28</v>
      </c>
      <c r="Y67" s="5">
        <f t="shared" si="8"/>
        <v>0</v>
      </c>
      <c r="Z67" s="5">
        <f t="shared" si="8"/>
        <v>0</v>
      </c>
      <c r="AA67" s="5">
        <f t="shared" si="8"/>
        <v>78817</v>
      </c>
      <c r="AB67" s="5">
        <f t="shared" si="8"/>
        <v>4.2094980392788681</v>
      </c>
      <c r="AC67" s="5">
        <f t="shared" si="8"/>
        <v>4.3750895877146631E-2</v>
      </c>
      <c r="AD67" s="5">
        <f t="shared" si="8"/>
        <v>1.4721787140834399E-3</v>
      </c>
      <c r="AE67" s="5">
        <f t="shared" si="8"/>
        <v>0</v>
      </c>
      <c r="AF67" s="5">
        <f t="shared" si="8"/>
        <v>0</v>
      </c>
      <c r="AG67" s="5">
        <f t="shared" si="8"/>
        <v>4.2567724270331482</v>
      </c>
    </row>
  </sheetData>
  <pageMargins left="0.7" right="0.7" top="0.78740157499999996" bottom="0.78740157499999996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E622A-74F9-164A-9EE5-38F26373EBA3}">
  <sheetPr>
    <tabColor theme="7" tint="0.59999389629810485"/>
  </sheetPr>
  <dimension ref="A1:AG293"/>
  <sheetViews>
    <sheetView topLeftCell="AA270" workbookViewId="0">
      <selection activeCell="D18" sqref="D18:D280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6536</v>
      </c>
      <c r="B2" s="6" t="s">
        <v>6537</v>
      </c>
      <c r="C2" s="14" t="s">
        <v>3787</v>
      </c>
      <c r="D2" s="15" t="s">
        <v>6868</v>
      </c>
      <c r="E2" s="5">
        <v>3026645</v>
      </c>
      <c r="F2" s="5">
        <v>1543220</v>
      </c>
      <c r="G2" s="5">
        <v>50.99</v>
      </c>
      <c r="H2" s="5">
        <v>5200</v>
      </c>
      <c r="I2" s="8">
        <v>1.7180740000000001</v>
      </c>
      <c r="J2" s="5">
        <v>25</v>
      </c>
      <c r="K2" s="9">
        <v>43497</v>
      </c>
      <c r="L2" s="5">
        <v>5126</v>
      </c>
      <c r="M2" s="5">
        <v>72</v>
      </c>
      <c r="N2" s="5">
        <v>2</v>
      </c>
      <c r="O2" s="5">
        <v>0</v>
      </c>
      <c r="P2" s="5">
        <v>0</v>
      </c>
      <c r="Q2" s="5">
        <v>1.6936244587653986</v>
      </c>
      <c r="R2" s="5">
        <v>2.3788716549182343E-2</v>
      </c>
      <c r="S2" s="5">
        <v>6.6079768192173172E-4</v>
      </c>
      <c r="T2" s="5">
        <v>0</v>
      </c>
      <c r="U2" s="5">
        <v>0</v>
      </c>
      <c r="V2" s="5">
        <v>150879</v>
      </c>
      <c r="W2" s="5">
        <v>2185</v>
      </c>
      <c r="X2" s="5">
        <v>57</v>
      </c>
      <c r="Y2" s="5">
        <v>0</v>
      </c>
      <c r="Z2" s="5">
        <v>0</v>
      </c>
      <c r="AA2" s="5">
        <v>153121</v>
      </c>
      <c r="AB2" s="5">
        <v>4.9850246725334486</v>
      </c>
      <c r="AC2" s="5">
        <v>7.2192146749949199E-2</v>
      </c>
      <c r="AD2" s="5">
        <v>1.8832733934769357E-3</v>
      </c>
      <c r="AE2" s="5">
        <v>0</v>
      </c>
      <c r="AF2" s="5">
        <v>0</v>
      </c>
      <c r="AG2" s="5">
        <v>5.059100092676875</v>
      </c>
    </row>
    <row r="3" spans="1:33" x14ac:dyDescent="0.35">
      <c r="A3" s="5" t="s">
        <v>3231</v>
      </c>
      <c r="B3" s="6" t="s">
        <v>3232</v>
      </c>
      <c r="C3" s="14" t="s">
        <v>3787</v>
      </c>
      <c r="D3" s="15" t="s">
        <v>6868</v>
      </c>
      <c r="E3" s="5">
        <v>1604474</v>
      </c>
      <c r="F3" s="5">
        <v>673727</v>
      </c>
      <c r="G3" s="5">
        <v>41.99</v>
      </c>
      <c r="H3" s="5">
        <v>1026</v>
      </c>
      <c r="I3" s="8">
        <v>0.63946192999999996</v>
      </c>
      <c r="J3" s="5">
        <v>25</v>
      </c>
      <c r="K3" s="9">
        <v>43497</v>
      </c>
      <c r="L3" s="5">
        <v>1016</v>
      </c>
      <c r="M3" s="5">
        <v>10</v>
      </c>
      <c r="N3" s="5">
        <v>0</v>
      </c>
      <c r="O3" s="5">
        <v>0</v>
      </c>
      <c r="P3" s="5">
        <v>0</v>
      </c>
      <c r="Q3" s="5">
        <v>0.63322933247905544</v>
      </c>
      <c r="R3" s="5">
        <v>6.2325721700694434E-3</v>
      </c>
      <c r="S3" s="5">
        <v>0</v>
      </c>
      <c r="T3" s="5">
        <v>0</v>
      </c>
      <c r="U3" s="5">
        <v>0</v>
      </c>
      <c r="V3" s="5">
        <v>29696</v>
      </c>
      <c r="W3" s="5">
        <v>296</v>
      </c>
      <c r="X3" s="5">
        <v>0</v>
      </c>
      <c r="Y3" s="5">
        <v>0</v>
      </c>
      <c r="Z3" s="5">
        <v>0</v>
      </c>
      <c r="AA3" s="5">
        <v>29992</v>
      </c>
      <c r="AB3" s="5">
        <v>1.8508246316238219</v>
      </c>
      <c r="AC3" s="5">
        <v>1.8448413623405553E-2</v>
      </c>
      <c r="AD3" s="5">
        <v>0</v>
      </c>
      <c r="AE3" s="5">
        <v>0</v>
      </c>
      <c r="AF3" s="5">
        <v>0</v>
      </c>
      <c r="AG3" s="5">
        <v>1.8692730452472275</v>
      </c>
    </row>
    <row r="4" spans="1:33" x14ac:dyDescent="0.35">
      <c r="A4" s="5" t="s">
        <v>3233</v>
      </c>
      <c r="B4" s="6" t="s">
        <v>3234</v>
      </c>
      <c r="C4" s="14" t="s">
        <v>3787</v>
      </c>
      <c r="D4" s="15" t="s">
        <v>6868</v>
      </c>
      <c r="E4" s="5">
        <v>4034156</v>
      </c>
      <c r="F4" s="5">
        <v>1676028</v>
      </c>
      <c r="G4" s="5">
        <v>41.55</v>
      </c>
      <c r="H4" s="5">
        <v>2711</v>
      </c>
      <c r="I4" s="8">
        <v>0.67201169999999899</v>
      </c>
      <c r="J4" s="5">
        <v>25</v>
      </c>
      <c r="K4" s="9">
        <v>43497</v>
      </c>
      <c r="L4" s="5">
        <v>2679</v>
      </c>
      <c r="M4" s="5">
        <v>32</v>
      </c>
      <c r="N4" s="5">
        <v>0</v>
      </c>
      <c r="O4" s="5">
        <v>0</v>
      </c>
      <c r="P4" s="5">
        <v>0</v>
      </c>
      <c r="Q4" s="5">
        <v>0.66407942578323698</v>
      </c>
      <c r="R4" s="5">
        <v>7.9322663774033537E-3</v>
      </c>
      <c r="S4" s="5">
        <v>0</v>
      </c>
      <c r="T4" s="5">
        <v>0</v>
      </c>
      <c r="U4" s="5">
        <v>0</v>
      </c>
      <c r="V4" s="5">
        <v>78156</v>
      </c>
      <c r="W4" s="5">
        <v>969</v>
      </c>
      <c r="X4" s="5">
        <v>0</v>
      </c>
      <c r="Y4" s="5">
        <v>0</v>
      </c>
      <c r="Z4" s="5">
        <v>0</v>
      </c>
      <c r="AA4" s="5">
        <v>79125</v>
      </c>
      <c r="AB4" s="5">
        <v>1.9373569093510514</v>
      </c>
      <c r="AC4" s="5">
        <v>2.4019894124074528E-2</v>
      </c>
      <c r="AD4" s="5">
        <v>0</v>
      </c>
      <c r="AE4" s="5">
        <v>0</v>
      </c>
      <c r="AF4" s="5">
        <v>0</v>
      </c>
      <c r="AG4" s="5">
        <v>1.961376803475126</v>
      </c>
    </row>
    <row r="5" spans="1:33" x14ac:dyDescent="0.35">
      <c r="A5" s="5" t="s">
        <v>3235</v>
      </c>
      <c r="B5" s="6" t="s">
        <v>3236</v>
      </c>
      <c r="C5" s="14" t="s">
        <v>3787</v>
      </c>
      <c r="D5" s="15" t="s">
        <v>6868</v>
      </c>
      <c r="E5" s="5">
        <v>2298592</v>
      </c>
      <c r="F5" s="5">
        <v>1336398</v>
      </c>
      <c r="G5" s="5">
        <v>58.14</v>
      </c>
      <c r="H5" s="5">
        <v>9275</v>
      </c>
      <c r="I5" s="8">
        <v>4.0350789999999996</v>
      </c>
      <c r="J5" s="5">
        <v>25</v>
      </c>
      <c r="K5" s="9">
        <v>43497</v>
      </c>
      <c r="L5" s="5">
        <v>9089</v>
      </c>
      <c r="M5" s="5">
        <v>173</v>
      </c>
      <c r="N5" s="5">
        <v>13</v>
      </c>
      <c r="O5" s="5">
        <v>0</v>
      </c>
      <c r="P5" s="5">
        <v>0</v>
      </c>
      <c r="Q5" s="5">
        <v>3.9541597638902424</v>
      </c>
      <c r="R5" s="5">
        <v>7.5263465634614585E-2</v>
      </c>
      <c r="S5" s="5">
        <v>5.6556361459536974E-3</v>
      </c>
      <c r="T5" s="5">
        <v>0</v>
      </c>
      <c r="U5" s="5">
        <v>0</v>
      </c>
      <c r="V5" s="5">
        <v>271871</v>
      </c>
      <c r="W5" s="5">
        <v>5463</v>
      </c>
      <c r="X5" s="5">
        <v>384</v>
      </c>
      <c r="Y5" s="5">
        <v>0</v>
      </c>
      <c r="Z5" s="5">
        <v>0</v>
      </c>
      <c r="AA5" s="5">
        <v>277718</v>
      </c>
      <c r="AB5" s="5">
        <v>11.827718881819827</v>
      </c>
      <c r="AC5" s="5">
        <v>0.23766723281034652</v>
      </c>
      <c r="AD5" s="5">
        <v>1.6705879077278614E-2</v>
      </c>
      <c r="AE5" s="5">
        <v>0</v>
      </c>
      <c r="AF5" s="5">
        <v>0</v>
      </c>
      <c r="AG5" s="5">
        <v>12.082091993707452</v>
      </c>
    </row>
    <row r="6" spans="1:33" x14ac:dyDescent="0.35">
      <c r="A6" s="5" t="s">
        <v>3237</v>
      </c>
      <c r="B6" s="6" t="s">
        <v>3238</v>
      </c>
      <c r="C6" s="14" t="s">
        <v>3787</v>
      </c>
      <c r="D6" s="15" t="s">
        <v>6868</v>
      </c>
      <c r="E6" s="5">
        <v>2063079</v>
      </c>
      <c r="F6" s="5">
        <v>881642</v>
      </c>
      <c r="G6" s="5">
        <v>42.73</v>
      </c>
      <c r="H6" s="5">
        <v>897</v>
      </c>
      <c r="I6" s="8">
        <v>0.43478703000000002</v>
      </c>
      <c r="J6" s="5">
        <v>25</v>
      </c>
      <c r="K6" s="9">
        <v>43497</v>
      </c>
      <c r="L6" s="5">
        <v>890</v>
      </c>
      <c r="M6" s="5">
        <v>7</v>
      </c>
      <c r="N6" s="5">
        <v>0</v>
      </c>
      <c r="O6" s="5">
        <v>0</v>
      </c>
      <c r="P6" s="5">
        <v>0</v>
      </c>
      <c r="Q6" s="5">
        <v>0.43139404744074267</v>
      </c>
      <c r="R6" s="5">
        <v>3.3929868899833693E-3</v>
      </c>
      <c r="S6" s="5">
        <v>0</v>
      </c>
      <c r="T6" s="5">
        <v>0</v>
      </c>
      <c r="U6" s="5">
        <v>0</v>
      </c>
      <c r="V6" s="5">
        <v>25949</v>
      </c>
      <c r="W6" s="5">
        <v>229</v>
      </c>
      <c r="X6" s="5">
        <v>0</v>
      </c>
      <c r="Y6" s="5">
        <v>0</v>
      </c>
      <c r="Z6" s="5">
        <v>0</v>
      </c>
      <c r="AA6" s="5">
        <v>26178</v>
      </c>
      <c r="AB6" s="5">
        <v>1.257780240116835</v>
      </c>
      <c r="AC6" s="5">
        <v>1.1099914254374166E-2</v>
      </c>
      <c r="AD6" s="5">
        <v>0</v>
      </c>
      <c r="AE6" s="5">
        <v>0</v>
      </c>
      <c r="AF6" s="5">
        <v>0</v>
      </c>
      <c r="AG6" s="5">
        <v>1.2688801543712092</v>
      </c>
    </row>
    <row r="7" spans="1:33" x14ac:dyDescent="0.35">
      <c r="A7" s="5" t="s">
        <v>3239</v>
      </c>
      <c r="B7" s="6" t="s">
        <v>3240</v>
      </c>
      <c r="C7" s="14" t="s">
        <v>3787</v>
      </c>
      <c r="D7" s="15" t="s">
        <v>6868</v>
      </c>
      <c r="E7" s="5">
        <v>4291352</v>
      </c>
      <c r="F7" s="5">
        <v>1720963</v>
      </c>
      <c r="G7" s="5">
        <v>40.1</v>
      </c>
      <c r="H7" s="5">
        <v>2410</v>
      </c>
      <c r="I7" s="8">
        <v>0.56159455000000003</v>
      </c>
      <c r="J7" s="5">
        <v>25</v>
      </c>
      <c r="K7" s="9">
        <v>43497</v>
      </c>
      <c r="L7" s="5">
        <v>2365</v>
      </c>
      <c r="M7" s="5">
        <v>39</v>
      </c>
      <c r="N7" s="5">
        <v>6</v>
      </c>
      <c r="O7" s="5">
        <v>0</v>
      </c>
      <c r="P7" s="5">
        <v>0</v>
      </c>
      <c r="Q7" s="5">
        <v>0.55110836864466028</v>
      </c>
      <c r="R7" s="5">
        <v>9.0880449797639522E-3</v>
      </c>
      <c r="S7" s="5">
        <v>1.3981607661175312E-3</v>
      </c>
      <c r="T7" s="5">
        <v>0</v>
      </c>
      <c r="U7" s="5">
        <v>0</v>
      </c>
      <c r="V7" s="5">
        <v>69872</v>
      </c>
      <c r="W7" s="5">
        <v>1209</v>
      </c>
      <c r="X7" s="5">
        <v>168</v>
      </c>
      <c r="Y7" s="5">
        <v>0</v>
      </c>
      <c r="Z7" s="5">
        <v>0</v>
      </c>
      <c r="AA7" s="5">
        <v>71249</v>
      </c>
      <c r="AB7" s="5">
        <v>1.6282048175027357</v>
      </c>
      <c r="AC7" s="5">
        <v>2.8172939437268254E-2</v>
      </c>
      <c r="AD7" s="5">
        <v>3.9148501451290877E-3</v>
      </c>
      <c r="AE7" s="5">
        <v>0</v>
      </c>
      <c r="AF7" s="5">
        <v>0</v>
      </c>
      <c r="AG7" s="5">
        <v>1.6602926070851332</v>
      </c>
    </row>
    <row r="8" spans="1:33" x14ac:dyDescent="0.35">
      <c r="A8" s="5" t="s">
        <v>3241</v>
      </c>
      <c r="B8" s="6" t="s">
        <v>3242</v>
      </c>
      <c r="C8" s="14" t="s">
        <v>3787</v>
      </c>
      <c r="D8" s="15" t="s">
        <v>6868</v>
      </c>
      <c r="E8" s="5">
        <v>1940298</v>
      </c>
      <c r="F8" s="5">
        <v>817323</v>
      </c>
      <c r="G8" s="5">
        <v>42.12</v>
      </c>
      <c r="H8" s="5">
        <v>1263</v>
      </c>
      <c r="I8" s="8">
        <v>0.65093093999999996</v>
      </c>
      <c r="J8" s="5">
        <v>25</v>
      </c>
      <c r="K8" s="9">
        <v>43497</v>
      </c>
      <c r="L8" s="5">
        <v>1247</v>
      </c>
      <c r="M8" s="5">
        <v>16</v>
      </c>
      <c r="N8" s="5">
        <v>0</v>
      </c>
      <c r="O8" s="5">
        <v>0</v>
      </c>
      <c r="P8" s="5">
        <v>0</v>
      </c>
      <c r="Q8" s="5">
        <v>0.6426847834714049</v>
      </c>
      <c r="R8" s="5">
        <v>8.2461560028408015E-3</v>
      </c>
      <c r="S8" s="5">
        <v>0</v>
      </c>
      <c r="T8" s="5">
        <v>0</v>
      </c>
      <c r="U8" s="5">
        <v>0</v>
      </c>
      <c r="V8" s="5">
        <v>36636</v>
      </c>
      <c r="W8" s="5">
        <v>460</v>
      </c>
      <c r="X8" s="5">
        <v>0</v>
      </c>
      <c r="Y8" s="5">
        <v>0</v>
      </c>
      <c r="Z8" s="5">
        <v>0</v>
      </c>
      <c r="AA8" s="5">
        <v>37096</v>
      </c>
      <c r="AB8" s="5">
        <v>1.8881635707504723</v>
      </c>
      <c r="AC8" s="5">
        <v>2.3707698508167303E-2</v>
      </c>
      <c r="AD8" s="5">
        <v>0</v>
      </c>
      <c r="AE8" s="5">
        <v>0</v>
      </c>
      <c r="AF8" s="5">
        <v>0</v>
      </c>
      <c r="AG8" s="5">
        <v>1.9118712692586397</v>
      </c>
    </row>
    <row r="9" spans="1:33" x14ac:dyDescent="0.35">
      <c r="A9" s="5" t="s">
        <v>3243</v>
      </c>
      <c r="B9" s="6" t="s">
        <v>3244</v>
      </c>
      <c r="C9" s="14" t="s">
        <v>3787</v>
      </c>
      <c r="D9" s="15" t="s">
        <v>6868</v>
      </c>
      <c r="E9" s="5">
        <v>5017558</v>
      </c>
      <c r="F9" s="5">
        <v>2154560</v>
      </c>
      <c r="G9" s="5">
        <v>42.94</v>
      </c>
      <c r="H9" s="5">
        <v>4400</v>
      </c>
      <c r="I9" s="8">
        <v>0.87692060000000005</v>
      </c>
      <c r="J9" s="5">
        <v>25</v>
      </c>
      <c r="K9" s="9">
        <v>43497</v>
      </c>
      <c r="L9" s="5">
        <v>4340</v>
      </c>
      <c r="M9" s="5">
        <v>59</v>
      </c>
      <c r="N9" s="5">
        <v>1</v>
      </c>
      <c r="O9" s="5">
        <v>0</v>
      </c>
      <c r="P9" s="5">
        <v>0</v>
      </c>
      <c r="Q9" s="5">
        <v>0.86496259734316971</v>
      </c>
      <c r="R9" s="5">
        <v>1.1758708120563829E-2</v>
      </c>
      <c r="S9" s="5">
        <v>1.9930013763667505E-4</v>
      </c>
      <c r="T9" s="5">
        <v>0</v>
      </c>
      <c r="U9" s="5">
        <v>0</v>
      </c>
      <c r="V9" s="5">
        <v>127551</v>
      </c>
      <c r="W9" s="5">
        <v>1927</v>
      </c>
      <c r="X9" s="5">
        <v>32</v>
      </c>
      <c r="Y9" s="5">
        <v>0</v>
      </c>
      <c r="Z9" s="5">
        <v>0</v>
      </c>
      <c r="AA9" s="5">
        <v>129510</v>
      </c>
      <c r="AB9" s="5">
        <v>2.5420931855695539</v>
      </c>
      <c r="AC9" s="5">
        <v>3.8405136522587285E-2</v>
      </c>
      <c r="AD9" s="5">
        <v>6.3776044043736021E-4</v>
      </c>
      <c r="AE9" s="5">
        <v>0</v>
      </c>
      <c r="AF9" s="5">
        <v>0</v>
      </c>
      <c r="AG9" s="5">
        <v>2.5811360825325784</v>
      </c>
    </row>
    <row r="10" spans="1:33" x14ac:dyDescent="0.35">
      <c r="A10" s="5" t="s">
        <v>3245</v>
      </c>
      <c r="B10" s="6" t="s">
        <v>3246</v>
      </c>
      <c r="C10" s="14" t="s">
        <v>3787</v>
      </c>
      <c r="D10" s="15" t="s">
        <v>6868</v>
      </c>
      <c r="E10" s="5">
        <v>1075924</v>
      </c>
      <c r="F10" s="5">
        <v>497279</v>
      </c>
      <c r="G10" s="5">
        <v>46.22</v>
      </c>
      <c r="H10" s="5">
        <v>1104</v>
      </c>
      <c r="I10" s="8">
        <v>1.0260948000000001</v>
      </c>
      <c r="J10" s="5">
        <v>25</v>
      </c>
      <c r="K10" s="9">
        <v>43497</v>
      </c>
      <c r="L10" s="5">
        <v>1096</v>
      </c>
      <c r="M10" s="5">
        <v>8</v>
      </c>
      <c r="N10" s="5">
        <v>0</v>
      </c>
      <c r="O10" s="5">
        <v>0</v>
      </c>
      <c r="P10" s="5">
        <v>0</v>
      </c>
      <c r="Q10" s="5">
        <v>1.0186593105089208</v>
      </c>
      <c r="R10" s="5">
        <v>7.4354694197731443E-3</v>
      </c>
      <c r="S10" s="5">
        <v>0</v>
      </c>
      <c r="T10" s="5">
        <v>0</v>
      </c>
      <c r="U10" s="5">
        <v>0</v>
      </c>
      <c r="V10" s="5">
        <v>32601</v>
      </c>
      <c r="W10" s="5">
        <v>233</v>
      </c>
      <c r="X10" s="5">
        <v>0</v>
      </c>
      <c r="Y10" s="5">
        <v>0</v>
      </c>
      <c r="Z10" s="5">
        <v>0</v>
      </c>
      <c r="AA10" s="5">
        <v>32834</v>
      </c>
      <c r="AB10" s="5">
        <v>3.0300467319253035</v>
      </c>
      <c r="AC10" s="5">
        <v>2.1655804685089281E-2</v>
      </c>
      <c r="AD10" s="5">
        <v>0</v>
      </c>
      <c r="AE10" s="5">
        <v>0</v>
      </c>
      <c r="AF10" s="5">
        <v>0</v>
      </c>
      <c r="AG10" s="5">
        <v>3.0517025366103927</v>
      </c>
    </row>
    <row r="11" spans="1:33" x14ac:dyDescent="0.35">
      <c r="A11" s="5" t="s">
        <v>3247</v>
      </c>
      <c r="B11" s="6" t="s">
        <v>3248</v>
      </c>
      <c r="C11" s="14" t="s">
        <v>3787</v>
      </c>
      <c r="D11" s="15" t="s">
        <v>6868</v>
      </c>
      <c r="E11" s="5">
        <v>4043214</v>
      </c>
      <c r="F11" s="5">
        <v>1683199</v>
      </c>
      <c r="G11" s="5">
        <v>41.63</v>
      </c>
      <c r="H11" s="5">
        <v>2733</v>
      </c>
      <c r="I11" s="8">
        <v>0.67594739999999998</v>
      </c>
      <c r="J11" s="5">
        <v>25</v>
      </c>
      <c r="K11" s="9">
        <v>43497</v>
      </c>
      <c r="L11" s="5">
        <v>2700</v>
      </c>
      <c r="M11" s="5">
        <v>33</v>
      </c>
      <c r="N11" s="5">
        <v>0</v>
      </c>
      <c r="O11" s="5">
        <v>0</v>
      </c>
      <c r="P11" s="5">
        <v>0</v>
      </c>
      <c r="Q11" s="5">
        <v>0.66778557850264664</v>
      </c>
      <c r="R11" s="5">
        <v>8.1618237372545702E-3</v>
      </c>
      <c r="S11" s="5">
        <v>0</v>
      </c>
      <c r="T11" s="5">
        <v>0</v>
      </c>
      <c r="U11" s="5">
        <v>0</v>
      </c>
      <c r="V11" s="5">
        <v>79054</v>
      </c>
      <c r="W11" s="5">
        <v>1001</v>
      </c>
      <c r="X11" s="5">
        <v>0</v>
      </c>
      <c r="Y11" s="5">
        <v>0</v>
      </c>
      <c r="Z11" s="5">
        <v>0</v>
      </c>
      <c r="AA11" s="5">
        <v>80055</v>
      </c>
      <c r="AB11" s="5">
        <v>1.9552267082573418</v>
      </c>
      <c r="AC11" s="5">
        <v>2.4757532003005529E-2</v>
      </c>
      <c r="AD11" s="5">
        <v>0</v>
      </c>
      <c r="AE11" s="5">
        <v>0</v>
      </c>
      <c r="AF11" s="5">
        <v>0</v>
      </c>
      <c r="AG11" s="5">
        <v>1.9799842402603474</v>
      </c>
    </row>
    <row r="12" spans="1:33" x14ac:dyDescent="0.35">
      <c r="A12" s="5" t="s">
        <v>3249</v>
      </c>
      <c r="B12" s="6" t="s">
        <v>3250</v>
      </c>
      <c r="C12" s="14" t="s">
        <v>3787</v>
      </c>
      <c r="D12" s="15" t="s">
        <v>6868</v>
      </c>
      <c r="E12" s="5">
        <v>2317982</v>
      </c>
      <c r="F12" s="5">
        <v>1313683</v>
      </c>
      <c r="G12" s="5">
        <v>56.67</v>
      </c>
      <c r="H12" s="5">
        <v>8547</v>
      </c>
      <c r="I12" s="8">
        <v>3.6872589999999899</v>
      </c>
      <c r="J12" s="5">
        <v>25</v>
      </c>
      <c r="K12" s="9">
        <v>43497</v>
      </c>
      <c r="L12" s="5">
        <v>8381</v>
      </c>
      <c r="M12" s="5">
        <v>157</v>
      </c>
      <c r="N12" s="5">
        <v>9</v>
      </c>
      <c r="O12" s="5">
        <v>0</v>
      </c>
      <c r="P12" s="5">
        <v>0</v>
      </c>
      <c r="Q12" s="5">
        <v>3.6156449877522774</v>
      </c>
      <c r="R12" s="5">
        <v>6.7731328370970956E-2</v>
      </c>
      <c r="S12" s="5">
        <v>3.8826876136225387E-3</v>
      </c>
      <c r="T12" s="5">
        <v>0</v>
      </c>
      <c r="U12" s="5">
        <v>0</v>
      </c>
      <c r="V12" s="5">
        <v>251368</v>
      </c>
      <c r="W12" s="5">
        <v>4909</v>
      </c>
      <c r="X12" s="5">
        <v>261</v>
      </c>
      <c r="Y12" s="5">
        <v>0</v>
      </c>
      <c r="Z12" s="5">
        <v>0</v>
      </c>
      <c r="AA12" s="5">
        <v>256538</v>
      </c>
      <c r="AB12" s="5">
        <v>10.844260222900783</v>
      </c>
      <c r="AC12" s="5">
        <v>0.21177903883636714</v>
      </c>
      <c r="AD12" s="5">
        <v>1.1259794079505362E-2</v>
      </c>
      <c r="AE12" s="5">
        <v>0</v>
      </c>
      <c r="AF12" s="5">
        <v>0</v>
      </c>
      <c r="AG12" s="5">
        <v>11.067299055816655</v>
      </c>
    </row>
    <row r="13" spans="1:33" x14ac:dyDescent="0.35">
      <c r="A13" s="5" t="s">
        <v>3251</v>
      </c>
      <c r="B13" s="6" t="s">
        <v>3252</v>
      </c>
      <c r="C13" s="14" t="s">
        <v>3787</v>
      </c>
      <c r="D13" s="15" t="s">
        <v>6868</v>
      </c>
      <c r="E13" s="5">
        <v>1995263</v>
      </c>
      <c r="F13" s="5">
        <v>859731</v>
      </c>
      <c r="G13" s="5">
        <v>43.09</v>
      </c>
      <c r="H13" s="5">
        <v>1567</v>
      </c>
      <c r="I13" s="8">
        <v>0.78536010000000001</v>
      </c>
      <c r="J13" s="5">
        <v>25</v>
      </c>
      <c r="K13" s="9">
        <v>43497</v>
      </c>
      <c r="L13" s="5">
        <v>1544</v>
      </c>
      <c r="M13" s="5">
        <v>23</v>
      </c>
      <c r="N13" s="5">
        <v>0</v>
      </c>
      <c r="O13" s="5">
        <v>0</v>
      </c>
      <c r="P13" s="5">
        <v>0</v>
      </c>
      <c r="Q13" s="5">
        <v>0.77383282304137346</v>
      </c>
      <c r="R13" s="5">
        <v>1.1527302415771755E-2</v>
      </c>
      <c r="S13" s="5">
        <v>0</v>
      </c>
      <c r="T13" s="5">
        <v>0</v>
      </c>
      <c r="U13" s="5">
        <v>0</v>
      </c>
      <c r="V13" s="5">
        <v>46371</v>
      </c>
      <c r="W13" s="5">
        <v>769</v>
      </c>
      <c r="X13" s="5">
        <v>0</v>
      </c>
      <c r="Y13" s="5">
        <v>0</v>
      </c>
      <c r="Z13" s="5">
        <v>0</v>
      </c>
      <c r="AA13" s="5">
        <v>47140</v>
      </c>
      <c r="AB13" s="5">
        <v>2.3240545231380523</v>
      </c>
      <c r="AC13" s="5">
        <v>3.8541285033602088E-2</v>
      </c>
      <c r="AD13" s="5">
        <v>0</v>
      </c>
      <c r="AE13" s="5">
        <v>0</v>
      </c>
      <c r="AF13" s="5">
        <v>0</v>
      </c>
      <c r="AG13" s="5">
        <v>2.3625958081716547</v>
      </c>
    </row>
    <row r="14" spans="1:33" x14ac:dyDescent="0.35">
      <c r="A14" s="5" t="s">
        <v>3253</v>
      </c>
      <c r="B14" s="6" t="s">
        <v>3254</v>
      </c>
      <c r="C14" s="14" t="s">
        <v>3787</v>
      </c>
      <c r="D14" s="15" t="s">
        <v>6868</v>
      </c>
      <c r="E14" s="5">
        <v>4139808</v>
      </c>
      <c r="F14" s="5">
        <v>1731383</v>
      </c>
      <c r="G14" s="5">
        <v>41.82</v>
      </c>
      <c r="H14" s="5">
        <v>3426</v>
      </c>
      <c r="I14" s="8">
        <v>0.82757459999999905</v>
      </c>
      <c r="J14" s="5">
        <v>25</v>
      </c>
      <c r="K14" s="9">
        <v>43497</v>
      </c>
      <c r="L14" s="5">
        <v>3375</v>
      </c>
      <c r="M14" s="5">
        <v>50</v>
      </c>
      <c r="N14" s="5">
        <v>1</v>
      </c>
      <c r="O14" s="5">
        <v>0</v>
      </c>
      <c r="P14" s="5">
        <v>0</v>
      </c>
      <c r="Q14" s="5">
        <v>0.8152552002411706</v>
      </c>
      <c r="R14" s="5">
        <v>1.2077854818387714E-2</v>
      </c>
      <c r="S14" s="5">
        <v>2.4155709636775424E-4</v>
      </c>
      <c r="T14" s="5">
        <v>0</v>
      </c>
      <c r="U14" s="5">
        <v>0</v>
      </c>
      <c r="V14" s="5">
        <v>99438</v>
      </c>
      <c r="W14" s="5">
        <v>1695</v>
      </c>
      <c r="X14" s="5">
        <v>28</v>
      </c>
      <c r="Y14" s="5">
        <v>0</v>
      </c>
      <c r="Z14" s="5">
        <v>0</v>
      </c>
      <c r="AA14" s="5">
        <v>101161</v>
      </c>
      <c r="AB14" s="5">
        <v>2.4019954548616749</v>
      </c>
      <c r="AC14" s="5">
        <v>4.0943927834334343E-2</v>
      </c>
      <c r="AD14" s="5">
        <v>6.7635986982971191E-4</v>
      </c>
      <c r="AE14" s="5">
        <v>0</v>
      </c>
      <c r="AF14" s="5">
        <v>0</v>
      </c>
      <c r="AG14" s="5">
        <v>2.4436157425658389</v>
      </c>
    </row>
    <row r="15" spans="1:33" x14ac:dyDescent="0.35">
      <c r="A15" s="5" t="s">
        <v>3255</v>
      </c>
      <c r="B15" s="6" t="s">
        <v>3256</v>
      </c>
      <c r="C15" s="14" t="s">
        <v>3787</v>
      </c>
      <c r="D15" s="15" t="s">
        <v>6868</v>
      </c>
      <c r="E15" s="5">
        <v>2225635</v>
      </c>
      <c r="F15" s="5">
        <v>1154755</v>
      </c>
      <c r="G15" s="5">
        <v>51.88</v>
      </c>
      <c r="H15" s="5">
        <v>2050</v>
      </c>
      <c r="I15" s="8">
        <v>0.92108539999999905</v>
      </c>
      <c r="J15" s="5">
        <v>25</v>
      </c>
      <c r="K15" s="9">
        <v>43497</v>
      </c>
      <c r="L15" s="5">
        <v>2034</v>
      </c>
      <c r="M15" s="5">
        <v>15</v>
      </c>
      <c r="N15" s="5">
        <v>1</v>
      </c>
      <c r="O15" s="5">
        <v>0</v>
      </c>
      <c r="P15" s="5">
        <v>0</v>
      </c>
      <c r="Q15" s="5">
        <v>0.91389648347550245</v>
      </c>
      <c r="R15" s="5">
        <v>6.7396495831526732E-3</v>
      </c>
      <c r="S15" s="5">
        <v>4.493099722101782E-4</v>
      </c>
      <c r="T15" s="5">
        <v>0</v>
      </c>
      <c r="U15" s="5">
        <v>0</v>
      </c>
      <c r="V15" s="5">
        <v>58581</v>
      </c>
      <c r="W15" s="5">
        <v>424</v>
      </c>
      <c r="X15" s="5">
        <v>28</v>
      </c>
      <c r="Y15" s="5">
        <v>0</v>
      </c>
      <c r="Z15" s="5">
        <v>0</v>
      </c>
      <c r="AA15" s="5">
        <v>59033</v>
      </c>
      <c r="AB15" s="5">
        <v>2.6321027482044452</v>
      </c>
      <c r="AC15" s="5">
        <v>1.9050742821711555E-2</v>
      </c>
      <c r="AD15" s="5">
        <v>1.258067922188499E-3</v>
      </c>
      <c r="AE15" s="5">
        <v>0</v>
      </c>
      <c r="AF15" s="5">
        <v>0</v>
      </c>
      <c r="AG15" s="5">
        <v>2.6524115589483452</v>
      </c>
    </row>
    <row r="16" spans="1:33" x14ac:dyDescent="0.35">
      <c r="A16" s="5" t="s">
        <v>3257</v>
      </c>
      <c r="B16" s="6" t="s">
        <v>3258</v>
      </c>
      <c r="C16" s="14" t="s">
        <v>3787</v>
      </c>
      <c r="D16" s="15" t="s">
        <v>6868</v>
      </c>
      <c r="E16" s="5">
        <v>5751492</v>
      </c>
      <c r="F16" s="5">
        <v>2454788</v>
      </c>
      <c r="G16" s="5">
        <v>42.68</v>
      </c>
      <c r="H16" s="5">
        <v>4658</v>
      </c>
      <c r="I16" s="8">
        <v>0.80987686000000003</v>
      </c>
      <c r="J16" s="5">
        <v>25</v>
      </c>
      <c r="K16" s="9">
        <v>43497</v>
      </c>
      <c r="L16" s="5">
        <v>4607</v>
      </c>
      <c r="M16" s="5">
        <v>49</v>
      </c>
      <c r="N16" s="5">
        <v>2</v>
      </c>
      <c r="O16" s="5">
        <v>0</v>
      </c>
      <c r="P16" s="5">
        <v>0</v>
      </c>
      <c r="Q16" s="5">
        <v>0.80100954674021974</v>
      </c>
      <c r="R16" s="5">
        <v>8.5195284979966944E-3</v>
      </c>
      <c r="S16" s="5">
        <v>3.4773585706108953E-4</v>
      </c>
      <c r="T16" s="5">
        <v>0</v>
      </c>
      <c r="U16" s="5">
        <v>0</v>
      </c>
      <c r="V16" s="5">
        <v>135007</v>
      </c>
      <c r="W16" s="5">
        <v>1627</v>
      </c>
      <c r="X16" s="5">
        <v>57</v>
      </c>
      <c r="Y16" s="5">
        <v>0</v>
      </c>
      <c r="Z16" s="5">
        <v>0</v>
      </c>
      <c r="AA16" s="5">
        <v>136691</v>
      </c>
      <c r="AB16" s="5">
        <v>2.3473387427123256</v>
      </c>
      <c r="AC16" s="5">
        <v>2.8288311971919635E-2</v>
      </c>
      <c r="AD16" s="5">
        <v>9.9104719262410514E-4</v>
      </c>
      <c r="AE16" s="5">
        <v>0</v>
      </c>
      <c r="AF16" s="5">
        <v>0</v>
      </c>
      <c r="AG16" s="5">
        <v>2.3766181018768697</v>
      </c>
    </row>
    <row r="17" spans="1:33" x14ac:dyDescent="0.35">
      <c r="A17" s="5" t="s">
        <v>3259</v>
      </c>
      <c r="B17" s="6" t="s">
        <v>3260</v>
      </c>
      <c r="C17" s="14" t="s">
        <v>3787</v>
      </c>
      <c r="D17" s="15" t="s">
        <v>6868</v>
      </c>
      <c r="E17" s="5">
        <v>4110215</v>
      </c>
      <c r="F17" s="5">
        <v>1704162</v>
      </c>
      <c r="G17" s="5">
        <v>41.46</v>
      </c>
      <c r="H17" s="5">
        <v>2710</v>
      </c>
      <c r="I17" s="8">
        <v>0.65933293000000004</v>
      </c>
      <c r="J17" s="5">
        <v>25</v>
      </c>
      <c r="K17" s="9">
        <v>43497</v>
      </c>
      <c r="L17" s="5">
        <v>2678</v>
      </c>
      <c r="M17" s="5">
        <v>32</v>
      </c>
      <c r="N17" s="5">
        <v>0</v>
      </c>
      <c r="O17" s="5">
        <v>0</v>
      </c>
      <c r="P17" s="5">
        <v>0</v>
      </c>
      <c r="Q17" s="5">
        <v>0.65154742513469488</v>
      </c>
      <c r="R17" s="5">
        <v>7.7854808081815677E-3</v>
      </c>
      <c r="S17" s="5">
        <v>0</v>
      </c>
      <c r="T17" s="5">
        <v>0</v>
      </c>
      <c r="U17" s="5">
        <v>0</v>
      </c>
      <c r="V17" s="5">
        <v>78124</v>
      </c>
      <c r="W17" s="5">
        <v>915</v>
      </c>
      <c r="X17" s="5">
        <v>0</v>
      </c>
      <c r="Y17" s="5">
        <v>0</v>
      </c>
      <c r="Z17" s="5">
        <v>0</v>
      </c>
      <c r="AA17" s="5">
        <v>79039</v>
      </c>
      <c r="AB17" s="5">
        <v>1.9007278208074274</v>
      </c>
      <c r="AC17" s="5">
        <v>2.226160918589417E-2</v>
      </c>
      <c r="AD17" s="5">
        <v>0</v>
      </c>
      <c r="AE17" s="5">
        <v>0</v>
      </c>
      <c r="AF17" s="5">
        <v>0</v>
      </c>
      <c r="AG17" s="5">
        <v>1.9229894299933215</v>
      </c>
    </row>
    <row r="18" spans="1:33" x14ac:dyDescent="0.35">
      <c r="A18" s="5" t="s">
        <v>3261</v>
      </c>
      <c r="B18" s="6" t="s">
        <v>3262</v>
      </c>
      <c r="C18" s="14" t="s">
        <v>3787</v>
      </c>
      <c r="D18" s="15" t="s">
        <v>6868</v>
      </c>
      <c r="E18" s="5">
        <v>4066551</v>
      </c>
      <c r="F18" s="5">
        <v>1687092</v>
      </c>
      <c r="G18" s="5">
        <v>41.49</v>
      </c>
      <c r="H18" s="5">
        <v>2738</v>
      </c>
      <c r="I18" s="8">
        <v>0.67329779999999995</v>
      </c>
      <c r="J18" s="5">
        <v>25</v>
      </c>
      <c r="K18" s="9">
        <v>43497</v>
      </c>
      <c r="L18" s="5">
        <v>2705</v>
      </c>
      <c r="M18" s="5">
        <v>33</v>
      </c>
      <c r="N18" s="5">
        <v>0</v>
      </c>
      <c r="O18" s="5">
        <v>0</v>
      </c>
      <c r="P18" s="5">
        <v>0</v>
      </c>
      <c r="Q18" s="5">
        <v>0.66518285397133836</v>
      </c>
      <c r="R18" s="5">
        <v>8.1149849098166964E-3</v>
      </c>
      <c r="S18" s="5">
        <v>0</v>
      </c>
      <c r="T18" s="5">
        <v>0</v>
      </c>
      <c r="U18" s="5">
        <v>0</v>
      </c>
      <c r="V18" s="5">
        <v>78926</v>
      </c>
      <c r="W18" s="5">
        <v>1091</v>
      </c>
      <c r="X18" s="5">
        <v>0</v>
      </c>
      <c r="Y18" s="5">
        <v>0</v>
      </c>
      <c r="Z18" s="5">
        <v>0</v>
      </c>
      <c r="AA18" s="5">
        <v>80017</v>
      </c>
      <c r="AB18" s="5">
        <v>1.9408584817945231</v>
      </c>
      <c r="AC18" s="5">
        <v>2.6828631929121261E-2</v>
      </c>
      <c r="AD18" s="5">
        <v>0</v>
      </c>
      <c r="AE18" s="5">
        <v>0</v>
      </c>
      <c r="AF18" s="5">
        <v>0</v>
      </c>
      <c r="AG18" s="5">
        <v>1.9676871137236445</v>
      </c>
    </row>
    <row r="19" spans="1:33" x14ac:dyDescent="0.35">
      <c r="A19" s="5" t="s">
        <v>3263</v>
      </c>
      <c r="B19" s="6" t="s">
        <v>3264</v>
      </c>
      <c r="C19" s="14" t="s">
        <v>3787</v>
      </c>
      <c r="D19" s="15" t="s">
        <v>6868</v>
      </c>
      <c r="E19" s="5">
        <v>2571034</v>
      </c>
      <c r="F19" s="5">
        <v>1557953</v>
      </c>
      <c r="G19" s="5">
        <v>60.6</v>
      </c>
      <c r="H19" s="5">
        <v>17281</v>
      </c>
      <c r="I19" s="8">
        <v>6.7214202999999904</v>
      </c>
      <c r="J19" s="5">
        <v>25</v>
      </c>
      <c r="K19" s="9">
        <v>43497</v>
      </c>
      <c r="L19" s="5">
        <v>16806</v>
      </c>
      <c r="M19" s="5">
        <v>445</v>
      </c>
      <c r="N19" s="5">
        <v>30</v>
      </c>
      <c r="O19" s="5">
        <v>0</v>
      </c>
      <c r="P19" s="5">
        <v>0</v>
      </c>
      <c r="Q19" s="5">
        <v>6.536669682314586</v>
      </c>
      <c r="R19" s="5">
        <v>0.17308211404438836</v>
      </c>
      <c r="S19" s="5">
        <v>1.166845712658798E-2</v>
      </c>
      <c r="T19" s="5">
        <v>0</v>
      </c>
      <c r="U19" s="5">
        <v>0</v>
      </c>
      <c r="V19" s="5">
        <v>514554</v>
      </c>
      <c r="W19" s="5">
        <v>15527</v>
      </c>
      <c r="X19" s="5">
        <v>1071</v>
      </c>
      <c r="Y19" s="5">
        <v>0</v>
      </c>
      <c r="Z19" s="5">
        <v>0</v>
      </c>
      <c r="AA19" s="5">
        <v>531152</v>
      </c>
      <c r="AB19" s="5">
        <v>20.013504294381171</v>
      </c>
      <c r="AC19" s="5">
        <v>0.60392044601510519</v>
      </c>
      <c r="AD19" s="5">
        <v>4.1656391941919085E-2</v>
      </c>
      <c r="AE19" s="5">
        <v>0</v>
      </c>
      <c r="AF19" s="5">
        <v>0</v>
      </c>
      <c r="AG19" s="5">
        <v>20.659081132338194</v>
      </c>
    </row>
    <row r="20" spans="1:33" x14ac:dyDescent="0.35">
      <c r="A20" s="5" t="s">
        <v>3265</v>
      </c>
      <c r="B20" s="6" t="s">
        <v>3266</v>
      </c>
      <c r="C20" s="14" t="s">
        <v>3787</v>
      </c>
      <c r="D20" s="15" t="s">
        <v>6868</v>
      </c>
      <c r="E20" s="5">
        <v>1083412</v>
      </c>
      <c r="F20" s="5">
        <v>453822</v>
      </c>
      <c r="G20" s="5">
        <v>41.89</v>
      </c>
      <c r="H20" s="5">
        <v>627</v>
      </c>
      <c r="I20" s="8">
        <v>0.57872725000000003</v>
      </c>
      <c r="J20" s="5">
        <v>25</v>
      </c>
      <c r="K20" s="9">
        <v>43497</v>
      </c>
      <c r="L20" s="5">
        <v>616</v>
      </c>
      <c r="M20" s="5">
        <v>10</v>
      </c>
      <c r="N20" s="5">
        <v>1</v>
      </c>
      <c r="O20" s="5">
        <v>0</v>
      </c>
      <c r="P20" s="5">
        <v>0</v>
      </c>
      <c r="Q20" s="5">
        <v>0.5685740973886203</v>
      </c>
      <c r="R20" s="5">
        <v>9.2300989835815E-3</v>
      </c>
      <c r="S20" s="5">
        <v>9.2300989835814994E-4</v>
      </c>
      <c r="T20" s="5">
        <v>0</v>
      </c>
      <c r="U20" s="5">
        <v>0</v>
      </c>
      <c r="V20" s="5">
        <v>18475</v>
      </c>
      <c r="W20" s="5">
        <v>339</v>
      </c>
      <c r="X20" s="5">
        <v>28</v>
      </c>
      <c r="Y20" s="5">
        <v>0</v>
      </c>
      <c r="Z20" s="5">
        <v>0</v>
      </c>
      <c r="AA20" s="5">
        <v>18842</v>
      </c>
      <c r="AB20" s="5">
        <v>1.7052607872166821</v>
      </c>
      <c r="AC20" s="5">
        <v>3.1290035554341282E-2</v>
      </c>
      <c r="AD20" s="5">
        <v>2.5844277154028201E-3</v>
      </c>
      <c r="AE20" s="5">
        <v>0</v>
      </c>
      <c r="AF20" s="5">
        <v>0</v>
      </c>
      <c r="AG20" s="5">
        <v>1.7391352504864261</v>
      </c>
    </row>
    <row r="21" spans="1:33" x14ac:dyDescent="0.35">
      <c r="A21" s="5" t="s">
        <v>3267</v>
      </c>
      <c r="B21" s="6" t="s">
        <v>3268</v>
      </c>
      <c r="C21" s="14" t="s">
        <v>3787</v>
      </c>
      <c r="D21" s="15" t="s">
        <v>6868</v>
      </c>
      <c r="E21" s="5">
        <v>2306526</v>
      </c>
      <c r="F21" s="5">
        <v>1088343</v>
      </c>
      <c r="G21" s="5">
        <v>47.19</v>
      </c>
      <c r="H21" s="5">
        <v>1545</v>
      </c>
      <c r="I21" s="8">
        <v>0.6698385</v>
      </c>
      <c r="J21" s="5">
        <v>25</v>
      </c>
      <c r="K21" s="9">
        <v>43497</v>
      </c>
      <c r="L21" s="5">
        <v>1525</v>
      </c>
      <c r="M21" s="5">
        <v>20</v>
      </c>
      <c r="N21" s="5">
        <v>0</v>
      </c>
      <c r="O21" s="5">
        <v>0</v>
      </c>
      <c r="P21" s="5">
        <v>0</v>
      </c>
      <c r="Q21" s="5">
        <v>0.66116748738145592</v>
      </c>
      <c r="R21" s="5">
        <v>8.6710490148387658E-3</v>
      </c>
      <c r="S21" s="5">
        <v>0</v>
      </c>
      <c r="T21" s="5">
        <v>0</v>
      </c>
      <c r="U21" s="5">
        <v>0</v>
      </c>
      <c r="V21" s="5">
        <v>44064</v>
      </c>
      <c r="W21" s="5">
        <v>592</v>
      </c>
      <c r="X21" s="5">
        <v>0</v>
      </c>
      <c r="Y21" s="5">
        <v>0</v>
      </c>
      <c r="Z21" s="5">
        <v>0</v>
      </c>
      <c r="AA21" s="5">
        <v>44656</v>
      </c>
      <c r="AB21" s="5">
        <v>1.910405518949277</v>
      </c>
      <c r="AC21" s="5">
        <v>2.5666305083922748E-2</v>
      </c>
      <c r="AD21" s="5">
        <v>0</v>
      </c>
      <c r="AE21" s="5">
        <v>0</v>
      </c>
      <c r="AF21" s="5">
        <v>0</v>
      </c>
      <c r="AG21" s="5">
        <v>1.9360718240331998</v>
      </c>
    </row>
    <row r="22" spans="1:33" x14ac:dyDescent="0.35">
      <c r="A22" s="5" t="s">
        <v>3269</v>
      </c>
      <c r="B22" s="6" t="s">
        <v>3270</v>
      </c>
      <c r="C22" s="14" t="s">
        <v>3787</v>
      </c>
      <c r="D22" s="15" t="s">
        <v>6868</v>
      </c>
      <c r="E22" s="5">
        <v>1069777</v>
      </c>
      <c r="F22" s="5">
        <v>495202</v>
      </c>
      <c r="G22" s="5">
        <v>46.29</v>
      </c>
      <c r="H22" s="5">
        <v>1025</v>
      </c>
      <c r="I22" s="8">
        <v>0.95814359999999998</v>
      </c>
      <c r="J22" s="5">
        <v>25</v>
      </c>
      <c r="K22" s="9">
        <v>43497</v>
      </c>
      <c r="L22" s="5">
        <v>1017</v>
      </c>
      <c r="M22" s="5">
        <v>8</v>
      </c>
      <c r="N22" s="5">
        <v>0</v>
      </c>
      <c r="O22" s="5">
        <v>0</v>
      </c>
      <c r="P22" s="5">
        <v>0</v>
      </c>
      <c r="Q22" s="5">
        <v>0.95066541905462532</v>
      </c>
      <c r="R22" s="5">
        <v>7.4781940535270435E-3</v>
      </c>
      <c r="S22" s="5">
        <v>0</v>
      </c>
      <c r="T22" s="5">
        <v>0</v>
      </c>
      <c r="U22" s="5">
        <v>0</v>
      </c>
      <c r="V22" s="5">
        <v>30451</v>
      </c>
      <c r="W22" s="5">
        <v>233</v>
      </c>
      <c r="X22" s="5">
        <v>0</v>
      </c>
      <c r="Y22" s="5">
        <v>0</v>
      </c>
      <c r="Z22" s="5">
        <v>0</v>
      </c>
      <c r="AA22" s="5">
        <v>30684</v>
      </c>
      <c r="AB22" s="5">
        <v>2.8464810890494001</v>
      </c>
      <c r="AC22" s="5">
        <v>2.1780240180897515E-2</v>
      </c>
      <c r="AD22" s="5">
        <v>0</v>
      </c>
      <c r="AE22" s="5">
        <v>0</v>
      </c>
      <c r="AF22" s="5">
        <v>0</v>
      </c>
      <c r="AG22" s="5">
        <v>2.8682613292302976</v>
      </c>
    </row>
    <row r="23" spans="1:33" x14ac:dyDescent="0.35">
      <c r="A23" s="5" t="s">
        <v>3271</v>
      </c>
      <c r="B23" s="6" t="s">
        <v>3272</v>
      </c>
      <c r="C23" s="14" t="s">
        <v>3787</v>
      </c>
      <c r="D23" s="15" t="s">
        <v>6868</v>
      </c>
      <c r="E23" s="5">
        <v>4081659</v>
      </c>
      <c r="F23" s="5">
        <v>1696937</v>
      </c>
      <c r="G23" s="5">
        <v>41.57</v>
      </c>
      <c r="H23" s="5">
        <v>2723</v>
      </c>
      <c r="I23" s="8">
        <v>0.66713069999999997</v>
      </c>
      <c r="J23" s="5">
        <v>25</v>
      </c>
      <c r="K23" s="9">
        <v>43497</v>
      </c>
      <c r="L23" s="5">
        <v>2689</v>
      </c>
      <c r="M23" s="5">
        <v>34</v>
      </c>
      <c r="N23" s="5">
        <v>0</v>
      </c>
      <c r="O23" s="5">
        <v>0</v>
      </c>
      <c r="P23" s="5">
        <v>0</v>
      </c>
      <c r="Q23" s="5">
        <v>0.65880074744117523</v>
      </c>
      <c r="R23" s="5">
        <v>8.3299462301970849E-3</v>
      </c>
      <c r="S23" s="5">
        <v>0</v>
      </c>
      <c r="T23" s="5">
        <v>0</v>
      </c>
      <c r="U23" s="5">
        <v>0</v>
      </c>
      <c r="V23" s="5">
        <v>78604</v>
      </c>
      <c r="W23" s="5">
        <v>1090</v>
      </c>
      <c r="X23" s="5">
        <v>0</v>
      </c>
      <c r="Y23" s="5">
        <v>0</v>
      </c>
      <c r="Z23" s="5">
        <v>0</v>
      </c>
      <c r="AA23" s="5">
        <v>79694</v>
      </c>
      <c r="AB23" s="5">
        <v>1.9257855690541517</v>
      </c>
      <c r="AC23" s="5">
        <v>2.6704827620337712E-2</v>
      </c>
      <c r="AD23" s="5">
        <v>0</v>
      </c>
      <c r="AE23" s="5">
        <v>0</v>
      </c>
      <c r="AF23" s="5">
        <v>0</v>
      </c>
      <c r="AG23" s="5">
        <v>1.9524903966744895</v>
      </c>
    </row>
    <row r="24" spans="1:33" x14ac:dyDescent="0.35">
      <c r="A24" s="5" t="s">
        <v>3273</v>
      </c>
      <c r="B24" s="6" t="s">
        <v>3274</v>
      </c>
      <c r="C24" s="14" t="s">
        <v>3787</v>
      </c>
      <c r="D24" s="15" t="s">
        <v>6868</v>
      </c>
      <c r="E24" s="5">
        <v>3468491</v>
      </c>
      <c r="F24" s="5">
        <v>1239616</v>
      </c>
      <c r="G24" s="5">
        <v>35.74</v>
      </c>
      <c r="H24" s="5">
        <v>1153</v>
      </c>
      <c r="I24" s="8">
        <v>0.33242119999999997</v>
      </c>
      <c r="J24" s="5">
        <v>25</v>
      </c>
      <c r="K24" s="9">
        <v>43497</v>
      </c>
      <c r="L24" s="5">
        <v>1137</v>
      </c>
      <c r="M24" s="5">
        <v>16</v>
      </c>
      <c r="N24" s="5">
        <v>0</v>
      </c>
      <c r="O24" s="5">
        <v>0</v>
      </c>
      <c r="P24" s="5">
        <v>0</v>
      </c>
      <c r="Q24" s="5">
        <v>0.32780826013387376</v>
      </c>
      <c r="R24" s="5">
        <v>4.6129570467387691E-3</v>
      </c>
      <c r="S24" s="5">
        <v>0</v>
      </c>
      <c r="T24" s="5">
        <v>0</v>
      </c>
      <c r="U24" s="5">
        <v>0</v>
      </c>
      <c r="V24" s="5">
        <v>33838</v>
      </c>
      <c r="W24" s="5">
        <v>481</v>
      </c>
      <c r="X24" s="5">
        <v>0</v>
      </c>
      <c r="Y24" s="5">
        <v>0</v>
      </c>
      <c r="Z24" s="5">
        <v>0</v>
      </c>
      <c r="AA24" s="5">
        <v>34319</v>
      </c>
      <c r="AB24" s="5">
        <v>0.97558275342216538</v>
      </c>
      <c r="AC24" s="5">
        <v>1.3867702121758425E-2</v>
      </c>
      <c r="AD24" s="5">
        <v>0</v>
      </c>
      <c r="AE24" s="5">
        <v>0</v>
      </c>
      <c r="AF24" s="5">
        <v>0</v>
      </c>
      <c r="AG24" s="5">
        <v>0.98945045554392386</v>
      </c>
    </row>
    <row r="25" spans="1:33" x14ac:dyDescent="0.35">
      <c r="A25" s="5" t="s">
        <v>3275</v>
      </c>
      <c r="B25" s="6" t="s">
        <v>3276</v>
      </c>
      <c r="C25" s="14" t="s">
        <v>3787</v>
      </c>
      <c r="D25" s="15" t="s">
        <v>6868</v>
      </c>
      <c r="E25" s="5">
        <v>3524740</v>
      </c>
      <c r="F25" s="5">
        <v>1553808</v>
      </c>
      <c r="G25" s="5">
        <v>44.08</v>
      </c>
      <c r="H25" s="5">
        <v>3072</v>
      </c>
      <c r="I25" s="8">
        <v>0.87155366000000001</v>
      </c>
      <c r="J25" s="5">
        <v>25</v>
      </c>
      <c r="K25" s="9">
        <v>43497</v>
      </c>
      <c r="L25" s="5">
        <v>3028</v>
      </c>
      <c r="M25" s="5">
        <v>42</v>
      </c>
      <c r="N25" s="5">
        <v>2</v>
      </c>
      <c r="O25" s="5">
        <v>0</v>
      </c>
      <c r="P25" s="5">
        <v>0</v>
      </c>
      <c r="Q25" s="5">
        <v>0.85907045626060363</v>
      </c>
      <c r="R25" s="5">
        <v>1.1915772510880236E-2</v>
      </c>
      <c r="S25" s="5">
        <v>5.674177386133445E-4</v>
      </c>
      <c r="T25" s="5">
        <v>0</v>
      </c>
      <c r="U25" s="5">
        <v>0</v>
      </c>
      <c r="V25" s="5">
        <v>90055</v>
      </c>
      <c r="W25" s="5">
        <v>1322</v>
      </c>
      <c r="X25" s="5">
        <v>56</v>
      </c>
      <c r="Y25" s="5">
        <v>0</v>
      </c>
      <c r="Z25" s="5">
        <v>0</v>
      </c>
      <c r="AA25" s="5">
        <v>91433</v>
      </c>
      <c r="AB25" s="5">
        <v>2.5549402225412372</v>
      </c>
      <c r="AC25" s="5">
        <v>3.7506312522342072E-2</v>
      </c>
      <c r="AD25" s="5">
        <v>1.5887696681173647E-3</v>
      </c>
      <c r="AE25" s="5">
        <v>0</v>
      </c>
      <c r="AF25" s="5">
        <v>0</v>
      </c>
      <c r="AG25" s="5">
        <v>2.5940353047316966</v>
      </c>
    </row>
    <row r="26" spans="1:33" x14ac:dyDescent="0.35">
      <c r="A26" s="5" t="s">
        <v>3277</v>
      </c>
      <c r="B26" s="6" t="s">
        <v>3278</v>
      </c>
      <c r="C26" s="14" t="s">
        <v>3787</v>
      </c>
      <c r="D26" s="15" t="s">
        <v>6868</v>
      </c>
      <c r="E26" s="5">
        <v>2342380</v>
      </c>
      <c r="F26" s="5">
        <v>1378101</v>
      </c>
      <c r="G26" s="5">
        <v>58.83</v>
      </c>
      <c r="H26" s="5">
        <v>12596</v>
      </c>
      <c r="I26" s="8">
        <v>5.3774365999999896</v>
      </c>
      <c r="J26" s="5">
        <v>25</v>
      </c>
      <c r="K26" s="9">
        <v>43497</v>
      </c>
      <c r="L26" s="5">
        <v>12249</v>
      </c>
      <c r="M26" s="5">
        <v>330</v>
      </c>
      <c r="N26" s="5">
        <v>17</v>
      </c>
      <c r="O26" s="5">
        <v>0</v>
      </c>
      <c r="P26" s="5">
        <v>0</v>
      </c>
      <c r="Q26" s="5">
        <v>5.2292966982300051</v>
      </c>
      <c r="R26" s="5">
        <v>0.14088235042990463</v>
      </c>
      <c r="S26" s="5">
        <v>7.2575756282072081E-3</v>
      </c>
      <c r="T26" s="5">
        <v>0</v>
      </c>
      <c r="U26" s="5">
        <v>0</v>
      </c>
      <c r="V26" s="5">
        <v>373059</v>
      </c>
      <c r="W26" s="5">
        <v>11467</v>
      </c>
      <c r="X26" s="5">
        <v>564</v>
      </c>
      <c r="Y26" s="5">
        <v>0</v>
      </c>
      <c r="Z26" s="5">
        <v>0</v>
      </c>
      <c r="AA26" s="5">
        <v>385090</v>
      </c>
      <c r="AB26" s="5">
        <v>15.926493566372663</v>
      </c>
      <c r="AC26" s="5">
        <v>0.48954482193324739</v>
      </c>
      <c r="AD26" s="5">
        <v>2.4078074437110974E-2</v>
      </c>
      <c r="AE26" s="5">
        <v>0</v>
      </c>
      <c r="AF26" s="5">
        <v>0</v>
      </c>
      <c r="AG26" s="5">
        <v>16.440116462743021</v>
      </c>
    </row>
    <row r="27" spans="1:33" x14ac:dyDescent="0.35">
      <c r="A27" s="5" t="s">
        <v>3279</v>
      </c>
      <c r="B27" s="6" t="s">
        <v>3280</v>
      </c>
      <c r="C27" s="14" t="s">
        <v>3787</v>
      </c>
      <c r="D27" s="15" t="s">
        <v>6868</v>
      </c>
      <c r="E27" s="5">
        <v>1510546</v>
      </c>
      <c r="F27" s="5">
        <v>730818</v>
      </c>
      <c r="G27" s="5">
        <v>48.38</v>
      </c>
      <c r="H27" s="5">
        <v>1101</v>
      </c>
      <c r="I27" s="8">
        <v>0.72887550000000001</v>
      </c>
      <c r="J27" s="5">
        <v>25</v>
      </c>
      <c r="K27" s="9">
        <v>43497</v>
      </c>
      <c r="L27" s="5">
        <v>1092</v>
      </c>
      <c r="M27" s="5">
        <v>9</v>
      </c>
      <c r="N27" s="5">
        <v>0</v>
      </c>
      <c r="O27" s="5">
        <v>0</v>
      </c>
      <c r="P27" s="5">
        <v>0</v>
      </c>
      <c r="Q27" s="5">
        <v>0.72291740867209608</v>
      </c>
      <c r="R27" s="5">
        <v>5.9581105110337587E-3</v>
      </c>
      <c r="S27" s="5">
        <v>0</v>
      </c>
      <c r="T27" s="5">
        <v>0</v>
      </c>
      <c r="U27" s="5">
        <v>0</v>
      </c>
      <c r="V27" s="5">
        <v>32266</v>
      </c>
      <c r="W27" s="5">
        <v>257</v>
      </c>
      <c r="X27" s="5">
        <v>0</v>
      </c>
      <c r="Y27" s="5">
        <v>0</v>
      </c>
      <c r="Z27" s="5">
        <v>0</v>
      </c>
      <c r="AA27" s="5">
        <v>32523</v>
      </c>
      <c r="AB27" s="5">
        <v>2.136048819433503</v>
      </c>
      <c r="AC27" s="5">
        <v>1.7013715570396399E-2</v>
      </c>
      <c r="AD27" s="5">
        <v>0</v>
      </c>
      <c r="AE27" s="5">
        <v>0</v>
      </c>
      <c r="AF27" s="5">
        <v>0</v>
      </c>
      <c r="AG27" s="5">
        <v>2.1530625350038992</v>
      </c>
    </row>
    <row r="28" spans="1:33" x14ac:dyDescent="0.35">
      <c r="A28" s="5" t="s">
        <v>3281</v>
      </c>
      <c r="B28" s="6" t="s">
        <v>3282</v>
      </c>
      <c r="C28" s="14" t="s">
        <v>3787</v>
      </c>
      <c r="D28" s="15" t="s">
        <v>6868</v>
      </c>
      <c r="E28" s="5">
        <v>1894170</v>
      </c>
      <c r="F28" s="5">
        <v>802583</v>
      </c>
      <c r="G28" s="5">
        <v>42.37</v>
      </c>
      <c r="H28" s="5">
        <v>1228</v>
      </c>
      <c r="I28" s="8">
        <v>0.64830505999999999</v>
      </c>
      <c r="J28" s="5">
        <v>25</v>
      </c>
      <c r="K28" s="9">
        <v>43497</v>
      </c>
      <c r="L28" s="5">
        <v>1217</v>
      </c>
      <c r="M28" s="5">
        <v>11</v>
      </c>
      <c r="N28" s="5">
        <v>0</v>
      </c>
      <c r="O28" s="5">
        <v>0</v>
      </c>
      <c r="P28" s="5">
        <v>0</v>
      </c>
      <c r="Q28" s="5">
        <v>0.6424977694715891</v>
      </c>
      <c r="R28" s="5">
        <v>5.8072929040160074E-3</v>
      </c>
      <c r="S28" s="5">
        <v>0</v>
      </c>
      <c r="T28" s="5">
        <v>0</v>
      </c>
      <c r="U28" s="5">
        <v>0</v>
      </c>
      <c r="V28" s="5">
        <v>35779</v>
      </c>
      <c r="W28" s="5">
        <v>320</v>
      </c>
      <c r="X28" s="5">
        <v>0</v>
      </c>
      <c r="Y28" s="5">
        <v>0</v>
      </c>
      <c r="Z28" s="5">
        <v>0</v>
      </c>
      <c r="AA28" s="5">
        <v>36099</v>
      </c>
      <c r="AB28" s="5">
        <v>1.8889012073889884</v>
      </c>
      <c r="AC28" s="5">
        <v>1.689394299350111E-2</v>
      </c>
      <c r="AD28" s="5">
        <v>0</v>
      </c>
      <c r="AE28" s="5">
        <v>0</v>
      </c>
      <c r="AF28" s="5">
        <v>0</v>
      </c>
      <c r="AG28" s="5">
        <v>1.9057951503824895</v>
      </c>
    </row>
    <row r="29" spans="1:33" x14ac:dyDescent="0.35">
      <c r="A29" s="5" t="s">
        <v>3283</v>
      </c>
      <c r="B29" s="6" t="s">
        <v>3284</v>
      </c>
      <c r="C29" s="14" t="s">
        <v>3787</v>
      </c>
      <c r="D29" s="15" t="s">
        <v>6868</v>
      </c>
      <c r="E29" s="5">
        <v>2608796</v>
      </c>
      <c r="F29" s="5">
        <v>1542387</v>
      </c>
      <c r="G29" s="5">
        <v>59.12</v>
      </c>
      <c r="H29" s="5">
        <v>13897</v>
      </c>
      <c r="I29" s="8">
        <v>5.3269779999999898</v>
      </c>
      <c r="J29" s="5">
        <v>25</v>
      </c>
      <c r="K29" s="9">
        <v>43497</v>
      </c>
      <c r="L29" s="5">
        <v>13598</v>
      </c>
      <c r="M29" s="5">
        <v>283</v>
      </c>
      <c r="N29" s="5">
        <v>16</v>
      </c>
      <c r="O29" s="5">
        <v>0</v>
      </c>
      <c r="P29" s="5">
        <v>0</v>
      </c>
      <c r="Q29" s="5">
        <v>5.2123661643148793</v>
      </c>
      <c r="R29" s="5">
        <v>0.10847916050162604</v>
      </c>
      <c r="S29" s="5">
        <v>6.1330974135194935E-3</v>
      </c>
      <c r="T29" s="5">
        <v>0</v>
      </c>
      <c r="U29" s="5">
        <v>0</v>
      </c>
      <c r="V29" s="5">
        <v>412293</v>
      </c>
      <c r="W29" s="5">
        <v>9513</v>
      </c>
      <c r="X29" s="5">
        <v>607</v>
      </c>
      <c r="Y29" s="5">
        <v>0</v>
      </c>
      <c r="Z29" s="5">
        <v>0</v>
      </c>
      <c r="AA29" s="5">
        <v>422413</v>
      </c>
      <c r="AB29" s="5">
        <v>15.803957074451203</v>
      </c>
      <c r="AC29" s="5">
        <v>0.36465097309256839</v>
      </c>
      <c r="AD29" s="5">
        <v>2.3267438312539579E-2</v>
      </c>
      <c r="AE29" s="5">
        <v>0</v>
      </c>
      <c r="AF29" s="5">
        <v>0</v>
      </c>
      <c r="AG29" s="5">
        <v>16.191875485856311</v>
      </c>
    </row>
    <row r="30" spans="1:33" x14ac:dyDescent="0.35">
      <c r="A30" s="5" t="s">
        <v>3285</v>
      </c>
      <c r="B30" s="6" t="s">
        <v>3286</v>
      </c>
      <c r="C30" s="14" t="s">
        <v>3787</v>
      </c>
      <c r="D30" s="15" t="s">
        <v>6868</v>
      </c>
      <c r="E30" s="5">
        <v>1990446</v>
      </c>
      <c r="F30" s="5">
        <v>836852</v>
      </c>
      <c r="G30" s="5">
        <v>42.04</v>
      </c>
      <c r="H30" s="5">
        <v>1258</v>
      </c>
      <c r="I30" s="8">
        <v>0.63201909999999994</v>
      </c>
      <c r="J30" s="5">
        <v>25</v>
      </c>
      <c r="K30" s="9">
        <v>43497</v>
      </c>
      <c r="L30" s="5">
        <v>1247</v>
      </c>
      <c r="M30" s="5">
        <v>11</v>
      </c>
      <c r="N30" s="5">
        <v>0</v>
      </c>
      <c r="O30" s="5">
        <v>0</v>
      </c>
      <c r="P30" s="5">
        <v>0</v>
      </c>
      <c r="Q30" s="5">
        <v>0.62649275589491005</v>
      </c>
      <c r="R30" s="5">
        <v>5.5263996109414671E-3</v>
      </c>
      <c r="S30" s="5">
        <v>0</v>
      </c>
      <c r="T30" s="5">
        <v>0</v>
      </c>
      <c r="U30" s="5">
        <v>0</v>
      </c>
      <c r="V30" s="5">
        <v>36262</v>
      </c>
      <c r="W30" s="5">
        <v>304</v>
      </c>
      <c r="X30" s="5">
        <v>0</v>
      </c>
      <c r="Y30" s="5">
        <v>0</v>
      </c>
      <c r="Z30" s="5">
        <v>0</v>
      </c>
      <c r="AA30" s="5">
        <v>36566</v>
      </c>
      <c r="AB30" s="5">
        <v>1.8218027517450863</v>
      </c>
      <c r="AC30" s="5">
        <v>1.5272958924783692E-2</v>
      </c>
      <c r="AD30" s="5">
        <v>0</v>
      </c>
      <c r="AE30" s="5">
        <v>0</v>
      </c>
      <c r="AF30" s="5">
        <v>0</v>
      </c>
      <c r="AG30" s="5">
        <v>1.8370757106698701</v>
      </c>
    </row>
    <row r="31" spans="1:33" x14ac:dyDescent="0.35">
      <c r="A31" s="5" t="s">
        <v>3287</v>
      </c>
      <c r="B31" s="6" t="s">
        <v>3288</v>
      </c>
      <c r="C31" s="14" t="s">
        <v>3787</v>
      </c>
      <c r="D31" s="15" t="s">
        <v>6868</v>
      </c>
      <c r="E31" s="5">
        <v>3060057</v>
      </c>
      <c r="F31" s="5">
        <v>1223515</v>
      </c>
      <c r="G31" s="5">
        <v>39.979999999999997</v>
      </c>
      <c r="H31" s="5">
        <v>1455</v>
      </c>
      <c r="I31" s="8">
        <v>0.47548132999999998</v>
      </c>
      <c r="J31" s="5">
        <v>25</v>
      </c>
      <c r="K31" s="9">
        <v>43497</v>
      </c>
      <c r="L31" s="5">
        <v>1436</v>
      </c>
      <c r="M31" s="5">
        <v>19</v>
      </c>
      <c r="N31" s="5">
        <v>0</v>
      </c>
      <c r="O31" s="5">
        <v>0</v>
      </c>
      <c r="P31" s="5">
        <v>0</v>
      </c>
      <c r="Q31" s="5">
        <v>0.46927230440478723</v>
      </c>
      <c r="R31" s="5">
        <v>6.2090346683084654E-3</v>
      </c>
      <c r="S31" s="5">
        <v>0</v>
      </c>
      <c r="T31" s="5">
        <v>0</v>
      </c>
      <c r="U31" s="5">
        <v>0</v>
      </c>
      <c r="V31" s="5">
        <v>41857</v>
      </c>
      <c r="W31" s="5">
        <v>603</v>
      </c>
      <c r="X31" s="5">
        <v>0</v>
      </c>
      <c r="Y31" s="5">
        <v>0</v>
      </c>
      <c r="Z31" s="5">
        <v>0</v>
      </c>
      <c r="AA31" s="5">
        <v>42460</v>
      </c>
      <c r="AB31" s="5">
        <v>1.367850337428355</v>
      </c>
      <c r="AC31" s="5">
        <v>1.9705515289421081E-2</v>
      </c>
      <c r="AD31" s="5">
        <v>0</v>
      </c>
      <c r="AE31" s="5">
        <v>0</v>
      </c>
      <c r="AF31" s="5">
        <v>0</v>
      </c>
      <c r="AG31" s="5">
        <v>1.3875558527177763</v>
      </c>
    </row>
    <row r="32" spans="1:33" x14ac:dyDescent="0.35">
      <c r="A32" s="5" t="s">
        <v>3289</v>
      </c>
      <c r="B32" s="6" t="s">
        <v>3290</v>
      </c>
      <c r="C32" s="14" t="s">
        <v>3787</v>
      </c>
      <c r="D32" s="15" t="s">
        <v>6868</v>
      </c>
      <c r="E32" s="5">
        <v>1178964</v>
      </c>
      <c r="F32" s="5">
        <v>555147</v>
      </c>
      <c r="G32" s="5">
        <v>47.09</v>
      </c>
      <c r="H32" s="5">
        <v>1701</v>
      </c>
      <c r="I32" s="8">
        <v>1.4427922</v>
      </c>
      <c r="J32" s="5">
        <v>25</v>
      </c>
      <c r="K32" s="9">
        <v>43497</v>
      </c>
      <c r="L32" s="5">
        <v>1679</v>
      </c>
      <c r="M32" s="5">
        <v>21</v>
      </c>
      <c r="N32" s="5">
        <v>1</v>
      </c>
      <c r="O32" s="5">
        <v>0</v>
      </c>
      <c r="P32" s="5">
        <v>0</v>
      </c>
      <c r="Q32" s="5">
        <v>1.4241316952850129</v>
      </c>
      <c r="R32" s="5">
        <v>1.78122487200627E-2</v>
      </c>
      <c r="S32" s="5">
        <v>8.4820232000298575E-4</v>
      </c>
      <c r="T32" s="5">
        <v>0</v>
      </c>
      <c r="U32" s="5">
        <v>0</v>
      </c>
      <c r="V32" s="5">
        <v>49051</v>
      </c>
      <c r="W32" s="5">
        <v>654</v>
      </c>
      <c r="X32" s="5">
        <v>29</v>
      </c>
      <c r="Y32" s="5">
        <v>0</v>
      </c>
      <c r="Z32" s="5">
        <v>0</v>
      </c>
      <c r="AA32" s="5">
        <v>49734</v>
      </c>
      <c r="AB32" s="5">
        <v>4.1605171998466446</v>
      </c>
      <c r="AC32" s="5">
        <v>5.5472431728195264E-2</v>
      </c>
      <c r="AD32" s="5">
        <v>2.4597867280086584E-3</v>
      </c>
      <c r="AE32" s="5">
        <v>0</v>
      </c>
      <c r="AF32" s="5">
        <v>0</v>
      </c>
      <c r="AG32" s="5">
        <v>4.2184494183028489</v>
      </c>
    </row>
    <row r="33" spans="1:33" x14ac:dyDescent="0.35">
      <c r="A33" s="5" t="s">
        <v>3291</v>
      </c>
      <c r="B33" s="6" t="s">
        <v>3292</v>
      </c>
      <c r="C33" s="14" t="s">
        <v>3787</v>
      </c>
      <c r="D33" s="15" t="s">
        <v>6868</v>
      </c>
      <c r="E33" s="5">
        <v>4102484</v>
      </c>
      <c r="F33" s="5">
        <v>1708801</v>
      </c>
      <c r="G33" s="5">
        <v>41.65</v>
      </c>
      <c r="H33" s="5">
        <v>2814</v>
      </c>
      <c r="I33" s="8">
        <v>0.68592589999999998</v>
      </c>
      <c r="J33" s="5">
        <v>25</v>
      </c>
      <c r="K33" s="9">
        <v>43497</v>
      </c>
      <c r="L33" s="5">
        <v>2775</v>
      </c>
      <c r="M33" s="5">
        <v>39</v>
      </c>
      <c r="N33" s="5">
        <v>0</v>
      </c>
      <c r="O33" s="5">
        <v>0</v>
      </c>
      <c r="P33" s="5">
        <v>0</v>
      </c>
      <c r="Q33" s="5">
        <v>0.6764194570898997</v>
      </c>
      <c r="R33" s="5">
        <v>9.5064356131553465E-3</v>
      </c>
      <c r="S33" s="5">
        <v>0</v>
      </c>
      <c r="T33" s="5">
        <v>0</v>
      </c>
      <c r="U33" s="5">
        <v>0</v>
      </c>
      <c r="V33" s="5">
        <v>80919</v>
      </c>
      <c r="W33" s="5">
        <v>1249</v>
      </c>
      <c r="X33" s="5">
        <v>0</v>
      </c>
      <c r="Y33" s="5">
        <v>0</v>
      </c>
      <c r="Z33" s="5">
        <v>0</v>
      </c>
      <c r="AA33" s="5">
        <v>82168</v>
      </c>
      <c r="AB33" s="5">
        <v>1.9724391368741474</v>
      </c>
      <c r="AC33" s="5">
        <v>3.0444969438028279E-2</v>
      </c>
      <c r="AD33" s="5">
        <v>0</v>
      </c>
      <c r="AE33" s="5">
        <v>0</v>
      </c>
      <c r="AF33" s="5">
        <v>0</v>
      </c>
      <c r="AG33" s="5">
        <v>2.0028841063121758</v>
      </c>
    </row>
    <row r="34" spans="1:33" x14ac:dyDescent="0.35">
      <c r="A34" s="5" t="s">
        <v>3293</v>
      </c>
      <c r="B34" s="6" t="s">
        <v>3294</v>
      </c>
      <c r="C34" s="14" t="s">
        <v>3787</v>
      </c>
      <c r="D34" s="15" t="s">
        <v>6868</v>
      </c>
      <c r="E34" s="5">
        <v>4563885</v>
      </c>
      <c r="F34" s="5">
        <v>1812448</v>
      </c>
      <c r="G34" s="5">
        <v>39.71</v>
      </c>
      <c r="H34" s="5">
        <v>1950</v>
      </c>
      <c r="I34" s="8">
        <v>0.42726757999999998</v>
      </c>
      <c r="J34" s="5">
        <v>25</v>
      </c>
      <c r="K34" s="9">
        <v>43497</v>
      </c>
      <c r="L34" s="5">
        <v>1927</v>
      </c>
      <c r="M34" s="5">
        <v>22</v>
      </c>
      <c r="N34" s="5">
        <v>1</v>
      </c>
      <c r="O34" s="5">
        <v>0</v>
      </c>
      <c r="P34" s="5">
        <v>0</v>
      </c>
      <c r="Q34" s="5">
        <v>0.42222799216018808</v>
      </c>
      <c r="R34" s="5">
        <v>4.8204545031261745E-3</v>
      </c>
      <c r="S34" s="5">
        <v>2.1911156832391703E-4</v>
      </c>
      <c r="T34" s="5">
        <v>0</v>
      </c>
      <c r="U34" s="5">
        <v>0</v>
      </c>
      <c r="V34" s="5">
        <v>56464</v>
      </c>
      <c r="W34" s="5">
        <v>784</v>
      </c>
      <c r="X34" s="5">
        <v>28</v>
      </c>
      <c r="Y34" s="5">
        <v>0</v>
      </c>
      <c r="Z34" s="5">
        <v>0</v>
      </c>
      <c r="AA34" s="5">
        <v>57276</v>
      </c>
      <c r="AB34" s="5">
        <v>1.2371915593841649</v>
      </c>
      <c r="AC34" s="5">
        <v>1.7178346956595095E-2</v>
      </c>
      <c r="AD34" s="5">
        <v>6.135123913069676E-4</v>
      </c>
      <c r="AE34" s="5">
        <v>0</v>
      </c>
      <c r="AF34" s="5">
        <v>0</v>
      </c>
      <c r="AG34" s="5">
        <v>1.254983418732067</v>
      </c>
    </row>
    <row r="35" spans="1:33" x14ac:dyDescent="0.35">
      <c r="A35" s="5" t="s">
        <v>3295</v>
      </c>
      <c r="B35" s="6" t="s">
        <v>3296</v>
      </c>
      <c r="C35" s="14" t="s">
        <v>3787</v>
      </c>
      <c r="D35" s="15" t="s">
        <v>6868</v>
      </c>
      <c r="E35" s="5">
        <v>4003619</v>
      </c>
      <c r="F35" s="5">
        <v>1668676</v>
      </c>
      <c r="G35" s="5">
        <v>41.68</v>
      </c>
      <c r="H35" s="5">
        <v>2700</v>
      </c>
      <c r="I35" s="8">
        <v>0.67438984000000002</v>
      </c>
      <c r="J35" s="5">
        <v>25</v>
      </c>
      <c r="K35" s="9">
        <v>43497</v>
      </c>
      <c r="L35" s="5">
        <v>2667</v>
      </c>
      <c r="M35" s="5">
        <v>33</v>
      </c>
      <c r="N35" s="5">
        <v>0</v>
      </c>
      <c r="O35" s="5">
        <v>0</v>
      </c>
      <c r="P35" s="5">
        <v>0</v>
      </c>
      <c r="Q35" s="5">
        <v>0.66614730322740501</v>
      </c>
      <c r="R35" s="5">
        <v>8.2425425596191846E-3</v>
      </c>
      <c r="S35" s="5">
        <v>0</v>
      </c>
      <c r="T35" s="5">
        <v>0</v>
      </c>
      <c r="U35" s="5">
        <v>0</v>
      </c>
      <c r="V35" s="5">
        <v>77985</v>
      </c>
      <c r="W35" s="5">
        <v>937</v>
      </c>
      <c r="X35" s="5">
        <v>0</v>
      </c>
      <c r="Y35" s="5">
        <v>0</v>
      </c>
      <c r="Z35" s="5">
        <v>0</v>
      </c>
      <c r="AA35" s="5">
        <v>78922</v>
      </c>
      <c r="AB35" s="5">
        <v>1.9478626712481881</v>
      </c>
      <c r="AC35" s="5">
        <v>2.3403825388979321E-2</v>
      </c>
      <c r="AD35" s="5">
        <v>0</v>
      </c>
      <c r="AE35" s="5">
        <v>0</v>
      </c>
      <c r="AF35" s="5">
        <v>0</v>
      </c>
      <c r="AG35" s="5">
        <v>1.9712664966371676</v>
      </c>
    </row>
    <row r="36" spans="1:33" x14ac:dyDescent="0.35">
      <c r="A36" s="5" t="s">
        <v>3297</v>
      </c>
      <c r="B36" s="6" t="s">
        <v>3298</v>
      </c>
      <c r="C36" s="14" t="s">
        <v>3787</v>
      </c>
      <c r="D36" s="15" t="s">
        <v>6868</v>
      </c>
      <c r="E36" s="5">
        <v>3738466</v>
      </c>
      <c r="F36" s="5">
        <v>1502242</v>
      </c>
      <c r="G36" s="5">
        <v>40.18</v>
      </c>
      <c r="H36" s="5">
        <v>2149</v>
      </c>
      <c r="I36" s="8">
        <v>0.57483469999999903</v>
      </c>
      <c r="J36" s="5">
        <v>25</v>
      </c>
      <c r="K36" s="9">
        <v>43497</v>
      </c>
      <c r="L36" s="5">
        <v>2115</v>
      </c>
      <c r="M36" s="5">
        <v>30</v>
      </c>
      <c r="N36" s="5">
        <v>4</v>
      </c>
      <c r="O36" s="5">
        <v>0</v>
      </c>
      <c r="P36" s="5">
        <v>0</v>
      </c>
      <c r="Q36" s="5">
        <v>0.56574006557769951</v>
      </c>
      <c r="R36" s="5">
        <v>8.0246817812439659E-3</v>
      </c>
      <c r="S36" s="5">
        <v>1.0699575708325287E-3</v>
      </c>
      <c r="T36" s="5">
        <v>0</v>
      </c>
      <c r="U36" s="5">
        <v>0</v>
      </c>
      <c r="V36" s="5">
        <v>63375</v>
      </c>
      <c r="W36" s="5">
        <v>932</v>
      </c>
      <c r="X36" s="5">
        <v>115</v>
      </c>
      <c r="Y36" s="5">
        <v>0</v>
      </c>
      <c r="Z36" s="5">
        <v>0</v>
      </c>
      <c r="AA36" s="5">
        <v>64422</v>
      </c>
      <c r="AB36" s="5">
        <v>1.6952140262877875</v>
      </c>
      <c r="AC36" s="5">
        <v>2.4930011400397918E-2</v>
      </c>
      <c r="AD36" s="5">
        <v>3.0761280161435197E-3</v>
      </c>
      <c r="AE36" s="5">
        <v>0</v>
      </c>
      <c r="AF36" s="5">
        <v>0</v>
      </c>
      <c r="AG36" s="5">
        <v>1.7232201657043289</v>
      </c>
    </row>
    <row r="37" spans="1:33" x14ac:dyDescent="0.35">
      <c r="A37" s="5" t="s">
        <v>3299</v>
      </c>
      <c r="B37" s="6" t="s">
        <v>3300</v>
      </c>
      <c r="C37" s="14" t="s">
        <v>3787</v>
      </c>
      <c r="D37" s="15" t="s">
        <v>6868</v>
      </c>
      <c r="E37" s="5">
        <v>3427949</v>
      </c>
      <c r="F37" s="5">
        <v>1456126</v>
      </c>
      <c r="G37" s="5">
        <v>42.48</v>
      </c>
      <c r="H37" s="5">
        <v>2528</v>
      </c>
      <c r="I37" s="8">
        <v>0.73746716999999995</v>
      </c>
      <c r="J37" s="5">
        <v>25</v>
      </c>
      <c r="K37" s="9">
        <v>43497</v>
      </c>
      <c r="L37" s="5">
        <v>2494</v>
      </c>
      <c r="M37" s="5">
        <v>34</v>
      </c>
      <c r="N37" s="5">
        <v>0</v>
      </c>
      <c r="O37" s="5">
        <v>0</v>
      </c>
      <c r="P37" s="5">
        <v>0</v>
      </c>
      <c r="Q37" s="5">
        <v>0.72754874707879258</v>
      </c>
      <c r="R37" s="5">
        <v>9.9184672817477747E-3</v>
      </c>
      <c r="S37" s="5">
        <v>0</v>
      </c>
      <c r="T37" s="5">
        <v>0</v>
      </c>
      <c r="U37" s="5">
        <v>0</v>
      </c>
      <c r="V37" s="5">
        <v>72545</v>
      </c>
      <c r="W37" s="5">
        <v>1121</v>
      </c>
      <c r="X37" s="5">
        <v>0</v>
      </c>
      <c r="Y37" s="5">
        <v>0</v>
      </c>
      <c r="Z37" s="5">
        <v>0</v>
      </c>
      <c r="AA37" s="5">
        <v>73666</v>
      </c>
      <c r="AB37" s="5">
        <v>2.1162800263364479</v>
      </c>
      <c r="AC37" s="5">
        <v>3.2701770067174278E-2</v>
      </c>
      <c r="AD37" s="5">
        <v>0</v>
      </c>
      <c r="AE37" s="5">
        <v>0</v>
      </c>
      <c r="AF37" s="5">
        <v>0</v>
      </c>
      <c r="AG37" s="5">
        <v>2.1489817964036222</v>
      </c>
    </row>
    <row r="38" spans="1:33" x14ac:dyDescent="0.35">
      <c r="A38" s="5" t="s">
        <v>3301</v>
      </c>
      <c r="B38" s="6" t="s">
        <v>3302</v>
      </c>
      <c r="C38" s="14" t="s">
        <v>3787</v>
      </c>
      <c r="D38" s="15" t="s">
        <v>6868</v>
      </c>
      <c r="E38" s="5">
        <v>4211468</v>
      </c>
      <c r="F38" s="5">
        <v>1934337</v>
      </c>
      <c r="G38" s="5">
        <v>45.93</v>
      </c>
      <c r="H38" s="5">
        <v>7067</v>
      </c>
      <c r="I38" s="8">
        <v>1.6780371999999999</v>
      </c>
      <c r="J38" s="5">
        <v>25</v>
      </c>
      <c r="K38" s="9">
        <v>43497</v>
      </c>
      <c r="L38" s="5">
        <v>6939</v>
      </c>
      <c r="M38" s="5">
        <v>122</v>
      </c>
      <c r="N38" s="5">
        <v>6</v>
      </c>
      <c r="O38" s="5">
        <v>0</v>
      </c>
      <c r="P38" s="5">
        <v>0</v>
      </c>
      <c r="Q38" s="5">
        <v>1.6476440044184117</v>
      </c>
      <c r="R38" s="5">
        <v>2.8968521190235803E-2</v>
      </c>
      <c r="S38" s="5">
        <v>1.424681370011597E-3</v>
      </c>
      <c r="T38" s="5">
        <v>0</v>
      </c>
      <c r="U38" s="5">
        <v>0</v>
      </c>
      <c r="V38" s="5">
        <v>205325</v>
      </c>
      <c r="W38" s="5">
        <v>3681</v>
      </c>
      <c r="X38" s="5">
        <v>171</v>
      </c>
      <c r="Y38" s="5">
        <v>0</v>
      </c>
      <c r="Z38" s="5">
        <v>0</v>
      </c>
      <c r="AA38" s="5">
        <v>209177</v>
      </c>
      <c r="AB38" s="5">
        <v>4.8753783716271855</v>
      </c>
      <c r="AC38" s="5">
        <v>8.7404202050211474E-2</v>
      </c>
      <c r="AD38" s="5">
        <v>4.0603419045330512E-3</v>
      </c>
      <c r="AE38" s="5">
        <v>0</v>
      </c>
      <c r="AF38" s="5">
        <v>0</v>
      </c>
      <c r="AG38" s="5">
        <v>4.96684291558193</v>
      </c>
    </row>
    <row r="39" spans="1:33" x14ac:dyDescent="0.35">
      <c r="A39" s="5" t="s">
        <v>3303</v>
      </c>
      <c r="B39" s="6" t="s">
        <v>3304</v>
      </c>
      <c r="C39" s="14" t="s">
        <v>3787</v>
      </c>
      <c r="D39" s="15" t="s">
        <v>6868</v>
      </c>
      <c r="E39" s="5">
        <v>3318184</v>
      </c>
      <c r="F39" s="5">
        <v>1377049</v>
      </c>
      <c r="G39" s="5">
        <v>41.5</v>
      </c>
      <c r="H39" s="5">
        <v>2283</v>
      </c>
      <c r="I39" s="8">
        <v>0.68802695999999997</v>
      </c>
      <c r="J39" s="5">
        <v>25</v>
      </c>
      <c r="K39" s="9">
        <v>43497</v>
      </c>
      <c r="L39" s="5">
        <v>2253</v>
      </c>
      <c r="M39" s="5">
        <v>30</v>
      </c>
      <c r="N39" s="5">
        <v>0</v>
      </c>
      <c r="O39" s="5">
        <v>0</v>
      </c>
      <c r="P39" s="5">
        <v>0</v>
      </c>
      <c r="Q39" s="5">
        <v>0.67898585491341046</v>
      </c>
      <c r="R39" s="5">
        <v>9.0410899455846943E-3</v>
      </c>
      <c r="S39" s="5">
        <v>0</v>
      </c>
      <c r="T39" s="5">
        <v>0</v>
      </c>
      <c r="U39" s="5">
        <v>0</v>
      </c>
      <c r="V39" s="5">
        <v>66041</v>
      </c>
      <c r="W39" s="5">
        <v>972</v>
      </c>
      <c r="X39" s="5">
        <v>0</v>
      </c>
      <c r="Y39" s="5">
        <v>0</v>
      </c>
      <c r="Z39" s="5">
        <v>0</v>
      </c>
      <c r="AA39" s="5">
        <v>67013</v>
      </c>
      <c r="AB39" s="5">
        <v>1.9902754036545292</v>
      </c>
      <c r="AC39" s="5">
        <v>2.9293131423694406E-2</v>
      </c>
      <c r="AD39" s="5">
        <v>0</v>
      </c>
      <c r="AE39" s="5">
        <v>0</v>
      </c>
      <c r="AF39" s="5">
        <v>0</v>
      </c>
      <c r="AG39" s="5">
        <v>2.0195685350782235</v>
      </c>
    </row>
    <row r="40" spans="1:33" x14ac:dyDescent="0.35">
      <c r="A40" s="5" t="s">
        <v>3305</v>
      </c>
      <c r="B40" s="6" t="s">
        <v>3306</v>
      </c>
      <c r="C40" s="14" t="s">
        <v>3787</v>
      </c>
      <c r="D40" s="15" t="s">
        <v>6868</v>
      </c>
      <c r="E40" s="5">
        <v>4487566</v>
      </c>
      <c r="F40" s="5">
        <v>1760142</v>
      </c>
      <c r="G40" s="5">
        <v>39.22</v>
      </c>
      <c r="H40" s="5">
        <v>1685</v>
      </c>
      <c r="I40" s="8">
        <v>0.37548193000000002</v>
      </c>
      <c r="J40" s="5">
        <v>25</v>
      </c>
      <c r="K40" s="9">
        <v>43497</v>
      </c>
      <c r="L40" s="5">
        <v>1667</v>
      </c>
      <c r="M40" s="5">
        <v>18</v>
      </c>
      <c r="N40" s="5">
        <v>0</v>
      </c>
      <c r="O40" s="5">
        <v>0</v>
      </c>
      <c r="P40" s="5">
        <v>0</v>
      </c>
      <c r="Q40" s="5">
        <v>0.37147085970434751</v>
      </c>
      <c r="R40" s="5">
        <v>4.0110830681933142E-3</v>
      </c>
      <c r="S40" s="5">
        <v>0</v>
      </c>
      <c r="T40" s="5">
        <v>0</v>
      </c>
      <c r="U40" s="5">
        <v>0</v>
      </c>
      <c r="V40" s="5">
        <v>48876</v>
      </c>
      <c r="W40" s="5">
        <v>556</v>
      </c>
      <c r="X40" s="5">
        <v>0</v>
      </c>
      <c r="Y40" s="5">
        <v>0</v>
      </c>
      <c r="Z40" s="5">
        <v>0</v>
      </c>
      <c r="AA40" s="5">
        <v>49432</v>
      </c>
      <c r="AB40" s="5">
        <v>1.0891427557834248</v>
      </c>
      <c r="AC40" s="5">
        <v>1.2389789921752683E-2</v>
      </c>
      <c r="AD40" s="5">
        <v>0</v>
      </c>
      <c r="AE40" s="5">
        <v>0</v>
      </c>
      <c r="AF40" s="5">
        <v>0</v>
      </c>
      <c r="AG40" s="5">
        <v>1.1015325457051774</v>
      </c>
    </row>
    <row r="41" spans="1:33" x14ac:dyDescent="0.35">
      <c r="A41" s="5" t="s">
        <v>3307</v>
      </c>
      <c r="B41" s="6" t="s">
        <v>3308</v>
      </c>
      <c r="C41" s="14" t="s">
        <v>3787</v>
      </c>
      <c r="D41" s="15" t="s">
        <v>6868</v>
      </c>
      <c r="E41" s="5">
        <v>1204084</v>
      </c>
      <c r="F41" s="5">
        <v>543658</v>
      </c>
      <c r="G41" s="5">
        <v>45.15</v>
      </c>
      <c r="H41" s="5">
        <v>1445</v>
      </c>
      <c r="I41" s="8">
        <v>1.2000823999999899</v>
      </c>
      <c r="J41" s="5">
        <v>25</v>
      </c>
      <c r="K41" s="9">
        <v>43497</v>
      </c>
      <c r="L41" s="5">
        <v>1426</v>
      </c>
      <c r="M41" s="5">
        <v>19</v>
      </c>
      <c r="N41" s="5">
        <v>0</v>
      </c>
      <c r="O41" s="5">
        <v>0</v>
      </c>
      <c r="P41" s="5">
        <v>0</v>
      </c>
      <c r="Q41" s="5">
        <v>1.1843027562861064</v>
      </c>
      <c r="R41" s="5">
        <v>1.577962999259188E-2</v>
      </c>
      <c r="S41" s="5">
        <v>0</v>
      </c>
      <c r="T41" s="5">
        <v>0</v>
      </c>
      <c r="U41" s="5">
        <v>0</v>
      </c>
      <c r="V41" s="5">
        <v>42652</v>
      </c>
      <c r="W41" s="5">
        <v>555</v>
      </c>
      <c r="X41" s="5">
        <v>0</v>
      </c>
      <c r="Y41" s="5">
        <v>0</v>
      </c>
      <c r="Z41" s="5">
        <v>0</v>
      </c>
      <c r="AA41" s="5">
        <v>43207</v>
      </c>
      <c r="AB41" s="5">
        <v>3.5422777812843624</v>
      </c>
      <c r="AC41" s="5">
        <v>4.6093129715202595E-2</v>
      </c>
      <c r="AD41" s="5">
        <v>0</v>
      </c>
      <c r="AE41" s="5">
        <v>0</v>
      </c>
      <c r="AF41" s="5">
        <v>0</v>
      </c>
      <c r="AG41" s="5">
        <v>3.588370910999565</v>
      </c>
    </row>
    <row r="42" spans="1:33" x14ac:dyDescent="0.35">
      <c r="A42" s="5" t="s">
        <v>3309</v>
      </c>
      <c r="B42" s="6" t="s">
        <v>3310</v>
      </c>
      <c r="C42" s="14" t="s">
        <v>3787</v>
      </c>
      <c r="D42" s="15" t="s">
        <v>6868</v>
      </c>
      <c r="E42" s="5">
        <v>2314846</v>
      </c>
      <c r="F42" s="5">
        <v>1004983</v>
      </c>
      <c r="G42" s="5">
        <v>43.41</v>
      </c>
      <c r="H42" s="5">
        <v>1008</v>
      </c>
      <c r="I42" s="8">
        <v>0.43545013999999999</v>
      </c>
      <c r="J42" s="5">
        <v>25</v>
      </c>
      <c r="K42" s="9">
        <v>43497</v>
      </c>
      <c r="L42" s="5">
        <v>991</v>
      </c>
      <c r="M42" s="5">
        <v>16</v>
      </c>
      <c r="N42" s="5">
        <v>1</v>
      </c>
      <c r="O42" s="5">
        <v>0</v>
      </c>
      <c r="P42" s="5">
        <v>0</v>
      </c>
      <c r="Q42" s="5">
        <v>0.42810623255283503</v>
      </c>
      <c r="R42" s="5">
        <v>6.911906882790475E-3</v>
      </c>
      <c r="S42" s="5">
        <v>4.3199418017440469E-4</v>
      </c>
      <c r="T42" s="5">
        <v>0</v>
      </c>
      <c r="U42" s="5">
        <v>0</v>
      </c>
      <c r="V42" s="5">
        <v>29081</v>
      </c>
      <c r="W42" s="5">
        <v>462</v>
      </c>
      <c r="X42" s="5">
        <v>28</v>
      </c>
      <c r="Y42" s="5">
        <v>0</v>
      </c>
      <c r="Z42" s="5">
        <v>0</v>
      </c>
      <c r="AA42" s="5">
        <v>29571</v>
      </c>
      <c r="AB42" s="5">
        <v>1.2562822753651863</v>
      </c>
      <c r="AC42" s="5">
        <v>1.9958131124057497E-2</v>
      </c>
      <c r="AD42" s="5">
        <v>1.2095837044883331E-3</v>
      </c>
      <c r="AE42" s="5">
        <v>0</v>
      </c>
      <c r="AF42" s="5">
        <v>0</v>
      </c>
      <c r="AG42" s="5">
        <v>1.2774499901937322</v>
      </c>
    </row>
    <row r="43" spans="1:33" x14ac:dyDescent="0.35">
      <c r="A43" s="5" t="s">
        <v>3311</v>
      </c>
      <c r="B43" s="6" t="s">
        <v>3312</v>
      </c>
      <c r="C43" s="14" t="s">
        <v>3787</v>
      </c>
      <c r="D43" s="15" t="s">
        <v>6868</v>
      </c>
      <c r="E43" s="5">
        <v>4275905</v>
      </c>
      <c r="F43" s="5">
        <v>1679259</v>
      </c>
      <c r="G43" s="5">
        <v>39.270000000000003</v>
      </c>
      <c r="H43" s="5">
        <v>1597</v>
      </c>
      <c r="I43" s="8">
        <v>0.37348819999999999</v>
      </c>
      <c r="J43" s="5">
        <v>25</v>
      </c>
      <c r="K43" s="9">
        <v>43497</v>
      </c>
      <c r="L43" s="5">
        <v>1579</v>
      </c>
      <c r="M43" s="5">
        <v>18</v>
      </c>
      <c r="N43" s="5">
        <v>0</v>
      </c>
      <c r="O43" s="5">
        <v>0</v>
      </c>
      <c r="P43" s="5">
        <v>0</v>
      </c>
      <c r="Q43" s="5">
        <v>0.36927855038874807</v>
      </c>
      <c r="R43" s="5">
        <v>4.2096351532599531E-3</v>
      </c>
      <c r="S43" s="5">
        <v>0</v>
      </c>
      <c r="T43" s="5">
        <v>0</v>
      </c>
      <c r="U43" s="5">
        <v>0</v>
      </c>
      <c r="V43" s="5">
        <v>46297</v>
      </c>
      <c r="W43" s="5">
        <v>508</v>
      </c>
      <c r="X43" s="5">
        <v>0</v>
      </c>
      <c r="Y43" s="5">
        <v>0</v>
      </c>
      <c r="Z43" s="5">
        <v>0</v>
      </c>
      <c r="AA43" s="5">
        <v>46805</v>
      </c>
      <c r="AB43" s="5">
        <v>1.0827415482804226</v>
      </c>
      <c r="AC43" s="5">
        <v>1.188052587697809E-2</v>
      </c>
      <c r="AD43" s="5">
        <v>0</v>
      </c>
      <c r="AE43" s="5">
        <v>0</v>
      </c>
      <c r="AF43" s="5">
        <v>0</v>
      </c>
      <c r="AG43" s="5">
        <v>1.0946220741574006</v>
      </c>
    </row>
    <row r="44" spans="1:33" x14ac:dyDescent="0.35">
      <c r="A44" s="5" t="s">
        <v>3313</v>
      </c>
      <c r="B44" s="6" t="s">
        <v>3314</v>
      </c>
      <c r="C44" s="14" t="s">
        <v>3787</v>
      </c>
      <c r="D44" s="15" t="s">
        <v>6868</v>
      </c>
      <c r="E44" s="5">
        <v>1783317</v>
      </c>
      <c r="F44" s="5">
        <v>748624</v>
      </c>
      <c r="G44" s="5">
        <v>41.98</v>
      </c>
      <c r="H44" s="5">
        <v>292</v>
      </c>
      <c r="I44" s="8">
        <v>0.16373983</v>
      </c>
      <c r="J44" s="5">
        <v>25</v>
      </c>
      <c r="K44" s="9">
        <v>43497</v>
      </c>
      <c r="L44" s="5">
        <v>288</v>
      </c>
      <c r="M44" s="5">
        <v>4</v>
      </c>
      <c r="N44" s="5">
        <v>0</v>
      </c>
      <c r="O44" s="5">
        <v>0</v>
      </c>
      <c r="P44" s="5">
        <v>0</v>
      </c>
      <c r="Q44" s="5">
        <v>0.1614968062324309</v>
      </c>
      <c r="R44" s="5">
        <v>2.2430111976726517E-3</v>
      </c>
      <c r="S44" s="5">
        <v>0</v>
      </c>
      <c r="T44" s="5">
        <v>0</v>
      </c>
      <c r="U44" s="5">
        <v>0</v>
      </c>
      <c r="V44" s="5">
        <v>8365</v>
      </c>
      <c r="W44" s="5">
        <v>115</v>
      </c>
      <c r="X44" s="5">
        <v>0</v>
      </c>
      <c r="Y44" s="5">
        <v>0</v>
      </c>
      <c r="Z44" s="5">
        <v>0</v>
      </c>
      <c r="AA44" s="5">
        <v>8480</v>
      </c>
      <c r="AB44" s="5">
        <v>0.46906971671329328</v>
      </c>
      <c r="AC44" s="5">
        <v>6.4486571933088732E-3</v>
      </c>
      <c r="AD44" s="5">
        <v>0</v>
      </c>
      <c r="AE44" s="5">
        <v>0</v>
      </c>
      <c r="AF44" s="5">
        <v>0</v>
      </c>
      <c r="AG44" s="5">
        <v>0.47551837390660212</v>
      </c>
    </row>
    <row r="45" spans="1:33" x14ac:dyDescent="0.35">
      <c r="A45" s="5" t="s">
        <v>3315</v>
      </c>
      <c r="B45" s="6" t="s">
        <v>3316</v>
      </c>
      <c r="C45" s="14" t="s">
        <v>3787</v>
      </c>
      <c r="D45" s="15" t="s">
        <v>6868</v>
      </c>
      <c r="E45" s="5">
        <v>3161014</v>
      </c>
      <c r="F45" s="5">
        <v>1612098</v>
      </c>
      <c r="G45" s="5">
        <v>51</v>
      </c>
      <c r="H45" s="5">
        <v>2508</v>
      </c>
      <c r="I45" s="8">
        <v>0.79341625999999998</v>
      </c>
      <c r="J45" s="5">
        <v>25</v>
      </c>
      <c r="K45" s="9">
        <v>43497</v>
      </c>
      <c r="L45" s="5">
        <v>2478</v>
      </c>
      <c r="M45" s="5">
        <v>30</v>
      </c>
      <c r="N45" s="5">
        <v>0</v>
      </c>
      <c r="O45" s="5">
        <v>0</v>
      </c>
      <c r="P45" s="5">
        <v>0</v>
      </c>
      <c r="Q45" s="5">
        <v>0.78392566435960109</v>
      </c>
      <c r="R45" s="5">
        <v>9.490625476508488E-3</v>
      </c>
      <c r="S45" s="5">
        <v>0</v>
      </c>
      <c r="T45" s="5">
        <v>0</v>
      </c>
      <c r="U45" s="5">
        <v>0</v>
      </c>
      <c r="V45" s="5">
        <v>71223</v>
      </c>
      <c r="W45" s="5">
        <v>975</v>
      </c>
      <c r="X45" s="5">
        <v>0</v>
      </c>
      <c r="Y45" s="5">
        <v>0</v>
      </c>
      <c r="Z45" s="5">
        <v>0</v>
      </c>
      <c r="AA45" s="5">
        <v>72198</v>
      </c>
      <c r="AB45" s="5">
        <v>2.2531693943778799</v>
      </c>
      <c r="AC45" s="5">
        <v>3.0844532798652586E-2</v>
      </c>
      <c r="AD45" s="5">
        <v>0</v>
      </c>
      <c r="AE45" s="5">
        <v>0</v>
      </c>
      <c r="AF45" s="5">
        <v>0</v>
      </c>
      <c r="AG45" s="5">
        <v>2.2840139271765327</v>
      </c>
    </row>
    <row r="46" spans="1:33" x14ac:dyDescent="0.35">
      <c r="A46" s="5" t="s">
        <v>3317</v>
      </c>
      <c r="B46" s="6" t="s">
        <v>3318</v>
      </c>
      <c r="C46" s="14" t="s">
        <v>3787</v>
      </c>
      <c r="D46" s="15" t="s">
        <v>6868</v>
      </c>
      <c r="E46" s="5">
        <v>4129685</v>
      </c>
      <c r="F46" s="5">
        <v>1712122</v>
      </c>
      <c r="G46" s="5">
        <v>41.46</v>
      </c>
      <c r="H46" s="5">
        <v>2745</v>
      </c>
      <c r="I46" s="8">
        <v>0.66469959999999995</v>
      </c>
      <c r="J46" s="5">
        <v>25</v>
      </c>
      <c r="K46" s="9">
        <v>43497</v>
      </c>
      <c r="L46" s="5">
        <v>2710</v>
      </c>
      <c r="M46" s="5">
        <v>35</v>
      </c>
      <c r="N46" s="5">
        <v>0</v>
      </c>
      <c r="O46" s="5">
        <v>0</v>
      </c>
      <c r="P46" s="5">
        <v>0</v>
      </c>
      <c r="Q46" s="5">
        <v>0.65622438515286274</v>
      </c>
      <c r="R46" s="5">
        <v>8.4752226864760871E-3</v>
      </c>
      <c r="S46" s="5">
        <v>0</v>
      </c>
      <c r="T46" s="5">
        <v>0</v>
      </c>
      <c r="U46" s="5">
        <v>0</v>
      </c>
      <c r="V46" s="5">
        <v>79141</v>
      </c>
      <c r="W46" s="5">
        <v>1131</v>
      </c>
      <c r="X46" s="5">
        <v>0</v>
      </c>
      <c r="Y46" s="5">
        <v>0</v>
      </c>
      <c r="Z46" s="5">
        <v>0</v>
      </c>
      <c r="AA46" s="5">
        <v>80272</v>
      </c>
      <c r="AB46" s="5">
        <v>1.9163931389440114</v>
      </c>
      <c r="AC46" s="5">
        <v>2.7387076738298443E-2</v>
      </c>
      <c r="AD46" s="5">
        <v>0</v>
      </c>
      <c r="AE46" s="5">
        <v>0</v>
      </c>
      <c r="AF46" s="5">
        <v>0</v>
      </c>
      <c r="AG46" s="5">
        <v>1.9437802156823099</v>
      </c>
    </row>
    <row r="47" spans="1:33" x14ac:dyDescent="0.35">
      <c r="A47" s="5" t="s">
        <v>3319</v>
      </c>
      <c r="B47" s="6" t="s">
        <v>3320</v>
      </c>
      <c r="C47" s="14" t="s">
        <v>3787</v>
      </c>
      <c r="D47" s="15" t="s">
        <v>6868</v>
      </c>
      <c r="E47" s="5">
        <v>1999879</v>
      </c>
      <c r="F47" s="5">
        <v>1111063</v>
      </c>
      <c r="G47" s="5">
        <v>55.56</v>
      </c>
      <c r="H47" s="5">
        <v>3088</v>
      </c>
      <c r="I47" s="8">
        <v>1.5440933999999999</v>
      </c>
      <c r="J47" s="5">
        <v>25</v>
      </c>
      <c r="K47" s="9">
        <v>43497</v>
      </c>
      <c r="L47" s="5">
        <v>3046</v>
      </c>
      <c r="M47" s="5">
        <v>40</v>
      </c>
      <c r="N47" s="5">
        <v>2</v>
      </c>
      <c r="O47" s="5">
        <v>0</v>
      </c>
      <c r="P47" s="5">
        <v>0</v>
      </c>
      <c r="Q47" s="5">
        <v>1.5230921470748979</v>
      </c>
      <c r="R47" s="5">
        <v>2.000121007320943E-2</v>
      </c>
      <c r="S47" s="5">
        <v>1.0000605036604715E-3</v>
      </c>
      <c r="T47" s="5">
        <v>0</v>
      </c>
      <c r="U47" s="5">
        <v>0</v>
      </c>
      <c r="V47" s="5">
        <v>88201</v>
      </c>
      <c r="W47" s="5">
        <v>1172</v>
      </c>
      <c r="X47" s="5">
        <v>56</v>
      </c>
      <c r="Y47" s="5">
        <v>0</v>
      </c>
      <c r="Z47" s="5">
        <v>0</v>
      </c>
      <c r="AA47" s="5">
        <v>89429</v>
      </c>
      <c r="AB47" s="5">
        <v>4.4103168241678619</v>
      </c>
      <c r="AC47" s="5">
        <v>5.8603545514503627E-2</v>
      </c>
      <c r="AD47" s="5">
        <v>2.8001694102493201E-3</v>
      </c>
      <c r="AE47" s="5">
        <v>0</v>
      </c>
      <c r="AF47" s="5">
        <v>0</v>
      </c>
      <c r="AG47" s="5">
        <v>4.4717205390926154</v>
      </c>
    </row>
    <row r="48" spans="1:33" x14ac:dyDescent="0.35">
      <c r="A48" s="5" t="s">
        <v>3321</v>
      </c>
      <c r="B48" s="6" t="s">
        <v>3322</v>
      </c>
      <c r="C48" s="14" t="s">
        <v>3787</v>
      </c>
      <c r="D48" s="15" t="s">
        <v>6868</v>
      </c>
      <c r="E48" s="5">
        <v>2012424</v>
      </c>
      <c r="F48" s="5">
        <v>857659</v>
      </c>
      <c r="G48" s="5">
        <v>42.62</v>
      </c>
      <c r="H48" s="5">
        <v>1379</v>
      </c>
      <c r="I48" s="8">
        <v>0.6852433</v>
      </c>
      <c r="J48" s="5">
        <v>25</v>
      </c>
      <c r="K48" s="9">
        <v>43497</v>
      </c>
      <c r="L48" s="5">
        <v>1368</v>
      </c>
      <c r="M48" s="5">
        <v>11</v>
      </c>
      <c r="N48" s="5">
        <v>0</v>
      </c>
      <c r="O48" s="5">
        <v>0</v>
      </c>
      <c r="P48" s="5">
        <v>0</v>
      </c>
      <c r="Q48" s="5">
        <v>0.67977722388522499</v>
      </c>
      <c r="R48" s="5">
        <v>5.4660449289016628E-3</v>
      </c>
      <c r="S48" s="5">
        <v>0</v>
      </c>
      <c r="T48" s="5">
        <v>0</v>
      </c>
      <c r="U48" s="5">
        <v>0</v>
      </c>
      <c r="V48" s="5">
        <v>39923</v>
      </c>
      <c r="W48" s="5">
        <v>332</v>
      </c>
      <c r="X48" s="5">
        <v>0</v>
      </c>
      <c r="Y48" s="5">
        <v>0</v>
      </c>
      <c r="Z48" s="5">
        <v>0</v>
      </c>
      <c r="AA48" s="5">
        <v>40255</v>
      </c>
      <c r="AB48" s="5">
        <v>1.9838264699685553</v>
      </c>
      <c r="AC48" s="5">
        <v>1.6497517421775926E-2</v>
      </c>
      <c r="AD48" s="5">
        <v>0</v>
      </c>
      <c r="AE48" s="5">
        <v>0</v>
      </c>
      <c r="AF48" s="5">
        <v>0</v>
      </c>
      <c r="AG48" s="5">
        <v>2.0003239873903311</v>
      </c>
    </row>
    <row r="49" spans="1:33" x14ac:dyDescent="0.35">
      <c r="A49" s="5" t="s">
        <v>3323</v>
      </c>
      <c r="B49" s="6" t="s">
        <v>3324</v>
      </c>
      <c r="C49" s="14" t="s">
        <v>3787</v>
      </c>
      <c r="D49" s="15" t="s">
        <v>6868</v>
      </c>
      <c r="E49" s="5">
        <v>4084966</v>
      </c>
      <c r="F49" s="5">
        <v>1698341</v>
      </c>
      <c r="G49" s="5">
        <v>41.58</v>
      </c>
      <c r="H49" s="5">
        <v>2715</v>
      </c>
      <c r="I49" s="8">
        <v>0.66463225999999997</v>
      </c>
      <c r="J49" s="5">
        <v>25</v>
      </c>
      <c r="K49" s="9">
        <v>43497</v>
      </c>
      <c r="L49" s="5">
        <v>2681</v>
      </c>
      <c r="M49" s="5">
        <v>34</v>
      </c>
      <c r="N49" s="5">
        <v>0</v>
      </c>
      <c r="O49" s="5">
        <v>0</v>
      </c>
      <c r="P49" s="5">
        <v>0</v>
      </c>
      <c r="Q49" s="5">
        <v>0.65630901211907267</v>
      </c>
      <c r="R49" s="5">
        <v>8.3232026900591106E-3</v>
      </c>
      <c r="S49" s="5">
        <v>0</v>
      </c>
      <c r="T49" s="5">
        <v>0</v>
      </c>
      <c r="U49" s="5">
        <v>0</v>
      </c>
      <c r="V49" s="5">
        <v>78328</v>
      </c>
      <c r="W49" s="5">
        <v>1130</v>
      </c>
      <c r="X49" s="5">
        <v>0</v>
      </c>
      <c r="Y49" s="5">
        <v>0</v>
      </c>
      <c r="Z49" s="5">
        <v>0</v>
      </c>
      <c r="AA49" s="5">
        <v>79458</v>
      </c>
      <c r="AB49" s="5">
        <v>1.9174700597263232</v>
      </c>
      <c r="AC49" s="5">
        <v>2.766240894049057E-2</v>
      </c>
      <c r="AD49" s="5">
        <v>0</v>
      </c>
      <c r="AE49" s="5">
        <v>0</v>
      </c>
      <c r="AF49" s="5">
        <v>0</v>
      </c>
      <c r="AG49" s="5">
        <v>1.9451324686668139</v>
      </c>
    </row>
    <row r="50" spans="1:33" x14ac:dyDescent="0.35">
      <c r="A50" s="5" t="s">
        <v>3325</v>
      </c>
      <c r="B50" s="6" t="s">
        <v>3326</v>
      </c>
      <c r="C50" s="14" t="s">
        <v>3787</v>
      </c>
      <c r="D50" s="15" t="s">
        <v>6868</v>
      </c>
      <c r="E50" s="5">
        <v>1633070</v>
      </c>
      <c r="F50" s="5">
        <v>849426</v>
      </c>
      <c r="G50" s="5">
        <v>52.01</v>
      </c>
      <c r="H50" s="5">
        <v>2005</v>
      </c>
      <c r="I50" s="8">
        <v>1.2277488999999999</v>
      </c>
      <c r="J50" s="5">
        <v>25</v>
      </c>
      <c r="K50" s="9">
        <v>43497</v>
      </c>
      <c r="L50" s="5">
        <v>1985</v>
      </c>
      <c r="M50" s="5">
        <v>18</v>
      </c>
      <c r="N50" s="5">
        <v>1</v>
      </c>
      <c r="O50" s="5">
        <v>0</v>
      </c>
      <c r="P50" s="5">
        <v>1</v>
      </c>
      <c r="Q50" s="5">
        <v>1.2155020911534717</v>
      </c>
      <c r="R50" s="5">
        <v>1.1022185209452135E-2</v>
      </c>
      <c r="S50" s="5">
        <v>6.1234362274734089E-4</v>
      </c>
      <c r="T50" s="5">
        <v>0</v>
      </c>
      <c r="U50" s="5">
        <v>6.1234362274734089E-4</v>
      </c>
      <c r="V50" s="5">
        <v>59264</v>
      </c>
      <c r="W50" s="5">
        <v>516</v>
      </c>
      <c r="X50" s="5">
        <v>29</v>
      </c>
      <c r="Y50" s="5">
        <v>0</v>
      </c>
      <c r="Z50" s="5">
        <v>87</v>
      </c>
      <c r="AA50" s="5">
        <v>59896</v>
      </c>
      <c r="AB50" s="5">
        <v>3.6289932458498413</v>
      </c>
      <c r="AC50" s="5">
        <v>3.1596930933762792E-2</v>
      </c>
      <c r="AD50" s="5">
        <v>1.7757965059672885E-3</v>
      </c>
      <c r="AE50" s="5">
        <v>0</v>
      </c>
      <c r="AF50" s="5">
        <v>5.3273895179018656E-3</v>
      </c>
      <c r="AG50" s="5">
        <v>3.6676933628074728</v>
      </c>
    </row>
    <row r="51" spans="1:33" x14ac:dyDescent="0.35">
      <c r="A51" s="5" t="s">
        <v>3327</v>
      </c>
      <c r="B51" s="6" t="s">
        <v>3328</v>
      </c>
      <c r="C51" s="14" t="s">
        <v>3787</v>
      </c>
      <c r="D51" s="15" t="s">
        <v>6868</v>
      </c>
      <c r="E51" s="5">
        <v>2776683</v>
      </c>
      <c r="F51" s="5">
        <v>1480847</v>
      </c>
      <c r="G51" s="5">
        <v>53.33</v>
      </c>
      <c r="H51" s="5">
        <v>3837</v>
      </c>
      <c r="I51" s="8">
        <v>1.3818646999999999</v>
      </c>
      <c r="J51" s="5">
        <v>25</v>
      </c>
      <c r="K51" s="9">
        <v>43497</v>
      </c>
      <c r="L51" s="5">
        <v>3796</v>
      </c>
      <c r="M51" s="5">
        <v>40</v>
      </c>
      <c r="N51" s="5">
        <v>1</v>
      </c>
      <c r="O51" s="5">
        <v>0</v>
      </c>
      <c r="P51" s="5">
        <v>0</v>
      </c>
      <c r="Q51" s="5">
        <v>1.367098800979442</v>
      </c>
      <c r="R51" s="5">
        <v>1.4405677565642171E-2</v>
      </c>
      <c r="S51" s="5">
        <v>3.6014193914105428E-4</v>
      </c>
      <c r="T51" s="5">
        <v>0</v>
      </c>
      <c r="U51" s="5">
        <v>0</v>
      </c>
      <c r="V51" s="5">
        <v>110085</v>
      </c>
      <c r="W51" s="5">
        <v>1248</v>
      </c>
      <c r="X51" s="5">
        <v>28</v>
      </c>
      <c r="Y51" s="5">
        <v>0</v>
      </c>
      <c r="Z51" s="5">
        <v>0</v>
      </c>
      <c r="AA51" s="5">
        <v>111361</v>
      </c>
      <c r="AB51" s="5">
        <v>3.964622537034296</v>
      </c>
      <c r="AC51" s="5">
        <v>4.4945714004803572E-2</v>
      </c>
      <c r="AD51" s="5">
        <v>1.0083974295949519E-3</v>
      </c>
      <c r="AE51" s="5">
        <v>0</v>
      </c>
      <c r="AF51" s="5">
        <v>0</v>
      </c>
      <c r="AG51" s="5">
        <v>4.0105766484686942</v>
      </c>
    </row>
    <row r="52" spans="1:33" x14ac:dyDescent="0.35">
      <c r="A52" s="5" t="s">
        <v>3329</v>
      </c>
      <c r="B52" s="6" t="s">
        <v>3330</v>
      </c>
      <c r="C52" s="14" t="s">
        <v>3787</v>
      </c>
      <c r="D52" s="15" t="s">
        <v>6868</v>
      </c>
      <c r="E52" s="5">
        <v>1533097</v>
      </c>
      <c r="F52" s="5">
        <v>782435</v>
      </c>
      <c r="G52" s="5">
        <v>51.04</v>
      </c>
      <c r="H52" s="5">
        <v>1146</v>
      </c>
      <c r="I52" s="8">
        <v>0.74750649999999996</v>
      </c>
      <c r="J52" s="5">
        <v>25</v>
      </c>
      <c r="K52" s="9">
        <v>43497</v>
      </c>
      <c r="L52" s="5">
        <v>1134</v>
      </c>
      <c r="M52" s="5">
        <v>11</v>
      </c>
      <c r="N52" s="5">
        <v>1</v>
      </c>
      <c r="O52" s="5">
        <v>0</v>
      </c>
      <c r="P52" s="5">
        <v>0</v>
      </c>
      <c r="Q52" s="5">
        <v>0.73967922447177181</v>
      </c>
      <c r="R52" s="5">
        <v>7.1750189322658644E-3</v>
      </c>
      <c r="S52" s="5">
        <v>6.5227444838780583E-4</v>
      </c>
      <c r="T52" s="5">
        <v>0</v>
      </c>
      <c r="U52" s="5">
        <v>0</v>
      </c>
      <c r="V52" s="5">
        <v>32353</v>
      </c>
      <c r="W52" s="5">
        <v>309</v>
      </c>
      <c r="X52" s="5">
        <v>28</v>
      </c>
      <c r="Y52" s="5">
        <v>0</v>
      </c>
      <c r="Z52" s="5">
        <v>0</v>
      </c>
      <c r="AA52" s="5">
        <v>32690</v>
      </c>
      <c r="AB52" s="5">
        <v>2.1103035228690681</v>
      </c>
      <c r="AC52" s="5">
        <v>2.0155280455183201E-2</v>
      </c>
      <c r="AD52" s="5">
        <v>1.8263684554858564E-3</v>
      </c>
      <c r="AE52" s="5">
        <v>0</v>
      </c>
      <c r="AF52" s="5">
        <v>0</v>
      </c>
      <c r="AG52" s="5">
        <v>2.1322851717797375</v>
      </c>
    </row>
    <row r="53" spans="1:33" x14ac:dyDescent="0.35">
      <c r="A53" s="5" t="s">
        <v>3331</v>
      </c>
      <c r="B53" s="6" t="s">
        <v>3332</v>
      </c>
      <c r="C53" s="14" t="s">
        <v>3787</v>
      </c>
      <c r="D53" s="15" t="s">
        <v>6868</v>
      </c>
      <c r="E53" s="5">
        <v>1510754</v>
      </c>
      <c r="F53" s="5">
        <v>787318</v>
      </c>
      <c r="G53" s="5">
        <v>52.11</v>
      </c>
      <c r="H53" s="5">
        <v>2783</v>
      </c>
      <c r="I53" s="8">
        <v>1.8421265</v>
      </c>
      <c r="J53" s="5">
        <v>25</v>
      </c>
      <c r="K53" s="9">
        <v>43497</v>
      </c>
      <c r="L53" s="5">
        <v>2745</v>
      </c>
      <c r="M53" s="5">
        <v>37</v>
      </c>
      <c r="N53" s="5">
        <v>1</v>
      </c>
      <c r="O53" s="5">
        <v>0</v>
      </c>
      <c r="P53" s="5">
        <v>0</v>
      </c>
      <c r="Q53" s="5">
        <v>1.8169735112400827</v>
      </c>
      <c r="R53" s="5">
        <v>2.4491081936569421E-2</v>
      </c>
      <c r="S53" s="5">
        <v>6.6192113342079513E-4</v>
      </c>
      <c r="T53" s="5">
        <v>0</v>
      </c>
      <c r="U53" s="5">
        <v>0</v>
      </c>
      <c r="V53" s="5">
        <v>80460</v>
      </c>
      <c r="W53" s="5">
        <v>1097</v>
      </c>
      <c r="X53" s="5">
        <v>28</v>
      </c>
      <c r="Y53" s="5">
        <v>0</v>
      </c>
      <c r="Z53" s="5">
        <v>0</v>
      </c>
      <c r="AA53" s="5">
        <v>81585</v>
      </c>
      <c r="AB53" s="5">
        <v>5.3258174395037177</v>
      </c>
      <c r="AC53" s="5">
        <v>7.2612748336261232E-2</v>
      </c>
      <c r="AD53" s="5">
        <v>1.8533791735782265E-3</v>
      </c>
      <c r="AE53" s="5">
        <v>0</v>
      </c>
      <c r="AF53" s="5">
        <v>0</v>
      </c>
      <c r="AG53" s="5">
        <v>5.4002835670135578</v>
      </c>
    </row>
    <row r="54" spans="1:33" x14ac:dyDescent="0.35">
      <c r="A54" s="5" t="s">
        <v>3333</v>
      </c>
      <c r="B54" s="6" t="s">
        <v>3334</v>
      </c>
      <c r="C54" s="14" t="s">
        <v>3787</v>
      </c>
      <c r="D54" s="15" t="s">
        <v>6868</v>
      </c>
      <c r="E54" s="5">
        <v>4458961</v>
      </c>
      <c r="F54" s="5">
        <v>1745054</v>
      </c>
      <c r="G54" s="5">
        <v>39.14</v>
      </c>
      <c r="H54" s="5">
        <v>1653</v>
      </c>
      <c r="I54" s="8">
        <v>0.37071419999999999</v>
      </c>
      <c r="J54" s="5">
        <v>25</v>
      </c>
      <c r="K54" s="9">
        <v>43497</v>
      </c>
      <c r="L54" s="5">
        <v>1631</v>
      </c>
      <c r="M54" s="5">
        <v>22</v>
      </c>
      <c r="N54" s="5">
        <v>0</v>
      </c>
      <c r="O54" s="5">
        <v>0</v>
      </c>
      <c r="P54" s="5">
        <v>0</v>
      </c>
      <c r="Q54" s="5">
        <v>0.36578027930721979</v>
      </c>
      <c r="R54" s="5">
        <v>4.9338848220471087E-3</v>
      </c>
      <c r="S54" s="5">
        <v>0</v>
      </c>
      <c r="T54" s="5">
        <v>0</v>
      </c>
      <c r="U54" s="5">
        <v>0</v>
      </c>
      <c r="V54" s="5">
        <v>47738</v>
      </c>
      <c r="W54" s="5">
        <v>685</v>
      </c>
      <c r="X54" s="5">
        <v>0</v>
      </c>
      <c r="Y54" s="5">
        <v>0</v>
      </c>
      <c r="Z54" s="5">
        <v>0</v>
      </c>
      <c r="AA54" s="5">
        <v>48423</v>
      </c>
      <c r="AB54" s="5">
        <v>1.0706081528858404</v>
      </c>
      <c r="AC54" s="5">
        <v>1.5362323195919408E-2</v>
      </c>
      <c r="AD54" s="5">
        <v>0</v>
      </c>
      <c r="AE54" s="5">
        <v>0</v>
      </c>
      <c r="AF54" s="5">
        <v>0</v>
      </c>
      <c r="AG54" s="5">
        <v>1.0859704760817599</v>
      </c>
    </row>
    <row r="55" spans="1:33" x14ac:dyDescent="0.35">
      <c r="A55" s="5" t="s">
        <v>3335</v>
      </c>
      <c r="B55" s="6" t="s">
        <v>3336</v>
      </c>
      <c r="C55" s="14" t="s">
        <v>3787</v>
      </c>
      <c r="D55" s="15" t="s">
        <v>6868</v>
      </c>
      <c r="E55" s="5">
        <v>1447265</v>
      </c>
      <c r="F55" s="5">
        <v>838754</v>
      </c>
      <c r="G55" s="5">
        <v>57.95</v>
      </c>
      <c r="H55" s="5">
        <v>2423</v>
      </c>
      <c r="I55" s="8">
        <v>1.6741923999999999</v>
      </c>
      <c r="J55" s="5">
        <v>25</v>
      </c>
      <c r="K55" s="9">
        <v>43497</v>
      </c>
      <c r="L55" s="5">
        <v>2389</v>
      </c>
      <c r="M55" s="5">
        <v>32</v>
      </c>
      <c r="N55" s="5">
        <v>2</v>
      </c>
      <c r="O55" s="5">
        <v>0</v>
      </c>
      <c r="P55" s="5">
        <v>0</v>
      </c>
      <c r="Q55" s="5">
        <v>1.6506997681834357</v>
      </c>
      <c r="R55" s="5">
        <v>2.2110670817023833E-2</v>
      </c>
      <c r="S55" s="5">
        <v>1.3819169260639896E-3</v>
      </c>
      <c r="T55" s="5">
        <v>0</v>
      </c>
      <c r="U55" s="5">
        <v>0</v>
      </c>
      <c r="V55" s="5">
        <v>72755</v>
      </c>
      <c r="W55" s="5">
        <v>934</v>
      </c>
      <c r="X55" s="5">
        <v>57</v>
      </c>
      <c r="Y55" s="5">
        <v>0</v>
      </c>
      <c r="Z55" s="5">
        <v>0</v>
      </c>
      <c r="AA55" s="5">
        <v>73746</v>
      </c>
      <c r="AB55" s="5">
        <v>5.0270682977892784</v>
      </c>
      <c r="AC55" s="5">
        <v>6.4535520447188313E-2</v>
      </c>
      <c r="AD55" s="5">
        <v>3.9384632392823705E-3</v>
      </c>
      <c r="AE55" s="5">
        <v>0</v>
      </c>
      <c r="AF55" s="5">
        <v>0</v>
      </c>
      <c r="AG55" s="5">
        <v>5.0955422814757494</v>
      </c>
    </row>
    <row r="56" spans="1:33" x14ac:dyDescent="0.35">
      <c r="A56" s="5" t="s">
        <v>3337</v>
      </c>
      <c r="B56" s="6" t="s">
        <v>3338</v>
      </c>
      <c r="C56" s="14" t="s">
        <v>3787</v>
      </c>
      <c r="D56" s="15" t="s">
        <v>6868</v>
      </c>
      <c r="E56" s="5">
        <v>2326582</v>
      </c>
      <c r="F56" s="5">
        <v>983572</v>
      </c>
      <c r="G56" s="5">
        <v>42.28</v>
      </c>
      <c r="H56" s="5">
        <v>742</v>
      </c>
      <c r="I56" s="8">
        <v>0.31892276000000003</v>
      </c>
      <c r="J56" s="5">
        <v>25</v>
      </c>
      <c r="K56" s="9">
        <v>43497</v>
      </c>
      <c r="L56" s="5">
        <v>740</v>
      </c>
      <c r="M56" s="5">
        <v>2</v>
      </c>
      <c r="N56" s="5">
        <v>0</v>
      </c>
      <c r="O56" s="5">
        <v>0</v>
      </c>
      <c r="P56" s="5">
        <v>0</v>
      </c>
      <c r="Q56" s="5">
        <v>0.31806315014901687</v>
      </c>
      <c r="R56" s="5">
        <v>8.5963013553788344E-4</v>
      </c>
      <c r="S56" s="5">
        <v>0</v>
      </c>
      <c r="T56" s="5">
        <v>0</v>
      </c>
      <c r="U56" s="5">
        <v>0</v>
      </c>
      <c r="V56" s="5">
        <v>21613</v>
      </c>
      <c r="W56" s="5">
        <v>80</v>
      </c>
      <c r="X56" s="5">
        <v>0</v>
      </c>
      <c r="Y56" s="5">
        <v>0</v>
      </c>
      <c r="Z56" s="5">
        <v>0</v>
      </c>
      <c r="AA56" s="5">
        <v>21693</v>
      </c>
      <c r="AB56" s="5">
        <v>0.92895930596901377</v>
      </c>
      <c r="AC56" s="5">
        <v>3.4385205421515338E-3</v>
      </c>
      <c r="AD56" s="5">
        <v>0</v>
      </c>
      <c r="AE56" s="5">
        <v>0</v>
      </c>
      <c r="AF56" s="5">
        <v>0</v>
      </c>
      <c r="AG56" s="5">
        <v>0.93239782651116532</v>
      </c>
    </row>
    <row r="57" spans="1:33" x14ac:dyDescent="0.35">
      <c r="A57" s="5" t="s">
        <v>3339</v>
      </c>
      <c r="B57" s="6" t="s">
        <v>3340</v>
      </c>
      <c r="C57" s="14" t="s">
        <v>3787</v>
      </c>
      <c r="D57" s="15" t="s">
        <v>6868</v>
      </c>
      <c r="E57" s="5">
        <v>2838694</v>
      </c>
      <c r="F57" s="5">
        <v>1444751</v>
      </c>
      <c r="G57" s="5">
        <v>50.89</v>
      </c>
      <c r="H57" s="5">
        <v>4539</v>
      </c>
      <c r="I57" s="8">
        <v>1.5989746999999901</v>
      </c>
      <c r="J57" s="5">
        <v>25</v>
      </c>
      <c r="K57" s="9">
        <v>43497</v>
      </c>
      <c r="L57" s="5">
        <v>4465</v>
      </c>
      <c r="M57" s="5">
        <v>74</v>
      </c>
      <c r="N57" s="5">
        <v>0</v>
      </c>
      <c r="O57" s="5">
        <v>0</v>
      </c>
      <c r="P57" s="5">
        <v>0</v>
      </c>
      <c r="Q57" s="5">
        <v>1.5729064140058773</v>
      </c>
      <c r="R57" s="5">
        <v>2.6068325786435594E-2</v>
      </c>
      <c r="S57" s="5">
        <v>0</v>
      </c>
      <c r="T57" s="5">
        <v>0</v>
      </c>
      <c r="U57" s="5">
        <v>0</v>
      </c>
      <c r="V57" s="5">
        <v>131433</v>
      </c>
      <c r="W57" s="5">
        <v>2224</v>
      </c>
      <c r="X57" s="5">
        <v>0</v>
      </c>
      <c r="Y57" s="5">
        <v>0</v>
      </c>
      <c r="Z57" s="5">
        <v>0</v>
      </c>
      <c r="AA57" s="5">
        <v>133657</v>
      </c>
      <c r="AB57" s="5">
        <v>4.6300517068764719</v>
      </c>
      <c r="AC57" s="5">
        <v>7.8345887228422645E-2</v>
      </c>
      <c r="AD57" s="5">
        <v>0</v>
      </c>
      <c r="AE57" s="5">
        <v>0</v>
      </c>
      <c r="AF57" s="5">
        <v>0</v>
      </c>
      <c r="AG57" s="5">
        <v>4.7083975941048948</v>
      </c>
    </row>
    <row r="58" spans="1:33" x14ac:dyDescent="0.35">
      <c r="A58" s="5" t="s">
        <v>3341</v>
      </c>
      <c r="B58" s="6" t="s">
        <v>3342</v>
      </c>
      <c r="C58" s="14" t="s">
        <v>3787</v>
      </c>
      <c r="D58" s="15" t="s">
        <v>6868</v>
      </c>
      <c r="E58" s="5">
        <v>2481586</v>
      </c>
      <c r="F58" s="5">
        <v>1476271</v>
      </c>
      <c r="G58" s="5">
        <v>59.49</v>
      </c>
      <c r="H58" s="5">
        <v>13528</v>
      </c>
      <c r="I58" s="8">
        <v>5.451352</v>
      </c>
      <c r="J58" s="5">
        <v>25</v>
      </c>
      <c r="K58" s="9">
        <v>43497</v>
      </c>
      <c r="L58" s="5">
        <v>13233</v>
      </c>
      <c r="M58" s="5">
        <v>279</v>
      </c>
      <c r="N58" s="5">
        <v>16</v>
      </c>
      <c r="O58" s="5">
        <v>0</v>
      </c>
      <c r="P58" s="5">
        <v>0</v>
      </c>
      <c r="Q58" s="5">
        <v>5.3324768917941991</v>
      </c>
      <c r="R58" s="5">
        <v>0.11242810041642724</v>
      </c>
      <c r="S58" s="5">
        <v>6.4474896296158992E-3</v>
      </c>
      <c r="T58" s="5">
        <v>0</v>
      </c>
      <c r="U58" s="5">
        <v>0</v>
      </c>
      <c r="V58" s="5">
        <v>401569</v>
      </c>
      <c r="W58" s="5">
        <v>9255</v>
      </c>
      <c r="X58" s="5">
        <v>567</v>
      </c>
      <c r="Y58" s="5">
        <v>0</v>
      </c>
      <c r="Z58" s="5">
        <v>0</v>
      </c>
      <c r="AA58" s="5">
        <v>411391</v>
      </c>
      <c r="AB58" s="5">
        <v>16.181949769220168</v>
      </c>
      <c r="AC58" s="5">
        <v>0.37294697826309464</v>
      </c>
      <c r="AD58" s="5">
        <v>2.2848291374951341E-2</v>
      </c>
      <c r="AE58" s="5">
        <v>0</v>
      </c>
      <c r="AF58" s="5">
        <v>0</v>
      </c>
      <c r="AG58" s="5">
        <v>16.577745038858215</v>
      </c>
    </row>
    <row r="59" spans="1:33" x14ac:dyDescent="0.35">
      <c r="A59" s="5" t="s">
        <v>3343</v>
      </c>
      <c r="B59" s="6" t="s">
        <v>3344</v>
      </c>
      <c r="C59" s="14" t="s">
        <v>3787</v>
      </c>
      <c r="D59" s="15" t="s">
        <v>6868</v>
      </c>
      <c r="E59" s="5">
        <v>1346142</v>
      </c>
      <c r="F59" s="5">
        <v>689614</v>
      </c>
      <c r="G59" s="5">
        <v>51.23</v>
      </c>
      <c r="H59" s="5">
        <v>1104</v>
      </c>
      <c r="I59" s="8">
        <v>0.82012147000000002</v>
      </c>
      <c r="J59" s="5">
        <v>25</v>
      </c>
      <c r="K59" s="9">
        <v>43497</v>
      </c>
      <c r="L59" s="5">
        <v>1090</v>
      </c>
      <c r="M59" s="5">
        <v>13</v>
      </c>
      <c r="N59" s="5">
        <v>1</v>
      </c>
      <c r="O59" s="5">
        <v>0</v>
      </c>
      <c r="P59" s="5">
        <v>0</v>
      </c>
      <c r="Q59" s="5">
        <v>0.8097214112627048</v>
      </c>
      <c r="R59" s="5">
        <v>9.6572278407478559E-3</v>
      </c>
      <c r="S59" s="5">
        <v>7.428636800575274E-4</v>
      </c>
      <c r="T59" s="5">
        <v>0</v>
      </c>
      <c r="U59" s="5">
        <v>0</v>
      </c>
      <c r="V59" s="5">
        <v>31082</v>
      </c>
      <c r="W59" s="5">
        <v>363</v>
      </c>
      <c r="X59" s="5">
        <v>28</v>
      </c>
      <c r="Y59" s="5">
        <v>0</v>
      </c>
      <c r="Z59" s="5">
        <v>0</v>
      </c>
      <c r="AA59" s="5">
        <v>31473</v>
      </c>
      <c r="AB59" s="5">
        <v>2.3089688903548065</v>
      </c>
      <c r="AC59" s="5">
        <v>2.6965951586088242E-2</v>
      </c>
      <c r="AD59" s="5">
        <v>2.0800183041610764E-3</v>
      </c>
      <c r="AE59" s="5">
        <v>0</v>
      </c>
      <c r="AF59" s="5">
        <v>0</v>
      </c>
      <c r="AG59" s="5">
        <v>2.3380148602450559</v>
      </c>
    </row>
    <row r="60" spans="1:33" x14ac:dyDescent="0.35">
      <c r="A60" s="5" t="s">
        <v>3345</v>
      </c>
      <c r="B60" s="6" t="s">
        <v>3346</v>
      </c>
      <c r="C60" s="14" t="s">
        <v>3787</v>
      </c>
      <c r="D60" s="15" t="s">
        <v>6868</v>
      </c>
      <c r="E60" s="5">
        <v>2056401</v>
      </c>
      <c r="F60" s="5">
        <v>837018</v>
      </c>
      <c r="G60" s="5">
        <v>40.700000000000003</v>
      </c>
      <c r="H60" s="5">
        <v>845</v>
      </c>
      <c r="I60" s="8">
        <v>0.41091207000000002</v>
      </c>
      <c r="J60" s="5">
        <v>25</v>
      </c>
      <c r="K60" s="9">
        <v>43497</v>
      </c>
      <c r="L60" s="5">
        <v>839</v>
      </c>
      <c r="M60" s="5">
        <v>6</v>
      </c>
      <c r="N60" s="5">
        <v>0</v>
      </c>
      <c r="O60" s="5">
        <v>0</v>
      </c>
      <c r="P60" s="5">
        <v>0</v>
      </c>
      <c r="Q60" s="5">
        <v>0.40799435518656135</v>
      </c>
      <c r="R60" s="5">
        <v>2.9177188690338121E-3</v>
      </c>
      <c r="S60" s="5">
        <v>0</v>
      </c>
      <c r="T60" s="5">
        <v>0</v>
      </c>
      <c r="U60" s="5">
        <v>0</v>
      </c>
      <c r="V60" s="5">
        <v>24311</v>
      </c>
      <c r="W60" s="5">
        <v>194</v>
      </c>
      <c r="X60" s="5">
        <v>0</v>
      </c>
      <c r="Y60" s="5">
        <v>0</v>
      </c>
      <c r="Z60" s="5">
        <v>0</v>
      </c>
      <c r="AA60" s="5">
        <v>24505</v>
      </c>
      <c r="AB60" s="5">
        <v>1.1822110570846833</v>
      </c>
      <c r="AC60" s="5">
        <v>9.4339576765426585E-3</v>
      </c>
      <c r="AD60" s="5">
        <v>0</v>
      </c>
      <c r="AE60" s="5">
        <v>0</v>
      </c>
      <c r="AF60" s="5">
        <v>0</v>
      </c>
      <c r="AG60" s="5">
        <v>1.1916450147612261</v>
      </c>
    </row>
    <row r="61" spans="1:33" x14ac:dyDescent="0.35">
      <c r="A61" s="5" t="s">
        <v>3347</v>
      </c>
      <c r="B61" s="6" t="s">
        <v>3348</v>
      </c>
      <c r="C61" s="14" t="s">
        <v>3787</v>
      </c>
      <c r="D61" s="15" t="s">
        <v>6868</v>
      </c>
      <c r="E61" s="5">
        <v>4166241</v>
      </c>
      <c r="F61" s="5">
        <v>1728474</v>
      </c>
      <c r="G61" s="5">
        <v>41.49</v>
      </c>
      <c r="H61" s="5">
        <v>2782</v>
      </c>
      <c r="I61" s="8">
        <v>0.66774820000000001</v>
      </c>
      <c r="J61" s="5">
        <v>25</v>
      </c>
      <c r="K61" s="9">
        <v>43497</v>
      </c>
      <c r="L61" s="5">
        <v>2745</v>
      </c>
      <c r="M61" s="5">
        <v>37</v>
      </c>
      <c r="N61" s="5">
        <v>0</v>
      </c>
      <c r="O61" s="5">
        <v>0</v>
      </c>
      <c r="P61" s="5">
        <v>0</v>
      </c>
      <c r="Q61" s="5">
        <v>0.65886730988437781</v>
      </c>
      <c r="R61" s="5">
        <v>8.8809072734870598E-3</v>
      </c>
      <c r="S61" s="5">
        <v>0</v>
      </c>
      <c r="T61" s="5">
        <v>0</v>
      </c>
      <c r="U61" s="5">
        <v>0</v>
      </c>
      <c r="V61" s="5">
        <v>80194</v>
      </c>
      <c r="W61" s="5">
        <v>1243</v>
      </c>
      <c r="X61" s="5">
        <v>0</v>
      </c>
      <c r="Y61" s="5">
        <v>0</v>
      </c>
      <c r="Z61" s="5">
        <v>0</v>
      </c>
      <c r="AA61" s="5">
        <v>81437</v>
      </c>
      <c r="AB61" s="5">
        <v>1.9248526429460033</v>
      </c>
      <c r="AC61" s="5">
        <v>2.9835047948498419E-2</v>
      </c>
      <c r="AD61" s="5">
        <v>0</v>
      </c>
      <c r="AE61" s="5">
        <v>0</v>
      </c>
      <c r="AF61" s="5">
        <v>0</v>
      </c>
      <c r="AG61" s="5">
        <v>1.9546876908945017</v>
      </c>
    </row>
    <row r="62" spans="1:33" x14ac:dyDescent="0.35">
      <c r="A62" s="5" t="s">
        <v>3349</v>
      </c>
      <c r="B62" s="6" t="s">
        <v>3350</v>
      </c>
      <c r="C62" s="14" t="s">
        <v>3787</v>
      </c>
      <c r="D62" s="15" t="s">
        <v>6868</v>
      </c>
      <c r="E62" s="5">
        <v>1825960</v>
      </c>
      <c r="F62" s="5">
        <v>1134184</v>
      </c>
      <c r="G62" s="5">
        <v>62.11</v>
      </c>
      <c r="H62" s="5">
        <v>6258</v>
      </c>
      <c r="I62" s="8">
        <v>3.4272382000000001</v>
      </c>
      <c r="J62" s="5">
        <v>25</v>
      </c>
      <c r="K62" s="9">
        <v>43497</v>
      </c>
      <c r="L62" s="5">
        <v>6154</v>
      </c>
      <c r="M62" s="5">
        <v>94</v>
      </c>
      <c r="N62" s="5">
        <v>10</v>
      </c>
      <c r="O62" s="5">
        <v>0</v>
      </c>
      <c r="P62" s="5">
        <v>0</v>
      </c>
      <c r="Q62" s="5">
        <v>3.3702819338868322</v>
      </c>
      <c r="R62" s="5">
        <v>5.1479769545882709E-2</v>
      </c>
      <c r="S62" s="5">
        <v>5.4765712282853953E-3</v>
      </c>
      <c r="T62" s="5">
        <v>0</v>
      </c>
      <c r="U62" s="5">
        <v>0</v>
      </c>
      <c r="V62" s="5">
        <v>181887</v>
      </c>
      <c r="W62" s="5">
        <v>2992</v>
      </c>
      <c r="X62" s="5">
        <v>356</v>
      </c>
      <c r="Y62" s="5">
        <v>0</v>
      </c>
      <c r="Z62" s="5">
        <v>0</v>
      </c>
      <c r="AA62" s="5">
        <v>185235</v>
      </c>
      <c r="AB62" s="5">
        <v>9.9611711099914562</v>
      </c>
      <c r="AC62" s="5">
        <v>0.16385901115029902</v>
      </c>
      <c r="AD62" s="5">
        <v>1.9496593572696005E-2</v>
      </c>
      <c r="AE62" s="5">
        <v>0</v>
      </c>
      <c r="AF62" s="5">
        <v>0</v>
      </c>
      <c r="AG62" s="5">
        <v>10.144526714714452</v>
      </c>
    </row>
    <row r="63" spans="1:33" x14ac:dyDescent="0.35">
      <c r="A63" s="5" t="s">
        <v>3351</v>
      </c>
      <c r="B63" s="6" t="s">
        <v>3352</v>
      </c>
      <c r="C63" s="14" t="s">
        <v>3787</v>
      </c>
      <c r="D63" s="15" t="s">
        <v>6868</v>
      </c>
      <c r="E63" s="5">
        <v>2412234</v>
      </c>
      <c r="F63" s="5">
        <v>1231472</v>
      </c>
      <c r="G63" s="5">
        <v>51.05</v>
      </c>
      <c r="H63" s="5">
        <v>3886</v>
      </c>
      <c r="I63" s="8">
        <v>1.6109548999999901</v>
      </c>
      <c r="J63" s="5">
        <v>25</v>
      </c>
      <c r="K63" s="9">
        <v>43497</v>
      </c>
      <c r="L63" s="5">
        <v>3837</v>
      </c>
      <c r="M63" s="5">
        <v>49</v>
      </c>
      <c r="N63" s="5">
        <v>0</v>
      </c>
      <c r="O63" s="5">
        <v>0</v>
      </c>
      <c r="P63" s="5">
        <v>0</v>
      </c>
      <c r="Q63" s="5">
        <v>1.5906417039142968</v>
      </c>
      <c r="R63" s="5">
        <v>2.0313120534740825E-2</v>
      </c>
      <c r="S63" s="5">
        <v>0</v>
      </c>
      <c r="T63" s="5">
        <v>0</v>
      </c>
      <c r="U63" s="5">
        <v>0</v>
      </c>
      <c r="V63" s="5">
        <v>111430</v>
      </c>
      <c r="W63" s="5">
        <v>1440</v>
      </c>
      <c r="X63" s="5">
        <v>0</v>
      </c>
      <c r="Y63" s="5">
        <v>0</v>
      </c>
      <c r="Z63" s="5">
        <v>0</v>
      </c>
      <c r="AA63" s="5">
        <v>112870</v>
      </c>
      <c r="AB63" s="5">
        <v>4.619369430992184</v>
      </c>
      <c r="AC63" s="5">
        <v>5.9695701163319979E-2</v>
      </c>
      <c r="AD63" s="5">
        <v>0</v>
      </c>
      <c r="AE63" s="5">
        <v>0</v>
      </c>
      <c r="AF63" s="5">
        <v>0</v>
      </c>
      <c r="AG63" s="5">
        <v>4.6790651321555039</v>
      </c>
    </row>
    <row r="64" spans="1:33" x14ac:dyDescent="0.35">
      <c r="A64" s="5" t="s">
        <v>3353</v>
      </c>
      <c r="B64" s="6" t="s">
        <v>3354</v>
      </c>
      <c r="C64" s="14" t="s">
        <v>3787</v>
      </c>
      <c r="D64" s="15" t="s">
        <v>6868</v>
      </c>
      <c r="E64" s="5">
        <v>1889642</v>
      </c>
      <c r="F64" s="5">
        <v>827427</v>
      </c>
      <c r="G64" s="5">
        <v>43.79</v>
      </c>
      <c r="H64" s="5">
        <v>1984</v>
      </c>
      <c r="I64" s="8">
        <v>1.0499343000000001</v>
      </c>
      <c r="J64" s="5">
        <v>25</v>
      </c>
      <c r="K64" s="9">
        <v>43497</v>
      </c>
      <c r="L64" s="5">
        <v>1960</v>
      </c>
      <c r="M64" s="5">
        <v>24</v>
      </c>
      <c r="N64" s="5">
        <v>0</v>
      </c>
      <c r="O64" s="5">
        <v>0</v>
      </c>
      <c r="P64" s="5">
        <v>0</v>
      </c>
      <c r="Q64" s="5">
        <v>1.0372335077226267</v>
      </c>
      <c r="R64" s="5">
        <v>1.2700818461909716E-2</v>
      </c>
      <c r="S64" s="5">
        <v>0</v>
      </c>
      <c r="T64" s="5">
        <v>0</v>
      </c>
      <c r="U64" s="5">
        <v>0</v>
      </c>
      <c r="V64" s="5">
        <v>58446</v>
      </c>
      <c r="W64" s="5">
        <v>734</v>
      </c>
      <c r="X64" s="5">
        <v>0</v>
      </c>
      <c r="Y64" s="5">
        <v>0</v>
      </c>
      <c r="Z64" s="5">
        <v>0</v>
      </c>
      <c r="AA64" s="5">
        <v>59180</v>
      </c>
      <c r="AB64" s="5">
        <v>3.0929668159365638</v>
      </c>
      <c r="AC64" s="5">
        <v>3.8843336462673884E-2</v>
      </c>
      <c r="AD64" s="5">
        <v>0</v>
      </c>
      <c r="AE64" s="5">
        <v>0</v>
      </c>
      <c r="AF64" s="5">
        <v>0</v>
      </c>
      <c r="AG64" s="5">
        <v>3.1318101523992374</v>
      </c>
    </row>
    <row r="65" spans="1:33" x14ac:dyDescent="0.35">
      <c r="A65" s="5" t="s">
        <v>3355</v>
      </c>
      <c r="B65" s="6" t="s">
        <v>3356</v>
      </c>
      <c r="C65" s="14" t="s">
        <v>3787</v>
      </c>
      <c r="D65" s="15" t="s">
        <v>6868</v>
      </c>
      <c r="E65" s="5">
        <v>4081225</v>
      </c>
      <c r="F65" s="5">
        <v>1696433</v>
      </c>
      <c r="G65" s="5">
        <v>41.57</v>
      </c>
      <c r="H65" s="5">
        <v>2713</v>
      </c>
      <c r="I65" s="8">
        <v>0.66475139999999999</v>
      </c>
      <c r="J65" s="5">
        <v>25</v>
      </c>
      <c r="K65" s="9">
        <v>43497</v>
      </c>
      <c r="L65" s="5">
        <v>2682</v>
      </c>
      <c r="M65" s="5">
        <v>31</v>
      </c>
      <c r="N65" s="5">
        <v>0</v>
      </c>
      <c r="O65" s="5">
        <v>0</v>
      </c>
      <c r="P65" s="5">
        <v>0</v>
      </c>
      <c r="Q65" s="5">
        <v>0.65715563341888772</v>
      </c>
      <c r="R65" s="5">
        <v>7.5957586263928111E-3</v>
      </c>
      <c r="S65" s="5">
        <v>0</v>
      </c>
      <c r="T65" s="5">
        <v>0</v>
      </c>
      <c r="U65" s="5">
        <v>0</v>
      </c>
      <c r="V65" s="5">
        <v>78435</v>
      </c>
      <c r="W65" s="5">
        <v>924</v>
      </c>
      <c r="X65" s="5">
        <v>0</v>
      </c>
      <c r="Y65" s="5">
        <v>0</v>
      </c>
      <c r="Z65" s="5">
        <v>0</v>
      </c>
      <c r="AA65" s="5">
        <v>79359</v>
      </c>
      <c r="AB65" s="5">
        <v>1.9218494447132908</v>
      </c>
      <c r="AC65" s="5">
        <v>2.2640261196086958E-2</v>
      </c>
      <c r="AD65" s="5">
        <v>0</v>
      </c>
      <c r="AE65" s="5">
        <v>0</v>
      </c>
      <c r="AF65" s="5">
        <v>0</v>
      </c>
      <c r="AG65" s="5">
        <v>1.9444897059093778</v>
      </c>
    </row>
    <row r="66" spans="1:33" x14ac:dyDescent="0.35">
      <c r="A66" s="5" t="s">
        <v>3357</v>
      </c>
      <c r="B66" s="6" t="s">
        <v>3358</v>
      </c>
      <c r="C66" s="14" t="s">
        <v>3787</v>
      </c>
      <c r="D66" s="15" t="s">
        <v>6868</v>
      </c>
      <c r="E66" s="5">
        <v>4078419</v>
      </c>
      <c r="F66" s="5">
        <v>1693260</v>
      </c>
      <c r="G66" s="5">
        <v>41.52</v>
      </c>
      <c r="H66" s="5">
        <v>2747</v>
      </c>
      <c r="I66" s="8">
        <v>0.67354530000000001</v>
      </c>
      <c r="J66" s="5">
        <v>25</v>
      </c>
      <c r="K66" s="9">
        <v>43497</v>
      </c>
      <c r="L66" s="5">
        <v>2715</v>
      </c>
      <c r="M66" s="5">
        <v>32</v>
      </c>
      <c r="N66" s="5">
        <v>0</v>
      </c>
      <c r="O66" s="5">
        <v>0</v>
      </c>
      <c r="P66" s="5">
        <v>0</v>
      </c>
      <c r="Q66" s="5">
        <v>0.66569913488535626</v>
      </c>
      <c r="R66" s="5">
        <v>7.8461776487408486E-3</v>
      </c>
      <c r="S66" s="5">
        <v>0</v>
      </c>
      <c r="T66" s="5">
        <v>0</v>
      </c>
      <c r="U66" s="5">
        <v>0</v>
      </c>
      <c r="V66" s="5">
        <v>79224</v>
      </c>
      <c r="W66" s="5">
        <v>945</v>
      </c>
      <c r="X66" s="5">
        <v>0</v>
      </c>
      <c r="Y66" s="5">
        <v>0</v>
      </c>
      <c r="Z66" s="5">
        <v>0</v>
      </c>
      <c r="AA66" s="5">
        <v>80169</v>
      </c>
      <c r="AB66" s="5">
        <v>1.9425174313870155</v>
      </c>
      <c r="AC66" s="5">
        <v>2.3170743368937815E-2</v>
      </c>
      <c r="AD66" s="5">
        <v>0</v>
      </c>
      <c r="AE66" s="5">
        <v>0</v>
      </c>
      <c r="AF66" s="5">
        <v>0</v>
      </c>
      <c r="AG66" s="5">
        <v>1.9656881747559531</v>
      </c>
    </row>
    <row r="67" spans="1:33" x14ac:dyDescent="0.35">
      <c r="A67" s="5" t="s">
        <v>3359</v>
      </c>
      <c r="B67" s="6" t="s">
        <v>3360</v>
      </c>
      <c r="C67" s="14" t="s">
        <v>3787</v>
      </c>
      <c r="D67" s="15" t="s">
        <v>6868</v>
      </c>
      <c r="E67" s="5">
        <v>4873766</v>
      </c>
      <c r="F67" s="5">
        <v>1912156</v>
      </c>
      <c r="G67" s="5">
        <v>39.229999999999997</v>
      </c>
      <c r="H67" s="5">
        <v>1880</v>
      </c>
      <c r="I67" s="8">
        <v>0.38573867000000001</v>
      </c>
      <c r="J67" s="5">
        <v>25</v>
      </c>
      <c r="K67" s="9">
        <v>43497</v>
      </c>
      <c r="L67" s="5">
        <v>1856</v>
      </c>
      <c r="M67" s="5">
        <v>24</v>
      </c>
      <c r="N67" s="5">
        <v>0</v>
      </c>
      <c r="O67" s="5">
        <v>0</v>
      </c>
      <c r="P67" s="5">
        <v>0</v>
      </c>
      <c r="Q67" s="5">
        <v>0.38081434356922345</v>
      </c>
      <c r="R67" s="5">
        <v>4.9243234082227173E-3</v>
      </c>
      <c r="S67" s="5">
        <v>0</v>
      </c>
      <c r="T67" s="5">
        <v>0</v>
      </c>
      <c r="U67" s="5">
        <v>0</v>
      </c>
      <c r="V67" s="5">
        <v>54703</v>
      </c>
      <c r="W67" s="5">
        <v>748</v>
      </c>
      <c r="X67" s="5">
        <v>0</v>
      </c>
      <c r="Y67" s="5">
        <v>0</v>
      </c>
      <c r="Z67" s="5">
        <v>0</v>
      </c>
      <c r="AA67" s="5">
        <v>55451</v>
      </c>
      <c r="AB67" s="5">
        <v>1.1223969308333637</v>
      </c>
      <c r="AC67" s="5">
        <v>1.5347474622294136E-2</v>
      </c>
      <c r="AD67" s="5">
        <v>0</v>
      </c>
      <c r="AE67" s="5">
        <v>0</v>
      </c>
      <c r="AF67" s="5">
        <v>0</v>
      </c>
      <c r="AG67" s="5">
        <v>1.1377444054556578</v>
      </c>
    </row>
    <row r="68" spans="1:33" x14ac:dyDescent="0.35">
      <c r="A68" s="5" t="s">
        <v>3361</v>
      </c>
      <c r="B68" s="6" t="s">
        <v>3362</v>
      </c>
      <c r="C68" s="14" t="s">
        <v>3787</v>
      </c>
      <c r="D68" s="15" t="s">
        <v>6868</v>
      </c>
      <c r="E68" s="5">
        <v>3268085</v>
      </c>
      <c r="F68" s="5">
        <v>1349805</v>
      </c>
      <c r="G68" s="5">
        <v>41.3</v>
      </c>
      <c r="H68" s="5">
        <v>1885</v>
      </c>
      <c r="I68" s="8">
        <v>0.57679040000000004</v>
      </c>
      <c r="J68" s="5">
        <v>25</v>
      </c>
      <c r="K68" s="9">
        <v>43497</v>
      </c>
      <c r="L68" s="5">
        <v>1864</v>
      </c>
      <c r="M68" s="5">
        <v>21</v>
      </c>
      <c r="N68" s="5">
        <v>0</v>
      </c>
      <c r="O68" s="5">
        <v>0</v>
      </c>
      <c r="P68" s="5">
        <v>0</v>
      </c>
      <c r="Q68" s="5">
        <v>0.57036460189988936</v>
      </c>
      <c r="R68" s="5">
        <v>6.4257814591725734E-3</v>
      </c>
      <c r="S68" s="5">
        <v>0</v>
      </c>
      <c r="T68" s="5">
        <v>0</v>
      </c>
      <c r="U68" s="5">
        <v>0</v>
      </c>
      <c r="V68" s="5">
        <v>54761</v>
      </c>
      <c r="W68" s="5">
        <v>674</v>
      </c>
      <c r="X68" s="5">
        <v>0</v>
      </c>
      <c r="Y68" s="5">
        <v>0</v>
      </c>
      <c r="Z68" s="5">
        <v>0</v>
      </c>
      <c r="AA68" s="5">
        <v>55435</v>
      </c>
      <c r="AB68" s="5">
        <v>1.6756296118369014</v>
      </c>
      <c r="AC68" s="5">
        <v>2.0623698588011021E-2</v>
      </c>
      <c r="AD68" s="5">
        <v>0</v>
      </c>
      <c r="AE68" s="5">
        <v>0</v>
      </c>
      <c r="AF68" s="5">
        <v>0</v>
      </c>
      <c r="AG68" s="5">
        <v>1.6962533104249125</v>
      </c>
    </row>
    <row r="69" spans="1:33" x14ac:dyDescent="0.35">
      <c r="A69" s="5" t="s">
        <v>3363</v>
      </c>
      <c r="B69" s="6" t="s">
        <v>3364</v>
      </c>
      <c r="C69" s="14" t="s">
        <v>3787</v>
      </c>
      <c r="D69" s="15" t="s">
        <v>6868</v>
      </c>
      <c r="E69" s="5">
        <v>2989341</v>
      </c>
      <c r="F69" s="5">
        <v>1202737</v>
      </c>
      <c r="G69" s="5">
        <v>40.229999999999997</v>
      </c>
      <c r="H69" s="5">
        <v>1449</v>
      </c>
      <c r="I69" s="8">
        <v>0.48472222999999998</v>
      </c>
      <c r="J69" s="5">
        <v>25</v>
      </c>
      <c r="K69" s="9">
        <v>43497</v>
      </c>
      <c r="L69" s="5">
        <v>1429</v>
      </c>
      <c r="M69" s="5">
        <v>19</v>
      </c>
      <c r="N69" s="5">
        <v>1</v>
      </c>
      <c r="O69" s="5">
        <v>0</v>
      </c>
      <c r="P69" s="5">
        <v>0</v>
      </c>
      <c r="Q69" s="5">
        <v>0.47803178024855641</v>
      </c>
      <c r="R69" s="5">
        <v>6.3559159025350399E-3</v>
      </c>
      <c r="S69" s="5">
        <v>3.3452188960710738E-4</v>
      </c>
      <c r="T69" s="5">
        <v>0</v>
      </c>
      <c r="U69" s="5">
        <v>0</v>
      </c>
      <c r="V69" s="5">
        <v>41728</v>
      </c>
      <c r="W69" s="5">
        <v>599</v>
      </c>
      <c r="X69" s="5">
        <v>28</v>
      </c>
      <c r="Y69" s="5">
        <v>0</v>
      </c>
      <c r="Z69" s="5">
        <v>0</v>
      </c>
      <c r="AA69" s="5">
        <v>42355</v>
      </c>
      <c r="AB69" s="5">
        <v>1.3958929409525378</v>
      </c>
      <c r="AC69" s="5">
        <v>2.0037861187465731E-2</v>
      </c>
      <c r="AD69" s="5">
        <v>9.3666129089990072E-4</v>
      </c>
      <c r="AE69" s="5">
        <v>0</v>
      </c>
      <c r="AF69" s="5">
        <v>0</v>
      </c>
      <c r="AG69" s="5">
        <v>1.4168674634309033</v>
      </c>
    </row>
    <row r="70" spans="1:33" x14ac:dyDescent="0.35">
      <c r="A70" s="5" t="s">
        <v>3365</v>
      </c>
      <c r="B70" s="6" t="s">
        <v>3366</v>
      </c>
      <c r="C70" s="14" t="s">
        <v>3787</v>
      </c>
      <c r="D70" s="15" t="s">
        <v>6868</v>
      </c>
      <c r="E70" s="5">
        <v>4223846</v>
      </c>
      <c r="F70" s="5">
        <v>1763109</v>
      </c>
      <c r="G70" s="5">
        <v>41.74</v>
      </c>
      <c r="H70" s="5">
        <v>10129</v>
      </c>
      <c r="I70" s="8">
        <v>2.3980514999999998</v>
      </c>
      <c r="J70" s="5">
        <v>25</v>
      </c>
      <c r="K70" s="9">
        <v>43497</v>
      </c>
      <c r="L70" s="5">
        <v>9975</v>
      </c>
      <c r="M70" s="5">
        <v>122</v>
      </c>
      <c r="N70" s="5">
        <v>29</v>
      </c>
      <c r="O70" s="5">
        <v>3</v>
      </c>
      <c r="P70" s="5">
        <v>0</v>
      </c>
      <c r="Q70" s="5">
        <v>2.3615917815185496</v>
      </c>
      <c r="R70" s="5">
        <v>2.8883628806542664E-2</v>
      </c>
      <c r="S70" s="5">
        <v>6.8657806179486655E-3</v>
      </c>
      <c r="T70" s="5">
        <v>7.1025316737399996E-4</v>
      </c>
      <c r="U70" s="5">
        <v>0</v>
      </c>
      <c r="V70" s="5">
        <v>315576</v>
      </c>
      <c r="W70" s="5">
        <v>4340</v>
      </c>
      <c r="X70" s="5">
        <v>1185</v>
      </c>
      <c r="Y70" s="5">
        <v>93</v>
      </c>
      <c r="Z70" s="5">
        <v>0</v>
      </c>
      <c r="AA70" s="5">
        <v>321194</v>
      </c>
      <c r="AB70" s="5">
        <v>7.4712951182405796</v>
      </c>
      <c r="AC70" s="5">
        <v>0.10274995821343866</v>
      </c>
      <c r="AD70" s="5">
        <v>2.8055000111272998E-2</v>
      </c>
      <c r="AE70" s="5">
        <v>2.2017848188593996E-3</v>
      </c>
      <c r="AF70" s="5">
        <v>0</v>
      </c>
      <c r="AG70" s="5">
        <v>7.6043018613841511</v>
      </c>
    </row>
    <row r="71" spans="1:33" x14ac:dyDescent="0.35">
      <c r="A71" s="5" t="s">
        <v>3367</v>
      </c>
      <c r="B71" s="6" t="s">
        <v>3368</v>
      </c>
      <c r="C71" s="14" t="s">
        <v>3787</v>
      </c>
      <c r="D71" s="15" t="s">
        <v>6868</v>
      </c>
      <c r="E71" s="5">
        <v>3100481</v>
      </c>
      <c r="F71" s="5">
        <v>1248526</v>
      </c>
      <c r="G71" s="5">
        <v>40.270000000000003</v>
      </c>
      <c r="H71" s="5">
        <v>1510</v>
      </c>
      <c r="I71" s="8">
        <v>0.48702119999999999</v>
      </c>
      <c r="J71" s="5">
        <v>25</v>
      </c>
      <c r="K71" s="9">
        <v>43497</v>
      </c>
      <c r="L71" s="5">
        <v>1491</v>
      </c>
      <c r="M71" s="5">
        <v>19</v>
      </c>
      <c r="N71" s="5">
        <v>0</v>
      </c>
      <c r="O71" s="5">
        <v>0</v>
      </c>
      <c r="P71" s="5">
        <v>0</v>
      </c>
      <c r="Q71" s="5">
        <v>0.48089312593755618</v>
      </c>
      <c r="R71" s="5">
        <v>6.1280814170446458E-3</v>
      </c>
      <c r="S71" s="5">
        <v>0</v>
      </c>
      <c r="T71" s="5">
        <v>0</v>
      </c>
      <c r="U71" s="5">
        <v>0</v>
      </c>
      <c r="V71" s="5">
        <v>43426</v>
      </c>
      <c r="W71" s="5">
        <v>596</v>
      </c>
      <c r="X71" s="5">
        <v>0</v>
      </c>
      <c r="Y71" s="5">
        <v>0</v>
      </c>
      <c r="Z71" s="5">
        <v>0</v>
      </c>
      <c r="AA71" s="5">
        <v>44022</v>
      </c>
      <c r="AB71" s="5">
        <v>1.4006213874556883</v>
      </c>
      <c r="AC71" s="5">
        <v>1.9222823813466364E-2</v>
      </c>
      <c r="AD71" s="5">
        <v>0</v>
      </c>
      <c r="AE71" s="5">
        <v>0</v>
      </c>
      <c r="AF71" s="5">
        <v>0</v>
      </c>
      <c r="AG71" s="5">
        <v>1.4198442112691547</v>
      </c>
    </row>
    <row r="72" spans="1:33" x14ac:dyDescent="0.35">
      <c r="A72" s="5" t="s">
        <v>3369</v>
      </c>
      <c r="B72" s="6" t="s">
        <v>3370</v>
      </c>
      <c r="C72" s="14" t="s">
        <v>3787</v>
      </c>
      <c r="D72" s="15" t="s">
        <v>6868</v>
      </c>
      <c r="E72" s="5">
        <v>4122823</v>
      </c>
      <c r="F72" s="5">
        <v>1709095</v>
      </c>
      <c r="G72" s="5">
        <v>41.45</v>
      </c>
      <c r="H72" s="5">
        <v>2749</v>
      </c>
      <c r="I72" s="8">
        <v>0.66677609999999998</v>
      </c>
      <c r="J72" s="5">
        <v>25</v>
      </c>
      <c r="K72" s="9">
        <v>43497</v>
      </c>
      <c r="L72" s="5">
        <v>2717</v>
      </c>
      <c r="M72" s="5">
        <v>32</v>
      </c>
      <c r="N72" s="5">
        <v>0</v>
      </c>
      <c r="O72" s="5">
        <v>0</v>
      </c>
      <c r="P72" s="5">
        <v>0</v>
      </c>
      <c r="Q72" s="5">
        <v>0.65901446654391904</v>
      </c>
      <c r="R72" s="5">
        <v>7.7616720387947771E-3</v>
      </c>
      <c r="S72" s="5">
        <v>0</v>
      </c>
      <c r="T72" s="5">
        <v>0</v>
      </c>
      <c r="U72" s="5">
        <v>0</v>
      </c>
      <c r="V72" s="5">
        <v>79432</v>
      </c>
      <c r="W72" s="5">
        <v>917</v>
      </c>
      <c r="X72" s="5">
        <v>0</v>
      </c>
      <c r="Y72" s="5">
        <v>0</v>
      </c>
      <c r="Z72" s="5">
        <v>0</v>
      </c>
      <c r="AA72" s="5">
        <v>80349</v>
      </c>
      <c r="AB72" s="5">
        <v>1.9266410418298336</v>
      </c>
      <c r="AC72" s="5">
        <v>2.2242041436171284E-2</v>
      </c>
      <c r="AD72" s="5">
        <v>0</v>
      </c>
      <c r="AE72" s="5">
        <v>0</v>
      </c>
      <c r="AF72" s="5">
        <v>0</v>
      </c>
      <c r="AG72" s="5">
        <v>1.9488830832660049</v>
      </c>
    </row>
    <row r="73" spans="1:33" x14ac:dyDescent="0.35">
      <c r="A73" s="5" t="s">
        <v>3371</v>
      </c>
      <c r="B73" s="6" t="s">
        <v>3372</v>
      </c>
      <c r="C73" s="14" t="s">
        <v>3787</v>
      </c>
      <c r="D73" s="15" t="s">
        <v>6868</v>
      </c>
      <c r="E73" s="5">
        <v>2341365</v>
      </c>
      <c r="F73" s="5">
        <v>1011094</v>
      </c>
      <c r="G73" s="5">
        <v>43.18</v>
      </c>
      <c r="H73" s="5">
        <v>943</v>
      </c>
      <c r="I73" s="8">
        <v>0.40275650000000002</v>
      </c>
      <c r="J73" s="5">
        <v>25</v>
      </c>
      <c r="K73" s="9">
        <v>43497</v>
      </c>
      <c r="L73" s="5">
        <v>930</v>
      </c>
      <c r="M73" s="5">
        <v>13</v>
      </c>
      <c r="N73" s="5">
        <v>0</v>
      </c>
      <c r="O73" s="5">
        <v>0</v>
      </c>
      <c r="P73" s="5">
        <v>0</v>
      </c>
      <c r="Q73" s="5">
        <v>0.39720419498882065</v>
      </c>
      <c r="R73" s="5">
        <v>5.5523167041448039E-3</v>
      </c>
      <c r="S73" s="5">
        <v>0</v>
      </c>
      <c r="T73" s="5">
        <v>0</v>
      </c>
      <c r="U73" s="5">
        <v>0</v>
      </c>
      <c r="V73" s="5">
        <v>27059</v>
      </c>
      <c r="W73" s="5">
        <v>358</v>
      </c>
      <c r="X73" s="5">
        <v>0</v>
      </c>
      <c r="Y73" s="5">
        <v>0</v>
      </c>
      <c r="Z73" s="5">
        <v>0</v>
      </c>
      <c r="AA73" s="5">
        <v>27417</v>
      </c>
      <c r="AB73" s="5">
        <v>1.1556933669034943</v>
      </c>
      <c r="AC73" s="5">
        <v>1.5290226000644922E-2</v>
      </c>
      <c r="AD73" s="5">
        <v>0</v>
      </c>
      <c r="AE73" s="5">
        <v>0</v>
      </c>
      <c r="AF73" s="5">
        <v>0</v>
      </c>
      <c r="AG73" s="5">
        <v>1.1709835929041392</v>
      </c>
    </row>
    <row r="74" spans="1:33" x14ac:dyDescent="0.35">
      <c r="A74" s="5" t="s">
        <v>3373</v>
      </c>
      <c r="B74" s="6" t="s">
        <v>3374</v>
      </c>
      <c r="C74" s="14" t="s">
        <v>3787</v>
      </c>
      <c r="D74" s="15" t="s">
        <v>6868</v>
      </c>
      <c r="E74" s="5">
        <v>1533015</v>
      </c>
      <c r="F74" s="5">
        <v>532087</v>
      </c>
      <c r="G74" s="5">
        <v>34.71</v>
      </c>
      <c r="H74" s="5">
        <v>299</v>
      </c>
      <c r="I74" s="8">
        <v>0.19504050000000001</v>
      </c>
      <c r="J74" s="5">
        <v>25</v>
      </c>
      <c r="K74" s="9">
        <v>43497</v>
      </c>
      <c r="L74" s="5">
        <v>297</v>
      </c>
      <c r="M74" s="5">
        <v>2</v>
      </c>
      <c r="N74" s="5">
        <v>0</v>
      </c>
      <c r="O74" s="5">
        <v>0</v>
      </c>
      <c r="P74" s="5">
        <v>0</v>
      </c>
      <c r="Q74" s="5">
        <v>0.19373587342589604</v>
      </c>
      <c r="R74" s="5">
        <v>1.3046186762686602E-3</v>
      </c>
      <c r="S74" s="5">
        <v>0</v>
      </c>
      <c r="T74" s="5">
        <v>0</v>
      </c>
      <c r="U74" s="5">
        <v>0</v>
      </c>
      <c r="V74" s="5">
        <v>8758</v>
      </c>
      <c r="W74" s="5">
        <v>53</v>
      </c>
      <c r="X74" s="5">
        <v>0</v>
      </c>
      <c r="Y74" s="5">
        <v>0</v>
      </c>
      <c r="Z74" s="5">
        <v>0</v>
      </c>
      <c r="AA74" s="5">
        <v>8811</v>
      </c>
      <c r="AB74" s="5">
        <v>0.57129251833804628</v>
      </c>
      <c r="AC74" s="5">
        <v>3.4572394921119493E-3</v>
      </c>
      <c r="AD74" s="5">
        <v>0</v>
      </c>
      <c r="AE74" s="5">
        <v>0</v>
      </c>
      <c r="AF74" s="5">
        <v>0</v>
      </c>
      <c r="AG74" s="5">
        <v>0.57474975783015825</v>
      </c>
    </row>
    <row r="75" spans="1:33" x14ac:dyDescent="0.35">
      <c r="A75" s="5" t="s">
        <v>3375</v>
      </c>
      <c r="B75" s="6" t="s">
        <v>3376</v>
      </c>
      <c r="C75" s="14" t="s">
        <v>3787</v>
      </c>
      <c r="D75" s="15" t="s">
        <v>6868</v>
      </c>
      <c r="E75" s="5">
        <v>3914091</v>
      </c>
      <c r="F75" s="5">
        <v>1636842</v>
      </c>
      <c r="G75" s="5">
        <v>41.82</v>
      </c>
      <c r="H75" s="5">
        <v>3278</v>
      </c>
      <c r="I75" s="8">
        <v>0.83748690000000003</v>
      </c>
      <c r="J75" s="5">
        <v>25</v>
      </c>
      <c r="K75" s="9">
        <v>43497</v>
      </c>
      <c r="L75" s="5">
        <v>3225</v>
      </c>
      <c r="M75" s="5">
        <v>53</v>
      </c>
      <c r="N75" s="5">
        <v>0</v>
      </c>
      <c r="O75" s="5">
        <v>0</v>
      </c>
      <c r="P75" s="5">
        <v>0</v>
      </c>
      <c r="Q75" s="5">
        <v>0.82394609629668802</v>
      </c>
      <c r="R75" s="5">
        <v>1.3540819567046346E-2</v>
      </c>
      <c r="S75" s="5">
        <v>0</v>
      </c>
      <c r="T75" s="5">
        <v>0</v>
      </c>
      <c r="U75" s="5">
        <v>0</v>
      </c>
      <c r="V75" s="5">
        <v>94791</v>
      </c>
      <c r="W75" s="5">
        <v>1642</v>
      </c>
      <c r="X75" s="5">
        <v>0</v>
      </c>
      <c r="Y75" s="5">
        <v>0</v>
      </c>
      <c r="Z75" s="5">
        <v>0</v>
      </c>
      <c r="AA75" s="5">
        <v>96433</v>
      </c>
      <c r="AB75" s="5">
        <v>2.4217883539243212</v>
      </c>
      <c r="AC75" s="5">
        <v>4.1950991941679436E-2</v>
      </c>
      <c r="AD75" s="5">
        <v>0</v>
      </c>
      <c r="AE75" s="5">
        <v>0</v>
      </c>
      <c r="AF75" s="5">
        <v>0</v>
      </c>
      <c r="AG75" s="5">
        <v>2.4637393458660006</v>
      </c>
    </row>
    <row r="76" spans="1:33" x14ac:dyDescent="0.35">
      <c r="A76" s="5" t="s">
        <v>3377</v>
      </c>
      <c r="B76" s="6" t="s">
        <v>3378</v>
      </c>
      <c r="C76" s="14" t="s">
        <v>3787</v>
      </c>
      <c r="D76" s="15" t="s">
        <v>6868</v>
      </c>
      <c r="E76" s="5">
        <v>3088022</v>
      </c>
      <c r="F76" s="5">
        <v>1241724</v>
      </c>
      <c r="G76" s="5">
        <v>40.21</v>
      </c>
      <c r="H76" s="5">
        <v>1493</v>
      </c>
      <c r="I76" s="8">
        <v>0.48348101999999998</v>
      </c>
      <c r="J76" s="5">
        <v>25</v>
      </c>
      <c r="K76" s="9">
        <v>43497</v>
      </c>
      <c r="L76" s="5">
        <v>1476</v>
      </c>
      <c r="M76" s="5">
        <v>17</v>
      </c>
      <c r="N76" s="5">
        <v>0</v>
      </c>
      <c r="O76" s="5">
        <v>0</v>
      </c>
      <c r="P76" s="5">
        <v>0</v>
      </c>
      <c r="Q76" s="5">
        <v>0.47797586934289976</v>
      </c>
      <c r="R76" s="5">
        <v>5.5051421265781145E-3</v>
      </c>
      <c r="S76" s="5">
        <v>0</v>
      </c>
      <c r="T76" s="5">
        <v>0</v>
      </c>
      <c r="U76" s="5">
        <v>0</v>
      </c>
      <c r="V76" s="5">
        <v>42884</v>
      </c>
      <c r="W76" s="5">
        <v>550</v>
      </c>
      <c r="X76" s="5">
        <v>0</v>
      </c>
      <c r="Y76" s="5">
        <v>0</v>
      </c>
      <c r="Z76" s="5">
        <v>0</v>
      </c>
      <c r="AA76" s="5">
        <v>43434</v>
      </c>
      <c r="AB76" s="5">
        <v>1.388720676212799</v>
      </c>
      <c r="AC76" s="5">
        <v>1.781075393892919E-2</v>
      </c>
      <c r="AD76" s="5">
        <v>0</v>
      </c>
      <c r="AE76" s="5">
        <v>0</v>
      </c>
      <c r="AF76" s="5">
        <v>0</v>
      </c>
      <c r="AG76" s="5">
        <v>1.4065314301517282</v>
      </c>
    </row>
    <row r="77" spans="1:33" x14ac:dyDescent="0.35">
      <c r="A77" s="5" t="s">
        <v>3379</v>
      </c>
      <c r="B77" s="6" t="s">
        <v>3380</v>
      </c>
      <c r="C77" s="14" t="s">
        <v>3787</v>
      </c>
      <c r="D77" s="15" t="s">
        <v>6868</v>
      </c>
      <c r="E77" s="5">
        <v>1969036</v>
      </c>
      <c r="F77" s="5">
        <v>838084</v>
      </c>
      <c r="G77" s="5">
        <v>42.56</v>
      </c>
      <c r="H77" s="5">
        <v>1444</v>
      </c>
      <c r="I77" s="8">
        <v>0.73335379999999994</v>
      </c>
      <c r="J77" s="5">
        <v>25</v>
      </c>
      <c r="K77" s="9">
        <v>43497</v>
      </c>
      <c r="L77" s="5">
        <v>1427</v>
      </c>
      <c r="M77" s="5">
        <v>17</v>
      </c>
      <c r="N77" s="5">
        <v>0</v>
      </c>
      <c r="O77" s="5">
        <v>0</v>
      </c>
      <c r="P77" s="5">
        <v>0</v>
      </c>
      <c r="Q77" s="5">
        <v>0.72472011684905713</v>
      </c>
      <c r="R77" s="5">
        <v>8.633666423569707E-3</v>
      </c>
      <c r="S77" s="5">
        <v>0</v>
      </c>
      <c r="T77" s="5">
        <v>0</v>
      </c>
      <c r="U77" s="5">
        <v>0</v>
      </c>
      <c r="V77" s="5">
        <v>41597</v>
      </c>
      <c r="W77" s="5">
        <v>545</v>
      </c>
      <c r="X77" s="5">
        <v>0</v>
      </c>
      <c r="Y77" s="5">
        <v>0</v>
      </c>
      <c r="Z77" s="5">
        <v>0</v>
      </c>
      <c r="AA77" s="5">
        <v>42142</v>
      </c>
      <c r="AB77" s="5">
        <v>2.1125566013013475</v>
      </c>
      <c r="AC77" s="5">
        <v>2.767851882850288E-2</v>
      </c>
      <c r="AD77" s="5">
        <v>0</v>
      </c>
      <c r="AE77" s="5">
        <v>0</v>
      </c>
      <c r="AF77" s="5">
        <v>0</v>
      </c>
      <c r="AG77" s="5">
        <v>2.1402351201298502</v>
      </c>
    </row>
    <row r="78" spans="1:33" x14ac:dyDescent="0.35">
      <c r="A78" s="5" t="s">
        <v>3381</v>
      </c>
      <c r="B78" s="6" t="s">
        <v>3382</v>
      </c>
      <c r="C78" s="14" t="s">
        <v>3787</v>
      </c>
      <c r="D78" s="15" t="s">
        <v>6868</v>
      </c>
      <c r="E78" s="5">
        <v>4501171</v>
      </c>
      <c r="F78" s="5">
        <v>1763470</v>
      </c>
      <c r="G78" s="5">
        <v>39.18</v>
      </c>
      <c r="H78" s="5">
        <v>1661</v>
      </c>
      <c r="I78" s="8">
        <v>0.36901509999999998</v>
      </c>
      <c r="J78" s="5">
        <v>25</v>
      </c>
      <c r="K78" s="9">
        <v>43497</v>
      </c>
      <c r="L78" s="5">
        <v>1641</v>
      </c>
      <c r="M78" s="5">
        <v>20</v>
      </c>
      <c r="N78" s="5">
        <v>0</v>
      </c>
      <c r="O78" s="5">
        <v>0</v>
      </c>
      <c r="P78" s="5">
        <v>0</v>
      </c>
      <c r="Q78" s="5">
        <v>0.36457179698349607</v>
      </c>
      <c r="R78" s="5">
        <v>4.4432882021145171E-3</v>
      </c>
      <c r="S78" s="5">
        <v>0</v>
      </c>
      <c r="T78" s="5">
        <v>0</v>
      </c>
      <c r="U78" s="5">
        <v>0</v>
      </c>
      <c r="V78" s="5">
        <v>47969</v>
      </c>
      <c r="W78" s="5">
        <v>637</v>
      </c>
      <c r="X78" s="5">
        <v>0</v>
      </c>
      <c r="Y78" s="5">
        <v>0</v>
      </c>
      <c r="Z78" s="5">
        <v>0</v>
      </c>
      <c r="AA78" s="5">
        <v>48606</v>
      </c>
      <c r="AB78" s="5">
        <v>1.0657004588361563</v>
      </c>
      <c r="AC78" s="5">
        <v>1.4151872923734736E-2</v>
      </c>
      <c r="AD78" s="5">
        <v>0</v>
      </c>
      <c r="AE78" s="5">
        <v>0</v>
      </c>
      <c r="AF78" s="5">
        <v>0</v>
      </c>
      <c r="AG78" s="5">
        <v>1.0798523317598909</v>
      </c>
    </row>
    <row r="79" spans="1:33" x14ac:dyDescent="0.35">
      <c r="A79" s="5" t="s">
        <v>3383</v>
      </c>
      <c r="B79" s="6" t="s">
        <v>3384</v>
      </c>
      <c r="C79" s="14" t="s">
        <v>3787</v>
      </c>
      <c r="D79" s="15" t="s">
        <v>6868</v>
      </c>
      <c r="E79" s="5">
        <v>2328353</v>
      </c>
      <c r="F79" s="5">
        <v>1367243</v>
      </c>
      <c r="G79" s="5">
        <v>58.72</v>
      </c>
      <c r="H79" s="5">
        <v>12456</v>
      </c>
      <c r="I79" s="8">
        <v>5.3497043</v>
      </c>
      <c r="J79" s="5">
        <v>25</v>
      </c>
      <c r="K79" s="9">
        <v>43497</v>
      </c>
      <c r="L79" s="5">
        <v>12113</v>
      </c>
      <c r="M79" s="5">
        <v>324</v>
      </c>
      <c r="N79" s="5">
        <v>19</v>
      </c>
      <c r="O79" s="5">
        <v>0</v>
      </c>
      <c r="P79" s="5">
        <v>0</v>
      </c>
      <c r="Q79" s="5">
        <v>5.2023898438080476</v>
      </c>
      <c r="R79" s="5">
        <v>0.13915415746667278</v>
      </c>
      <c r="S79" s="5">
        <v>8.1602746662555042E-3</v>
      </c>
      <c r="T79" s="5">
        <v>0</v>
      </c>
      <c r="U79" s="5">
        <v>0</v>
      </c>
      <c r="V79" s="5">
        <v>368816</v>
      </c>
      <c r="W79" s="5">
        <v>11195</v>
      </c>
      <c r="X79" s="5">
        <v>629</v>
      </c>
      <c r="Y79" s="5">
        <v>0</v>
      </c>
      <c r="Z79" s="5">
        <v>0</v>
      </c>
      <c r="AA79" s="5">
        <v>380640</v>
      </c>
      <c r="AB79" s="5">
        <v>15.840209796366787</v>
      </c>
      <c r="AC79" s="5">
        <v>0.48081197309858087</v>
      </c>
      <c r="AD79" s="5">
        <v>2.701480402670901E-2</v>
      </c>
      <c r="AE79" s="5">
        <v>0</v>
      </c>
      <c r="AF79" s="5">
        <v>0</v>
      </c>
      <c r="AG79" s="5">
        <v>16.348036573492077</v>
      </c>
    </row>
    <row r="80" spans="1:33" x14ac:dyDescent="0.35">
      <c r="A80" s="5" t="s">
        <v>3385</v>
      </c>
      <c r="B80" s="6" t="s">
        <v>3386</v>
      </c>
      <c r="C80" s="14" t="s">
        <v>3787</v>
      </c>
      <c r="D80" s="15" t="s">
        <v>6868</v>
      </c>
      <c r="E80" s="5">
        <v>2782357</v>
      </c>
      <c r="F80" s="5">
        <v>1192200</v>
      </c>
      <c r="G80" s="5">
        <v>42.85</v>
      </c>
      <c r="H80" s="5">
        <v>2005</v>
      </c>
      <c r="I80" s="8">
        <v>0.72061204999999995</v>
      </c>
      <c r="J80" s="5">
        <v>25</v>
      </c>
      <c r="K80" s="9">
        <v>43497</v>
      </c>
      <c r="L80" s="5">
        <v>1989</v>
      </c>
      <c r="M80" s="5">
        <v>16</v>
      </c>
      <c r="N80" s="5">
        <v>0</v>
      </c>
      <c r="O80" s="5">
        <v>0</v>
      </c>
      <c r="P80" s="5">
        <v>0</v>
      </c>
      <c r="Q80" s="5">
        <v>0.71486153645991513</v>
      </c>
      <c r="R80" s="5">
        <v>5.7505201525181703E-3</v>
      </c>
      <c r="S80" s="5">
        <v>0</v>
      </c>
      <c r="T80" s="5">
        <v>0</v>
      </c>
      <c r="U80" s="5">
        <v>0</v>
      </c>
      <c r="V80" s="5">
        <v>58147</v>
      </c>
      <c r="W80" s="5">
        <v>442</v>
      </c>
      <c r="X80" s="5">
        <v>0</v>
      </c>
      <c r="Y80" s="5">
        <v>0</v>
      </c>
      <c r="Z80" s="5">
        <v>0</v>
      </c>
      <c r="AA80" s="5">
        <v>58589</v>
      </c>
      <c r="AB80" s="5">
        <v>2.0898468456779629</v>
      </c>
      <c r="AC80" s="5">
        <v>1.5885811921331448E-2</v>
      </c>
      <c r="AD80" s="5">
        <v>0</v>
      </c>
      <c r="AE80" s="5">
        <v>0</v>
      </c>
      <c r="AF80" s="5">
        <v>0</v>
      </c>
      <c r="AG80" s="5">
        <v>2.1057326575992943</v>
      </c>
    </row>
    <row r="81" spans="1:33" x14ac:dyDescent="0.35">
      <c r="A81" s="5" t="s">
        <v>3387</v>
      </c>
      <c r="B81" s="6" t="s">
        <v>3388</v>
      </c>
      <c r="C81" s="14" t="s">
        <v>3787</v>
      </c>
      <c r="D81" s="15" t="s">
        <v>6868</v>
      </c>
      <c r="E81" s="5">
        <v>2021537</v>
      </c>
      <c r="F81" s="5">
        <v>856992</v>
      </c>
      <c r="G81" s="5">
        <v>42.39</v>
      </c>
      <c r="H81" s="5">
        <v>1402</v>
      </c>
      <c r="I81" s="8">
        <v>0.69353169999999897</v>
      </c>
      <c r="J81" s="5">
        <v>25</v>
      </c>
      <c r="K81" s="9">
        <v>43497</v>
      </c>
      <c r="L81" s="5">
        <v>1387</v>
      </c>
      <c r="M81" s="5">
        <v>15</v>
      </c>
      <c r="N81" s="5">
        <v>0</v>
      </c>
      <c r="O81" s="5">
        <v>0</v>
      </c>
      <c r="P81" s="5">
        <v>0</v>
      </c>
      <c r="Q81" s="5">
        <v>0.68611160715831565</v>
      </c>
      <c r="R81" s="5">
        <v>7.4200966888065866E-3</v>
      </c>
      <c r="S81" s="5">
        <v>0</v>
      </c>
      <c r="T81" s="5">
        <v>0</v>
      </c>
      <c r="U81" s="5">
        <v>0</v>
      </c>
      <c r="V81" s="5">
        <v>40366</v>
      </c>
      <c r="W81" s="5">
        <v>426</v>
      </c>
      <c r="X81" s="5">
        <v>0</v>
      </c>
      <c r="Y81" s="5">
        <v>0</v>
      </c>
      <c r="Z81" s="5">
        <v>0</v>
      </c>
      <c r="AA81" s="5">
        <v>40792</v>
      </c>
      <c r="AB81" s="5">
        <v>1.9967974862691111</v>
      </c>
      <c r="AC81" s="5">
        <v>2.1073074596210706E-2</v>
      </c>
      <c r="AD81" s="5">
        <v>0</v>
      </c>
      <c r="AE81" s="5">
        <v>0</v>
      </c>
      <c r="AF81" s="5">
        <v>0</v>
      </c>
      <c r="AG81" s="5">
        <v>2.0178705608653216</v>
      </c>
    </row>
    <row r="82" spans="1:33" x14ac:dyDescent="0.35">
      <c r="A82" s="5" t="s">
        <v>3389</v>
      </c>
      <c r="B82" s="6" t="s">
        <v>3390</v>
      </c>
      <c r="C82" s="14" t="s">
        <v>3787</v>
      </c>
      <c r="D82" s="15" t="s">
        <v>6868</v>
      </c>
      <c r="E82" s="5">
        <v>4077945</v>
      </c>
      <c r="F82" s="5">
        <v>1695356</v>
      </c>
      <c r="G82" s="5">
        <v>41.57</v>
      </c>
      <c r="H82" s="5">
        <v>2704</v>
      </c>
      <c r="I82" s="8">
        <v>0.66307910000000003</v>
      </c>
      <c r="J82" s="5">
        <v>25</v>
      </c>
      <c r="K82" s="9">
        <v>43497</v>
      </c>
      <c r="L82" s="5">
        <v>2674</v>
      </c>
      <c r="M82" s="5">
        <v>30</v>
      </c>
      <c r="N82" s="5">
        <v>0</v>
      </c>
      <c r="O82" s="5">
        <v>0</v>
      </c>
      <c r="P82" s="5">
        <v>0</v>
      </c>
      <c r="Q82" s="5">
        <v>0.65572242882137943</v>
      </c>
      <c r="R82" s="5">
        <v>7.3566465462383624E-3</v>
      </c>
      <c r="S82" s="5">
        <v>0</v>
      </c>
      <c r="T82" s="5">
        <v>0</v>
      </c>
      <c r="U82" s="5">
        <v>0</v>
      </c>
      <c r="V82" s="5">
        <v>78129</v>
      </c>
      <c r="W82" s="5">
        <v>860</v>
      </c>
      <c r="X82" s="5">
        <v>0</v>
      </c>
      <c r="Y82" s="5">
        <v>0</v>
      </c>
      <c r="Z82" s="5">
        <v>0</v>
      </c>
      <c r="AA82" s="5">
        <v>78989</v>
      </c>
      <c r="AB82" s="5">
        <v>1.9158914600368568</v>
      </c>
      <c r="AC82" s="5">
        <v>2.1089053432549972E-2</v>
      </c>
      <c r="AD82" s="5">
        <v>0</v>
      </c>
      <c r="AE82" s="5">
        <v>0</v>
      </c>
      <c r="AF82" s="5">
        <v>0</v>
      </c>
      <c r="AG82" s="5">
        <v>1.9369805134694067</v>
      </c>
    </row>
    <row r="83" spans="1:33" x14ac:dyDescent="0.35">
      <c r="A83" s="5" t="s">
        <v>3391</v>
      </c>
      <c r="B83" s="6" t="s">
        <v>3392</v>
      </c>
      <c r="C83" s="14" t="s">
        <v>3787</v>
      </c>
      <c r="D83" s="15" t="s">
        <v>6868</v>
      </c>
      <c r="E83" s="5">
        <v>1442664</v>
      </c>
      <c r="F83" s="5">
        <v>628659</v>
      </c>
      <c r="G83" s="5">
        <v>43.58</v>
      </c>
      <c r="H83" s="5">
        <v>1053</v>
      </c>
      <c r="I83" s="8">
        <v>0.72989969999999904</v>
      </c>
      <c r="J83" s="5">
        <v>25</v>
      </c>
      <c r="K83" s="9">
        <v>43497</v>
      </c>
      <c r="L83" s="5">
        <v>1040</v>
      </c>
      <c r="M83" s="5">
        <v>13</v>
      </c>
      <c r="N83" s="5">
        <v>0</v>
      </c>
      <c r="O83" s="5">
        <v>0</v>
      </c>
      <c r="P83" s="5">
        <v>0</v>
      </c>
      <c r="Q83" s="5">
        <v>0.72088857835227049</v>
      </c>
      <c r="R83" s="5">
        <v>9.0111072294033808E-3</v>
      </c>
      <c r="S83" s="5">
        <v>0</v>
      </c>
      <c r="T83" s="5">
        <v>0</v>
      </c>
      <c r="U83" s="5">
        <v>0</v>
      </c>
      <c r="V83" s="5">
        <v>30358</v>
      </c>
      <c r="W83" s="5">
        <v>364</v>
      </c>
      <c r="X83" s="5">
        <v>0</v>
      </c>
      <c r="Y83" s="5">
        <v>0</v>
      </c>
      <c r="Z83" s="5">
        <v>0</v>
      </c>
      <c r="AA83" s="5">
        <v>30722</v>
      </c>
      <c r="AB83" s="5">
        <v>2.1043014866940606</v>
      </c>
      <c r="AC83" s="5">
        <v>2.5231100242329468E-2</v>
      </c>
      <c r="AD83" s="5">
        <v>0</v>
      </c>
      <c r="AE83" s="5">
        <v>0</v>
      </c>
      <c r="AF83" s="5">
        <v>0</v>
      </c>
      <c r="AG83" s="5">
        <v>2.1295325869363899</v>
      </c>
    </row>
    <row r="84" spans="1:33" x14ac:dyDescent="0.35">
      <c r="A84" s="5" t="s">
        <v>3393</v>
      </c>
      <c r="B84" s="6" t="s">
        <v>3394</v>
      </c>
      <c r="C84" s="14" t="s">
        <v>3787</v>
      </c>
      <c r="D84" s="15" t="s">
        <v>6868</v>
      </c>
      <c r="E84" s="5">
        <v>4091699</v>
      </c>
      <c r="F84" s="5">
        <v>1702372</v>
      </c>
      <c r="G84" s="5">
        <v>41.61</v>
      </c>
      <c r="H84" s="5">
        <v>2735</v>
      </c>
      <c r="I84" s="8">
        <v>0.66842650000000003</v>
      </c>
      <c r="J84" s="5">
        <v>25</v>
      </c>
      <c r="K84" s="9">
        <v>43497</v>
      </c>
      <c r="L84" s="5">
        <v>2704</v>
      </c>
      <c r="M84" s="5">
        <v>31</v>
      </c>
      <c r="N84" s="5">
        <v>0</v>
      </c>
      <c r="O84" s="5">
        <v>0</v>
      </c>
      <c r="P84" s="5">
        <v>0</v>
      </c>
      <c r="Q84" s="5">
        <v>0.66085017495177434</v>
      </c>
      <c r="R84" s="5">
        <v>7.5763148755565845E-3</v>
      </c>
      <c r="S84" s="5">
        <v>0</v>
      </c>
      <c r="T84" s="5">
        <v>0</v>
      </c>
      <c r="U84" s="5">
        <v>0</v>
      </c>
      <c r="V84" s="5">
        <v>79092</v>
      </c>
      <c r="W84" s="5">
        <v>942</v>
      </c>
      <c r="X84" s="5">
        <v>0</v>
      </c>
      <c r="Y84" s="5">
        <v>0</v>
      </c>
      <c r="Z84" s="5">
        <v>0</v>
      </c>
      <c r="AA84" s="5">
        <v>80034</v>
      </c>
      <c r="AB84" s="5">
        <v>1.9329867617339398</v>
      </c>
      <c r="AC84" s="5">
        <v>2.3022221331530007E-2</v>
      </c>
      <c r="AD84" s="5">
        <v>0</v>
      </c>
      <c r="AE84" s="5">
        <v>0</v>
      </c>
      <c r="AF84" s="5">
        <v>0</v>
      </c>
      <c r="AG84" s="5">
        <v>1.9560089830654699</v>
      </c>
    </row>
    <row r="85" spans="1:33" x14ac:dyDescent="0.35">
      <c r="A85" s="5" t="s">
        <v>3395</v>
      </c>
      <c r="B85" s="6" t="s">
        <v>3396</v>
      </c>
      <c r="C85" s="14" t="s">
        <v>3787</v>
      </c>
      <c r="D85" s="15" t="s">
        <v>6868</v>
      </c>
      <c r="E85" s="5">
        <v>4094146</v>
      </c>
      <c r="F85" s="5">
        <v>1701571</v>
      </c>
      <c r="G85" s="5">
        <v>41.56</v>
      </c>
      <c r="H85" s="5">
        <v>2764</v>
      </c>
      <c r="I85" s="8">
        <v>0.67511030000000005</v>
      </c>
      <c r="J85" s="5">
        <v>25</v>
      </c>
      <c r="K85" s="9">
        <v>43497</v>
      </c>
      <c r="L85" s="5">
        <v>2733</v>
      </c>
      <c r="M85" s="5">
        <v>31</v>
      </c>
      <c r="N85" s="5">
        <v>0</v>
      </c>
      <c r="O85" s="5">
        <v>0</v>
      </c>
      <c r="P85" s="5">
        <v>0</v>
      </c>
      <c r="Q85" s="5">
        <v>0.66753848055247667</v>
      </c>
      <c r="R85" s="5">
        <v>7.5717866436614614E-3</v>
      </c>
      <c r="S85" s="5">
        <v>0</v>
      </c>
      <c r="T85" s="5">
        <v>0</v>
      </c>
      <c r="U85" s="5">
        <v>0</v>
      </c>
      <c r="V85" s="5">
        <v>80086</v>
      </c>
      <c r="W85" s="5">
        <v>897</v>
      </c>
      <c r="X85" s="5">
        <v>0</v>
      </c>
      <c r="Y85" s="5">
        <v>0</v>
      </c>
      <c r="Z85" s="5">
        <v>0</v>
      </c>
      <c r="AA85" s="5">
        <v>80983</v>
      </c>
      <c r="AB85" s="5">
        <v>1.9561100165944254</v>
      </c>
      <c r="AC85" s="5">
        <v>2.1909331030207521E-2</v>
      </c>
      <c r="AD85" s="5">
        <v>0</v>
      </c>
      <c r="AE85" s="5">
        <v>0</v>
      </c>
      <c r="AF85" s="5">
        <v>0</v>
      </c>
      <c r="AG85" s="5">
        <v>1.9780193476246328</v>
      </c>
    </row>
    <row r="86" spans="1:33" x14ac:dyDescent="0.35">
      <c r="A86" s="5" t="s">
        <v>3397</v>
      </c>
      <c r="B86" s="6" t="s">
        <v>3398</v>
      </c>
      <c r="C86" s="14" t="s">
        <v>3787</v>
      </c>
      <c r="D86" s="15" t="s">
        <v>6868</v>
      </c>
      <c r="E86" s="5">
        <v>2047318</v>
      </c>
      <c r="F86" s="5">
        <v>876012</v>
      </c>
      <c r="G86" s="5">
        <v>42.79</v>
      </c>
      <c r="H86" s="5">
        <v>911</v>
      </c>
      <c r="I86" s="8">
        <v>0.44497239999999999</v>
      </c>
      <c r="J86" s="5">
        <v>25</v>
      </c>
      <c r="K86" s="9">
        <v>43497</v>
      </c>
      <c r="L86" s="5">
        <v>902</v>
      </c>
      <c r="M86" s="5">
        <v>9</v>
      </c>
      <c r="N86" s="5">
        <v>0</v>
      </c>
      <c r="O86" s="5">
        <v>0</v>
      </c>
      <c r="P86" s="5">
        <v>0</v>
      </c>
      <c r="Q86" s="5">
        <v>0.44057640288416355</v>
      </c>
      <c r="R86" s="5">
        <v>4.3959951507289048E-3</v>
      </c>
      <c r="S86" s="5">
        <v>0</v>
      </c>
      <c r="T86" s="5">
        <v>0</v>
      </c>
      <c r="U86" s="5">
        <v>0</v>
      </c>
      <c r="V86" s="5">
        <v>26129</v>
      </c>
      <c r="W86" s="5">
        <v>284</v>
      </c>
      <c r="X86" s="5">
        <v>0</v>
      </c>
      <c r="Y86" s="5">
        <v>0</v>
      </c>
      <c r="Z86" s="5">
        <v>0</v>
      </c>
      <c r="AA86" s="5">
        <v>26413</v>
      </c>
      <c r="AB86" s="5">
        <v>1.2762550810377284</v>
      </c>
      <c r="AC86" s="5">
        <v>1.3871806920077877E-2</v>
      </c>
      <c r="AD86" s="5">
        <v>0</v>
      </c>
      <c r="AE86" s="5">
        <v>0</v>
      </c>
      <c r="AF86" s="5">
        <v>0</v>
      </c>
      <c r="AG86" s="5">
        <v>1.2901268879578063</v>
      </c>
    </row>
    <row r="87" spans="1:33" x14ac:dyDescent="0.35">
      <c r="A87" s="5" t="s">
        <v>3399</v>
      </c>
      <c r="B87" s="6" t="s">
        <v>3400</v>
      </c>
      <c r="C87" s="14" t="s">
        <v>3787</v>
      </c>
      <c r="D87" s="15" t="s">
        <v>6868</v>
      </c>
      <c r="E87" s="5">
        <v>4188559</v>
      </c>
      <c r="F87" s="5">
        <v>1743005</v>
      </c>
      <c r="G87" s="5">
        <v>41.61</v>
      </c>
      <c r="H87" s="5">
        <v>2811</v>
      </c>
      <c r="I87" s="8">
        <v>0.67111385000000001</v>
      </c>
      <c r="J87" s="5">
        <v>25</v>
      </c>
      <c r="K87" s="9">
        <v>43497</v>
      </c>
      <c r="L87" s="5">
        <v>2777</v>
      </c>
      <c r="M87" s="5">
        <v>34</v>
      </c>
      <c r="N87" s="5">
        <v>0</v>
      </c>
      <c r="O87" s="5">
        <v>0</v>
      </c>
      <c r="P87" s="5">
        <v>0</v>
      </c>
      <c r="Q87" s="5">
        <v>0.66299651025567508</v>
      </c>
      <c r="R87" s="5">
        <v>8.117350143569662E-3</v>
      </c>
      <c r="S87" s="5">
        <v>0</v>
      </c>
      <c r="T87" s="5">
        <v>0</v>
      </c>
      <c r="U87" s="5">
        <v>0</v>
      </c>
      <c r="V87" s="5">
        <v>80840</v>
      </c>
      <c r="W87" s="5">
        <v>1046</v>
      </c>
      <c r="X87" s="5">
        <v>0</v>
      </c>
      <c r="Y87" s="5">
        <v>0</v>
      </c>
      <c r="Z87" s="5">
        <v>0</v>
      </c>
      <c r="AA87" s="5">
        <v>81886</v>
      </c>
      <c r="AB87" s="5">
        <v>1.9300193694299161</v>
      </c>
      <c r="AC87" s="5">
        <v>2.4972788971099606E-2</v>
      </c>
      <c r="AD87" s="5">
        <v>0</v>
      </c>
      <c r="AE87" s="5">
        <v>0</v>
      </c>
      <c r="AF87" s="5">
        <v>0</v>
      </c>
      <c r="AG87" s="5">
        <v>1.9549921584010157</v>
      </c>
    </row>
    <row r="88" spans="1:33" x14ac:dyDescent="0.35">
      <c r="A88" s="5" t="s">
        <v>3401</v>
      </c>
      <c r="B88" s="6" t="s">
        <v>3402</v>
      </c>
      <c r="C88" s="14" t="s">
        <v>3787</v>
      </c>
      <c r="D88" s="15" t="s">
        <v>6868</v>
      </c>
      <c r="E88" s="5">
        <v>3127379</v>
      </c>
      <c r="F88" s="5">
        <v>1286916</v>
      </c>
      <c r="G88" s="5">
        <v>41.15</v>
      </c>
      <c r="H88" s="5">
        <v>1782</v>
      </c>
      <c r="I88" s="8">
        <v>0.56980620000000004</v>
      </c>
      <c r="J88" s="5">
        <v>25</v>
      </c>
      <c r="K88" s="9">
        <v>43497</v>
      </c>
      <c r="L88" s="5">
        <v>1762</v>
      </c>
      <c r="M88" s="5">
        <v>20</v>
      </c>
      <c r="N88" s="5">
        <v>0</v>
      </c>
      <c r="O88" s="5">
        <v>0</v>
      </c>
      <c r="P88" s="5">
        <v>0</v>
      </c>
      <c r="Q88" s="5">
        <v>0.56341108640813919</v>
      </c>
      <c r="R88" s="5">
        <v>6.3951315142808081E-3</v>
      </c>
      <c r="S88" s="5">
        <v>0</v>
      </c>
      <c r="T88" s="5">
        <v>0</v>
      </c>
      <c r="U88" s="5">
        <v>0</v>
      </c>
      <c r="V88" s="5">
        <v>51751</v>
      </c>
      <c r="W88" s="5">
        <v>776</v>
      </c>
      <c r="X88" s="5">
        <v>0</v>
      </c>
      <c r="Y88" s="5">
        <v>0</v>
      </c>
      <c r="Z88" s="5">
        <v>0</v>
      </c>
      <c r="AA88" s="5">
        <v>52527</v>
      </c>
      <c r="AB88" s="5">
        <v>1.6547722549777306</v>
      </c>
      <c r="AC88" s="5">
        <v>2.4813110275409535E-2</v>
      </c>
      <c r="AD88" s="5">
        <v>0</v>
      </c>
      <c r="AE88" s="5">
        <v>0</v>
      </c>
      <c r="AF88" s="5">
        <v>0</v>
      </c>
      <c r="AG88" s="5">
        <v>1.6795853652531401</v>
      </c>
    </row>
    <row r="89" spans="1:33" x14ac:dyDescent="0.35">
      <c r="A89" s="5" t="s">
        <v>3403</v>
      </c>
      <c r="B89" s="6" t="s">
        <v>3404</v>
      </c>
      <c r="C89" s="14" t="s">
        <v>3787</v>
      </c>
      <c r="D89" s="15" t="s">
        <v>6868</v>
      </c>
      <c r="E89" s="5">
        <v>2768333</v>
      </c>
      <c r="F89" s="5">
        <v>1145961</v>
      </c>
      <c r="G89" s="5">
        <v>41.4</v>
      </c>
      <c r="H89" s="5">
        <v>1619</v>
      </c>
      <c r="I89" s="8">
        <v>0.58482849999999997</v>
      </c>
      <c r="J89" s="5">
        <v>25</v>
      </c>
      <c r="K89" s="9">
        <v>43497</v>
      </c>
      <c r="L89" s="5">
        <v>1601</v>
      </c>
      <c r="M89" s="5">
        <v>18</v>
      </c>
      <c r="N89" s="5">
        <v>0</v>
      </c>
      <c r="O89" s="5">
        <v>0</v>
      </c>
      <c r="P89" s="5">
        <v>0</v>
      </c>
      <c r="Q89" s="5">
        <v>0.57832637908806483</v>
      </c>
      <c r="R89" s="5">
        <v>6.502107947273684E-3</v>
      </c>
      <c r="S89" s="5">
        <v>0</v>
      </c>
      <c r="T89" s="5">
        <v>0</v>
      </c>
      <c r="U89" s="5">
        <v>0</v>
      </c>
      <c r="V89" s="5">
        <v>47098</v>
      </c>
      <c r="W89" s="5">
        <v>609</v>
      </c>
      <c r="X89" s="5">
        <v>0</v>
      </c>
      <c r="Y89" s="5">
        <v>0</v>
      </c>
      <c r="Z89" s="5">
        <v>0</v>
      </c>
      <c r="AA89" s="5">
        <v>47707</v>
      </c>
      <c r="AB89" s="5">
        <v>1.7013126672260888</v>
      </c>
      <c r="AC89" s="5">
        <v>2.199879855494263E-2</v>
      </c>
      <c r="AD89" s="5">
        <v>0</v>
      </c>
      <c r="AE89" s="5">
        <v>0</v>
      </c>
      <c r="AF89" s="5">
        <v>0</v>
      </c>
      <c r="AG89" s="5">
        <v>1.7233114657810313</v>
      </c>
    </row>
    <row r="90" spans="1:33" x14ac:dyDescent="0.35">
      <c r="A90" s="5" t="s">
        <v>3405</v>
      </c>
      <c r="B90" s="6" t="s">
        <v>3406</v>
      </c>
      <c r="C90" s="14" t="s">
        <v>3787</v>
      </c>
      <c r="D90" s="15" t="s">
        <v>6868</v>
      </c>
      <c r="E90" s="5">
        <v>2394636</v>
      </c>
      <c r="F90" s="5">
        <v>1054196</v>
      </c>
      <c r="G90" s="5">
        <v>44.02</v>
      </c>
      <c r="H90" s="5">
        <v>935</v>
      </c>
      <c r="I90" s="8">
        <v>0.39045599999999903</v>
      </c>
      <c r="J90" s="5">
        <v>25</v>
      </c>
      <c r="K90" s="9">
        <v>43497</v>
      </c>
      <c r="L90" s="5">
        <v>924</v>
      </c>
      <c r="M90" s="5">
        <v>11</v>
      </c>
      <c r="N90" s="5">
        <v>0</v>
      </c>
      <c r="O90" s="5">
        <v>0</v>
      </c>
      <c r="P90" s="5">
        <v>0</v>
      </c>
      <c r="Q90" s="5">
        <v>0.38586240246951936</v>
      </c>
      <c r="R90" s="5">
        <v>4.5936000293990403E-3</v>
      </c>
      <c r="S90" s="5">
        <v>0</v>
      </c>
      <c r="T90" s="5">
        <v>0</v>
      </c>
      <c r="U90" s="5">
        <v>0</v>
      </c>
      <c r="V90" s="5">
        <v>26926</v>
      </c>
      <c r="W90" s="5">
        <v>356</v>
      </c>
      <c r="X90" s="5">
        <v>0</v>
      </c>
      <c r="Y90" s="5">
        <v>0</v>
      </c>
      <c r="Z90" s="5">
        <v>0</v>
      </c>
      <c r="AA90" s="5">
        <v>27282</v>
      </c>
      <c r="AB90" s="5">
        <v>1.1244297671963506</v>
      </c>
      <c r="AC90" s="5">
        <v>1.4866560095145984E-2</v>
      </c>
      <c r="AD90" s="5">
        <v>0</v>
      </c>
      <c r="AE90" s="5">
        <v>0</v>
      </c>
      <c r="AF90" s="5">
        <v>0</v>
      </c>
      <c r="AG90" s="5">
        <v>1.1392963272914964</v>
      </c>
    </row>
    <row r="91" spans="1:33" x14ac:dyDescent="0.35">
      <c r="A91" s="5" t="s">
        <v>3407</v>
      </c>
      <c r="B91" s="6" t="s">
        <v>3408</v>
      </c>
      <c r="C91" s="14" t="s">
        <v>3787</v>
      </c>
      <c r="D91" s="15" t="s">
        <v>6868</v>
      </c>
      <c r="E91" s="5">
        <v>4234097</v>
      </c>
      <c r="F91" s="5">
        <v>1750394</v>
      </c>
      <c r="G91" s="5">
        <v>41.34</v>
      </c>
      <c r="H91" s="5">
        <v>2753</v>
      </c>
      <c r="I91" s="8">
        <v>0.65019769999999999</v>
      </c>
      <c r="J91" s="5">
        <v>25</v>
      </c>
      <c r="K91" s="9">
        <v>43497</v>
      </c>
      <c r="L91" s="5">
        <v>2722</v>
      </c>
      <c r="M91" s="5">
        <v>31</v>
      </c>
      <c r="N91" s="5">
        <v>0</v>
      </c>
      <c r="O91" s="5">
        <v>0</v>
      </c>
      <c r="P91" s="5">
        <v>0</v>
      </c>
      <c r="Q91" s="5">
        <v>0.64287615517547192</v>
      </c>
      <c r="R91" s="5">
        <v>7.3215138906831852E-3</v>
      </c>
      <c r="S91" s="5">
        <v>0</v>
      </c>
      <c r="T91" s="5">
        <v>0</v>
      </c>
      <c r="U91" s="5">
        <v>0</v>
      </c>
      <c r="V91" s="5">
        <v>79568</v>
      </c>
      <c r="W91" s="5">
        <v>920</v>
      </c>
      <c r="X91" s="5">
        <v>0</v>
      </c>
      <c r="Y91" s="5">
        <v>0</v>
      </c>
      <c r="Z91" s="5">
        <v>0</v>
      </c>
      <c r="AA91" s="5">
        <v>80488</v>
      </c>
      <c r="AB91" s="5">
        <v>1.8792200556576761</v>
      </c>
      <c r="AC91" s="5">
        <v>2.1728363804608162E-2</v>
      </c>
      <c r="AD91" s="5">
        <v>0</v>
      </c>
      <c r="AE91" s="5">
        <v>0</v>
      </c>
      <c r="AF91" s="5">
        <v>0</v>
      </c>
      <c r="AG91" s="5">
        <v>1.9009484194622843</v>
      </c>
    </row>
    <row r="92" spans="1:33" x14ac:dyDescent="0.35">
      <c r="A92" s="5" t="s">
        <v>3409</v>
      </c>
      <c r="B92" s="6" t="s">
        <v>3410</v>
      </c>
      <c r="C92" s="14" t="s">
        <v>3787</v>
      </c>
      <c r="D92" s="15" t="s">
        <v>6868</v>
      </c>
      <c r="E92" s="5">
        <v>4091268</v>
      </c>
      <c r="F92" s="5">
        <v>1699012</v>
      </c>
      <c r="G92" s="5">
        <v>41.53</v>
      </c>
      <c r="H92" s="5">
        <v>2750</v>
      </c>
      <c r="I92" s="8">
        <v>0.67216324999999999</v>
      </c>
      <c r="J92" s="5">
        <v>25</v>
      </c>
      <c r="K92" s="9">
        <v>43497</v>
      </c>
      <c r="L92" s="5">
        <v>2720</v>
      </c>
      <c r="M92" s="5">
        <v>30</v>
      </c>
      <c r="N92" s="5">
        <v>0</v>
      </c>
      <c r="O92" s="5">
        <v>0</v>
      </c>
      <c r="P92" s="5">
        <v>0</v>
      </c>
      <c r="Q92" s="5">
        <v>0.66483056108766281</v>
      </c>
      <c r="R92" s="5">
        <v>7.3326900119962809E-3</v>
      </c>
      <c r="S92" s="5">
        <v>0</v>
      </c>
      <c r="T92" s="5">
        <v>0</v>
      </c>
      <c r="U92" s="5">
        <v>0</v>
      </c>
      <c r="V92" s="5">
        <v>79593</v>
      </c>
      <c r="W92" s="5">
        <v>828</v>
      </c>
      <c r="X92" s="5">
        <v>0</v>
      </c>
      <c r="Y92" s="5">
        <v>0</v>
      </c>
      <c r="Z92" s="5">
        <v>0</v>
      </c>
      <c r="AA92" s="5">
        <v>80421</v>
      </c>
      <c r="AB92" s="5">
        <v>1.9454359870827334</v>
      </c>
      <c r="AC92" s="5">
        <v>2.0238224433109735E-2</v>
      </c>
      <c r="AD92" s="5">
        <v>0</v>
      </c>
      <c r="AE92" s="5">
        <v>0</v>
      </c>
      <c r="AF92" s="5">
        <v>0</v>
      </c>
      <c r="AG92" s="5">
        <v>1.965674211515843</v>
      </c>
    </row>
    <row r="93" spans="1:33" x14ac:dyDescent="0.35">
      <c r="A93" s="5" t="s">
        <v>3411</v>
      </c>
      <c r="B93" s="6" t="s">
        <v>3412</v>
      </c>
      <c r="C93" s="14" t="s">
        <v>3787</v>
      </c>
      <c r="D93" s="15" t="s">
        <v>6868</v>
      </c>
      <c r="E93" s="5">
        <v>1952418</v>
      </c>
      <c r="F93" s="5">
        <v>827643</v>
      </c>
      <c r="G93" s="5">
        <v>42.39</v>
      </c>
      <c r="H93" s="5">
        <v>1319</v>
      </c>
      <c r="I93" s="8">
        <v>0.67557259999999997</v>
      </c>
      <c r="J93" s="5">
        <v>25</v>
      </c>
      <c r="K93" s="9">
        <v>43497</v>
      </c>
      <c r="L93" s="5">
        <v>1307</v>
      </c>
      <c r="M93" s="5">
        <v>12</v>
      </c>
      <c r="N93" s="5">
        <v>0</v>
      </c>
      <c r="O93" s="5">
        <v>0</v>
      </c>
      <c r="P93" s="5">
        <v>0</v>
      </c>
      <c r="Q93" s="5">
        <v>0.6694263216176044</v>
      </c>
      <c r="R93" s="5">
        <v>6.1462248350506905E-3</v>
      </c>
      <c r="S93" s="5">
        <v>0</v>
      </c>
      <c r="T93" s="5">
        <v>0</v>
      </c>
      <c r="U93" s="5">
        <v>0</v>
      </c>
      <c r="V93" s="5">
        <v>38322</v>
      </c>
      <c r="W93" s="5">
        <v>347</v>
      </c>
      <c r="X93" s="5">
        <v>0</v>
      </c>
      <c r="Y93" s="5">
        <v>0</v>
      </c>
      <c r="Z93" s="5">
        <v>0</v>
      </c>
      <c r="AA93" s="5">
        <v>38669</v>
      </c>
      <c r="AB93" s="5">
        <v>1.9627969010734381</v>
      </c>
      <c r="AC93" s="5">
        <v>1.7772833481354916E-2</v>
      </c>
      <c r="AD93" s="5">
        <v>0</v>
      </c>
      <c r="AE93" s="5">
        <v>0</v>
      </c>
      <c r="AF93" s="5">
        <v>0</v>
      </c>
      <c r="AG93" s="5">
        <v>1.980569734554793</v>
      </c>
    </row>
    <row r="94" spans="1:33" x14ac:dyDescent="0.35">
      <c r="A94" s="5" t="s">
        <v>3413</v>
      </c>
      <c r="B94" s="6" t="s">
        <v>3414</v>
      </c>
      <c r="C94" s="14" t="s">
        <v>3787</v>
      </c>
      <c r="D94" s="15" t="s">
        <v>6868</v>
      </c>
      <c r="E94" s="5">
        <v>2323185</v>
      </c>
      <c r="F94" s="5">
        <v>1009209</v>
      </c>
      <c r="G94" s="5">
        <v>43.44</v>
      </c>
      <c r="H94" s="5">
        <v>1011</v>
      </c>
      <c r="I94" s="8">
        <v>0.43517843</v>
      </c>
      <c r="J94" s="5">
        <v>25</v>
      </c>
      <c r="K94" s="9">
        <v>43497</v>
      </c>
      <c r="L94" s="5">
        <v>994</v>
      </c>
      <c r="M94" s="5">
        <v>16</v>
      </c>
      <c r="N94" s="5">
        <v>1</v>
      </c>
      <c r="O94" s="5">
        <v>0</v>
      </c>
      <c r="P94" s="5">
        <v>0</v>
      </c>
      <c r="Q94" s="5">
        <v>0.4278608892533311</v>
      </c>
      <c r="R94" s="5">
        <v>6.8870968089067381E-3</v>
      </c>
      <c r="S94" s="5">
        <v>4.3044355055667113E-4</v>
      </c>
      <c r="T94" s="5">
        <v>0</v>
      </c>
      <c r="U94" s="5">
        <v>0</v>
      </c>
      <c r="V94" s="5">
        <v>29164</v>
      </c>
      <c r="W94" s="5">
        <v>462</v>
      </c>
      <c r="X94" s="5">
        <v>28</v>
      </c>
      <c r="Y94" s="5">
        <v>0</v>
      </c>
      <c r="Z94" s="5">
        <v>0</v>
      </c>
      <c r="AA94" s="5">
        <v>29654</v>
      </c>
      <c r="AB94" s="5">
        <v>1.2553455708434758</v>
      </c>
      <c r="AC94" s="5">
        <v>1.9886492035718205E-2</v>
      </c>
      <c r="AD94" s="5">
        <v>1.2052419415586792E-3</v>
      </c>
      <c r="AE94" s="5">
        <v>0</v>
      </c>
      <c r="AF94" s="5">
        <v>0</v>
      </c>
      <c r="AG94" s="5">
        <v>1.2764373048207525</v>
      </c>
    </row>
    <row r="95" spans="1:33" x14ac:dyDescent="0.35">
      <c r="A95" s="5" t="s">
        <v>3415</v>
      </c>
      <c r="B95" s="6" t="s">
        <v>3416</v>
      </c>
      <c r="C95" s="14" t="s">
        <v>3787</v>
      </c>
      <c r="D95" s="15" t="s">
        <v>6868</v>
      </c>
      <c r="E95" s="5">
        <v>4064496</v>
      </c>
      <c r="F95" s="5">
        <v>1686838</v>
      </c>
      <c r="G95" s="5">
        <v>41.5</v>
      </c>
      <c r="H95" s="5">
        <v>2653</v>
      </c>
      <c r="I95" s="8">
        <v>0.65272545999999998</v>
      </c>
      <c r="J95" s="5">
        <v>25</v>
      </c>
      <c r="K95" s="9">
        <v>43497</v>
      </c>
      <c r="L95" s="5">
        <v>2618</v>
      </c>
      <c r="M95" s="5">
        <v>35</v>
      </c>
      <c r="N95" s="5">
        <v>0</v>
      </c>
      <c r="O95" s="5">
        <v>0</v>
      </c>
      <c r="P95" s="5">
        <v>0</v>
      </c>
      <c r="Q95" s="5">
        <v>0.6441143010105066</v>
      </c>
      <c r="R95" s="5">
        <v>8.611153756824955E-3</v>
      </c>
      <c r="S95" s="5">
        <v>0</v>
      </c>
      <c r="T95" s="5">
        <v>0</v>
      </c>
      <c r="U95" s="5">
        <v>0</v>
      </c>
      <c r="V95" s="5">
        <v>76630</v>
      </c>
      <c r="W95" s="5">
        <v>1138</v>
      </c>
      <c r="X95" s="5">
        <v>0</v>
      </c>
      <c r="Y95" s="5">
        <v>0</v>
      </c>
      <c r="Z95" s="5">
        <v>0</v>
      </c>
      <c r="AA95" s="5">
        <v>77768</v>
      </c>
      <c r="AB95" s="5">
        <v>1.8853506068157035</v>
      </c>
      <c r="AC95" s="5">
        <v>2.7998551357905136E-2</v>
      </c>
      <c r="AD95" s="5">
        <v>0</v>
      </c>
      <c r="AE95" s="5">
        <v>0</v>
      </c>
      <c r="AF95" s="5">
        <v>0</v>
      </c>
      <c r="AG95" s="5">
        <v>1.9133491581736086</v>
      </c>
    </row>
    <row r="96" spans="1:33" x14ac:dyDescent="0.35">
      <c r="A96" s="5" t="s">
        <v>3417</v>
      </c>
      <c r="B96" s="6" t="s">
        <v>3418</v>
      </c>
      <c r="C96" s="14" t="s">
        <v>3787</v>
      </c>
      <c r="D96" s="15" t="s">
        <v>6868</v>
      </c>
      <c r="E96" s="5">
        <v>2171108</v>
      </c>
      <c r="F96" s="5">
        <v>1148924</v>
      </c>
      <c r="G96" s="5">
        <v>52.92</v>
      </c>
      <c r="H96" s="5">
        <v>4909</v>
      </c>
      <c r="I96" s="8">
        <v>2.2610573999999999</v>
      </c>
      <c r="J96" s="5">
        <v>25</v>
      </c>
      <c r="K96" s="9">
        <v>43497</v>
      </c>
      <c r="L96" s="5">
        <v>4847</v>
      </c>
      <c r="M96" s="5">
        <v>60</v>
      </c>
      <c r="N96" s="5">
        <v>2</v>
      </c>
      <c r="O96" s="5">
        <v>0</v>
      </c>
      <c r="P96" s="5">
        <v>0</v>
      </c>
      <c r="Q96" s="5">
        <v>2.2325006402260965</v>
      </c>
      <c r="R96" s="5">
        <v>2.763565884331871E-2</v>
      </c>
      <c r="S96" s="5">
        <v>9.2118862811062371E-4</v>
      </c>
      <c r="T96" s="5">
        <v>0</v>
      </c>
      <c r="U96" s="5">
        <v>0</v>
      </c>
      <c r="V96" s="5">
        <v>143044</v>
      </c>
      <c r="W96" s="5">
        <v>1834</v>
      </c>
      <c r="X96" s="5">
        <v>60</v>
      </c>
      <c r="Y96" s="5">
        <v>0</v>
      </c>
      <c r="Z96" s="5">
        <v>0</v>
      </c>
      <c r="AA96" s="5">
        <v>144938</v>
      </c>
      <c r="AB96" s="5">
        <v>6.5885253059728024</v>
      </c>
      <c r="AC96" s="5">
        <v>8.447299719774419E-2</v>
      </c>
      <c r="AD96" s="5">
        <v>2.7635658843318711E-3</v>
      </c>
      <c r="AE96" s="5">
        <v>0</v>
      </c>
      <c r="AF96" s="5">
        <v>0</v>
      </c>
      <c r="AG96" s="5">
        <v>6.6757618690548792</v>
      </c>
    </row>
    <row r="97" spans="1:33" x14ac:dyDescent="0.35">
      <c r="A97" s="5" t="s">
        <v>3419</v>
      </c>
      <c r="B97" s="6" t="s">
        <v>3420</v>
      </c>
      <c r="C97" s="14" t="s">
        <v>3787</v>
      </c>
      <c r="D97" s="15" t="s">
        <v>6868</v>
      </c>
      <c r="E97" s="5">
        <v>2259086</v>
      </c>
      <c r="F97" s="5">
        <v>1280626</v>
      </c>
      <c r="G97" s="5">
        <v>56.69</v>
      </c>
      <c r="H97" s="5">
        <v>8295</v>
      </c>
      <c r="I97" s="8">
        <v>3.6718389999999999</v>
      </c>
      <c r="J97" s="5">
        <v>25</v>
      </c>
      <c r="K97" s="9">
        <v>43497</v>
      </c>
      <c r="L97" s="5">
        <v>8135</v>
      </c>
      <c r="M97" s="5">
        <v>150</v>
      </c>
      <c r="N97" s="5">
        <v>10</v>
      </c>
      <c r="O97" s="5">
        <v>0</v>
      </c>
      <c r="P97" s="5">
        <v>0</v>
      </c>
      <c r="Q97" s="5">
        <v>3.6010138613580893</v>
      </c>
      <c r="R97" s="5">
        <v>6.639853462860644E-2</v>
      </c>
      <c r="S97" s="5">
        <v>4.4265689752404297E-3</v>
      </c>
      <c r="T97" s="5">
        <v>0</v>
      </c>
      <c r="U97" s="5">
        <v>0</v>
      </c>
      <c r="V97" s="5">
        <v>244034</v>
      </c>
      <c r="W97" s="5">
        <v>4808</v>
      </c>
      <c r="X97" s="5">
        <v>345</v>
      </c>
      <c r="Y97" s="5">
        <v>0</v>
      </c>
      <c r="Z97" s="5">
        <v>0</v>
      </c>
      <c r="AA97" s="5">
        <v>249187</v>
      </c>
      <c r="AB97" s="5">
        <v>10.802333333038229</v>
      </c>
      <c r="AC97" s="5">
        <v>0.21282943632955983</v>
      </c>
      <c r="AD97" s="5">
        <v>1.5271662964579481E-2</v>
      </c>
      <c r="AE97" s="5">
        <v>0</v>
      </c>
      <c r="AF97" s="5">
        <v>0</v>
      </c>
      <c r="AG97" s="5">
        <v>11.030434432332369</v>
      </c>
    </row>
    <row r="98" spans="1:33" x14ac:dyDescent="0.35">
      <c r="A98" s="5" t="s">
        <v>3421</v>
      </c>
      <c r="B98" s="6" t="s">
        <v>3422</v>
      </c>
      <c r="C98" s="14" t="s">
        <v>3787</v>
      </c>
      <c r="D98" s="15" t="s">
        <v>6868</v>
      </c>
      <c r="E98" s="5">
        <v>2390467</v>
      </c>
      <c r="F98" s="5">
        <v>1196555</v>
      </c>
      <c r="G98" s="5">
        <v>50.06</v>
      </c>
      <c r="H98" s="5">
        <v>3200</v>
      </c>
      <c r="I98" s="8">
        <v>1.3386506</v>
      </c>
      <c r="J98" s="5">
        <v>25</v>
      </c>
      <c r="K98" s="9">
        <v>43497</v>
      </c>
      <c r="L98" s="5">
        <v>3152</v>
      </c>
      <c r="M98" s="5">
        <v>47</v>
      </c>
      <c r="N98" s="5">
        <v>1</v>
      </c>
      <c r="O98" s="5">
        <v>0</v>
      </c>
      <c r="P98" s="5">
        <v>0</v>
      </c>
      <c r="Q98" s="5">
        <v>1.318570806457483</v>
      </c>
      <c r="R98" s="5">
        <v>1.9661430172430744E-2</v>
      </c>
      <c r="S98" s="5">
        <v>4.1832830154107963E-4</v>
      </c>
      <c r="T98" s="5">
        <v>0</v>
      </c>
      <c r="U98" s="5">
        <v>0</v>
      </c>
      <c r="V98" s="5">
        <v>95540</v>
      </c>
      <c r="W98" s="5">
        <v>1501</v>
      </c>
      <c r="X98" s="5">
        <v>29</v>
      </c>
      <c r="Y98" s="5">
        <v>0</v>
      </c>
      <c r="Z98" s="5">
        <v>0</v>
      </c>
      <c r="AA98" s="5">
        <v>97070</v>
      </c>
      <c r="AB98" s="5">
        <v>3.9967085929234747</v>
      </c>
      <c r="AC98" s="5">
        <v>6.279107806131605E-2</v>
      </c>
      <c r="AD98" s="5">
        <v>1.2131520744691308E-3</v>
      </c>
      <c r="AE98" s="5">
        <v>0</v>
      </c>
      <c r="AF98" s="5">
        <v>0</v>
      </c>
      <c r="AG98" s="5">
        <v>4.0607128230592604</v>
      </c>
    </row>
    <row r="99" spans="1:33" x14ac:dyDescent="0.35">
      <c r="A99" s="5" t="s">
        <v>3423</v>
      </c>
      <c r="B99" s="6" t="s">
        <v>3424</v>
      </c>
      <c r="C99" s="14" t="s">
        <v>3787</v>
      </c>
      <c r="D99" s="15" t="s">
        <v>6868</v>
      </c>
      <c r="E99" s="5">
        <v>3558779</v>
      </c>
      <c r="F99" s="5">
        <v>1511228</v>
      </c>
      <c r="G99" s="5">
        <v>42.46</v>
      </c>
      <c r="H99" s="5">
        <v>2389</v>
      </c>
      <c r="I99" s="8">
        <v>0.67129766999999996</v>
      </c>
      <c r="J99" s="5">
        <v>25</v>
      </c>
      <c r="K99" s="9">
        <v>43497</v>
      </c>
      <c r="L99" s="5">
        <v>2355</v>
      </c>
      <c r="M99" s="5">
        <v>33</v>
      </c>
      <c r="N99" s="5">
        <v>1</v>
      </c>
      <c r="O99" s="5">
        <v>0</v>
      </c>
      <c r="P99" s="5">
        <v>0</v>
      </c>
      <c r="Q99" s="5">
        <v>0.66174381719123332</v>
      </c>
      <c r="R99" s="5">
        <v>9.2728432982211034E-3</v>
      </c>
      <c r="S99" s="5">
        <v>2.8099525146124557E-4</v>
      </c>
      <c r="T99" s="5">
        <v>0</v>
      </c>
      <c r="U99" s="5">
        <v>0</v>
      </c>
      <c r="V99" s="5">
        <v>68815</v>
      </c>
      <c r="W99" s="5">
        <v>1041</v>
      </c>
      <c r="X99" s="5">
        <v>28</v>
      </c>
      <c r="Y99" s="5">
        <v>0</v>
      </c>
      <c r="Z99" s="5">
        <v>0</v>
      </c>
      <c r="AA99" s="5">
        <v>69884</v>
      </c>
      <c r="AB99" s="5">
        <v>1.9336688229305612</v>
      </c>
      <c r="AC99" s="5">
        <v>2.9251605677115662E-2</v>
      </c>
      <c r="AD99" s="5">
        <v>7.8678670409148752E-4</v>
      </c>
      <c r="AE99" s="5">
        <v>0</v>
      </c>
      <c r="AF99" s="5">
        <v>0</v>
      </c>
      <c r="AG99" s="5">
        <v>1.9637072153117685</v>
      </c>
    </row>
    <row r="100" spans="1:33" x14ac:dyDescent="0.35">
      <c r="A100" s="5" t="s">
        <v>3425</v>
      </c>
      <c r="B100" s="6" t="s">
        <v>3426</v>
      </c>
      <c r="C100" s="14" t="s">
        <v>3787</v>
      </c>
      <c r="D100" s="15" t="s">
        <v>6868</v>
      </c>
      <c r="E100" s="5">
        <v>4073967</v>
      </c>
      <c r="F100" s="5">
        <v>1695885</v>
      </c>
      <c r="G100" s="5">
        <v>41.63</v>
      </c>
      <c r="H100" s="5">
        <v>2756</v>
      </c>
      <c r="I100" s="8">
        <v>0.67649049999999999</v>
      </c>
      <c r="J100" s="5">
        <v>25</v>
      </c>
      <c r="K100" s="9">
        <v>43497</v>
      </c>
      <c r="L100" s="5">
        <v>2721</v>
      </c>
      <c r="M100" s="5">
        <v>35</v>
      </c>
      <c r="N100" s="5">
        <v>0</v>
      </c>
      <c r="O100" s="5">
        <v>0</v>
      </c>
      <c r="P100" s="5">
        <v>0</v>
      </c>
      <c r="Q100" s="5">
        <v>0.66789937179167136</v>
      </c>
      <c r="R100" s="5">
        <v>8.5911348815540228E-3</v>
      </c>
      <c r="S100" s="5">
        <v>0</v>
      </c>
      <c r="T100" s="5">
        <v>0</v>
      </c>
      <c r="U100" s="5">
        <v>0</v>
      </c>
      <c r="V100" s="5">
        <v>79721</v>
      </c>
      <c r="W100" s="5">
        <v>1124</v>
      </c>
      <c r="X100" s="5">
        <v>0</v>
      </c>
      <c r="Y100" s="5">
        <v>0</v>
      </c>
      <c r="Z100" s="5">
        <v>0</v>
      </c>
      <c r="AA100" s="5">
        <v>80845</v>
      </c>
      <c r="AB100" s="5">
        <v>1.9568396111210522</v>
      </c>
      <c r="AC100" s="5">
        <v>2.7589816019619205E-2</v>
      </c>
      <c r="AD100" s="5">
        <v>0</v>
      </c>
      <c r="AE100" s="5">
        <v>0</v>
      </c>
      <c r="AF100" s="5">
        <v>0</v>
      </c>
      <c r="AG100" s="5">
        <v>1.9844294271406715</v>
      </c>
    </row>
    <row r="101" spans="1:33" x14ac:dyDescent="0.35">
      <c r="A101" s="5" t="s">
        <v>3427</v>
      </c>
      <c r="B101" s="6" t="s">
        <v>3428</v>
      </c>
      <c r="C101" s="14" t="s">
        <v>3787</v>
      </c>
      <c r="D101" s="15" t="s">
        <v>6868</v>
      </c>
      <c r="E101" s="5">
        <v>2920669</v>
      </c>
      <c r="F101" s="5">
        <v>1177231</v>
      </c>
      <c r="G101" s="5">
        <v>40.31</v>
      </c>
      <c r="H101" s="5">
        <v>1774</v>
      </c>
      <c r="I101" s="8">
        <v>0.60739505000000005</v>
      </c>
      <c r="J101" s="5">
        <v>25</v>
      </c>
      <c r="K101" s="9">
        <v>43497</v>
      </c>
      <c r="L101" s="5">
        <v>1748</v>
      </c>
      <c r="M101" s="5">
        <v>26</v>
      </c>
      <c r="N101" s="5">
        <v>0</v>
      </c>
      <c r="O101" s="5">
        <v>0</v>
      </c>
      <c r="P101" s="5">
        <v>0</v>
      </c>
      <c r="Q101" s="5">
        <v>0.59849301649724773</v>
      </c>
      <c r="R101" s="5">
        <v>8.9020700394327468E-3</v>
      </c>
      <c r="S101" s="5">
        <v>0</v>
      </c>
      <c r="T101" s="5">
        <v>0</v>
      </c>
      <c r="U101" s="5">
        <v>0</v>
      </c>
      <c r="V101" s="5">
        <v>51130</v>
      </c>
      <c r="W101" s="5">
        <v>824</v>
      </c>
      <c r="X101" s="5">
        <v>0</v>
      </c>
      <c r="Y101" s="5">
        <v>0</v>
      </c>
      <c r="Z101" s="5">
        <v>0</v>
      </c>
      <c r="AA101" s="5">
        <v>51954</v>
      </c>
      <c r="AB101" s="5">
        <v>1.7506263119853704</v>
      </c>
      <c r="AC101" s="5">
        <v>2.8212714278817629E-2</v>
      </c>
      <c r="AD101" s="5">
        <v>0</v>
      </c>
      <c r="AE101" s="5">
        <v>0</v>
      </c>
      <c r="AF101" s="5">
        <v>0</v>
      </c>
      <c r="AG101" s="5">
        <v>1.778839026264188</v>
      </c>
    </row>
    <row r="102" spans="1:33" x14ac:dyDescent="0.35">
      <c r="A102" s="5" t="s">
        <v>3429</v>
      </c>
      <c r="B102" s="6" t="s">
        <v>3430</v>
      </c>
      <c r="C102" s="14" t="s">
        <v>3787</v>
      </c>
      <c r="D102" s="15" t="s">
        <v>6868</v>
      </c>
      <c r="E102" s="5">
        <v>2084975</v>
      </c>
      <c r="F102" s="5">
        <v>874349</v>
      </c>
      <c r="G102" s="5">
        <v>41.94</v>
      </c>
      <c r="H102" s="5">
        <v>1327</v>
      </c>
      <c r="I102" s="8">
        <v>0.63645845999999995</v>
      </c>
      <c r="J102" s="5">
        <v>25</v>
      </c>
      <c r="K102" s="9">
        <v>43497</v>
      </c>
      <c r="L102" s="5">
        <v>1315</v>
      </c>
      <c r="M102" s="5">
        <v>12</v>
      </c>
      <c r="N102" s="5">
        <v>0</v>
      </c>
      <c r="O102" s="5">
        <v>0</v>
      </c>
      <c r="P102" s="5">
        <v>0</v>
      </c>
      <c r="Q102" s="5">
        <v>0.6307030060312474</v>
      </c>
      <c r="R102" s="5">
        <v>5.7554646938212687E-3</v>
      </c>
      <c r="S102" s="5">
        <v>0</v>
      </c>
      <c r="T102" s="5">
        <v>0</v>
      </c>
      <c r="U102" s="5">
        <v>0</v>
      </c>
      <c r="V102" s="5">
        <v>38327</v>
      </c>
      <c r="W102" s="5">
        <v>339</v>
      </c>
      <c r="X102" s="5">
        <v>0</v>
      </c>
      <c r="Y102" s="5">
        <v>0</v>
      </c>
      <c r="Z102" s="5">
        <v>0</v>
      </c>
      <c r="AA102" s="5">
        <v>38666</v>
      </c>
      <c r="AB102" s="5">
        <v>1.8382474610007313</v>
      </c>
      <c r="AC102" s="5">
        <v>1.6259187760045084E-2</v>
      </c>
      <c r="AD102" s="5">
        <v>0</v>
      </c>
      <c r="AE102" s="5">
        <v>0</v>
      </c>
      <c r="AF102" s="5">
        <v>0</v>
      </c>
      <c r="AG102" s="5">
        <v>1.8545066487607764</v>
      </c>
    </row>
    <row r="103" spans="1:33" x14ac:dyDescent="0.35">
      <c r="A103" s="5" t="s">
        <v>3431</v>
      </c>
      <c r="B103" s="6" t="s">
        <v>3432</v>
      </c>
      <c r="C103" s="14" t="s">
        <v>3787</v>
      </c>
      <c r="D103" s="15" t="s">
        <v>6868</v>
      </c>
      <c r="E103" s="5">
        <v>2500446</v>
      </c>
      <c r="F103" s="5">
        <v>1062939</v>
      </c>
      <c r="G103" s="5">
        <v>42.51</v>
      </c>
      <c r="H103" s="5">
        <v>976</v>
      </c>
      <c r="I103" s="8">
        <v>0.39033034</v>
      </c>
      <c r="J103" s="5">
        <v>25</v>
      </c>
      <c r="K103" s="9">
        <v>43497</v>
      </c>
      <c r="L103" s="5">
        <v>966</v>
      </c>
      <c r="M103" s="5">
        <v>10</v>
      </c>
      <c r="N103" s="5">
        <v>0</v>
      </c>
      <c r="O103" s="5">
        <v>0</v>
      </c>
      <c r="P103" s="5">
        <v>0</v>
      </c>
      <c r="Q103" s="5">
        <v>0.38633107853558923</v>
      </c>
      <c r="R103" s="5">
        <v>3.9992865272835323E-3</v>
      </c>
      <c r="S103" s="5">
        <v>0</v>
      </c>
      <c r="T103" s="5">
        <v>0</v>
      </c>
      <c r="U103" s="5">
        <v>0</v>
      </c>
      <c r="V103" s="5">
        <v>28386</v>
      </c>
      <c r="W103" s="5">
        <v>316</v>
      </c>
      <c r="X103" s="5">
        <v>0</v>
      </c>
      <c r="Y103" s="5">
        <v>0</v>
      </c>
      <c r="Z103" s="5">
        <v>0</v>
      </c>
      <c r="AA103" s="5">
        <v>28702</v>
      </c>
      <c r="AB103" s="5">
        <v>1.1352374736347035</v>
      </c>
      <c r="AC103" s="5">
        <v>1.2637745426215962E-2</v>
      </c>
      <c r="AD103" s="5">
        <v>0</v>
      </c>
      <c r="AE103" s="5">
        <v>0</v>
      </c>
      <c r="AF103" s="5">
        <v>0</v>
      </c>
      <c r="AG103" s="5">
        <v>1.1478752190609196</v>
      </c>
    </row>
    <row r="104" spans="1:33" x14ac:dyDescent="0.35">
      <c r="A104" s="5" t="s">
        <v>3433</v>
      </c>
      <c r="B104" s="6" t="s">
        <v>3434</v>
      </c>
      <c r="C104" s="14" t="s">
        <v>3787</v>
      </c>
      <c r="D104" s="15" t="s">
        <v>6868</v>
      </c>
      <c r="E104" s="5">
        <v>3870729</v>
      </c>
      <c r="F104" s="5">
        <v>1667916</v>
      </c>
      <c r="G104" s="5">
        <v>43.09</v>
      </c>
      <c r="H104" s="5">
        <v>3458</v>
      </c>
      <c r="I104" s="8">
        <v>0.89337175999999996</v>
      </c>
      <c r="J104" s="5">
        <v>25</v>
      </c>
      <c r="K104" s="9">
        <v>43497</v>
      </c>
      <c r="L104" s="5">
        <v>3388</v>
      </c>
      <c r="M104" s="5">
        <v>69</v>
      </c>
      <c r="N104" s="5">
        <v>1</v>
      </c>
      <c r="O104" s="5">
        <v>0</v>
      </c>
      <c r="P104" s="5">
        <v>0</v>
      </c>
      <c r="Q104" s="5">
        <v>0.8752873166785895</v>
      </c>
      <c r="R104" s="5">
        <v>1.7826099424682017E-2</v>
      </c>
      <c r="S104" s="5">
        <v>2.5834926702437706E-4</v>
      </c>
      <c r="T104" s="5">
        <v>0</v>
      </c>
      <c r="U104" s="5">
        <v>0</v>
      </c>
      <c r="V104" s="5">
        <v>99607</v>
      </c>
      <c r="W104" s="5">
        <v>2297</v>
      </c>
      <c r="X104" s="5">
        <v>28</v>
      </c>
      <c r="Y104" s="5">
        <v>0</v>
      </c>
      <c r="Z104" s="5">
        <v>0</v>
      </c>
      <c r="AA104" s="5">
        <v>101932</v>
      </c>
      <c r="AB104" s="5">
        <v>2.5733395440497127</v>
      </c>
      <c r="AC104" s="5">
        <v>5.9342826635499411E-2</v>
      </c>
      <c r="AD104" s="5">
        <v>7.2337794766825581E-4</v>
      </c>
      <c r="AE104" s="5">
        <v>0</v>
      </c>
      <c r="AF104" s="5">
        <v>0</v>
      </c>
      <c r="AG104" s="5">
        <v>2.6334057486328803</v>
      </c>
    </row>
    <row r="105" spans="1:33" x14ac:dyDescent="0.35">
      <c r="A105" s="5" t="s">
        <v>3435</v>
      </c>
      <c r="B105" s="6" t="s">
        <v>3436</v>
      </c>
      <c r="C105" s="14" t="s">
        <v>3787</v>
      </c>
      <c r="D105" s="15" t="s">
        <v>6868</v>
      </c>
      <c r="E105" s="5">
        <v>2947907</v>
      </c>
      <c r="F105" s="5">
        <v>1186008</v>
      </c>
      <c r="G105" s="5">
        <v>40.229999999999997</v>
      </c>
      <c r="H105" s="5">
        <v>433</v>
      </c>
      <c r="I105" s="8">
        <v>0.14688387999999999</v>
      </c>
      <c r="J105" s="5">
        <v>25</v>
      </c>
      <c r="K105" s="9">
        <v>43497</v>
      </c>
      <c r="L105" s="5">
        <v>430</v>
      </c>
      <c r="M105" s="5">
        <v>3</v>
      </c>
      <c r="N105" s="5">
        <v>0</v>
      </c>
      <c r="O105" s="5">
        <v>0</v>
      </c>
      <c r="P105" s="5">
        <v>0</v>
      </c>
      <c r="Q105" s="5">
        <v>0.14586620269906753</v>
      </c>
      <c r="R105" s="5">
        <v>1.0176711816214012E-3</v>
      </c>
      <c r="S105" s="5">
        <v>0</v>
      </c>
      <c r="T105" s="5">
        <v>0</v>
      </c>
      <c r="U105" s="5">
        <v>0</v>
      </c>
      <c r="V105" s="5">
        <v>12463</v>
      </c>
      <c r="W105" s="5">
        <v>117</v>
      </c>
      <c r="X105" s="5">
        <v>0</v>
      </c>
      <c r="Y105" s="5">
        <v>0</v>
      </c>
      <c r="Z105" s="5">
        <v>0</v>
      </c>
      <c r="AA105" s="5">
        <v>12580</v>
      </c>
      <c r="AB105" s="5">
        <v>0.42277453121825076</v>
      </c>
      <c r="AC105" s="5">
        <v>3.9689176083234651E-3</v>
      </c>
      <c r="AD105" s="5">
        <v>0</v>
      </c>
      <c r="AE105" s="5">
        <v>0</v>
      </c>
      <c r="AF105" s="5">
        <v>0</v>
      </c>
      <c r="AG105" s="5">
        <v>0.42674344882657422</v>
      </c>
    </row>
    <row r="106" spans="1:33" x14ac:dyDescent="0.35">
      <c r="A106" s="5" t="s">
        <v>3437</v>
      </c>
      <c r="B106" s="6" t="s">
        <v>3438</v>
      </c>
      <c r="C106" s="14" t="s">
        <v>3787</v>
      </c>
      <c r="D106" s="15" t="s">
        <v>6868</v>
      </c>
      <c r="E106" s="5">
        <v>2182680</v>
      </c>
      <c r="F106" s="5">
        <v>1091846</v>
      </c>
      <c r="G106" s="5">
        <v>50.02</v>
      </c>
      <c r="H106" s="5">
        <v>4010</v>
      </c>
      <c r="I106" s="8">
        <v>1.837191</v>
      </c>
      <c r="J106" s="5">
        <v>25</v>
      </c>
      <c r="K106" s="9">
        <v>43497</v>
      </c>
      <c r="L106" s="5">
        <v>3958</v>
      </c>
      <c r="M106" s="5">
        <v>50</v>
      </c>
      <c r="N106" s="5">
        <v>2</v>
      </c>
      <c r="O106" s="5">
        <v>0</v>
      </c>
      <c r="P106" s="5">
        <v>0</v>
      </c>
      <c r="Q106" s="5">
        <v>1.8133670533472612</v>
      </c>
      <c r="R106" s="5">
        <v>2.2907618157494456E-2</v>
      </c>
      <c r="S106" s="5">
        <v>9.1630472629977819E-4</v>
      </c>
      <c r="T106" s="5">
        <v>0</v>
      </c>
      <c r="U106" s="5">
        <v>0</v>
      </c>
      <c r="V106" s="5">
        <v>116490</v>
      </c>
      <c r="W106" s="5">
        <v>1526</v>
      </c>
      <c r="X106" s="5">
        <v>60</v>
      </c>
      <c r="Y106" s="5">
        <v>0</v>
      </c>
      <c r="Z106" s="5">
        <v>0</v>
      </c>
      <c r="AA106" s="5">
        <v>118076</v>
      </c>
      <c r="AB106" s="5">
        <v>5.337016878333058</v>
      </c>
      <c r="AC106" s="5">
        <v>6.9914050616673079E-2</v>
      </c>
      <c r="AD106" s="5">
        <v>2.7489141788993349E-3</v>
      </c>
      <c r="AE106" s="5">
        <v>0</v>
      </c>
      <c r="AF106" s="5">
        <v>0</v>
      </c>
      <c r="AG106" s="5">
        <v>5.4096798431286306</v>
      </c>
    </row>
    <row r="107" spans="1:33" x14ac:dyDescent="0.35">
      <c r="A107" s="5" t="s">
        <v>3439</v>
      </c>
      <c r="B107" s="6" t="s">
        <v>3440</v>
      </c>
      <c r="C107" s="14" t="s">
        <v>3787</v>
      </c>
      <c r="D107" s="15" t="s">
        <v>6868</v>
      </c>
      <c r="E107" s="5">
        <v>208261</v>
      </c>
      <c r="F107" s="5">
        <v>115309</v>
      </c>
      <c r="G107" s="5">
        <v>55.37</v>
      </c>
      <c r="H107" s="5">
        <v>314</v>
      </c>
      <c r="I107" s="8">
        <v>1.5077235</v>
      </c>
      <c r="J107" s="5">
        <v>25</v>
      </c>
      <c r="K107" s="9">
        <v>43497</v>
      </c>
      <c r="L107" s="5">
        <v>307</v>
      </c>
      <c r="M107" s="5">
        <v>6</v>
      </c>
      <c r="N107" s="5">
        <v>1</v>
      </c>
      <c r="O107" s="5">
        <v>0</v>
      </c>
      <c r="P107" s="5">
        <v>0</v>
      </c>
      <c r="Q107" s="5">
        <v>1.4741118116209948</v>
      </c>
      <c r="R107" s="5">
        <v>2.881000283298361E-2</v>
      </c>
      <c r="S107" s="5">
        <v>4.8016671388306023E-3</v>
      </c>
      <c r="T107" s="5">
        <v>0</v>
      </c>
      <c r="U107" s="5">
        <v>0</v>
      </c>
      <c r="V107" s="5">
        <v>8919</v>
      </c>
      <c r="W107" s="5">
        <v>187</v>
      </c>
      <c r="X107" s="5">
        <v>28</v>
      </c>
      <c r="Y107" s="5">
        <v>0</v>
      </c>
      <c r="Z107" s="5">
        <v>0</v>
      </c>
      <c r="AA107" s="5">
        <v>9134</v>
      </c>
      <c r="AB107" s="5">
        <v>4.2826069211230138</v>
      </c>
      <c r="AC107" s="5">
        <v>8.9791175496132261E-2</v>
      </c>
      <c r="AD107" s="5">
        <v>1.3444667988725685E-2</v>
      </c>
      <c r="AE107" s="5">
        <v>0</v>
      </c>
      <c r="AF107" s="5">
        <v>0</v>
      </c>
      <c r="AG107" s="5">
        <v>4.3858427646078715</v>
      </c>
    </row>
    <row r="108" spans="1:33" x14ac:dyDescent="0.35">
      <c r="A108" s="5" t="s">
        <v>3441</v>
      </c>
      <c r="B108" s="6" t="s">
        <v>3442</v>
      </c>
      <c r="C108" s="14" t="s">
        <v>3787</v>
      </c>
      <c r="D108" s="15" t="s">
        <v>6868</v>
      </c>
      <c r="E108" s="5">
        <v>4014381</v>
      </c>
      <c r="F108" s="5">
        <v>1673387</v>
      </c>
      <c r="G108" s="5">
        <v>41.68</v>
      </c>
      <c r="H108" s="5">
        <v>2699</v>
      </c>
      <c r="I108" s="8">
        <v>0.67233275999999997</v>
      </c>
      <c r="J108" s="5">
        <v>25</v>
      </c>
      <c r="K108" s="9">
        <v>43497</v>
      </c>
      <c r="L108" s="5">
        <v>2665</v>
      </c>
      <c r="M108" s="5">
        <v>34</v>
      </c>
      <c r="N108" s="5">
        <v>0</v>
      </c>
      <c r="O108" s="5">
        <v>0</v>
      </c>
      <c r="P108" s="5">
        <v>0</v>
      </c>
      <c r="Q108" s="5">
        <v>0.66386324566601917</v>
      </c>
      <c r="R108" s="5">
        <v>8.4695498508985563E-3</v>
      </c>
      <c r="S108" s="5">
        <v>0</v>
      </c>
      <c r="T108" s="5">
        <v>0</v>
      </c>
      <c r="U108" s="5">
        <v>0</v>
      </c>
      <c r="V108" s="5">
        <v>77857</v>
      </c>
      <c r="W108" s="5">
        <v>1027</v>
      </c>
      <c r="X108" s="5">
        <v>0</v>
      </c>
      <c r="Y108" s="5">
        <v>0</v>
      </c>
      <c r="Z108" s="5">
        <v>0</v>
      </c>
      <c r="AA108" s="5">
        <v>78884</v>
      </c>
      <c r="AB108" s="5">
        <v>1.9394521845335557</v>
      </c>
      <c r="AC108" s="5">
        <v>2.558302263786123E-2</v>
      </c>
      <c r="AD108" s="5">
        <v>0</v>
      </c>
      <c r="AE108" s="5">
        <v>0</v>
      </c>
      <c r="AF108" s="5">
        <v>0</v>
      </c>
      <c r="AG108" s="5">
        <v>1.965035207171417</v>
      </c>
    </row>
    <row r="109" spans="1:33" x14ac:dyDescent="0.35">
      <c r="A109" s="5" t="s">
        <v>3443</v>
      </c>
      <c r="B109" s="6" t="s">
        <v>3444</v>
      </c>
      <c r="C109" s="14" t="s">
        <v>3787</v>
      </c>
      <c r="D109" s="15" t="s">
        <v>6868</v>
      </c>
      <c r="E109" s="5">
        <v>1879748</v>
      </c>
      <c r="F109" s="5">
        <v>990935</v>
      </c>
      <c r="G109" s="5">
        <v>52.72</v>
      </c>
      <c r="H109" s="5">
        <v>3842</v>
      </c>
      <c r="I109" s="8">
        <v>2.0438909999999999</v>
      </c>
      <c r="J109" s="5">
        <v>25</v>
      </c>
      <c r="K109" s="9">
        <v>43497</v>
      </c>
      <c r="L109" s="5">
        <v>3781</v>
      </c>
      <c r="M109" s="5">
        <v>59</v>
      </c>
      <c r="N109" s="5">
        <v>2</v>
      </c>
      <c r="O109" s="5">
        <v>0</v>
      </c>
      <c r="P109" s="5">
        <v>0</v>
      </c>
      <c r="Q109" s="5">
        <v>2.0114398312965354</v>
      </c>
      <c r="R109" s="5">
        <v>3.1387185941945409E-2</v>
      </c>
      <c r="S109" s="5">
        <v>1.0639724048117089E-3</v>
      </c>
      <c r="T109" s="5">
        <v>0</v>
      </c>
      <c r="U109" s="5">
        <v>0</v>
      </c>
      <c r="V109" s="5">
        <v>111396</v>
      </c>
      <c r="W109" s="5">
        <v>1767</v>
      </c>
      <c r="X109" s="5">
        <v>57</v>
      </c>
      <c r="Y109" s="5">
        <v>0</v>
      </c>
      <c r="Z109" s="5">
        <v>0</v>
      </c>
      <c r="AA109" s="5">
        <v>113220</v>
      </c>
      <c r="AB109" s="5">
        <v>5.9261135003202554</v>
      </c>
      <c r="AC109" s="5">
        <v>9.4001961965114469E-2</v>
      </c>
      <c r="AD109" s="5">
        <v>3.0323213537133699E-3</v>
      </c>
      <c r="AE109" s="5">
        <v>0</v>
      </c>
      <c r="AF109" s="5">
        <v>0</v>
      </c>
      <c r="AG109" s="5">
        <v>6.0231477836390832</v>
      </c>
    </row>
    <row r="110" spans="1:33" x14ac:dyDescent="0.35">
      <c r="A110" s="5" t="s">
        <v>3445</v>
      </c>
      <c r="B110" s="6" t="s">
        <v>3446</v>
      </c>
      <c r="C110" s="14" t="s">
        <v>3787</v>
      </c>
      <c r="D110" s="15" t="s">
        <v>6868</v>
      </c>
      <c r="E110" s="5">
        <v>2079136</v>
      </c>
      <c r="F110" s="5">
        <v>871481</v>
      </c>
      <c r="G110" s="5">
        <v>41.92</v>
      </c>
      <c r="H110" s="5">
        <v>1323</v>
      </c>
      <c r="I110" s="8">
        <v>0.63632200000000005</v>
      </c>
      <c r="J110" s="5">
        <v>25</v>
      </c>
      <c r="K110" s="9">
        <v>43497</v>
      </c>
      <c r="L110" s="5">
        <v>1311</v>
      </c>
      <c r="M110" s="5">
        <v>12</v>
      </c>
      <c r="N110" s="5">
        <v>0</v>
      </c>
      <c r="O110" s="5">
        <v>0</v>
      </c>
      <c r="P110" s="5">
        <v>0</v>
      </c>
      <c r="Q110" s="5">
        <v>0.63055038246656303</v>
      </c>
      <c r="R110" s="5">
        <v>5.7716282147969155E-3</v>
      </c>
      <c r="S110" s="5">
        <v>0</v>
      </c>
      <c r="T110" s="5">
        <v>0</v>
      </c>
      <c r="U110" s="5">
        <v>0</v>
      </c>
      <c r="V110" s="5">
        <v>38232</v>
      </c>
      <c r="W110" s="5">
        <v>339</v>
      </c>
      <c r="X110" s="5">
        <v>0</v>
      </c>
      <c r="Y110" s="5">
        <v>0</v>
      </c>
      <c r="Z110" s="5">
        <v>0</v>
      </c>
      <c r="AA110" s="5">
        <v>38571</v>
      </c>
      <c r="AB110" s="5">
        <v>1.8388407492342973</v>
      </c>
      <c r="AC110" s="5">
        <v>1.6304849706801287E-2</v>
      </c>
      <c r="AD110" s="5">
        <v>0</v>
      </c>
      <c r="AE110" s="5">
        <v>0</v>
      </c>
      <c r="AF110" s="5">
        <v>0</v>
      </c>
      <c r="AG110" s="5">
        <v>1.8551455989410985</v>
      </c>
    </row>
    <row r="111" spans="1:33" x14ac:dyDescent="0.35">
      <c r="A111" s="5" t="s">
        <v>3447</v>
      </c>
      <c r="B111" s="6" t="s">
        <v>3448</v>
      </c>
      <c r="C111" s="14" t="s">
        <v>3787</v>
      </c>
      <c r="D111" s="15" t="s">
        <v>6868</v>
      </c>
      <c r="E111" s="5">
        <v>3032578</v>
      </c>
      <c r="F111" s="5">
        <v>1217128</v>
      </c>
      <c r="G111" s="5">
        <v>40.14</v>
      </c>
      <c r="H111" s="5">
        <v>1478</v>
      </c>
      <c r="I111" s="8">
        <v>0.48737413000000002</v>
      </c>
      <c r="J111" s="5">
        <v>25</v>
      </c>
      <c r="K111" s="9">
        <v>43497</v>
      </c>
      <c r="L111" s="5">
        <v>1461</v>
      </c>
      <c r="M111" s="5">
        <v>17</v>
      </c>
      <c r="N111" s="5">
        <v>0</v>
      </c>
      <c r="O111" s="5">
        <v>0</v>
      </c>
      <c r="P111" s="5">
        <v>0</v>
      </c>
      <c r="Q111" s="5">
        <v>0.48176831725350511</v>
      </c>
      <c r="R111" s="5">
        <v>5.6057915080832219E-3</v>
      </c>
      <c r="S111" s="5">
        <v>0</v>
      </c>
      <c r="T111" s="5">
        <v>0</v>
      </c>
      <c r="U111" s="5">
        <v>0</v>
      </c>
      <c r="V111" s="5">
        <v>42500</v>
      </c>
      <c r="W111" s="5">
        <v>550</v>
      </c>
      <c r="X111" s="5">
        <v>0</v>
      </c>
      <c r="Y111" s="5">
        <v>0</v>
      </c>
      <c r="Z111" s="5">
        <v>0</v>
      </c>
      <c r="AA111" s="5">
        <v>43050</v>
      </c>
      <c r="AB111" s="5">
        <v>1.4014478770208054</v>
      </c>
      <c r="AC111" s="5">
        <v>1.8136384290857482E-2</v>
      </c>
      <c r="AD111" s="5">
        <v>0</v>
      </c>
      <c r="AE111" s="5">
        <v>0</v>
      </c>
      <c r="AF111" s="5">
        <v>0</v>
      </c>
      <c r="AG111" s="5">
        <v>1.4195842613116629</v>
      </c>
    </row>
    <row r="112" spans="1:33" x14ac:dyDescent="0.35">
      <c r="A112" s="5" t="s">
        <v>3449</v>
      </c>
      <c r="B112" s="6" t="s">
        <v>3450</v>
      </c>
      <c r="C112" s="14" t="s">
        <v>3787</v>
      </c>
      <c r="D112" s="15" t="s">
        <v>6868</v>
      </c>
      <c r="E112" s="5">
        <v>1830088</v>
      </c>
      <c r="F112" s="5">
        <v>780912</v>
      </c>
      <c r="G112" s="5">
        <v>42.67</v>
      </c>
      <c r="H112" s="5">
        <v>1341</v>
      </c>
      <c r="I112" s="8">
        <v>0.73275159999999995</v>
      </c>
      <c r="J112" s="5">
        <v>25</v>
      </c>
      <c r="K112" s="9">
        <v>43497</v>
      </c>
      <c r="L112" s="5">
        <v>1329</v>
      </c>
      <c r="M112" s="5">
        <v>10</v>
      </c>
      <c r="N112" s="5">
        <v>2</v>
      </c>
      <c r="O112" s="5">
        <v>0</v>
      </c>
      <c r="P112" s="5">
        <v>0</v>
      </c>
      <c r="Q112" s="5">
        <v>0.72619458736410492</v>
      </c>
      <c r="R112" s="5">
        <v>5.4642181141016169E-3</v>
      </c>
      <c r="S112" s="5">
        <v>1.0928436228203236E-3</v>
      </c>
      <c r="T112" s="5">
        <v>0</v>
      </c>
      <c r="U112" s="5">
        <v>0</v>
      </c>
      <c r="V112" s="5">
        <v>38778</v>
      </c>
      <c r="W112" s="5">
        <v>303</v>
      </c>
      <c r="X112" s="5">
        <v>56</v>
      </c>
      <c r="Y112" s="5">
        <v>0</v>
      </c>
      <c r="Z112" s="5">
        <v>0</v>
      </c>
      <c r="AA112" s="5">
        <v>39137</v>
      </c>
      <c r="AB112" s="5">
        <v>2.118914500286325</v>
      </c>
      <c r="AC112" s="5">
        <v>1.6556580885727899E-2</v>
      </c>
      <c r="AD112" s="5">
        <v>3.0599621438969055E-3</v>
      </c>
      <c r="AE112" s="5">
        <v>0</v>
      </c>
      <c r="AF112" s="5">
        <v>0</v>
      </c>
      <c r="AG112" s="5">
        <v>2.1385310433159499</v>
      </c>
    </row>
    <row r="113" spans="1:33" x14ac:dyDescent="0.35">
      <c r="A113" s="5" t="s">
        <v>3451</v>
      </c>
      <c r="B113" s="6" t="s">
        <v>3452</v>
      </c>
      <c r="C113" s="14" t="s">
        <v>3787</v>
      </c>
      <c r="D113" s="15" t="s">
        <v>6868</v>
      </c>
      <c r="E113" s="5">
        <v>1317950</v>
      </c>
      <c r="F113" s="5">
        <v>587542</v>
      </c>
      <c r="G113" s="5">
        <v>44.58</v>
      </c>
      <c r="H113" s="5">
        <v>1171</v>
      </c>
      <c r="I113" s="8">
        <v>0.88850105000000001</v>
      </c>
      <c r="J113" s="5">
        <v>25</v>
      </c>
      <c r="K113" s="9">
        <v>43497</v>
      </c>
      <c r="L113" s="5">
        <v>1152</v>
      </c>
      <c r="M113" s="5">
        <v>16</v>
      </c>
      <c r="N113" s="5">
        <v>3</v>
      </c>
      <c r="O113" s="5">
        <v>0</v>
      </c>
      <c r="P113" s="5">
        <v>0</v>
      </c>
      <c r="Q113" s="5">
        <v>0.87408475283584364</v>
      </c>
      <c r="R113" s="5">
        <v>1.2140066011608939E-2</v>
      </c>
      <c r="S113" s="5">
        <v>2.2762623771766756E-3</v>
      </c>
      <c r="T113" s="5">
        <v>0</v>
      </c>
      <c r="U113" s="5">
        <v>0</v>
      </c>
      <c r="V113" s="5">
        <v>34317</v>
      </c>
      <c r="W113" s="5">
        <v>483</v>
      </c>
      <c r="X113" s="5">
        <v>129</v>
      </c>
      <c r="Y113" s="5">
        <v>0</v>
      </c>
      <c r="Z113" s="5">
        <v>0</v>
      </c>
      <c r="AA113" s="5">
        <v>34929</v>
      </c>
      <c r="AB113" s="5">
        <v>2.6038165332523997</v>
      </c>
      <c r="AC113" s="5">
        <v>3.6647824272544482E-2</v>
      </c>
      <c r="AD113" s="5">
        <v>9.7879282218597055E-3</v>
      </c>
      <c r="AE113" s="5">
        <v>0</v>
      </c>
      <c r="AF113" s="5">
        <v>0</v>
      </c>
      <c r="AG113" s="5">
        <v>2.6502522857468036</v>
      </c>
    </row>
    <row r="114" spans="1:33" x14ac:dyDescent="0.35">
      <c r="A114" s="5" t="s">
        <v>3453</v>
      </c>
      <c r="B114" s="6" t="s">
        <v>3454</v>
      </c>
      <c r="C114" s="14" t="s">
        <v>3787</v>
      </c>
      <c r="D114" s="15" t="s">
        <v>6868</v>
      </c>
      <c r="E114" s="5">
        <v>1471312</v>
      </c>
      <c r="F114" s="5">
        <v>806158</v>
      </c>
      <c r="G114" s="5">
        <v>54.79</v>
      </c>
      <c r="H114" s="5">
        <v>3165</v>
      </c>
      <c r="I114" s="8">
        <v>2.1511414000000002</v>
      </c>
      <c r="J114" s="5">
        <v>25</v>
      </c>
      <c r="K114" s="9">
        <v>43497</v>
      </c>
      <c r="L114" s="5">
        <v>3134</v>
      </c>
      <c r="M114" s="5">
        <v>31</v>
      </c>
      <c r="N114" s="5">
        <v>0</v>
      </c>
      <c r="O114" s="5">
        <v>0</v>
      </c>
      <c r="P114" s="5">
        <v>0</v>
      </c>
      <c r="Q114" s="5">
        <v>2.13007166392988</v>
      </c>
      <c r="R114" s="5">
        <v>2.1069630370716748E-2</v>
      </c>
      <c r="S114" s="5">
        <v>0</v>
      </c>
      <c r="T114" s="5">
        <v>0</v>
      </c>
      <c r="U114" s="5">
        <v>0</v>
      </c>
      <c r="V114" s="5">
        <v>91576</v>
      </c>
      <c r="W114" s="5">
        <v>928</v>
      </c>
      <c r="X114" s="5">
        <v>0</v>
      </c>
      <c r="Y114" s="5">
        <v>0</v>
      </c>
      <c r="Z114" s="5">
        <v>0</v>
      </c>
      <c r="AA114" s="5">
        <v>92504</v>
      </c>
      <c r="AB114" s="5">
        <v>6.2241047446088933</v>
      </c>
      <c r="AC114" s="5">
        <v>6.3072958012984334E-2</v>
      </c>
      <c r="AD114" s="5">
        <v>0</v>
      </c>
      <c r="AE114" s="5">
        <v>0</v>
      </c>
      <c r="AF114" s="5">
        <v>0</v>
      </c>
      <c r="AG114" s="5">
        <v>6.2871777026218778</v>
      </c>
    </row>
    <row r="115" spans="1:33" x14ac:dyDescent="0.35">
      <c r="A115" s="5" t="s">
        <v>3455</v>
      </c>
      <c r="B115" s="6" t="s">
        <v>3456</v>
      </c>
      <c r="C115" s="14" t="s">
        <v>3787</v>
      </c>
      <c r="D115" s="15" t="s">
        <v>6868</v>
      </c>
      <c r="E115" s="5">
        <v>1751596</v>
      </c>
      <c r="F115" s="5">
        <v>958533</v>
      </c>
      <c r="G115" s="5">
        <v>54.72</v>
      </c>
      <c r="H115" s="5">
        <v>3788</v>
      </c>
      <c r="I115" s="8">
        <v>2.1625992999999899</v>
      </c>
      <c r="J115" s="5">
        <v>25</v>
      </c>
      <c r="K115" s="9">
        <v>43497</v>
      </c>
      <c r="L115" s="5">
        <v>3754</v>
      </c>
      <c r="M115" s="5">
        <v>34</v>
      </c>
      <c r="N115" s="5">
        <v>0</v>
      </c>
      <c r="O115" s="5">
        <v>0</v>
      </c>
      <c r="P115" s="5">
        <v>0</v>
      </c>
      <c r="Q115" s="5">
        <v>2.1431882694411266</v>
      </c>
      <c r="R115" s="5">
        <v>1.9410868716302161E-2</v>
      </c>
      <c r="S115" s="5">
        <v>0</v>
      </c>
      <c r="T115" s="5">
        <v>0</v>
      </c>
      <c r="U115" s="5">
        <v>0</v>
      </c>
      <c r="V115" s="5">
        <v>109213</v>
      </c>
      <c r="W115" s="5">
        <v>994</v>
      </c>
      <c r="X115" s="5">
        <v>0</v>
      </c>
      <c r="Y115" s="5">
        <v>0</v>
      </c>
      <c r="Z115" s="5">
        <v>0</v>
      </c>
      <c r="AA115" s="5">
        <v>110207</v>
      </c>
      <c r="AB115" s="5">
        <v>6.2350564856279647</v>
      </c>
      <c r="AC115" s="5">
        <v>5.6748245600012785E-2</v>
      </c>
      <c r="AD115" s="5">
        <v>0</v>
      </c>
      <c r="AE115" s="5">
        <v>0</v>
      </c>
      <c r="AF115" s="5">
        <v>0</v>
      </c>
      <c r="AG115" s="5">
        <v>6.2918047312279768</v>
      </c>
    </row>
    <row r="116" spans="1:33" x14ac:dyDescent="0.35">
      <c r="A116" s="5" t="s">
        <v>3457</v>
      </c>
      <c r="B116" s="6" t="s">
        <v>3458</v>
      </c>
      <c r="C116" s="14" t="s">
        <v>3787</v>
      </c>
      <c r="D116" s="15" t="s">
        <v>6868</v>
      </c>
      <c r="E116" s="5">
        <v>3108784</v>
      </c>
      <c r="F116" s="5">
        <v>1233887</v>
      </c>
      <c r="G116" s="5">
        <v>39.69</v>
      </c>
      <c r="H116" s="5">
        <v>1484</v>
      </c>
      <c r="I116" s="8">
        <v>0.47735706</v>
      </c>
      <c r="J116" s="5">
        <v>25</v>
      </c>
      <c r="K116" s="9">
        <v>43497</v>
      </c>
      <c r="L116" s="5">
        <v>1464</v>
      </c>
      <c r="M116" s="5">
        <v>20</v>
      </c>
      <c r="N116" s="5">
        <v>0</v>
      </c>
      <c r="O116" s="5">
        <v>0</v>
      </c>
      <c r="P116" s="5">
        <v>0</v>
      </c>
      <c r="Q116" s="5">
        <v>0.47092367948368236</v>
      </c>
      <c r="R116" s="5">
        <v>6.4333835995038571E-3</v>
      </c>
      <c r="S116" s="5">
        <v>0</v>
      </c>
      <c r="T116" s="5">
        <v>0</v>
      </c>
      <c r="U116" s="5">
        <v>0</v>
      </c>
      <c r="V116" s="5">
        <v>42745</v>
      </c>
      <c r="W116" s="5">
        <v>633</v>
      </c>
      <c r="X116" s="5">
        <v>0</v>
      </c>
      <c r="Y116" s="5">
        <v>0</v>
      </c>
      <c r="Z116" s="5">
        <v>0</v>
      </c>
      <c r="AA116" s="5">
        <v>43378</v>
      </c>
      <c r="AB116" s="5">
        <v>1.3749749098039619</v>
      </c>
      <c r="AC116" s="5">
        <v>2.036165909242971E-2</v>
      </c>
      <c r="AD116" s="5">
        <v>0</v>
      </c>
      <c r="AE116" s="5">
        <v>0</v>
      </c>
      <c r="AF116" s="5">
        <v>0</v>
      </c>
      <c r="AG116" s="5">
        <v>1.3953365688963917</v>
      </c>
    </row>
    <row r="117" spans="1:33" x14ac:dyDescent="0.35">
      <c r="A117" s="5" t="s">
        <v>3459</v>
      </c>
      <c r="B117" s="6" t="s">
        <v>3460</v>
      </c>
      <c r="C117" s="14" t="s">
        <v>3787</v>
      </c>
      <c r="D117" s="15" t="s">
        <v>6868</v>
      </c>
      <c r="E117" s="5">
        <v>4079204</v>
      </c>
      <c r="F117" s="5">
        <v>1695780</v>
      </c>
      <c r="G117" s="5">
        <v>41.57</v>
      </c>
      <c r="H117" s="5">
        <v>2722</v>
      </c>
      <c r="I117" s="8">
        <v>0.66728704999999999</v>
      </c>
      <c r="J117" s="5">
        <v>25</v>
      </c>
      <c r="K117" s="9">
        <v>43497</v>
      </c>
      <c r="L117" s="5">
        <v>2688</v>
      </c>
      <c r="M117" s="5">
        <v>34</v>
      </c>
      <c r="N117" s="5">
        <v>0</v>
      </c>
      <c r="O117" s="5">
        <v>0</v>
      </c>
      <c r="P117" s="5">
        <v>0</v>
      </c>
      <c r="Q117" s="5">
        <v>0.65895208967239682</v>
      </c>
      <c r="R117" s="5">
        <v>8.334959467582401E-3</v>
      </c>
      <c r="S117" s="5">
        <v>0</v>
      </c>
      <c r="T117" s="5">
        <v>0</v>
      </c>
      <c r="U117" s="5">
        <v>0</v>
      </c>
      <c r="V117" s="5">
        <v>78627</v>
      </c>
      <c r="W117" s="5">
        <v>1111</v>
      </c>
      <c r="X117" s="5">
        <v>0</v>
      </c>
      <c r="Y117" s="5">
        <v>0</v>
      </c>
      <c r="Z117" s="5">
        <v>0</v>
      </c>
      <c r="AA117" s="5">
        <v>79738</v>
      </c>
      <c r="AB117" s="5">
        <v>1.9275084060517689</v>
      </c>
      <c r="AC117" s="5">
        <v>2.7235705789658962E-2</v>
      </c>
      <c r="AD117" s="5">
        <v>0</v>
      </c>
      <c r="AE117" s="5">
        <v>0</v>
      </c>
      <c r="AF117" s="5">
        <v>0</v>
      </c>
      <c r="AG117" s="5">
        <v>1.9547441118414279</v>
      </c>
    </row>
    <row r="118" spans="1:33" x14ac:dyDescent="0.35">
      <c r="A118" s="5" t="s">
        <v>3461</v>
      </c>
      <c r="B118" s="6" t="s">
        <v>3462</v>
      </c>
      <c r="C118" s="14" t="s">
        <v>3787</v>
      </c>
      <c r="D118" s="15" t="s">
        <v>6868</v>
      </c>
      <c r="E118" s="5">
        <v>3640187</v>
      </c>
      <c r="F118" s="5">
        <v>1455460</v>
      </c>
      <c r="G118" s="5">
        <v>39.979999999999997</v>
      </c>
      <c r="H118" s="5">
        <v>1644</v>
      </c>
      <c r="I118" s="8">
        <v>0.45162513999999998</v>
      </c>
      <c r="J118" s="5">
        <v>25</v>
      </c>
      <c r="K118" s="9">
        <v>43497</v>
      </c>
      <c r="L118" s="5">
        <v>1619</v>
      </c>
      <c r="M118" s="5">
        <v>25</v>
      </c>
      <c r="N118" s="5">
        <v>0</v>
      </c>
      <c r="O118" s="5">
        <v>0</v>
      </c>
      <c r="P118" s="5">
        <v>0</v>
      </c>
      <c r="Q118" s="5">
        <v>0.44475737098121609</v>
      </c>
      <c r="R118" s="5">
        <v>6.8677790454171718E-3</v>
      </c>
      <c r="S118" s="5">
        <v>0</v>
      </c>
      <c r="T118" s="5">
        <v>0</v>
      </c>
      <c r="U118" s="5">
        <v>0</v>
      </c>
      <c r="V118" s="5">
        <v>47247</v>
      </c>
      <c r="W118" s="5">
        <v>797</v>
      </c>
      <c r="X118" s="5">
        <v>0</v>
      </c>
      <c r="Y118" s="5">
        <v>0</v>
      </c>
      <c r="Z118" s="5">
        <v>0</v>
      </c>
      <c r="AA118" s="5">
        <v>48044</v>
      </c>
      <c r="AB118" s="5">
        <v>1.2979278262353005</v>
      </c>
      <c r="AC118" s="5">
        <v>2.1894479596789945E-2</v>
      </c>
      <c r="AD118" s="5">
        <v>0</v>
      </c>
      <c r="AE118" s="5">
        <v>0</v>
      </c>
      <c r="AF118" s="5">
        <v>0</v>
      </c>
      <c r="AG118" s="5">
        <v>1.3198223058320906</v>
      </c>
    </row>
    <row r="119" spans="1:33" x14ac:dyDescent="0.35">
      <c r="A119" s="5" t="s">
        <v>3463</v>
      </c>
      <c r="B119" s="6" t="s">
        <v>3464</v>
      </c>
      <c r="C119" s="14" t="s">
        <v>3787</v>
      </c>
      <c r="D119" s="15" t="s">
        <v>6868</v>
      </c>
      <c r="E119" s="5">
        <v>1928720</v>
      </c>
      <c r="F119" s="5">
        <v>814416</v>
      </c>
      <c r="G119" s="5">
        <v>42.23</v>
      </c>
      <c r="H119" s="5">
        <v>1280</v>
      </c>
      <c r="I119" s="8">
        <v>0.66365253999999996</v>
      </c>
      <c r="J119" s="5">
        <v>25</v>
      </c>
      <c r="K119" s="9">
        <v>43497</v>
      </c>
      <c r="L119" s="5">
        <v>1266</v>
      </c>
      <c r="M119" s="5">
        <v>14</v>
      </c>
      <c r="N119" s="5">
        <v>0</v>
      </c>
      <c r="O119" s="5">
        <v>0</v>
      </c>
      <c r="P119" s="5">
        <v>0</v>
      </c>
      <c r="Q119" s="5">
        <v>0.65639387780496916</v>
      </c>
      <c r="R119" s="5">
        <v>7.2587000705130857E-3</v>
      </c>
      <c r="S119" s="5">
        <v>0</v>
      </c>
      <c r="T119" s="5">
        <v>0</v>
      </c>
      <c r="U119" s="5">
        <v>0</v>
      </c>
      <c r="V119" s="5">
        <v>37119</v>
      </c>
      <c r="W119" s="5">
        <v>410</v>
      </c>
      <c r="X119" s="5">
        <v>0</v>
      </c>
      <c r="Y119" s="5">
        <v>0</v>
      </c>
      <c r="Z119" s="5">
        <v>0</v>
      </c>
      <c r="AA119" s="5">
        <v>37529</v>
      </c>
      <c r="AB119" s="5">
        <v>1.9245406279812518</v>
      </c>
      <c r="AC119" s="5">
        <v>2.1257621635074039E-2</v>
      </c>
      <c r="AD119" s="5">
        <v>0</v>
      </c>
      <c r="AE119" s="5">
        <v>0</v>
      </c>
      <c r="AF119" s="5">
        <v>0</v>
      </c>
      <c r="AG119" s="5">
        <v>1.9457982496163257</v>
      </c>
    </row>
    <row r="120" spans="1:33" x14ac:dyDescent="0.35">
      <c r="A120" s="5" t="s">
        <v>3465</v>
      </c>
      <c r="B120" s="6" t="s">
        <v>3466</v>
      </c>
      <c r="C120" s="14" t="s">
        <v>3787</v>
      </c>
      <c r="D120" s="15" t="s">
        <v>6868</v>
      </c>
      <c r="E120" s="5">
        <v>3194059</v>
      </c>
      <c r="F120" s="5">
        <v>1314966</v>
      </c>
      <c r="G120" s="5">
        <v>41.17</v>
      </c>
      <c r="H120" s="5">
        <v>1814</v>
      </c>
      <c r="I120" s="8">
        <v>0.56792940000000003</v>
      </c>
      <c r="J120" s="5">
        <v>25</v>
      </c>
      <c r="K120" s="9">
        <v>43497</v>
      </c>
      <c r="L120" s="5">
        <v>1794</v>
      </c>
      <c r="M120" s="5">
        <v>20</v>
      </c>
      <c r="N120" s="5">
        <v>0</v>
      </c>
      <c r="O120" s="5">
        <v>0</v>
      </c>
      <c r="P120" s="5">
        <v>0</v>
      </c>
      <c r="Q120" s="5">
        <v>0.56166777132169443</v>
      </c>
      <c r="R120" s="5">
        <v>6.2616250983466492E-3</v>
      </c>
      <c r="S120" s="5">
        <v>0</v>
      </c>
      <c r="T120" s="5">
        <v>0</v>
      </c>
      <c r="U120" s="5">
        <v>0</v>
      </c>
      <c r="V120" s="5">
        <v>52647</v>
      </c>
      <c r="W120" s="5">
        <v>776</v>
      </c>
      <c r="X120" s="5">
        <v>0</v>
      </c>
      <c r="Y120" s="5">
        <v>0</v>
      </c>
      <c r="Z120" s="5">
        <v>0</v>
      </c>
      <c r="AA120" s="5">
        <v>53423</v>
      </c>
      <c r="AB120" s="5">
        <v>1.6482788827632802</v>
      </c>
      <c r="AC120" s="5">
        <v>2.4295105381585001E-2</v>
      </c>
      <c r="AD120" s="5">
        <v>0</v>
      </c>
      <c r="AE120" s="5">
        <v>0</v>
      </c>
      <c r="AF120" s="5">
        <v>0</v>
      </c>
      <c r="AG120" s="5">
        <v>1.6725739881448651</v>
      </c>
    </row>
    <row r="121" spans="1:33" x14ac:dyDescent="0.35">
      <c r="A121" s="5" t="s">
        <v>3467</v>
      </c>
      <c r="B121" s="6" t="s">
        <v>3468</v>
      </c>
      <c r="C121" s="14" t="s">
        <v>3787</v>
      </c>
      <c r="D121" s="15" t="s">
        <v>6868</v>
      </c>
      <c r="E121" s="5">
        <v>2022959</v>
      </c>
      <c r="F121" s="5">
        <v>857743</v>
      </c>
      <c r="G121" s="5">
        <v>42.4</v>
      </c>
      <c r="H121" s="5">
        <v>1403</v>
      </c>
      <c r="I121" s="8">
        <v>0.69353854999999998</v>
      </c>
      <c r="J121" s="5">
        <v>25</v>
      </c>
      <c r="K121" s="9">
        <v>43497</v>
      </c>
      <c r="L121" s="5">
        <v>1388</v>
      </c>
      <c r="M121" s="5">
        <v>15</v>
      </c>
      <c r="N121" s="5">
        <v>0</v>
      </c>
      <c r="O121" s="5">
        <v>0</v>
      </c>
      <c r="P121" s="5">
        <v>0</v>
      </c>
      <c r="Q121" s="5">
        <v>0.68612364363291589</v>
      </c>
      <c r="R121" s="5">
        <v>7.4148808749954897E-3</v>
      </c>
      <c r="S121" s="5">
        <v>0</v>
      </c>
      <c r="T121" s="5">
        <v>0</v>
      </c>
      <c r="U121" s="5">
        <v>0</v>
      </c>
      <c r="V121" s="5">
        <v>40395</v>
      </c>
      <c r="W121" s="5">
        <v>426</v>
      </c>
      <c r="X121" s="5">
        <v>0</v>
      </c>
      <c r="Y121" s="5">
        <v>0</v>
      </c>
      <c r="Z121" s="5">
        <v>0</v>
      </c>
      <c r="AA121" s="5">
        <v>40821</v>
      </c>
      <c r="AB121" s="5">
        <v>1.9968274196362852</v>
      </c>
      <c r="AC121" s="5">
        <v>2.105826168498719E-2</v>
      </c>
      <c r="AD121" s="5">
        <v>0</v>
      </c>
      <c r="AE121" s="5">
        <v>0</v>
      </c>
      <c r="AF121" s="5">
        <v>0</v>
      </c>
      <c r="AG121" s="5">
        <v>2.0178856813212724</v>
      </c>
    </row>
    <row r="122" spans="1:33" x14ac:dyDescent="0.35">
      <c r="A122" s="5" t="s">
        <v>3469</v>
      </c>
      <c r="B122" s="6" t="s">
        <v>3470</v>
      </c>
      <c r="C122" s="14" t="s">
        <v>3787</v>
      </c>
      <c r="D122" s="15" t="s">
        <v>6868</v>
      </c>
      <c r="E122" s="5">
        <v>4907186</v>
      </c>
      <c r="F122" s="5">
        <v>1926040</v>
      </c>
      <c r="G122" s="5">
        <v>39.25</v>
      </c>
      <c r="H122" s="5">
        <v>1899</v>
      </c>
      <c r="I122" s="8">
        <v>0.38698349999999998</v>
      </c>
      <c r="J122" s="5">
        <v>25</v>
      </c>
      <c r="K122" s="9">
        <v>43497</v>
      </c>
      <c r="L122" s="5">
        <v>1875</v>
      </c>
      <c r="M122" s="5">
        <v>24</v>
      </c>
      <c r="N122" s="5">
        <v>0</v>
      </c>
      <c r="O122" s="5">
        <v>0</v>
      </c>
      <c r="P122" s="5">
        <v>0</v>
      </c>
      <c r="Q122" s="5">
        <v>0.38209271056772665</v>
      </c>
      <c r="R122" s="5">
        <v>4.8907866952669007E-3</v>
      </c>
      <c r="S122" s="5">
        <v>0</v>
      </c>
      <c r="T122" s="5">
        <v>0</v>
      </c>
      <c r="U122" s="5">
        <v>0</v>
      </c>
      <c r="V122" s="5">
        <v>55257</v>
      </c>
      <c r="W122" s="5">
        <v>748</v>
      </c>
      <c r="X122" s="5">
        <v>0</v>
      </c>
      <c r="Y122" s="5">
        <v>0</v>
      </c>
      <c r="Z122" s="5">
        <v>0</v>
      </c>
      <c r="AA122" s="5">
        <v>56005</v>
      </c>
      <c r="AB122" s="5">
        <v>1.126042501751513</v>
      </c>
      <c r="AC122" s="5">
        <v>1.5242951866915173E-2</v>
      </c>
      <c r="AD122" s="5">
        <v>0</v>
      </c>
      <c r="AE122" s="5">
        <v>0</v>
      </c>
      <c r="AF122" s="5">
        <v>0</v>
      </c>
      <c r="AG122" s="5">
        <v>1.1412854536184283</v>
      </c>
    </row>
    <row r="123" spans="1:33" x14ac:dyDescent="0.35">
      <c r="A123" s="5" t="s">
        <v>3471</v>
      </c>
      <c r="B123" s="6" t="s">
        <v>3472</v>
      </c>
      <c r="C123" s="14" t="s">
        <v>3787</v>
      </c>
      <c r="D123" s="15" t="s">
        <v>6868</v>
      </c>
      <c r="E123" s="5">
        <v>4126043</v>
      </c>
      <c r="F123" s="5">
        <v>1710576</v>
      </c>
      <c r="G123" s="5">
        <v>41.46</v>
      </c>
      <c r="H123" s="5">
        <v>2747</v>
      </c>
      <c r="I123" s="8">
        <v>0.66577107000000002</v>
      </c>
      <c r="J123" s="5">
        <v>25</v>
      </c>
      <c r="K123" s="9">
        <v>43497</v>
      </c>
      <c r="L123" s="5">
        <v>2712</v>
      </c>
      <c r="M123" s="5">
        <v>35</v>
      </c>
      <c r="N123" s="5">
        <v>0</v>
      </c>
      <c r="O123" s="5">
        <v>0</v>
      </c>
      <c r="P123" s="5">
        <v>0</v>
      </c>
      <c r="Q123" s="5">
        <v>0.65728835109086359</v>
      </c>
      <c r="R123" s="5">
        <v>8.4827036460841544E-3</v>
      </c>
      <c r="S123" s="5">
        <v>0</v>
      </c>
      <c r="T123" s="5">
        <v>0</v>
      </c>
      <c r="U123" s="5">
        <v>0</v>
      </c>
      <c r="V123" s="5">
        <v>79217</v>
      </c>
      <c r="W123" s="5">
        <v>1115</v>
      </c>
      <c r="X123" s="5">
        <v>0</v>
      </c>
      <c r="Y123" s="5">
        <v>0</v>
      </c>
      <c r="Z123" s="5">
        <v>0</v>
      </c>
      <c r="AA123" s="5">
        <v>80332</v>
      </c>
      <c r="AB123" s="5">
        <v>1.9199266706624241</v>
      </c>
      <c r="AC123" s="5">
        <v>2.7023470186810946E-2</v>
      </c>
      <c r="AD123" s="5">
        <v>0</v>
      </c>
      <c r="AE123" s="5">
        <v>0</v>
      </c>
      <c r="AF123" s="5">
        <v>0</v>
      </c>
      <c r="AG123" s="5">
        <v>1.9469501408492349</v>
      </c>
    </row>
    <row r="124" spans="1:33" x14ac:dyDescent="0.35">
      <c r="A124" s="5" t="s">
        <v>3473</v>
      </c>
      <c r="B124" s="6" t="s">
        <v>3474</v>
      </c>
      <c r="C124" s="14" t="s">
        <v>3787</v>
      </c>
      <c r="D124" s="15" t="s">
        <v>6868</v>
      </c>
      <c r="E124" s="5">
        <v>3151883</v>
      </c>
      <c r="F124" s="5">
        <v>1254128</v>
      </c>
      <c r="G124" s="5">
        <v>39.79</v>
      </c>
      <c r="H124" s="5">
        <v>522</v>
      </c>
      <c r="I124" s="8">
        <v>0.16561529</v>
      </c>
      <c r="J124" s="5">
        <v>25</v>
      </c>
      <c r="K124" s="9">
        <v>43497</v>
      </c>
      <c r="L124" s="5">
        <v>519</v>
      </c>
      <c r="M124" s="5">
        <v>3</v>
      </c>
      <c r="N124" s="5">
        <v>0</v>
      </c>
      <c r="O124" s="5">
        <v>0</v>
      </c>
      <c r="P124" s="5">
        <v>0</v>
      </c>
      <c r="Q124" s="5">
        <v>0.16466347259717445</v>
      </c>
      <c r="R124" s="5">
        <v>9.5181198033048823E-4</v>
      </c>
      <c r="S124" s="5">
        <v>0</v>
      </c>
      <c r="T124" s="5">
        <v>0</v>
      </c>
      <c r="U124" s="5">
        <v>0</v>
      </c>
      <c r="V124" s="5">
        <v>15040</v>
      </c>
      <c r="W124" s="5">
        <v>118</v>
      </c>
      <c r="X124" s="5">
        <v>0</v>
      </c>
      <c r="Y124" s="5">
        <v>0</v>
      </c>
      <c r="Z124" s="5">
        <v>0</v>
      </c>
      <c r="AA124" s="5">
        <v>15158</v>
      </c>
      <c r="AB124" s="5">
        <v>0.47717507280568472</v>
      </c>
      <c r="AC124" s="5">
        <v>3.7437937892999202E-3</v>
      </c>
      <c r="AD124" s="5">
        <v>0</v>
      </c>
      <c r="AE124" s="5">
        <v>0</v>
      </c>
      <c r="AF124" s="5">
        <v>0</v>
      </c>
      <c r="AG124" s="5">
        <v>0.48091886659498467</v>
      </c>
    </row>
    <row r="125" spans="1:33" x14ac:dyDescent="0.35">
      <c r="A125" s="5" t="s">
        <v>3475</v>
      </c>
      <c r="B125" s="6" t="s">
        <v>3476</v>
      </c>
      <c r="C125" s="14" t="s">
        <v>3787</v>
      </c>
      <c r="D125" s="15" t="s">
        <v>6868</v>
      </c>
      <c r="E125" s="5">
        <v>3972119</v>
      </c>
      <c r="F125" s="5">
        <v>1652836</v>
      </c>
      <c r="G125" s="5">
        <v>41.61</v>
      </c>
      <c r="H125" s="5">
        <v>2649</v>
      </c>
      <c r="I125" s="8">
        <v>0.6668984</v>
      </c>
      <c r="J125" s="5">
        <v>25</v>
      </c>
      <c r="K125" s="9">
        <v>43497</v>
      </c>
      <c r="L125" s="5">
        <v>2618</v>
      </c>
      <c r="M125" s="5">
        <v>31</v>
      </c>
      <c r="N125" s="5">
        <v>0</v>
      </c>
      <c r="O125" s="5">
        <v>0</v>
      </c>
      <c r="P125" s="5">
        <v>0</v>
      </c>
      <c r="Q125" s="5">
        <v>0.65909405030413248</v>
      </c>
      <c r="R125" s="5">
        <v>7.8043986094072206E-3</v>
      </c>
      <c r="S125" s="5">
        <v>0</v>
      </c>
      <c r="T125" s="5">
        <v>0</v>
      </c>
      <c r="U125" s="5">
        <v>0</v>
      </c>
      <c r="V125" s="5">
        <v>76598</v>
      </c>
      <c r="W125" s="5">
        <v>949</v>
      </c>
      <c r="X125" s="5">
        <v>0</v>
      </c>
      <c r="Y125" s="5">
        <v>0</v>
      </c>
      <c r="Z125" s="5">
        <v>0</v>
      </c>
      <c r="AA125" s="5">
        <v>77547</v>
      </c>
      <c r="AB125" s="5">
        <v>1.9283913699463686</v>
      </c>
      <c r="AC125" s="5">
        <v>2.389152993654017E-2</v>
      </c>
      <c r="AD125" s="5">
        <v>0</v>
      </c>
      <c r="AE125" s="5">
        <v>0</v>
      </c>
      <c r="AF125" s="5">
        <v>0</v>
      </c>
      <c r="AG125" s="5">
        <v>1.9522828998829089</v>
      </c>
    </row>
    <row r="126" spans="1:33" x14ac:dyDescent="0.35">
      <c r="A126" s="5" t="s">
        <v>3477</v>
      </c>
      <c r="B126" s="6" t="s">
        <v>3478</v>
      </c>
      <c r="C126" s="14" t="s">
        <v>3787</v>
      </c>
      <c r="D126" s="15" t="s">
        <v>6868</v>
      </c>
      <c r="E126" s="5">
        <v>1405015</v>
      </c>
      <c r="F126" s="5">
        <v>707791</v>
      </c>
      <c r="G126" s="5">
        <v>50.38</v>
      </c>
      <c r="H126" s="5">
        <v>1500</v>
      </c>
      <c r="I126" s="8">
        <v>1.0676043</v>
      </c>
      <c r="J126" s="5">
        <v>25</v>
      </c>
      <c r="K126" s="9">
        <v>43497</v>
      </c>
      <c r="L126" s="5">
        <v>1479</v>
      </c>
      <c r="M126" s="5">
        <v>20</v>
      </c>
      <c r="N126" s="5">
        <v>1</v>
      </c>
      <c r="O126" s="5">
        <v>0</v>
      </c>
      <c r="P126" s="5">
        <v>0</v>
      </c>
      <c r="Q126" s="5">
        <v>1.0526578008063971</v>
      </c>
      <c r="R126" s="5">
        <v>1.4234723472703138E-2</v>
      </c>
      <c r="S126" s="5">
        <v>7.1173617363515685E-4</v>
      </c>
      <c r="T126" s="5">
        <v>0</v>
      </c>
      <c r="U126" s="5">
        <v>0</v>
      </c>
      <c r="V126" s="5">
        <v>43151</v>
      </c>
      <c r="W126" s="5">
        <v>562</v>
      </c>
      <c r="X126" s="5">
        <v>28</v>
      </c>
      <c r="Y126" s="5">
        <v>0</v>
      </c>
      <c r="Z126" s="5">
        <v>0</v>
      </c>
      <c r="AA126" s="5">
        <v>43741</v>
      </c>
      <c r="AB126" s="5">
        <v>3.0712127628530657</v>
      </c>
      <c r="AC126" s="5">
        <v>3.9999572958295822E-2</v>
      </c>
      <c r="AD126" s="5">
        <v>1.9928612861784393E-3</v>
      </c>
      <c r="AE126" s="5">
        <v>0</v>
      </c>
      <c r="AF126" s="5">
        <v>0</v>
      </c>
      <c r="AG126" s="5">
        <v>3.1132051970975398</v>
      </c>
    </row>
    <row r="127" spans="1:33" x14ac:dyDescent="0.35">
      <c r="A127" s="5" t="s">
        <v>3479</v>
      </c>
      <c r="B127" s="6" t="s">
        <v>3480</v>
      </c>
      <c r="C127" s="14" t="s">
        <v>3787</v>
      </c>
      <c r="D127" s="15" t="s">
        <v>6868</v>
      </c>
      <c r="E127" s="5">
        <v>4085382</v>
      </c>
      <c r="F127" s="5">
        <v>1698124</v>
      </c>
      <c r="G127" s="5">
        <v>41.57</v>
      </c>
      <c r="H127" s="5">
        <v>2712</v>
      </c>
      <c r="I127" s="8">
        <v>0.66383019999999904</v>
      </c>
      <c r="J127" s="5">
        <v>25</v>
      </c>
      <c r="K127" s="9">
        <v>43497</v>
      </c>
      <c r="L127" s="5">
        <v>2682</v>
      </c>
      <c r="M127" s="5">
        <v>30</v>
      </c>
      <c r="N127" s="5">
        <v>0</v>
      </c>
      <c r="O127" s="5">
        <v>0</v>
      </c>
      <c r="P127" s="5">
        <v>0</v>
      </c>
      <c r="Q127" s="5">
        <v>0.6564869576455763</v>
      </c>
      <c r="R127" s="5">
        <v>7.3432545597939183E-3</v>
      </c>
      <c r="S127" s="5">
        <v>0</v>
      </c>
      <c r="T127" s="5">
        <v>0</v>
      </c>
      <c r="U127" s="5">
        <v>0</v>
      </c>
      <c r="V127" s="5">
        <v>78446</v>
      </c>
      <c r="W127" s="5">
        <v>860</v>
      </c>
      <c r="X127" s="5">
        <v>0</v>
      </c>
      <c r="Y127" s="5">
        <v>0</v>
      </c>
      <c r="Z127" s="5">
        <v>0</v>
      </c>
      <c r="AA127" s="5">
        <v>79306</v>
      </c>
      <c r="AB127" s="5">
        <v>1.9201631573253126</v>
      </c>
      <c r="AC127" s="5">
        <v>2.1050663071409233E-2</v>
      </c>
      <c r="AD127" s="5">
        <v>0</v>
      </c>
      <c r="AE127" s="5">
        <v>0</v>
      </c>
      <c r="AF127" s="5">
        <v>0</v>
      </c>
      <c r="AG127" s="5">
        <v>1.9412138203967217</v>
      </c>
    </row>
    <row r="128" spans="1:33" x14ac:dyDescent="0.35">
      <c r="A128" s="5" t="s">
        <v>3481</v>
      </c>
      <c r="B128" s="6" t="s">
        <v>3482</v>
      </c>
      <c r="C128" s="14" t="s">
        <v>3787</v>
      </c>
      <c r="D128" s="15" t="s">
        <v>6868</v>
      </c>
      <c r="E128" s="5">
        <v>3842140</v>
      </c>
      <c r="F128" s="5">
        <v>1657737</v>
      </c>
      <c r="G128" s="5">
        <v>43.15</v>
      </c>
      <c r="H128" s="5">
        <v>3424</v>
      </c>
      <c r="I128" s="8">
        <v>0.89117000000000002</v>
      </c>
      <c r="J128" s="5">
        <v>25</v>
      </c>
      <c r="K128" s="9">
        <v>43497</v>
      </c>
      <c r="L128" s="5">
        <v>3360</v>
      </c>
      <c r="M128" s="5">
        <v>61</v>
      </c>
      <c r="N128" s="5">
        <v>3</v>
      </c>
      <c r="O128" s="5">
        <v>0</v>
      </c>
      <c r="P128" s="5">
        <v>0</v>
      </c>
      <c r="Q128" s="5">
        <v>0.87451264139255724</v>
      </c>
      <c r="R128" s="5">
        <v>1.5876568787186306E-2</v>
      </c>
      <c r="S128" s="5">
        <v>7.8081485838621184E-4</v>
      </c>
      <c r="T128" s="5">
        <v>0</v>
      </c>
      <c r="U128" s="5">
        <v>0</v>
      </c>
      <c r="V128" s="5">
        <v>98600</v>
      </c>
      <c r="W128" s="5">
        <v>2076</v>
      </c>
      <c r="X128" s="5">
        <v>87</v>
      </c>
      <c r="Y128" s="5">
        <v>0</v>
      </c>
      <c r="Z128" s="5">
        <v>0</v>
      </c>
      <c r="AA128" s="5">
        <v>100763</v>
      </c>
      <c r="AB128" s="5">
        <v>2.5662781678960163</v>
      </c>
      <c r="AC128" s="5">
        <v>5.4032388200325861E-2</v>
      </c>
      <c r="AD128" s="5">
        <v>2.2643630893200142E-3</v>
      </c>
      <c r="AE128" s="5">
        <v>0</v>
      </c>
      <c r="AF128" s="5">
        <v>0</v>
      </c>
      <c r="AG128" s="5">
        <v>2.622574919185662</v>
      </c>
    </row>
    <row r="129" spans="1:33" x14ac:dyDescent="0.35">
      <c r="A129" s="5" t="s">
        <v>3483</v>
      </c>
      <c r="B129" s="6" t="s">
        <v>3484</v>
      </c>
      <c r="C129" s="14" t="s">
        <v>3787</v>
      </c>
      <c r="D129" s="15" t="s">
        <v>6868</v>
      </c>
      <c r="E129" s="5">
        <v>3680695</v>
      </c>
      <c r="F129" s="5">
        <v>1534217</v>
      </c>
      <c r="G129" s="5">
        <v>41.68</v>
      </c>
      <c r="H129" s="5">
        <v>2553</v>
      </c>
      <c r="I129" s="8">
        <v>0.69361899999999999</v>
      </c>
      <c r="J129" s="5">
        <v>25</v>
      </c>
      <c r="K129" s="9">
        <v>43497</v>
      </c>
      <c r="L129" s="5">
        <v>2517</v>
      </c>
      <c r="M129" s="5">
        <v>36</v>
      </c>
      <c r="N129" s="5">
        <v>0</v>
      </c>
      <c r="O129" s="5">
        <v>0</v>
      </c>
      <c r="P129" s="5">
        <v>0</v>
      </c>
      <c r="Q129" s="5">
        <v>0.68383824250583114</v>
      </c>
      <c r="R129" s="5">
        <v>9.7807615137901933E-3</v>
      </c>
      <c r="S129" s="5">
        <v>0</v>
      </c>
      <c r="T129" s="5">
        <v>0</v>
      </c>
      <c r="U129" s="5">
        <v>0</v>
      </c>
      <c r="V129" s="5">
        <v>73567</v>
      </c>
      <c r="W129" s="5">
        <v>1190</v>
      </c>
      <c r="X129" s="5">
        <v>0</v>
      </c>
      <c r="Y129" s="5">
        <v>0</v>
      </c>
      <c r="Z129" s="5">
        <v>0</v>
      </c>
      <c r="AA129" s="5">
        <v>74757</v>
      </c>
      <c r="AB129" s="5">
        <v>1.998725784125009</v>
      </c>
      <c r="AC129" s="5">
        <v>3.2330850559473143E-2</v>
      </c>
      <c r="AD129" s="5">
        <v>0</v>
      </c>
      <c r="AE129" s="5">
        <v>0</v>
      </c>
      <c r="AF129" s="5">
        <v>0</v>
      </c>
      <c r="AG129" s="5">
        <v>2.0310566346844823</v>
      </c>
    </row>
    <row r="130" spans="1:33" x14ac:dyDescent="0.35">
      <c r="A130" s="5" t="s">
        <v>3485</v>
      </c>
      <c r="B130" s="6" t="s">
        <v>3486</v>
      </c>
      <c r="C130" s="14" t="s">
        <v>3787</v>
      </c>
      <c r="D130" s="15" t="s">
        <v>6868</v>
      </c>
      <c r="E130" s="5">
        <v>4941115</v>
      </c>
      <c r="F130" s="5">
        <v>2127844</v>
      </c>
      <c r="G130" s="5">
        <v>43.06</v>
      </c>
      <c r="H130" s="5">
        <v>4362</v>
      </c>
      <c r="I130" s="8">
        <v>0.88279669999999899</v>
      </c>
      <c r="J130" s="5">
        <v>25</v>
      </c>
      <c r="K130" s="9">
        <v>43497</v>
      </c>
      <c r="L130" s="5">
        <v>4301</v>
      </c>
      <c r="M130" s="5">
        <v>59</v>
      </c>
      <c r="N130" s="5">
        <v>2</v>
      </c>
      <c r="O130" s="5">
        <v>0</v>
      </c>
      <c r="P130" s="5">
        <v>0</v>
      </c>
      <c r="Q130" s="5">
        <v>0.8704513050192112</v>
      </c>
      <c r="R130" s="5">
        <v>1.1940624737533937E-2</v>
      </c>
      <c r="S130" s="5">
        <v>4.0476694025538769E-4</v>
      </c>
      <c r="T130" s="5">
        <v>0</v>
      </c>
      <c r="U130" s="5">
        <v>0</v>
      </c>
      <c r="V130" s="5">
        <v>126397</v>
      </c>
      <c r="W130" s="5">
        <v>1854</v>
      </c>
      <c r="X130" s="5">
        <v>60</v>
      </c>
      <c r="Y130" s="5">
        <v>0</v>
      </c>
      <c r="Z130" s="5">
        <v>0</v>
      </c>
      <c r="AA130" s="5">
        <v>128311</v>
      </c>
      <c r="AB130" s="5">
        <v>2.5580663473730119</v>
      </c>
      <c r="AC130" s="5">
        <v>3.752189536167444E-2</v>
      </c>
      <c r="AD130" s="5">
        <v>1.2143008207661631E-3</v>
      </c>
      <c r="AE130" s="5">
        <v>0</v>
      </c>
      <c r="AF130" s="5">
        <v>0</v>
      </c>
      <c r="AG130" s="5">
        <v>2.5968025435554525</v>
      </c>
    </row>
    <row r="131" spans="1:33" x14ac:dyDescent="0.35">
      <c r="A131" s="5" t="s">
        <v>3487</v>
      </c>
      <c r="B131" s="6" t="s">
        <v>3488</v>
      </c>
      <c r="C131" s="14" t="s">
        <v>3787</v>
      </c>
      <c r="D131" s="15" t="s">
        <v>6868</v>
      </c>
      <c r="E131" s="5">
        <v>1670603</v>
      </c>
      <c r="F131" s="5">
        <v>813449</v>
      </c>
      <c r="G131" s="5">
        <v>48.69</v>
      </c>
      <c r="H131" s="5">
        <v>1258</v>
      </c>
      <c r="I131" s="8">
        <v>0.75302150000000001</v>
      </c>
      <c r="J131" s="5">
        <v>25</v>
      </c>
      <c r="K131" s="9">
        <v>43497</v>
      </c>
      <c r="L131" s="5">
        <v>1243</v>
      </c>
      <c r="M131" s="5">
        <v>15</v>
      </c>
      <c r="N131" s="5">
        <v>0</v>
      </c>
      <c r="O131" s="5">
        <v>0</v>
      </c>
      <c r="P131" s="5">
        <v>0</v>
      </c>
      <c r="Q131" s="5">
        <v>0.7440427199041304</v>
      </c>
      <c r="R131" s="5">
        <v>8.9787938846033425E-3</v>
      </c>
      <c r="S131" s="5">
        <v>0</v>
      </c>
      <c r="T131" s="5">
        <v>0</v>
      </c>
      <c r="U131" s="5">
        <v>0</v>
      </c>
      <c r="V131" s="5">
        <v>36823</v>
      </c>
      <c r="W131" s="5">
        <v>602</v>
      </c>
      <c r="X131" s="5">
        <v>0</v>
      </c>
      <c r="Y131" s="5">
        <v>0</v>
      </c>
      <c r="Z131" s="5">
        <v>0</v>
      </c>
      <c r="AA131" s="5">
        <v>37425</v>
      </c>
      <c r="AB131" s="5">
        <v>2.2041741814183262</v>
      </c>
      <c r="AC131" s="5">
        <v>3.6034892790208085E-2</v>
      </c>
      <c r="AD131" s="5">
        <v>0</v>
      </c>
      <c r="AE131" s="5">
        <v>0</v>
      </c>
      <c r="AF131" s="5">
        <v>0</v>
      </c>
      <c r="AG131" s="5">
        <v>2.2402090742085341</v>
      </c>
    </row>
    <row r="132" spans="1:33" x14ac:dyDescent="0.35">
      <c r="A132" s="5" t="s">
        <v>3489</v>
      </c>
      <c r="B132" s="6" t="s">
        <v>3490</v>
      </c>
      <c r="C132" s="14" t="s">
        <v>3787</v>
      </c>
      <c r="D132" s="15" t="s">
        <v>6868</v>
      </c>
      <c r="E132" s="5">
        <v>4076107</v>
      </c>
      <c r="F132" s="5">
        <v>1696947</v>
      </c>
      <c r="G132" s="5">
        <v>41.63</v>
      </c>
      <c r="H132" s="5">
        <v>2749</v>
      </c>
      <c r="I132" s="8">
        <v>0.67441799999999996</v>
      </c>
      <c r="J132" s="5">
        <v>25</v>
      </c>
      <c r="K132" s="9">
        <v>43497</v>
      </c>
      <c r="L132" s="5">
        <v>2713</v>
      </c>
      <c r="M132" s="5">
        <v>36</v>
      </c>
      <c r="N132" s="5">
        <v>0</v>
      </c>
      <c r="O132" s="5">
        <v>0</v>
      </c>
      <c r="P132" s="5">
        <v>0</v>
      </c>
      <c r="Q132" s="5">
        <v>0.66558606042481216</v>
      </c>
      <c r="R132" s="5">
        <v>8.8319565703255578E-3</v>
      </c>
      <c r="S132" s="5">
        <v>0</v>
      </c>
      <c r="T132" s="5">
        <v>0</v>
      </c>
      <c r="U132" s="5">
        <v>0</v>
      </c>
      <c r="V132" s="5">
        <v>79350</v>
      </c>
      <c r="W132" s="5">
        <v>1149</v>
      </c>
      <c r="X132" s="5">
        <v>0</v>
      </c>
      <c r="Y132" s="5">
        <v>0</v>
      </c>
      <c r="Z132" s="5">
        <v>0</v>
      </c>
      <c r="AA132" s="5">
        <v>80499</v>
      </c>
      <c r="AB132" s="5">
        <v>1.946710427375925</v>
      </c>
      <c r="AC132" s="5">
        <v>2.8188661386955739E-2</v>
      </c>
      <c r="AD132" s="5">
        <v>0</v>
      </c>
      <c r="AE132" s="5">
        <v>0</v>
      </c>
      <c r="AF132" s="5">
        <v>0</v>
      </c>
      <c r="AG132" s="5">
        <v>1.9748990887628808</v>
      </c>
    </row>
    <row r="133" spans="1:33" x14ac:dyDescent="0.35">
      <c r="A133" s="5" t="s">
        <v>3491</v>
      </c>
      <c r="B133" s="6" t="s">
        <v>3492</v>
      </c>
      <c r="C133" s="14" t="s">
        <v>3787</v>
      </c>
      <c r="D133" s="15" t="s">
        <v>6868</v>
      </c>
      <c r="E133" s="5">
        <v>1012910</v>
      </c>
      <c r="F133" s="5">
        <v>362942</v>
      </c>
      <c r="G133" s="5">
        <v>35.83</v>
      </c>
      <c r="H133" s="5">
        <v>315</v>
      </c>
      <c r="I133" s="8">
        <v>0.31098518000000003</v>
      </c>
      <c r="J133" s="5">
        <v>25</v>
      </c>
      <c r="K133" s="9">
        <v>43497</v>
      </c>
      <c r="L133" s="5">
        <v>312</v>
      </c>
      <c r="M133" s="5">
        <v>3</v>
      </c>
      <c r="N133" s="5">
        <v>0</v>
      </c>
      <c r="O133" s="5">
        <v>0</v>
      </c>
      <c r="P133" s="5">
        <v>0</v>
      </c>
      <c r="Q133" s="5">
        <v>0.30802341767777991</v>
      </c>
      <c r="R133" s="5">
        <v>2.9617636315171143E-3</v>
      </c>
      <c r="S133" s="5">
        <v>0</v>
      </c>
      <c r="T133" s="5">
        <v>0</v>
      </c>
      <c r="U133" s="5">
        <v>0</v>
      </c>
      <c r="V133" s="5">
        <v>9133</v>
      </c>
      <c r="W133" s="5">
        <v>83</v>
      </c>
      <c r="X133" s="5">
        <v>0</v>
      </c>
      <c r="Y133" s="5">
        <v>0</v>
      </c>
      <c r="Z133" s="5">
        <v>0</v>
      </c>
      <c r="AA133" s="5">
        <v>9216</v>
      </c>
      <c r="AB133" s="5">
        <v>0.90165957488819337</v>
      </c>
      <c r="AC133" s="5">
        <v>8.1942127138640158E-3</v>
      </c>
      <c r="AD133" s="5">
        <v>0</v>
      </c>
      <c r="AE133" s="5">
        <v>0</v>
      </c>
      <c r="AF133" s="5">
        <v>0</v>
      </c>
      <c r="AG133" s="5">
        <v>0.90985378760205748</v>
      </c>
    </row>
    <row r="134" spans="1:33" x14ac:dyDescent="0.35">
      <c r="A134" s="5" t="s">
        <v>3493</v>
      </c>
      <c r="B134" s="6" t="s">
        <v>3494</v>
      </c>
      <c r="C134" s="14" t="s">
        <v>3787</v>
      </c>
      <c r="D134" s="15" t="s">
        <v>6868</v>
      </c>
      <c r="E134" s="5">
        <v>3971797</v>
      </c>
      <c r="F134" s="5">
        <v>1657804</v>
      </c>
      <c r="G134" s="5">
        <v>41.74</v>
      </c>
      <c r="H134" s="5">
        <v>2724</v>
      </c>
      <c r="I134" s="8">
        <v>0.68583565999999996</v>
      </c>
      <c r="J134" s="5">
        <v>25</v>
      </c>
      <c r="K134" s="9">
        <v>43497</v>
      </c>
      <c r="L134" s="5">
        <v>2690</v>
      </c>
      <c r="M134" s="5">
        <v>34</v>
      </c>
      <c r="N134" s="5">
        <v>0</v>
      </c>
      <c r="O134" s="5">
        <v>0</v>
      </c>
      <c r="P134" s="5">
        <v>0</v>
      </c>
      <c r="Q134" s="5">
        <v>0.67727529881310655</v>
      </c>
      <c r="R134" s="5">
        <v>8.5603569366712352E-3</v>
      </c>
      <c r="S134" s="5">
        <v>0</v>
      </c>
      <c r="T134" s="5">
        <v>0</v>
      </c>
      <c r="U134" s="5">
        <v>0</v>
      </c>
      <c r="V134" s="5">
        <v>78327</v>
      </c>
      <c r="W134" s="5">
        <v>1003</v>
      </c>
      <c r="X134" s="5">
        <v>0</v>
      </c>
      <c r="Y134" s="5">
        <v>0</v>
      </c>
      <c r="Z134" s="5">
        <v>0</v>
      </c>
      <c r="AA134" s="5">
        <v>79330</v>
      </c>
      <c r="AB134" s="5">
        <v>1.9720796405254346</v>
      </c>
      <c r="AC134" s="5">
        <v>2.5253052963180141E-2</v>
      </c>
      <c r="AD134" s="5">
        <v>0</v>
      </c>
      <c r="AE134" s="5">
        <v>0</v>
      </c>
      <c r="AF134" s="5">
        <v>0</v>
      </c>
      <c r="AG134" s="5">
        <v>1.9973326934886149</v>
      </c>
    </row>
    <row r="135" spans="1:33" x14ac:dyDescent="0.35">
      <c r="A135" s="5" t="s">
        <v>3495</v>
      </c>
      <c r="B135" s="6" t="s">
        <v>3496</v>
      </c>
      <c r="C135" s="14" t="s">
        <v>3787</v>
      </c>
      <c r="D135" s="15" t="s">
        <v>6868</v>
      </c>
      <c r="E135" s="5">
        <v>3609340</v>
      </c>
      <c r="F135" s="5">
        <v>1710277</v>
      </c>
      <c r="G135" s="5">
        <v>47.38</v>
      </c>
      <c r="H135" s="5">
        <v>4598</v>
      </c>
      <c r="I135" s="8">
        <v>1.2739171999999901</v>
      </c>
      <c r="J135" s="5">
        <v>25</v>
      </c>
      <c r="K135" s="9">
        <v>43497</v>
      </c>
      <c r="L135" s="5">
        <v>4521</v>
      </c>
      <c r="M135" s="5">
        <v>75</v>
      </c>
      <c r="N135" s="5">
        <v>2</v>
      </c>
      <c r="O135" s="5">
        <v>0</v>
      </c>
      <c r="P135" s="5">
        <v>0</v>
      </c>
      <c r="Q135" s="5">
        <v>1.2525835748363967</v>
      </c>
      <c r="R135" s="5">
        <v>2.0779422276648914E-2</v>
      </c>
      <c r="S135" s="5">
        <v>5.5411792737730442E-4</v>
      </c>
      <c r="T135" s="5">
        <v>0</v>
      </c>
      <c r="U135" s="5">
        <v>0</v>
      </c>
      <c r="V135" s="5">
        <v>137544</v>
      </c>
      <c r="W135" s="5">
        <v>2658</v>
      </c>
      <c r="X135" s="5">
        <v>119</v>
      </c>
      <c r="Y135" s="5">
        <v>0</v>
      </c>
      <c r="Z135" s="5">
        <v>0</v>
      </c>
      <c r="AA135" s="5">
        <v>140321</v>
      </c>
      <c r="AB135" s="5">
        <v>3.8107798101591981</v>
      </c>
      <c r="AC135" s="5">
        <v>7.3642272548443757E-2</v>
      </c>
      <c r="AD135" s="5">
        <v>3.2970016678949615E-3</v>
      </c>
      <c r="AE135" s="5">
        <v>0</v>
      </c>
      <c r="AF135" s="5">
        <v>0</v>
      </c>
      <c r="AG135" s="5">
        <v>3.8877190843755369</v>
      </c>
    </row>
    <row r="136" spans="1:33" x14ac:dyDescent="0.35">
      <c r="A136" s="5" t="s">
        <v>3497</v>
      </c>
      <c r="B136" s="6" t="s">
        <v>3498</v>
      </c>
      <c r="C136" s="14" t="s">
        <v>3787</v>
      </c>
      <c r="D136" s="15" t="s">
        <v>6868</v>
      </c>
      <c r="E136" s="5">
        <v>4157971</v>
      </c>
      <c r="F136" s="5">
        <v>1725139</v>
      </c>
      <c r="G136" s="5">
        <v>41.49</v>
      </c>
      <c r="H136" s="5">
        <v>2753</v>
      </c>
      <c r="I136" s="8">
        <v>0.66210179999999996</v>
      </c>
      <c r="J136" s="5">
        <v>25</v>
      </c>
      <c r="K136" s="9">
        <v>43497</v>
      </c>
      <c r="L136" s="5">
        <v>2720</v>
      </c>
      <c r="M136" s="5">
        <v>33</v>
      </c>
      <c r="N136" s="5">
        <v>0</v>
      </c>
      <c r="O136" s="5">
        <v>0</v>
      </c>
      <c r="P136" s="5">
        <v>0</v>
      </c>
      <c r="Q136" s="5">
        <v>0.65416521664052019</v>
      </c>
      <c r="R136" s="5">
        <v>7.9365632901239568E-3</v>
      </c>
      <c r="S136" s="5">
        <v>0</v>
      </c>
      <c r="T136" s="5">
        <v>0</v>
      </c>
      <c r="U136" s="5">
        <v>0</v>
      </c>
      <c r="V136" s="5">
        <v>79569</v>
      </c>
      <c r="W136" s="5">
        <v>973</v>
      </c>
      <c r="X136" s="5">
        <v>0</v>
      </c>
      <c r="Y136" s="5">
        <v>0</v>
      </c>
      <c r="Z136" s="5">
        <v>0</v>
      </c>
      <c r="AA136" s="5">
        <v>80542</v>
      </c>
      <c r="AB136" s="5">
        <v>1.9136497103996155</v>
      </c>
      <c r="AC136" s="5">
        <v>2.3400836609971547E-2</v>
      </c>
      <c r="AD136" s="5">
        <v>0</v>
      </c>
      <c r="AE136" s="5">
        <v>0</v>
      </c>
      <c r="AF136" s="5">
        <v>0</v>
      </c>
      <c r="AG136" s="5">
        <v>1.9370505470095871</v>
      </c>
    </row>
    <row r="137" spans="1:33" x14ac:dyDescent="0.35">
      <c r="A137" s="5" t="s">
        <v>3499</v>
      </c>
      <c r="B137" s="6" t="s">
        <v>3500</v>
      </c>
      <c r="C137" s="14" t="s">
        <v>3787</v>
      </c>
      <c r="D137" s="15" t="s">
        <v>6868</v>
      </c>
      <c r="E137" s="5">
        <v>1170295</v>
      </c>
      <c r="F137" s="5">
        <v>644151</v>
      </c>
      <c r="G137" s="5">
        <v>55.04</v>
      </c>
      <c r="H137" s="5">
        <v>2623</v>
      </c>
      <c r="I137" s="8">
        <v>2.2413154</v>
      </c>
      <c r="J137" s="5">
        <v>25</v>
      </c>
      <c r="K137" s="9">
        <v>43497</v>
      </c>
      <c r="L137" s="5">
        <v>2603</v>
      </c>
      <c r="M137" s="5">
        <v>20</v>
      </c>
      <c r="N137" s="5">
        <v>0</v>
      </c>
      <c r="O137" s="5">
        <v>0</v>
      </c>
      <c r="P137" s="5">
        <v>0</v>
      </c>
      <c r="Q137" s="5">
        <v>2.224225515788754</v>
      </c>
      <c r="R137" s="5">
        <v>1.7089708150509059E-2</v>
      </c>
      <c r="S137" s="5">
        <v>0</v>
      </c>
      <c r="T137" s="5">
        <v>0</v>
      </c>
      <c r="U137" s="5">
        <v>0</v>
      </c>
      <c r="V137" s="5">
        <v>76117</v>
      </c>
      <c r="W137" s="5">
        <v>602</v>
      </c>
      <c r="X137" s="5">
        <v>0</v>
      </c>
      <c r="Y137" s="5">
        <v>0</v>
      </c>
      <c r="Z137" s="5">
        <v>0</v>
      </c>
      <c r="AA137" s="5">
        <v>76719</v>
      </c>
      <c r="AB137" s="5">
        <v>6.5040865764614901</v>
      </c>
      <c r="AC137" s="5">
        <v>5.1440021533032267E-2</v>
      </c>
      <c r="AD137" s="5">
        <v>0</v>
      </c>
      <c r="AE137" s="5">
        <v>0</v>
      </c>
      <c r="AF137" s="5">
        <v>0</v>
      </c>
      <c r="AG137" s="5">
        <v>6.5555265979945228</v>
      </c>
    </row>
    <row r="138" spans="1:33" x14ac:dyDescent="0.35">
      <c r="A138" s="5" t="s">
        <v>3501</v>
      </c>
      <c r="B138" s="6" t="s">
        <v>3502</v>
      </c>
      <c r="C138" s="14" t="s">
        <v>3787</v>
      </c>
      <c r="D138" s="15" t="s">
        <v>6868</v>
      </c>
      <c r="E138" s="5">
        <v>2094317</v>
      </c>
      <c r="F138" s="5">
        <v>1064632</v>
      </c>
      <c r="G138" s="5">
        <v>50.83</v>
      </c>
      <c r="H138" s="5">
        <v>4030</v>
      </c>
      <c r="I138" s="8">
        <v>1.9242549999999901</v>
      </c>
      <c r="J138" s="5">
        <v>25</v>
      </c>
      <c r="K138" s="9">
        <v>43497</v>
      </c>
      <c r="L138" s="5">
        <v>3973</v>
      </c>
      <c r="M138" s="5">
        <v>55</v>
      </c>
      <c r="N138" s="5">
        <v>2</v>
      </c>
      <c r="O138" s="5">
        <v>0</v>
      </c>
      <c r="P138" s="5">
        <v>0</v>
      </c>
      <c r="Q138" s="5">
        <v>1.8970385094520075</v>
      </c>
      <c r="R138" s="5">
        <v>2.6261544933264637E-2</v>
      </c>
      <c r="S138" s="5">
        <v>9.5496527030053239E-4</v>
      </c>
      <c r="T138" s="5">
        <v>0</v>
      </c>
      <c r="U138" s="5">
        <v>0</v>
      </c>
      <c r="V138" s="5">
        <v>116647</v>
      </c>
      <c r="W138" s="5">
        <v>1667</v>
      </c>
      <c r="X138" s="5">
        <v>60</v>
      </c>
      <c r="Y138" s="5">
        <v>0</v>
      </c>
      <c r="Z138" s="5">
        <v>0</v>
      </c>
      <c r="AA138" s="5">
        <v>118374</v>
      </c>
      <c r="AB138" s="5">
        <v>5.56969169423731</v>
      </c>
      <c r="AC138" s="5">
        <v>7.9596355279549377E-2</v>
      </c>
      <c r="AD138" s="5">
        <v>2.8648958109015969E-3</v>
      </c>
      <c r="AE138" s="5">
        <v>0</v>
      </c>
      <c r="AF138" s="5">
        <v>0</v>
      </c>
      <c r="AG138" s="5">
        <v>5.652152945327761</v>
      </c>
    </row>
    <row r="139" spans="1:33" x14ac:dyDescent="0.35">
      <c r="A139" s="5" t="s">
        <v>3503</v>
      </c>
      <c r="B139" s="6" t="s">
        <v>3504</v>
      </c>
      <c r="C139" s="14" t="s">
        <v>3787</v>
      </c>
      <c r="D139" s="15" t="s">
        <v>6868</v>
      </c>
      <c r="E139" s="5">
        <v>4072647</v>
      </c>
      <c r="F139" s="5">
        <v>1694671</v>
      </c>
      <c r="G139" s="5">
        <v>41.61</v>
      </c>
      <c r="H139" s="5">
        <v>2737</v>
      </c>
      <c r="I139" s="8">
        <v>0.67204449999999905</v>
      </c>
      <c r="J139" s="5">
        <v>25</v>
      </c>
      <c r="K139" s="9">
        <v>43497</v>
      </c>
      <c r="L139" s="5">
        <v>2700</v>
      </c>
      <c r="M139" s="5">
        <v>37</v>
      </c>
      <c r="N139" s="5">
        <v>0</v>
      </c>
      <c r="O139" s="5">
        <v>0</v>
      </c>
      <c r="P139" s="5">
        <v>0</v>
      </c>
      <c r="Q139" s="5">
        <v>0.66295949538469701</v>
      </c>
      <c r="R139" s="5">
        <v>9.0850004923088111E-3</v>
      </c>
      <c r="S139" s="5">
        <v>0</v>
      </c>
      <c r="T139" s="5">
        <v>0</v>
      </c>
      <c r="U139" s="5">
        <v>0</v>
      </c>
      <c r="V139" s="5">
        <v>79023</v>
      </c>
      <c r="W139" s="5">
        <v>1202</v>
      </c>
      <c r="X139" s="5">
        <v>0</v>
      </c>
      <c r="Y139" s="5">
        <v>0</v>
      </c>
      <c r="Z139" s="5">
        <v>0</v>
      </c>
      <c r="AA139" s="5">
        <v>80225</v>
      </c>
      <c r="AB139" s="5">
        <v>1.9403351186587003</v>
      </c>
      <c r="AC139" s="5">
        <v>2.9513974572311325E-2</v>
      </c>
      <c r="AD139" s="5">
        <v>0</v>
      </c>
      <c r="AE139" s="5">
        <v>0</v>
      </c>
      <c r="AF139" s="5">
        <v>0</v>
      </c>
      <c r="AG139" s="5">
        <v>1.9698490932310118</v>
      </c>
    </row>
    <row r="140" spans="1:33" x14ac:dyDescent="0.35">
      <c r="A140" s="5" t="s">
        <v>3505</v>
      </c>
      <c r="B140" s="6" t="s">
        <v>3506</v>
      </c>
      <c r="C140" s="14" t="s">
        <v>3787</v>
      </c>
      <c r="D140" s="15" t="s">
        <v>6868</v>
      </c>
      <c r="E140" s="5">
        <v>4079653</v>
      </c>
      <c r="F140" s="5">
        <v>1696068</v>
      </c>
      <c r="G140" s="5">
        <v>41.57</v>
      </c>
      <c r="H140" s="5">
        <v>2722</v>
      </c>
      <c r="I140" s="8">
        <v>0.66721359999999996</v>
      </c>
      <c r="J140" s="5">
        <v>25</v>
      </c>
      <c r="K140" s="9">
        <v>43497</v>
      </c>
      <c r="L140" s="5">
        <v>2688</v>
      </c>
      <c r="M140" s="5">
        <v>34</v>
      </c>
      <c r="N140" s="5">
        <v>0</v>
      </c>
      <c r="O140" s="5">
        <v>0</v>
      </c>
      <c r="P140" s="5">
        <v>0</v>
      </c>
      <c r="Q140" s="5">
        <v>0.65887956647293278</v>
      </c>
      <c r="R140" s="5">
        <v>8.3340421354463224E-3</v>
      </c>
      <c r="S140" s="5">
        <v>0</v>
      </c>
      <c r="T140" s="5">
        <v>0</v>
      </c>
      <c r="U140" s="5">
        <v>0</v>
      </c>
      <c r="V140" s="5">
        <v>78519</v>
      </c>
      <c r="W140" s="5">
        <v>1130</v>
      </c>
      <c r="X140" s="5">
        <v>0</v>
      </c>
      <c r="Y140" s="5">
        <v>0</v>
      </c>
      <c r="Z140" s="5">
        <v>0</v>
      </c>
      <c r="AA140" s="5">
        <v>79649</v>
      </c>
      <c r="AB140" s="5">
        <v>1.9246489836267937</v>
      </c>
      <c r="AC140" s="5">
        <v>2.7698434156042194E-2</v>
      </c>
      <c r="AD140" s="5">
        <v>0</v>
      </c>
      <c r="AE140" s="5">
        <v>0</v>
      </c>
      <c r="AF140" s="5">
        <v>0</v>
      </c>
      <c r="AG140" s="5">
        <v>1.9523474177828359</v>
      </c>
    </row>
    <row r="141" spans="1:33" x14ac:dyDescent="0.35">
      <c r="A141" s="5" t="s">
        <v>3507</v>
      </c>
      <c r="B141" s="6" t="s">
        <v>3508</v>
      </c>
      <c r="C141" s="14" t="s">
        <v>3787</v>
      </c>
      <c r="D141" s="15" t="s">
        <v>6868</v>
      </c>
      <c r="E141" s="5">
        <v>4068199</v>
      </c>
      <c r="F141" s="5">
        <v>1693720</v>
      </c>
      <c r="G141" s="5">
        <v>41.63</v>
      </c>
      <c r="H141" s="5">
        <v>2752</v>
      </c>
      <c r="I141" s="8">
        <v>0.67646645999999999</v>
      </c>
      <c r="J141" s="5">
        <v>25</v>
      </c>
      <c r="K141" s="9">
        <v>43497</v>
      </c>
      <c r="L141" s="5">
        <v>2718</v>
      </c>
      <c r="M141" s="5">
        <v>34</v>
      </c>
      <c r="N141" s="5">
        <v>0</v>
      </c>
      <c r="O141" s="5">
        <v>0</v>
      </c>
      <c r="P141" s="5">
        <v>0</v>
      </c>
      <c r="Q141" s="5">
        <v>0.66810891010985451</v>
      </c>
      <c r="R141" s="5">
        <v>8.3575066018156934E-3</v>
      </c>
      <c r="S141" s="5">
        <v>0</v>
      </c>
      <c r="T141" s="5">
        <v>0</v>
      </c>
      <c r="U141" s="5">
        <v>0</v>
      </c>
      <c r="V141" s="5">
        <v>79621</v>
      </c>
      <c r="W141" s="5">
        <v>1078</v>
      </c>
      <c r="X141" s="5">
        <v>0</v>
      </c>
      <c r="Y141" s="5">
        <v>0</v>
      </c>
      <c r="Z141" s="5">
        <v>0</v>
      </c>
      <c r="AA141" s="5">
        <v>80699</v>
      </c>
      <c r="AB141" s="5">
        <v>1.9571559798328451</v>
      </c>
      <c r="AC141" s="5">
        <v>2.6498212108109757E-2</v>
      </c>
      <c r="AD141" s="5">
        <v>0</v>
      </c>
      <c r="AE141" s="5">
        <v>0</v>
      </c>
      <c r="AF141" s="5">
        <v>0</v>
      </c>
      <c r="AG141" s="5">
        <v>1.9836541919409547</v>
      </c>
    </row>
    <row r="142" spans="1:33" x14ac:dyDescent="0.35">
      <c r="A142" s="5" t="s">
        <v>3509</v>
      </c>
      <c r="B142" s="6" t="s">
        <v>3510</v>
      </c>
      <c r="C142" s="14" t="s">
        <v>3787</v>
      </c>
      <c r="D142" s="15" t="s">
        <v>6868</v>
      </c>
      <c r="E142" s="5">
        <v>4137337</v>
      </c>
      <c r="F142" s="5">
        <v>1724959</v>
      </c>
      <c r="G142" s="5">
        <v>41.69</v>
      </c>
      <c r="H142" s="5">
        <v>3347</v>
      </c>
      <c r="I142" s="8">
        <v>0.80897450000000004</v>
      </c>
      <c r="J142" s="5">
        <v>25</v>
      </c>
      <c r="K142" s="9">
        <v>43497</v>
      </c>
      <c r="L142" s="5">
        <v>3295</v>
      </c>
      <c r="M142" s="5">
        <v>52</v>
      </c>
      <c r="N142" s="5">
        <v>0</v>
      </c>
      <c r="O142" s="5">
        <v>0</v>
      </c>
      <c r="P142" s="5">
        <v>0</v>
      </c>
      <c r="Q142" s="5">
        <v>0.79640599738430784</v>
      </c>
      <c r="R142" s="5">
        <v>1.2568470975412445E-2</v>
      </c>
      <c r="S142" s="5">
        <v>0</v>
      </c>
      <c r="T142" s="5">
        <v>0</v>
      </c>
      <c r="U142" s="5">
        <v>0</v>
      </c>
      <c r="V142" s="5">
        <v>96985</v>
      </c>
      <c r="W142" s="5">
        <v>1647</v>
      </c>
      <c r="X142" s="5">
        <v>0</v>
      </c>
      <c r="Y142" s="5">
        <v>0</v>
      </c>
      <c r="Z142" s="5">
        <v>0</v>
      </c>
      <c r="AA142" s="5">
        <v>98632</v>
      </c>
      <c r="AB142" s="5">
        <v>2.3441406875968771</v>
      </c>
      <c r="AC142" s="5">
        <v>3.9808214800969806E-2</v>
      </c>
      <c r="AD142" s="5">
        <v>0</v>
      </c>
      <c r="AE142" s="5">
        <v>0</v>
      </c>
      <c r="AF142" s="5">
        <v>0</v>
      </c>
      <c r="AG142" s="5">
        <v>2.3839489023978468</v>
      </c>
    </row>
    <row r="143" spans="1:33" x14ac:dyDescent="0.35">
      <c r="A143" s="5" t="s">
        <v>3511</v>
      </c>
      <c r="B143" s="6" t="s">
        <v>3512</v>
      </c>
      <c r="C143" s="14" t="s">
        <v>3787</v>
      </c>
      <c r="D143" s="15" t="s">
        <v>6868</v>
      </c>
      <c r="E143" s="5">
        <v>1838694</v>
      </c>
      <c r="F143" s="5">
        <v>1140265</v>
      </c>
      <c r="G143" s="5">
        <v>62.01</v>
      </c>
      <c r="H143" s="5">
        <v>13824</v>
      </c>
      <c r="I143" s="8">
        <v>7.5183799999999996</v>
      </c>
      <c r="J143" s="5">
        <v>25</v>
      </c>
      <c r="K143" s="9">
        <v>43497</v>
      </c>
      <c r="L143" s="5">
        <v>13452</v>
      </c>
      <c r="M143" s="5">
        <v>347</v>
      </c>
      <c r="N143" s="5">
        <v>24</v>
      </c>
      <c r="O143" s="5">
        <v>0</v>
      </c>
      <c r="P143" s="5">
        <v>1</v>
      </c>
      <c r="Q143" s="5">
        <v>7.31606237905818</v>
      </c>
      <c r="R143" s="5">
        <v>0.18872090733966609</v>
      </c>
      <c r="S143" s="5">
        <v>1.3052742870755004E-2</v>
      </c>
      <c r="T143" s="5">
        <v>0</v>
      </c>
      <c r="U143" s="5">
        <v>5.4386428628145852E-4</v>
      </c>
      <c r="V143" s="5">
        <v>412377</v>
      </c>
      <c r="W143" s="5">
        <v>11772</v>
      </c>
      <c r="X143" s="5">
        <v>824</v>
      </c>
      <c r="Y143" s="5">
        <v>0</v>
      </c>
      <c r="Z143" s="5">
        <v>76</v>
      </c>
      <c r="AA143" s="5">
        <v>425049</v>
      </c>
      <c r="AB143" s="5">
        <v>22.427712278388899</v>
      </c>
      <c r="AC143" s="5">
        <v>0.64023703781053287</v>
      </c>
      <c r="AD143" s="5">
        <v>4.4814417189592178E-2</v>
      </c>
      <c r="AE143" s="5">
        <v>0</v>
      </c>
      <c r="AF143" s="5">
        <v>4.1333685757390841E-3</v>
      </c>
      <c r="AG143" s="5">
        <v>23.116897101964764</v>
      </c>
    </row>
    <row r="144" spans="1:33" x14ac:dyDescent="0.35">
      <c r="A144" s="5" t="s">
        <v>3513</v>
      </c>
      <c r="B144" s="6" t="s">
        <v>3514</v>
      </c>
      <c r="C144" s="14" t="s">
        <v>3787</v>
      </c>
      <c r="D144" s="15" t="s">
        <v>6868</v>
      </c>
      <c r="E144" s="5">
        <v>3981997</v>
      </c>
      <c r="F144" s="5">
        <v>1656873</v>
      </c>
      <c r="G144" s="5">
        <v>41.61</v>
      </c>
      <c r="H144" s="5">
        <v>2712</v>
      </c>
      <c r="I144" s="8">
        <v>0.68106529999999998</v>
      </c>
      <c r="J144" s="5">
        <v>25</v>
      </c>
      <c r="K144" s="9">
        <v>43497</v>
      </c>
      <c r="L144" s="5">
        <v>2683</v>
      </c>
      <c r="M144" s="5">
        <v>29</v>
      </c>
      <c r="N144" s="5">
        <v>0</v>
      </c>
      <c r="O144" s="5">
        <v>0</v>
      </c>
      <c r="P144" s="5">
        <v>0</v>
      </c>
      <c r="Q144" s="5">
        <v>0.67378252670707683</v>
      </c>
      <c r="R144" s="5">
        <v>7.282777962916597E-3</v>
      </c>
      <c r="S144" s="5">
        <v>0</v>
      </c>
      <c r="T144" s="5">
        <v>0</v>
      </c>
      <c r="U144" s="5">
        <v>0</v>
      </c>
      <c r="V144" s="5">
        <v>78324</v>
      </c>
      <c r="W144" s="5">
        <v>801</v>
      </c>
      <c r="X144" s="5">
        <v>0</v>
      </c>
      <c r="Y144" s="5">
        <v>0</v>
      </c>
      <c r="Z144" s="5">
        <v>0</v>
      </c>
      <c r="AA144" s="5">
        <v>79125</v>
      </c>
      <c r="AB144" s="5">
        <v>1.9669527626464811</v>
      </c>
      <c r="AC144" s="5">
        <v>2.0115534994124808E-2</v>
      </c>
      <c r="AD144" s="5">
        <v>0</v>
      </c>
      <c r="AE144" s="5">
        <v>0</v>
      </c>
      <c r="AF144" s="5">
        <v>0</v>
      </c>
      <c r="AG144" s="5">
        <v>1.987068297640606</v>
      </c>
    </row>
    <row r="145" spans="1:33" x14ac:dyDescent="0.35">
      <c r="A145" s="5" t="s">
        <v>3515</v>
      </c>
      <c r="B145" s="6" t="s">
        <v>3516</v>
      </c>
      <c r="C145" s="14" t="s">
        <v>3787</v>
      </c>
      <c r="D145" s="15" t="s">
        <v>6868</v>
      </c>
      <c r="E145" s="5">
        <v>4574907</v>
      </c>
      <c r="F145" s="5">
        <v>1793104</v>
      </c>
      <c r="G145" s="5">
        <v>39.19</v>
      </c>
      <c r="H145" s="5">
        <v>1692</v>
      </c>
      <c r="I145" s="8">
        <v>0.36984359999999999</v>
      </c>
      <c r="J145" s="5">
        <v>25</v>
      </c>
      <c r="K145" s="9">
        <v>43497</v>
      </c>
      <c r="L145" s="5">
        <v>1670</v>
      </c>
      <c r="M145" s="5">
        <v>22</v>
      </c>
      <c r="N145" s="5">
        <v>0</v>
      </c>
      <c r="O145" s="5">
        <v>0</v>
      </c>
      <c r="P145" s="5">
        <v>0</v>
      </c>
      <c r="Q145" s="5">
        <v>0.36503474278274944</v>
      </c>
      <c r="R145" s="5">
        <v>4.8088409228865198E-3</v>
      </c>
      <c r="S145" s="5">
        <v>0</v>
      </c>
      <c r="T145" s="5">
        <v>0</v>
      </c>
      <c r="U145" s="5">
        <v>0</v>
      </c>
      <c r="V145" s="5">
        <v>48949</v>
      </c>
      <c r="W145" s="5">
        <v>694</v>
      </c>
      <c r="X145" s="5">
        <v>0</v>
      </c>
      <c r="Y145" s="5">
        <v>0</v>
      </c>
      <c r="Z145" s="5">
        <v>0</v>
      </c>
      <c r="AA145" s="5">
        <v>49643</v>
      </c>
      <c r="AB145" s="5">
        <v>1.0699452469744193</v>
      </c>
      <c r="AC145" s="5">
        <v>1.516970727492384E-2</v>
      </c>
      <c r="AD145" s="5">
        <v>0</v>
      </c>
      <c r="AE145" s="5">
        <v>0</v>
      </c>
      <c r="AF145" s="5">
        <v>0</v>
      </c>
      <c r="AG145" s="5">
        <v>1.0851149542493432</v>
      </c>
    </row>
    <row r="146" spans="1:33" x14ac:dyDescent="0.35">
      <c r="A146" s="5" t="s">
        <v>3517</v>
      </c>
      <c r="B146" s="6" t="s">
        <v>3518</v>
      </c>
      <c r="C146" s="14" t="s">
        <v>3787</v>
      </c>
      <c r="D146" s="15" t="s">
        <v>6868</v>
      </c>
      <c r="E146" s="5">
        <v>5088600</v>
      </c>
      <c r="F146" s="5">
        <v>1971774</v>
      </c>
      <c r="G146" s="5">
        <v>38.75</v>
      </c>
      <c r="H146" s="5">
        <v>1771</v>
      </c>
      <c r="I146" s="8">
        <v>0.34803286</v>
      </c>
      <c r="J146" s="5">
        <v>25</v>
      </c>
      <c r="K146" s="9">
        <v>43497</v>
      </c>
      <c r="L146" s="5">
        <v>1737</v>
      </c>
      <c r="M146" s="5">
        <v>31</v>
      </c>
      <c r="N146" s="5">
        <v>3</v>
      </c>
      <c r="O146" s="5">
        <v>0</v>
      </c>
      <c r="P146" s="5">
        <v>0</v>
      </c>
      <c r="Q146" s="5">
        <v>0.3413512557481429</v>
      </c>
      <c r="R146" s="5">
        <v>6.092048893605314E-3</v>
      </c>
      <c r="S146" s="5">
        <v>5.8955311873599807E-4</v>
      </c>
      <c r="T146" s="5">
        <v>0</v>
      </c>
      <c r="U146" s="5">
        <v>0</v>
      </c>
      <c r="V146" s="5">
        <v>50786</v>
      </c>
      <c r="W146" s="5">
        <v>969</v>
      </c>
      <c r="X146" s="5">
        <v>84</v>
      </c>
      <c r="Y146" s="5">
        <v>0</v>
      </c>
      <c r="Z146" s="5">
        <v>0</v>
      </c>
      <c r="AA146" s="5">
        <v>51839</v>
      </c>
      <c r="AB146" s="5">
        <v>0.99803482293754664</v>
      </c>
      <c r="AC146" s="5">
        <v>1.904256573517274E-2</v>
      </c>
      <c r="AD146" s="5">
        <v>1.6507487324607948E-3</v>
      </c>
      <c r="AE146" s="5">
        <v>0</v>
      </c>
      <c r="AF146" s="5">
        <v>0</v>
      </c>
      <c r="AG146" s="5">
        <v>1.0187281374051802</v>
      </c>
    </row>
    <row r="147" spans="1:33" x14ac:dyDescent="0.35">
      <c r="A147" s="5" t="s">
        <v>3519</v>
      </c>
      <c r="B147" s="6" t="s">
        <v>3520</v>
      </c>
      <c r="C147" s="14" t="s">
        <v>3787</v>
      </c>
      <c r="D147" s="15" t="s">
        <v>6868</v>
      </c>
      <c r="E147" s="5">
        <v>4926839</v>
      </c>
      <c r="F147" s="5">
        <v>2030700</v>
      </c>
      <c r="G147" s="5">
        <v>41.22</v>
      </c>
      <c r="H147" s="5">
        <v>2424</v>
      </c>
      <c r="I147" s="8">
        <v>0.49199903</v>
      </c>
      <c r="J147" s="5">
        <v>25</v>
      </c>
      <c r="K147" s="9">
        <v>43497</v>
      </c>
      <c r="L147" s="5">
        <v>2386</v>
      </c>
      <c r="M147" s="5">
        <v>37</v>
      </c>
      <c r="N147" s="5">
        <v>1</v>
      </c>
      <c r="O147" s="5">
        <v>0</v>
      </c>
      <c r="P147" s="5">
        <v>0</v>
      </c>
      <c r="Q147" s="5">
        <v>0.48428617212780856</v>
      </c>
      <c r="R147" s="5">
        <v>7.5098861562149684E-3</v>
      </c>
      <c r="S147" s="5">
        <v>2.0296989611391807E-4</v>
      </c>
      <c r="T147" s="5">
        <v>0</v>
      </c>
      <c r="U147" s="5">
        <v>0</v>
      </c>
      <c r="V147" s="5">
        <v>69362</v>
      </c>
      <c r="W147" s="5">
        <v>1172</v>
      </c>
      <c r="X147" s="5">
        <v>30</v>
      </c>
      <c r="Y147" s="5">
        <v>0</v>
      </c>
      <c r="Z147" s="5">
        <v>0</v>
      </c>
      <c r="AA147" s="5">
        <v>70564</v>
      </c>
      <c r="AB147" s="5">
        <v>1.4078397934253586</v>
      </c>
      <c r="AC147" s="5">
        <v>2.3788071824551199E-2</v>
      </c>
      <c r="AD147" s="5">
        <v>6.0890968834175418E-4</v>
      </c>
      <c r="AE147" s="5">
        <v>0</v>
      </c>
      <c r="AF147" s="5">
        <v>0</v>
      </c>
      <c r="AG147" s="5">
        <v>1.4322367749382514</v>
      </c>
    </row>
    <row r="148" spans="1:33" x14ac:dyDescent="0.35">
      <c r="A148" s="5" t="s">
        <v>3521</v>
      </c>
      <c r="B148" s="6" t="s">
        <v>3522</v>
      </c>
      <c r="C148" s="14" t="s">
        <v>3787</v>
      </c>
      <c r="D148" s="15" t="s">
        <v>6868</v>
      </c>
      <c r="E148" s="5">
        <v>4142816</v>
      </c>
      <c r="F148" s="5">
        <v>1715984</v>
      </c>
      <c r="G148" s="5">
        <v>41.42</v>
      </c>
      <c r="H148" s="5">
        <v>2746</v>
      </c>
      <c r="I148" s="8">
        <v>0.66283417</v>
      </c>
      <c r="J148" s="5">
        <v>25</v>
      </c>
      <c r="K148" s="9">
        <v>43497</v>
      </c>
      <c r="L148" s="5">
        <v>2710</v>
      </c>
      <c r="M148" s="5">
        <v>36</v>
      </c>
      <c r="N148" s="5">
        <v>0</v>
      </c>
      <c r="O148" s="5">
        <v>0</v>
      </c>
      <c r="P148" s="5">
        <v>0</v>
      </c>
      <c r="Q148" s="5">
        <v>0.65414442736534761</v>
      </c>
      <c r="R148" s="5">
        <v>8.6897414705359843E-3</v>
      </c>
      <c r="S148" s="5">
        <v>0</v>
      </c>
      <c r="T148" s="5">
        <v>0</v>
      </c>
      <c r="U148" s="5">
        <v>0</v>
      </c>
      <c r="V148" s="5">
        <v>79150</v>
      </c>
      <c r="W148" s="5">
        <v>1191</v>
      </c>
      <c r="X148" s="5">
        <v>0</v>
      </c>
      <c r="Y148" s="5">
        <v>0</v>
      </c>
      <c r="Z148" s="5">
        <v>0</v>
      </c>
      <c r="AA148" s="5">
        <v>80341</v>
      </c>
      <c r="AB148" s="5">
        <v>1.910536214980342</v>
      </c>
      <c r="AC148" s="5">
        <v>2.8748561365023212E-2</v>
      </c>
      <c r="AD148" s="5">
        <v>0</v>
      </c>
      <c r="AE148" s="5">
        <v>0</v>
      </c>
      <c r="AF148" s="5">
        <v>0</v>
      </c>
      <c r="AG148" s="5">
        <v>1.9392847763453651</v>
      </c>
    </row>
    <row r="149" spans="1:33" x14ac:dyDescent="0.35">
      <c r="A149" s="5" t="s">
        <v>3523</v>
      </c>
      <c r="B149" s="6" t="s">
        <v>3524</v>
      </c>
      <c r="C149" s="14" t="s">
        <v>3787</v>
      </c>
      <c r="D149" s="15" t="s">
        <v>6868</v>
      </c>
      <c r="E149" s="5">
        <v>2418019</v>
      </c>
      <c r="F149" s="5">
        <v>1437986</v>
      </c>
      <c r="G149" s="5">
        <v>59.47</v>
      </c>
      <c r="H149" s="5">
        <v>13154</v>
      </c>
      <c r="I149" s="8">
        <v>5.4399899999999999</v>
      </c>
      <c r="J149" s="5">
        <v>25</v>
      </c>
      <c r="K149" s="9">
        <v>43497</v>
      </c>
      <c r="L149" s="5">
        <v>12865</v>
      </c>
      <c r="M149" s="5">
        <v>275</v>
      </c>
      <c r="N149" s="5">
        <v>14</v>
      </c>
      <c r="O149" s="5">
        <v>0</v>
      </c>
      <c r="P149" s="5">
        <v>0</v>
      </c>
      <c r="Q149" s="5">
        <v>5.3204710136686275</v>
      </c>
      <c r="R149" s="5">
        <v>0.11372946201001728</v>
      </c>
      <c r="S149" s="5">
        <v>5.7898635205099712E-3</v>
      </c>
      <c r="T149" s="5">
        <v>0</v>
      </c>
      <c r="U149" s="5">
        <v>0</v>
      </c>
      <c r="V149" s="5">
        <v>389676</v>
      </c>
      <c r="W149" s="5">
        <v>9182</v>
      </c>
      <c r="X149" s="5">
        <v>505</v>
      </c>
      <c r="Y149" s="5">
        <v>0</v>
      </c>
      <c r="Z149" s="5">
        <v>0</v>
      </c>
      <c r="AA149" s="5">
        <v>399363</v>
      </c>
      <c r="AB149" s="5">
        <v>16.115506122987455</v>
      </c>
      <c r="AC149" s="5">
        <v>0.37973233460944683</v>
      </c>
      <c r="AD149" s="5">
        <v>2.0884864841839539E-2</v>
      </c>
      <c r="AE149" s="5">
        <v>0</v>
      </c>
      <c r="AF149" s="5">
        <v>0</v>
      </c>
      <c r="AG149" s="5">
        <v>16.516123322438741</v>
      </c>
    </row>
    <row r="150" spans="1:33" x14ac:dyDescent="0.35">
      <c r="A150" s="5" t="s">
        <v>3525</v>
      </c>
      <c r="B150" s="6" t="s">
        <v>3526</v>
      </c>
      <c r="C150" s="14" t="s">
        <v>3787</v>
      </c>
      <c r="D150" s="15" t="s">
        <v>6868</v>
      </c>
      <c r="E150" s="5">
        <v>1334648</v>
      </c>
      <c r="F150" s="5">
        <v>736507</v>
      </c>
      <c r="G150" s="5">
        <v>55.18</v>
      </c>
      <c r="H150" s="5">
        <v>5514</v>
      </c>
      <c r="I150" s="8">
        <v>4.1314263000000002</v>
      </c>
      <c r="J150" s="5">
        <v>25</v>
      </c>
      <c r="K150" s="9">
        <v>43497</v>
      </c>
      <c r="L150" s="5">
        <v>5437</v>
      </c>
      <c r="M150" s="5">
        <v>75</v>
      </c>
      <c r="N150" s="5">
        <v>2</v>
      </c>
      <c r="O150" s="5">
        <v>0</v>
      </c>
      <c r="P150" s="5">
        <v>0</v>
      </c>
      <c r="Q150" s="5">
        <v>4.0737332989672188</v>
      </c>
      <c r="R150" s="5">
        <v>5.6194592132157689E-2</v>
      </c>
      <c r="S150" s="5">
        <v>1.4985224568575385E-3</v>
      </c>
      <c r="T150" s="5">
        <v>0</v>
      </c>
      <c r="U150" s="5">
        <v>0</v>
      </c>
      <c r="V150" s="5">
        <v>165704</v>
      </c>
      <c r="W150" s="5">
        <v>2355</v>
      </c>
      <c r="X150" s="5">
        <v>103</v>
      </c>
      <c r="Y150" s="5">
        <v>0</v>
      </c>
      <c r="Z150" s="5">
        <v>0</v>
      </c>
      <c r="AA150" s="5">
        <v>168162</v>
      </c>
      <c r="AB150" s="5">
        <v>12.415558259556077</v>
      </c>
      <c r="AC150" s="5">
        <v>0.17645101929497514</v>
      </c>
      <c r="AD150" s="5">
        <v>7.7173906528163229E-3</v>
      </c>
      <c r="AE150" s="5">
        <v>0</v>
      </c>
      <c r="AF150" s="5">
        <v>0</v>
      </c>
      <c r="AG150" s="5">
        <v>12.59972666950387</v>
      </c>
    </row>
    <row r="151" spans="1:33" x14ac:dyDescent="0.35">
      <c r="A151" s="5" t="s">
        <v>3527</v>
      </c>
      <c r="B151" s="6" t="s">
        <v>3528</v>
      </c>
      <c r="C151" s="14" t="s">
        <v>3787</v>
      </c>
      <c r="D151" s="15" t="s">
        <v>6868</v>
      </c>
      <c r="E151" s="5">
        <v>4096345</v>
      </c>
      <c r="F151" s="5">
        <v>1699365</v>
      </c>
      <c r="G151" s="5">
        <v>41.48</v>
      </c>
      <c r="H151" s="5">
        <v>2729</v>
      </c>
      <c r="I151" s="8">
        <v>0.66620369999999995</v>
      </c>
      <c r="J151" s="5">
        <v>25</v>
      </c>
      <c r="K151" s="9">
        <v>43497</v>
      </c>
      <c r="L151" s="5">
        <v>2692</v>
      </c>
      <c r="M151" s="5">
        <v>37</v>
      </c>
      <c r="N151" s="5">
        <v>0</v>
      </c>
      <c r="O151" s="5">
        <v>0</v>
      </c>
      <c r="P151" s="5">
        <v>0</v>
      </c>
      <c r="Q151" s="5">
        <v>0.65717120994447487</v>
      </c>
      <c r="R151" s="5">
        <v>9.0324423357895887E-3</v>
      </c>
      <c r="S151" s="5">
        <v>0</v>
      </c>
      <c r="T151" s="5">
        <v>0</v>
      </c>
      <c r="U151" s="5">
        <v>0</v>
      </c>
      <c r="V151" s="5">
        <v>78655</v>
      </c>
      <c r="W151" s="5">
        <v>1234</v>
      </c>
      <c r="X151" s="5">
        <v>0</v>
      </c>
      <c r="Y151" s="5">
        <v>0</v>
      </c>
      <c r="Z151" s="5">
        <v>0</v>
      </c>
      <c r="AA151" s="5">
        <v>79889</v>
      </c>
      <c r="AB151" s="5">
        <v>1.9201263565446758</v>
      </c>
      <c r="AC151" s="5">
        <v>3.0124415790173924E-2</v>
      </c>
      <c r="AD151" s="5">
        <v>0</v>
      </c>
      <c r="AE151" s="5">
        <v>0</v>
      </c>
      <c r="AF151" s="5">
        <v>0</v>
      </c>
      <c r="AG151" s="5">
        <v>1.9502507723348497</v>
      </c>
    </row>
    <row r="152" spans="1:33" x14ac:dyDescent="0.35">
      <c r="A152" s="5" t="s">
        <v>3529</v>
      </c>
      <c r="B152" s="6" t="s">
        <v>3530</v>
      </c>
      <c r="C152" s="14" t="s">
        <v>3787</v>
      </c>
      <c r="D152" s="15" t="s">
        <v>6868</v>
      </c>
      <c r="E152" s="5">
        <v>4044897</v>
      </c>
      <c r="F152" s="5">
        <v>1681813</v>
      </c>
      <c r="G152" s="5">
        <v>41.58</v>
      </c>
      <c r="H152" s="5">
        <v>2704</v>
      </c>
      <c r="I152" s="8">
        <v>0.66849667000000002</v>
      </c>
      <c r="J152" s="5">
        <v>25</v>
      </c>
      <c r="K152" s="9">
        <v>43497</v>
      </c>
      <c r="L152" s="5">
        <v>2674</v>
      </c>
      <c r="M152" s="5">
        <v>30</v>
      </c>
      <c r="N152" s="5">
        <v>0</v>
      </c>
      <c r="O152" s="5">
        <v>0</v>
      </c>
      <c r="P152" s="5">
        <v>0</v>
      </c>
      <c r="Q152" s="5">
        <v>0.66107987422176628</v>
      </c>
      <c r="R152" s="5">
        <v>7.4167525155770337E-3</v>
      </c>
      <c r="S152" s="5">
        <v>0</v>
      </c>
      <c r="T152" s="5">
        <v>0</v>
      </c>
      <c r="U152" s="5">
        <v>0</v>
      </c>
      <c r="V152" s="5">
        <v>78162</v>
      </c>
      <c r="W152" s="5">
        <v>860</v>
      </c>
      <c r="X152" s="5">
        <v>0</v>
      </c>
      <c r="Y152" s="5">
        <v>0</v>
      </c>
      <c r="Z152" s="5">
        <v>0</v>
      </c>
      <c r="AA152" s="5">
        <v>79022</v>
      </c>
      <c r="AB152" s="5">
        <v>1.9323607004084407</v>
      </c>
      <c r="AC152" s="5">
        <v>2.126135721132083E-2</v>
      </c>
      <c r="AD152" s="5">
        <v>0</v>
      </c>
      <c r="AE152" s="5">
        <v>0</v>
      </c>
      <c r="AF152" s="5">
        <v>0</v>
      </c>
      <c r="AG152" s="5">
        <v>1.9536220576197614</v>
      </c>
    </row>
    <row r="153" spans="1:33" x14ac:dyDescent="0.35">
      <c r="A153" s="5" t="s">
        <v>3531</v>
      </c>
      <c r="B153" s="6" t="s">
        <v>3532</v>
      </c>
      <c r="C153" s="14" t="s">
        <v>3787</v>
      </c>
      <c r="D153" s="15" t="s">
        <v>6868</v>
      </c>
      <c r="E153" s="5">
        <v>4078931</v>
      </c>
      <c r="F153" s="5">
        <v>1697734</v>
      </c>
      <c r="G153" s="5">
        <v>41.62</v>
      </c>
      <c r="H153" s="5">
        <v>2753</v>
      </c>
      <c r="I153" s="8">
        <v>0.67493175999999999</v>
      </c>
      <c r="J153" s="5">
        <v>25</v>
      </c>
      <c r="K153" s="9">
        <v>43497</v>
      </c>
      <c r="L153" s="5">
        <v>2717</v>
      </c>
      <c r="M153" s="5">
        <v>36</v>
      </c>
      <c r="N153" s="5">
        <v>0</v>
      </c>
      <c r="O153" s="5">
        <v>0</v>
      </c>
      <c r="P153" s="5">
        <v>0</v>
      </c>
      <c r="Q153" s="5">
        <v>0.66610589882496174</v>
      </c>
      <c r="R153" s="5">
        <v>8.8258418688622088E-3</v>
      </c>
      <c r="S153" s="5">
        <v>0</v>
      </c>
      <c r="T153" s="5">
        <v>0</v>
      </c>
      <c r="U153" s="5">
        <v>0</v>
      </c>
      <c r="V153" s="5">
        <v>79463</v>
      </c>
      <c r="W153" s="5">
        <v>1149</v>
      </c>
      <c r="X153" s="5">
        <v>0</v>
      </c>
      <c r="Y153" s="5">
        <v>0</v>
      </c>
      <c r="Z153" s="5">
        <v>0</v>
      </c>
      <c r="AA153" s="5">
        <v>80612</v>
      </c>
      <c r="AB153" s="5">
        <v>1.9481329789594382</v>
      </c>
      <c r="AC153" s="5">
        <v>2.816914529811855E-2</v>
      </c>
      <c r="AD153" s="5">
        <v>0</v>
      </c>
      <c r="AE153" s="5">
        <v>0</v>
      </c>
      <c r="AF153" s="5">
        <v>0</v>
      </c>
      <c r="AG153" s="5">
        <v>1.9763021242575567</v>
      </c>
    </row>
    <row r="154" spans="1:33" x14ac:dyDescent="0.35">
      <c r="A154" s="5" t="s">
        <v>3533</v>
      </c>
      <c r="B154" s="6" t="s">
        <v>3534</v>
      </c>
      <c r="C154" s="14" t="s">
        <v>3787</v>
      </c>
      <c r="D154" s="15" t="s">
        <v>6868</v>
      </c>
      <c r="E154" s="5">
        <v>4154344</v>
      </c>
      <c r="F154" s="5">
        <v>1719507</v>
      </c>
      <c r="G154" s="5">
        <v>41.39</v>
      </c>
      <c r="H154" s="5">
        <v>2734</v>
      </c>
      <c r="I154" s="8">
        <v>0.65810626999999999</v>
      </c>
      <c r="J154" s="5">
        <v>25</v>
      </c>
      <c r="K154" s="9">
        <v>43497</v>
      </c>
      <c r="L154" s="5">
        <v>2693</v>
      </c>
      <c r="M154" s="5">
        <v>41</v>
      </c>
      <c r="N154" s="5">
        <v>0</v>
      </c>
      <c r="O154" s="5">
        <v>0</v>
      </c>
      <c r="P154" s="5">
        <v>0</v>
      </c>
      <c r="Q154" s="5">
        <v>0.64823712239525666</v>
      </c>
      <c r="R154" s="5">
        <v>9.8691875299686295E-3</v>
      </c>
      <c r="S154" s="5">
        <v>0</v>
      </c>
      <c r="T154" s="5">
        <v>0</v>
      </c>
      <c r="U154" s="5">
        <v>0</v>
      </c>
      <c r="V154" s="5">
        <v>78612</v>
      </c>
      <c r="W154" s="5">
        <v>1349</v>
      </c>
      <c r="X154" s="5">
        <v>0</v>
      </c>
      <c r="Y154" s="5">
        <v>0</v>
      </c>
      <c r="Z154" s="5">
        <v>0</v>
      </c>
      <c r="AA154" s="5">
        <v>79961</v>
      </c>
      <c r="AB154" s="5">
        <v>1.8922843173314488</v>
      </c>
      <c r="AC154" s="5">
        <v>3.2472034092506541E-2</v>
      </c>
      <c r="AD154" s="5">
        <v>0</v>
      </c>
      <c r="AE154" s="5">
        <v>0</v>
      </c>
      <c r="AF154" s="5">
        <v>0</v>
      </c>
      <c r="AG154" s="5">
        <v>1.9247563514239552</v>
      </c>
    </row>
    <row r="155" spans="1:33" x14ac:dyDescent="0.35">
      <c r="A155" s="5" t="s">
        <v>3535</v>
      </c>
      <c r="B155" s="6" t="s">
        <v>3536</v>
      </c>
      <c r="C155" s="14" t="s">
        <v>3787</v>
      </c>
      <c r="D155" s="15" t="s">
        <v>6868</v>
      </c>
      <c r="E155" s="5">
        <v>1018085</v>
      </c>
      <c r="F155" s="5">
        <v>541684</v>
      </c>
      <c r="G155" s="5">
        <v>53.21</v>
      </c>
      <c r="H155" s="5">
        <v>4663</v>
      </c>
      <c r="I155" s="8">
        <v>4.5801679999999996</v>
      </c>
      <c r="J155" s="5">
        <v>25</v>
      </c>
      <c r="K155" s="9">
        <v>43497</v>
      </c>
      <c r="L155" s="5">
        <v>4515</v>
      </c>
      <c r="M155" s="5">
        <v>134</v>
      </c>
      <c r="N155" s="5">
        <v>14</v>
      </c>
      <c r="O155" s="5">
        <v>0</v>
      </c>
      <c r="P155" s="5">
        <v>0</v>
      </c>
      <c r="Q155" s="5">
        <v>4.4347967016506473</v>
      </c>
      <c r="R155" s="5">
        <v>0.13161965847645335</v>
      </c>
      <c r="S155" s="5">
        <v>1.3751307602017513E-2</v>
      </c>
      <c r="T155" s="5">
        <v>0</v>
      </c>
      <c r="U155" s="5">
        <v>0</v>
      </c>
      <c r="V155" s="5">
        <v>143072</v>
      </c>
      <c r="W155" s="5">
        <v>6845</v>
      </c>
      <c r="X155" s="5">
        <v>915</v>
      </c>
      <c r="Y155" s="5">
        <v>0</v>
      </c>
      <c r="Z155" s="5">
        <v>0</v>
      </c>
      <c r="AA155" s="5">
        <v>150832</v>
      </c>
      <c r="AB155" s="5">
        <v>14.05305058025607</v>
      </c>
      <c r="AC155" s="5">
        <v>0.67234071811292773</v>
      </c>
      <c r="AD155" s="5">
        <v>8.9874617541757323E-2</v>
      </c>
      <c r="AE155" s="5">
        <v>0</v>
      </c>
      <c r="AF155" s="5">
        <v>0</v>
      </c>
      <c r="AG155" s="5">
        <v>14.815265915910754</v>
      </c>
    </row>
    <row r="156" spans="1:33" x14ac:dyDescent="0.35">
      <c r="A156" s="5" t="s">
        <v>3537</v>
      </c>
      <c r="B156" s="6" t="s">
        <v>3538</v>
      </c>
      <c r="C156" s="14" t="s">
        <v>3787</v>
      </c>
      <c r="D156" s="15" t="s">
        <v>6868</v>
      </c>
      <c r="E156" s="5">
        <v>4080053</v>
      </c>
      <c r="F156" s="5">
        <v>1745956</v>
      </c>
      <c r="G156" s="5">
        <v>42.79</v>
      </c>
      <c r="H156" s="5">
        <v>3435</v>
      </c>
      <c r="I156" s="8">
        <v>0.8419008</v>
      </c>
      <c r="J156" s="5">
        <v>25</v>
      </c>
      <c r="K156" s="9">
        <v>43497</v>
      </c>
      <c r="L156" s="5">
        <v>3389</v>
      </c>
      <c r="M156" s="5">
        <v>43</v>
      </c>
      <c r="N156" s="5">
        <v>3</v>
      </c>
      <c r="O156" s="5">
        <v>0</v>
      </c>
      <c r="P156" s="5">
        <v>0</v>
      </c>
      <c r="Q156" s="5">
        <v>0.83062646490131375</v>
      </c>
      <c r="R156" s="5">
        <v>1.0539078781574651E-2</v>
      </c>
      <c r="S156" s="5">
        <v>7.3528456615637092E-4</v>
      </c>
      <c r="T156" s="5">
        <v>0</v>
      </c>
      <c r="U156" s="5">
        <v>0</v>
      </c>
      <c r="V156" s="5">
        <v>99537</v>
      </c>
      <c r="W156" s="5">
        <v>1356</v>
      </c>
      <c r="X156" s="5">
        <v>174</v>
      </c>
      <c r="Y156" s="5">
        <v>0</v>
      </c>
      <c r="Z156" s="5">
        <v>0</v>
      </c>
      <c r="AA156" s="5">
        <v>101067</v>
      </c>
      <c r="AB156" s="5">
        <v>2.4396006620502235</v>
      </c>
      <c r="AC156" s="5">
        <v>3.3234862390267968E-2</v>
      </c>
      <c r="AD156" s="5">
        <v>4.2646504837069521E-3</v>
      </c>
      <c r="AE156" s="5">
        <v>0</v>
      </c>
      <c r="AF156" s="5">
        <v>0</v>
      </c>
      <c r="AG156" s="5">
        <v>2.4771001749241983</v>
      </c>
    </row>
    <row r="157" spans="1:33" x14ac:dyDescent="0.35">
      <c r="A157" s="5" t="s">
        <v>3539</v>
      </c>
      <c r="B157" s="6" t="s">
        <v>3540</v>
      </c>
      <c r="C157" s="14" t="s">
        <v>3787</v>
      </c>
      <c r="D157" s="15" t="s">
        <v>6868</v>
      </c>
      <c r="E157" s="5">
        <v>2656101</v>
      </c>
      <c r="F157" s="5">
        <v>1286959</v>
      </c>
      <c r="G157" s="5">
        <v>48.45</v>
      </c>
      <c r="H157" s="5">
        <v>3313</v>
      </c>
      <c r="I157" s="8">
        <v>1.2473171000000001</v>
      </c>
      <c r="J157" s="5">
        <v>25</v>
      </c>
      <c r="K157" s="9">
        <v>43497</v>
      </c>
      <c r="L157" s="5">
        <v>3252</v>
      </c>
      <c r="M157" s="5">
        <v>60</v>
      </c>
      <c r="N157" s="5">
        <v>1</v>
      </c>
      <c r="O157" s="5">
        <v>0</v>
      </c>
      <c r="P157" s="5">
        <v>0</v>
      </c>
      <c r="Q157" s="5">
        <v>1.2243510318319974</v>
      </c>
      <c r="R157" s="5">
        <v>2.2589502432324673E-2</v>
      </c>
      <c r="S157" s="5">
        <v>3.7649170720541127E-4</v>
      </c>
      <c r="T157" s="5">
        <v>0</v>
      </c>
      <c r="U157" s="5">
        <v>0</v>
      </c>
      <c r="V157" s="5">
        <v>98848</v>
      </c>
      <c r="W157" s="5">
        <v>2211</v>
      </c>
      <c r="X157" s="5">
        <v>32</v>
      </c>
      <c r="Y157" s="5">
        <v>0</v>
      </c>
      <c r="Z157" s="5">
        <v>0</v>
      </c>
      <c r="AA157" s="5">
        <v>101091</v>
      </c>
      <c r="AB157" s="5">
        <v>3.7215452273840488</v>
      </c>
      <c r="AC157" s="5">
        <v>8.3242316463116431E-2</v>
      </c>
      <c r="AD157" s="5">
        <v>1.2047734630573159E-3</v>
      </c>
      <c r="AE157" s="5">
        <v>0</v>
      </c>
      <c r="AF157" s="5">
        <v>0</v>
      </c>
      <c r="AG157" s="5">
        <v>3.8059923173102228</v>
      </c>
    </row>
    <row r="158" spans="1:33" x14ac:dyDescent="0.35">
      <c r="A158" s="5" t="s">
        <v>3541</v>
      </c>
      <c r="B158" s="6" t="s">
        <v>3542</v>
      </c>
      <c r="C158" s="14" t="s">
        <v>3787</v>
      </c>
      <c r="D158" s="15" t="s">
        <v>6868</v>
      </c>
      <c r="E158" s="5">
        <v>1853698</v>
      </c>
      <c r="F158" s="5">
        <v>964826</v>
      </c>
      <c r="G158" s="5">
        <v>52.05</v>
      </c>
      <c r="H158" s="5">
        <v>1740</v>
      </c>
      <c r="I158" s="8">
        <v>0.93866426000000003</v>
      </c>
      <c r="J158" s="5">
        <v>25</v>
      </c>
      <c r="K158" s="9">
        <v>43497</v>
      </c>
      <c r="L158" s="5">
        <v>1728</v>
      </c>
      <c r="M158" s="5">
        <v>11</v>
      </c>
      <c r="N158" s="5">
        <v>1</v>
      </c>
      <c r="O158" s="5">
        <v>0</v>
      </c>
      <c r="P158" s="5">
        <v>0</v>
      </c>
      <c r="Q158" s="5">
        <v>0.93219068046682896</v>
      </c>
      <c r="R158" s="5">
        <v>5.9340841927865273E-3</v>
      </c>
      <c r="S158" s="5">
        <v>5.394621993442297E-4</v>
      </c>
      <c r="T158" s="5">
        <v>0</v>
      </c>
      <c r="U158" s="5">
        <v>0</v>
      </c>
      <c r="V158" s="5">
        <v>49611</v>
      </c>
      <c r="W158" s="5">
        <v>307</v>
      </c>
      <c r="X158" s="5">
        <v>28</v>
      </c>
      <c r="Y158" s="5">
        <v>0</v>
      </c>
      <c r="Z158" s="5">
        <v>0</v>
      </c>
      <c r="AA158" s="5">
        <v>49946</v>
      </c>
      <c r="AB158" s="5">
        <v>2.676325917166658</v>
      </c>
      <c r="AC158" s="5">
        <v>1.6561489519867852E-2</v>
      </c>
      <c r="AD158" s="5">
        <v>1.5104941581638434E-3</v>
      </c>
      <c r="AE158" s="5">
        <v>0</v>
      </c>
      <c r="AF158" s="5">
        <v>0</v>
      </c>
      <c r="AG158" s="5">
        <v>2.6943979008446899</v>
      </c>
    </row>
    <row r="159" spans="1:33" x14ac:dyDescent="0.35">
      <c r="A159" s="5" t="s">
        <v>3543</v>
      </c>
      <c r="B159" s="6" t="s">
        <v>3544</v>
      </c>
      <c r="C159" s="14" t="s">
        <v>3787</v>
      </c>
      <c r="D159" s="15" t="s">
        <v>6868</v>
      </c>
      <c r="E159" s="5">
        <v>1458808</v>
      </c>
      <c r="F159" s="5">
        <v>597403</v>
      </c>
      <c r="G159" s="5">
        <v>40.950000000000003</v>
      </c>
      <c r="H159" s="5">
        <v>800</v>
      </c>
      <c r="I159" s="8">
        <v>0.54839294999999999</v>
      </c>
      <c r="J159" s="5">
        <v>25</v>
      </c>
      <c r="K159" s="9">
        <v>43497</v>
      </c>
      <c r="L159" s="5">
        <v>795</v>
      </c>
      <c r="M159" s="5">
        <v>5</v>
      </c>
      <c r="N159" s="5">
        <v>0</v>
      </c>
      <c r="O159" s="5">
        <v>0</v>
      </c>
      <c r="P159" s="5">
        <v>0</v>
      </c>
      <c r="Q159" s="5">
        <v>0.54496547866477285</v>
      </c>
      <c r="R159" s="5">
        <v>3.427455840658949E-3</v>
      </c>
      <c r="S159" s="5">
        <v>0</v>
      </c>
      <c r="T159" s="5">
        <v>0</v>
      </c>
      <c r="U159" s="5">
        <v>0</v>
      </c>
      <c r="V159" s="5">
        <v>23837</v>
      </c>
      <c r="W159" s="5">
        <v>142</v>
      </c>
      <c r="X159" s="5">
        <v>0</v>
      </c>
      <c r="Y159" s="5">
        <v>0</v>
      </c>
      <c r="Z159" s="5">
        <v>0</v>
      </c>
      <c r="AA159" s="5">
        <v>23979</v>
      </c>
      <c r="AB159" s="5">
        <v>1.6340052974757473</v>
      </c>
      <c r="AC159" s="5">
        <v>9.7339745874714147E-3</v>
      </c>
      <c r="AD159" s="5">
        <v>0</v>
      </c>
      <c r="AE159" s="5">
        <v>0</v>
      </c>
      <c r="AF159" s="5">
        <v>0</v>
      </c>
      <c r="AG159" s="5">
        <v>1.6437392720632187</v>
      </c>
    </row>
    <row r="160" spans="1:33" x14ac:dyDescent="0.35">
      <c r="A160" s="5" t="s">
        <v>3545</v>
      </c>
      <c r="B160" s="6" t="s">
        <v>3546</v>
      </c>
      <c r="C160" s="14" t="s">
        <v>3787</v>
      </c>
      <c r="D160" s="15" t="s">
        <v>6868</v>
      </c>
      <c r="E160" s="5">
        <v>3203386</v>
      </c>
      <c r="F160" s="5">
        <v>1381785</v>
      </c>
      <c r="G160" s="5">
        <v>43.14</v>
      </c>
      <c r="H160" s="5">
        <v>2460</v>
      </c>
      <c r="I160" s="8">
        <v>0.76793750000000005</v>
      </c>
      <c r="J160" s="5">
        <v>25</v>
      </c>
      <c r="K160" s="9">
        <v>43497</v>
      </c>
      <c r="L160" s="5">
        <v>2434</v>
      </c>
      <c r="M160" s="5">
        <v>25</v>
      </c>
      <c r="N160" s="5">
        <v>1</v>
      </c>
      <c r="O160" s="5">
        <v>0</v>
      </c>
      <c r="P160" s="5">
        <v>0</v>
      </c>
      <c r="Q160" s="5">
        <v>0.75982101438914951</v>
      </c>
      <c r="R160" s="5">
        <v>7.8042421362895381E-3</v>
      </c>
      <c r="S160" s="5">
        <v>3.1216968545158151E-4</v>
      </c>
      <c r="T160" s="5">
        <v>0</v>
      </c>
      <c r="U160" s="5">
        <v>0</v>
      </c>
      <c r="V160" s="5">
        <v>72516</v>
      </c>
      <c r="W160" s="5">
        <v>838</v>
      </c>
      <c r="X160" s="5">
        <v>28</v>
      </c>
      <c r="Y160" s="5">
        <v>0</v>
      </c>
      <c r="Z160" s="5">
        <v>0</v>
      </c>
      <c r="AA160" s="5">
        <v>73382</v>
      </c>
      <c r="AB160" s="5">
        <v>2.2637296910206888</v>
      </c>
      <c r="AC160" s="5">
        <v>2.6159819640842533E-2</v>
      </c>
      <c r="AD160" s="5">
        <v>8.7407511926442829E-4</v>
      </c>
      <c r="AE160" s="5">
        <v>0</v>
      </c>
      <c r="AF160" s="5">
        <v>0</v>
      </c>
      <c r="AG160" s="5">
        <v>2.2907635857807955</v>
      </c>
    </row>
    <row r="161" spans="1:33" x14ac:dyDescent="0.35">
      <c r="A161" s="5" t="s">
        <v>3547</v>
      </c>
      <c r="B161" s="6" t="s">
        <v>3548</v>
      </c>
      <c r="C161" s="14" t="s">
        <v>3787</v>
      </c>
      <c r="D161" s="15" t="s">
        <v>6868</v>
      </c>
      <c r="E161" s="5">
        <v>1927734</v>
      </c>
      <c r="F161" s="5">
        <v>1028929</v>
      </c>
      <c r="G161" s="5">
        <v>53.38</v>
      </c>
      <c r="H161" s="5">
        <v>3992</v>
      </c>
      <c r="I161" s="8">
        <v>2.0708250000000001</v>
      </c>
      <c r="J161" s="5">
        <v>25</v>
      </c>
      <c r="K161" s="9">
        <v>43497</v>
      </c>
      <c r="L161" s="5">
        <v>3931</v>
      </c>
      <c r="M161" s="5">
        <v>59</v>
      </c>
      <c r="N161" s="5">
        <v>2</v>
      </c>
      <c r="O161" s="5">
        <v>0</v>
      </c>
      <c r="P161" s="5">
        <v>0</v>
      </c>
      <c r="Q161" s="5">
        <v>2.0391817543291761</v>
      </c>
      <c r="R161" s="5">
        <v>3.0605882346838309E-2</v>
      </c>
      <c r="S161" s="5">
        <v>1.0374875371809598E-3</v>
      </c>
      <c r="T161" s="5">
        <v>0</v>
      </c>
      <c r="U161" s="5">
        <v>0</v>
      </c>
      <c r="V161" s="5">
        <v>115781</v>
      </c>
      <c r="W161" s="5">
        <v>1784</v>
      </c>
      <c r="X161" s="5">
        <v>57</v>
      </c>
      <c r="Y161" s="5">
        <v>0</v>
      </c>
      <c r="Z161" s="5">
        <v>0</v>
      </c>
      <c r="AA161" s="5">
        <v>117622</v>
      </c>
      <c r="AB161" s="5">
        <v>6.006067227117434</v>
      </c>
      <c r="AC161" s="5">
        <v>9.2543888316541603E-2</v>
      </c>
      <c r="AD161" s="5">
        <v>2.9568394809657349E-3</v>
      </c>
      <c r="AE161" s="5">
        <v>0</v>
      </c>
      <c r="AF161" s="5">
        <v>0</v>
      </c>
      <c r="AG161" s="5">
        <v>6.101567954914942</v>
      </c>
    </row>
    <row r="162" spans="1:33" x14ac:dyDescent="0.35">
      <c r="A162" s="5" t="s">
        <v>3549</v>
      </c>
      <c r="B162" s="6" t="s">
        <v>3550</v>
      </c>
      <c r="C162" s="14" t="s">
        <v>3787</v>
      </c>
      <c r="D162" s="15" t="s">
        <v>6868</v>
      </c>
      <c r="E162" s="5">
        <v>3107200</v>
      </c>
      <c r="F162" s="5">
        <v>1322597</v>
      </c>
      <c r="G162" s="5">
        <v>42.57</v>
      </c>
      <c r="H162" s="5">
        <v>731</v>
      </c>
      <c r="I162" s="8">
        <v>0.23526004</v>
      </c>
      <c r="J162" s="5">
        <v>25</v>
      </c>
      <c r="K162" s="9">
        <v>43497</v>
      </c>
      <c r="L162" s="5">
        <v>721</v>
      </c>
      <c r="M162" s="5">
        <v>10</v>
      </c>
      <c r="N162" s="5">
        <v>0</v>
      </c>
      <c r="O162" s="5">
        <v>0</v>
      </c>
      <c r="P162" s="5">
        <v>0</v>
      </c>
      <c r="Q162" s="5">
        <v>0.23204170957775488</v>
      </c>
      <c r="R162" s="5">
        <v>3.2183316168898045E-3</v>
      </c>
      <c r="S162" s="5">
        <v>0</v>
      </c>
      <c r="T162" s="5">
        <v>0</v>
      </c>
      <c r="U162" s="5">
        <v>0</v>
      </c>
      <c r="V162" s="5">
        <v>20973</v>
      </c>
      <c r="W162" s="5">
        <v>325</v>
      </c>
      <c r="X162" s="5">
        <v>0</v>
      </c>
      <c r="Y162" s="5">
        <v>0</v>
      </c>
      <c r="Z162" s="5">
        <v>0</v>
      </c>
      <c r="AA162" s="5">
        <v>21298</v>
      </c>
      <c r="AB162" s="5">
        <v>0.6749806900102987</v>
      </c>
      <c r="AC162" s="5">
        <v>1.0459577754891864E-2</v>
      </c>
      <c r="AD162" s="5">
        <v>0</v>
      </c>
      <c r="AE162" s="5">
        <v>0</v>
      </c>
      <c r="AF162" s="5">
        <v>0</v>
      </c>
      <c r="AG162" s="5">
        <v>0.68544026776519051</v>
      </c>
    </row>
    <row r="163" spans="1:33" x14ac:dyDescent="0.35">
      <c r="A163" s="5" t="s">
        <v>3551</v>
      </c>
      <c r="B163" s="6" t="s">
        <v>3552</v>
      </c>
      <c r="C163" s="14" t="s">
        <v>3787</v>
      </c>
      <c r="D163" s="15" t="s">
        <v>6868</v>
      </c>
      <c r="E163" s="5">
        <v>4123985</v>
      </c>
      <c r="F163" s="5">
        <v>1708714</v>
      </c>
      <c r="G163" s="5">
        <v>41.43</v>
      </c>
      <c r="H163" s="5">
        <v>2729</v>
      </c>
      <c r="I163" s="8">
        <v>0.66173859999999995</v>
      </c>
      <c r="J163" s="5">
        <v>25</v>
      </c>
      <c r="K163" s="9">
        <v>43497</v>
      </c>
      <c r="L163" s="5">
        <v>2699</v>
      </c>
      <c r="M163" s="5">
        <v>30</v>
      </c>
      <c r="N163" s="5">
        <v>0</v>
      </c>
      <c r="O163" s="5">
        <v>0</v>
      </c>
      <c r="P163" s="5">
        <v>0</v>
      </c>
      <c r="Q163" s="5">
        <v>0.65446406812827884</v>
      </c>
      <c r="R163" s="5">
        <v>7.2745172448493382E-3</v>
      </c>
      <c r="S163" s="5">
        <v>0</v>
      </c>
      <c r="T163" s="5">
        <v>0</v>
      </c>
      <c r="U163" s="5">
        <v>0</v>
      </c>
      <c r="V163" s="5">
        <v>78821</v>
      </c>
      <c r="W163" s="5">
        <v>859</v>
      </c>
      <c r="X163" s="5">
        <v>0</v>
      </c>
      <c r="Y163" s="5">
        <v>0</v>
      </c>
      <c r="Z163" s="5">
        <v>0</v>
      </c>
      <c r="AA163" s="5">
        <v>79680</v>
      </c>
      <c r="AB163" s="5">
        <v>1.9112824125208991</v>
      </c>
      <c r="AC163" s="5">
        <v>2.0829367711085272E-2</v>
      </c>
      <c r="AD163" s="5">
        <v>0</v>
      </c>
      <c r="AE163" s="5">
        <v>0</v>
      </c>
      <c r="AF163" s="5">
        <v>0</v>
      </c>
      <c r="AG163" s="5">
        <v>1.9321117802319843</v>
      </c>
    </row>
    <row r="164" spans="1:33" x14ac:dyDescent="0.35">
      <c r="A164" s="5" t="s">
        <v>3553</v>
      </c>
      <c r="B164" s="6" t="s">
        <v>3554</v>
      </c>
      <c r="C164" s="14" t="s">
        <v>3787</v>
      </c>
      <c r="D164" s="15" t="s">
        <v>6868</v>
      </c>
      <c r="E164" s="5">
        <v>2181761</v>
      </c>
      <c r="F164" s="5">
        <v>923469</v>
      </c>
      <c r="G164" s="5">
        <v>42.33</v>
      </c>
      <c r="H164" s="5">
        <v>1045</v>
      </c>
      <c r="I164" s="8">
        <v>0.47897089999999998</v>
      </c>
      <c r="J164" s="5">
        <v>25</v>
      </c>
      <c r="K164" s="9">
        <v>43497</v>
      </c>
      <c r="L164" s="5">
        <v>1033</v>
      </c>
      <c r="M164" s="5">
        <v>12</v>
      </c>
      <c r="N164" s="5">
        <v>0</v>
      </c>
      <c r="O164" s="5">
        <v>0</v>
      </c>
      <c r="P164" s="5">
        <v>0</v>
      </c>
      <c r="Q164" s="5">
        <v>0.47347074221236879</v>
      </c>
      <c r="R164" s="5">
        <v>5.5001441496112542E-3</v>
      </c>
      <c r="S164" s="5">
        <v>0</v>
      </c>
      <c r="T164" s="5">
        <v>0</v>
      </c>
      <c r="U164" s="5">
        <v>0</v>
      </c>
      <c r="V164" s="5">
        <v>30263</v>
      </c>
      <c r="W164" s="5">
        <v>382</v>
      </c>
      <c r="X164" s="5">
        <v>0</v>
      </c>
      <c r="Y164" s="5">
        <v>0</v>
      </c>
      <c r="Z164" s="5">
        <v>0</v>
      </c>
      <c r="AA164" s="5">
        <v>30645</v>
      </c>
      <c r="AB164" s="5">
        <v>1.3870905199973782</v>
      </c>
      <c r="AC164" s="5">
        <v>1.7508792209595826E-2</v>
      </c>
      <c r="AD164" s="5">
        <v>0</v>
      </c>
      <c r="AE164" s="5">
        <v>0</v>
      </c>
      <c r="AF164" s="5">
        <v>0</v>
      </c>
      <c r="AG164" s="5">
        <v>1.404599312206974</v>
      </c>
    </row>
    <row r="165" spans="1:33" x14ac:dyDescent="0.35">
      <c r="A165" s="5" t="s">
        <v>3555</v>
      </c>
      <c r="B165" s="6" t="s">
        <v>3556</v>
      </c>
      <c r="C165" s="14" t="s">
        <v>3787</v>
      </c>
      <c r="D165" s="15" t="s">
        <v>6868</v>
      </c>
      <c r="E165" s="5">
        <v>815884</v>
      </c>
      <c r="F165" s="5">
        <v>357722</v>
      </c>
      <c r="G165" s="5">
        <v>43.84</v>
      </c>
      <c r="H165" s="5">
        <v>1627</v>
      </c>
      <c r="I165" s="8">
        <v>1.994156</v>
      </c>
      <c r="J165" s="5">
        <v>25</v>
      </c>
      <c r="K165" s="9">
        <v>43497</v>
      </c>
      <c r="L165" s="5">
        <v>1608</v>
      </c>
      <c r="M165" s="5">
        <v>19</v>
      </c>
      <c r="N165" s="5">
        <v>0</v>
      </c>
      <c r="O165" s="5">
        <v>0</v>
      </c>
      <c r="P165" s="5">
        <v>0</v>
      </c>
      <c r="Q165" s="5">
        <v>1.970868407763849</v>
      </c>
      <c r="R165" s="5">
        <v>2.3287624221090254E-2</v>
      </c>
      <c r="S165" s="5">
        <v>0</v>
      </c>
      <c r="T165" s="5">
        <v>0</v>
      </c>
      <c r="U165" s="5">
        <v>0</v>
      </c>
      <c r="V165" s="5">
        <v>49230</v>
      </c>
      <c r="W165" s="5">
        <v>588</v>
      </c>
      <c r="X165" s="5">
        <v>0</v>
      </c>
      <c r="Y165" s="5">
        <v>0</v>
      </c>
      <c r="Z165" s="5">
        <v>0</v>
      </c>
      <c r="AA165" s="5">
        <v>49818</v>
      </c>
      <c r="AB165" s="5">
        <v>6.0339460021277533</v>
      </c>
      <c r="AC165" s="5">
        <v>7.2069068642110892E-2</v>
      </c>
      <c r="AD165" s="5">
        <v>0</v>
      </c>
      <c r="AE165" s="5">
        <v>0</v>
      </c>
      <c r="AF165" s="5">
        <v>0</v>
      </c>
      <c r="AG165" s="5">
        <v>6.1060150707698639</v>
      </c>
    </row>
    <row r="166" spans="1:33" x14ac:dyDescent="0.35">
      <c r="A166" s="5" t="s">
        <v>3557</v>
      </c>
      <c r="B166" s="6" t="s">
        <v>3558</v>
      </c>
      <c r="C166" s="14" t="s">
        <v>3787</v>
      </c>
      <c r="D166" s="15" t="s">
        <v>6868</v>
      </c>
      <c r="E166" s="5">
        <v>4085981</v>
      </c>
      <c r="F166" s="5">
        <v>1698085</v>
      </c>
      <c r="G166" s="5">
        <v>41.56</v>
      </c>
      <c r="H166" s="5">
        <v>2715</v>
      </c>
      <c r="I166" s="8">
        <v>0.66446709999999998</v>
      </c>
      <c r="J166" s="5">
        <v>25</v>
      </c>
      <c r="K166" s="9">
        <v>43497</v>
      </c>
      <c r="L166" s="5">
        <v>2684</v>
      </c>
      <c r="M166" s="5">
        <v>31</v>
      </c>
      <c r="N166" s="5">
        <v>0</v>
      </c>
      <c r="O166" s="5">
        <v>0</v>
      </c>
      <c r="P166" s="5">
        <v>0</v>
      </c>
      <c r="Q166" s="5">
        <v>0.65688019596762692</v>
      </c>
      <c r="R166" s="5">
        <v>7.5869173155724418E-3</v>
      </c>
      <c r="S166" s="5">
        <v>0</v>
      </c>
      <c r="T166" s="5">
        <v>0</v>
      </c>
      <c r="U166" s="5">
        <v>0</v>
      </c>
      <c r="V166" s="5">
        <v>78516</v>
      </c>
      <c r="W166" s="5">
        <v>942</v>
      </c>
      <c r="X166" s="5">
        <v>0</v>
      </c>
      <c r="Y166" s="5">
        <v>0</v>
      </c>
      <c r="Z166" s="5">
        <v>0</v>
      </c>
      <c r="AA166" s="5">
        <v>79458</v>
      </c>
      <c r="AB166" s="5">
        <v>1.9215948385467285</v>
      </c>
      <c r="AC166" s="5">
        <v>2.305443906861045E-2</v>
      </c>
      <c r="AD166" s="5">
        <v>0</v>
      </c>
      <c r="AE166" s="5">
        <v>0</v>
      </c>
      <c r="AF166" s="5">
        <v>0</v>
      </c>
      <c r="AG166" s="5">
        <v>1.9446492776153388</v>
      </c>
    </row>
    <row r="167" spans="1:33" x14ac:dyDescent="0.35">
      <c r="A167" s="5" t="s">
        <v>3559</v>
      </c>
      <c r="B167" s="6" t="s">
        <v>3560</v>
      </c>
      <c r="C167" s="14" t="s">
        <v>3787</v>
      </c>
      <c r="D167" s="15" t="s">
        <v>6868</v>
      </c>
      <c r="E167" s="5">
        <v>2055850</v>
      </c>
      <c r="F167" s="5">
        <v>1256848</v>
      </c>
      <c r="G167" s="5">
        <v>61.14</v>
      </c>
      <c r="H167" s="5">
        <v>14573</v>
      </c>
      <c r="I167" s="8">
        <v>7.088552</v>
      </c>
      <c r="J167" s="5">
        <v>25</v>
      </c>
      <c r="K167" s="9">
        <v>43497</v>
      </c>
      <c r="L167" s="5">
        <v>14154</v>
      </c>
      <c r="M167" s="5">
        <v>389</v>
      </c>
      <c r="N167" s="5">
        <v>28</v>
      </c>
      <c r="O167" s="5">
        <v>2</v>
      </c>
      <c r="P167" s="5">
        <v>0</v>
      </c>
      <c r="Q167" s="5">
        <v>6.8847435367366296</v>
      </c>
      <c r="R167" s="5">
        <v>0.18921613930977454</v>
      </c>
      <c r="S167" s="5">
        <v>1.3619670695819246E-2</v>
      </c>
      <c r="T167" s="5">
        <v>9.7283362112994618E-4</v>
      </c>
      <c r="U167" s="5">
        <v>0</v>
      </c>
      <c r="V167" s="5">
        <v>433616</v>
      </c>
      <c r="W167" s="5">
        <v>13257</v>
      </c>
      <c r="X167" s="5">
        <v>1149</v>
      </c>
      <c r="Y167" s="5">
        <v>166</v>
      </c>
      <c r="Z167" s="5">
        <v>0</v>
      </c>
      <c r="AA167" s="5">
        <v>448188</v>
      </c>
      <c r="AB167" s="5">
        <v>21.091811172994138</v>
      </c>
      <c r="AC167" s="5">
        <v>0.64484276576598487</v>
      </c>
      <c r="AD167" s="5">
        <v>5.5889291533915413E-2</v>
      </c>
      <c r="AE167" s="5">
        <v>8.0745190553785547E-3</v>
      </c>
      <c r="AF167" s="5">
        <v>0</v>
      </c>
      <c r="AG167" s="5">
        <v>21.800617749349417</v>
      </c>
    </row>
    <row r="168" spans="1:33" x14ac:dyDescent="0.35">
      <c r="A168" s="5" t="s">
        <v>3561</v>
      </c>
      <c r="B168" s="6" t="s">
        <v>3562</v>
      </c>
      <c r="C168" s="14" t="s">
        <v>3787</v>
      </c>
      <c r="D168" s="15" t="s">
        <v>6868</v>
      </c>
      <c r="E168" s="5">
        <v>4006860</v>
      </c>
      <c r="F168" s="5">
        <v>1666704</v>
      </c>
      <c r="G168" s="5">
        <v>41.6</v>
      </c>
      <c r="H168" s="5">
        <v>2718</v>
      </c>
      <c r="I168" s="8">
        <v>0.67833669999999902</v>
      </c>
      <c r="J168" s="5">
        <v>25</v>
      </c>
      <c r="K168" s="9">
        <v>43497</v>
      </c>
      <c r="L168" s="5">
        <v>2685</v>
      </c>
      <c r="M168" s="5">
        <v>33</v>
      </c>
      <c r="N168" s="5">
        <v>0</v>
      </c>
      <c r="O168" s="5">
        <v>0</v>
      </c>
      <c r="P168" s="5">
        <v>0</v>
      </c>
      <c r="Q168" s="5">
        <v>0.67010077716715832</v>
      </c>
      <c r="R168" s="5">
        <v>8.2358754735628401E-3</v>
      </c>
      <c r="S168" s="5">
        <v>0</v>
      </c>
      <c r="T168" s="5">
        <v>0</v>
      </c>
      <c r="U168" s="5">
        <v>0</v>
      </c>
      <c r="V168" s="5">
        <v>78401</v>
      </c>
      <c r="W168" s="5">
        <v>972</v>
      </c>
      <c r="X168" s="5">
        <v>0</v>
      </c>
      <c r="Y168" s="5">
        <v>0</v>
      </c>
      <c r="Z168" s="5">
        <v>0</v>
      </c>
      <c r="AA168" s="5">
        <v>79373</v>
      </c>
      <c r="AB168" s="5">
        <v>1.9566693121296976</v>
      </c>
      <c r="AC168" s="5">
        <v>2.4258396849403275E-2</v>
      </c>
      <c r="AD168" s="5">
        <v>0</v>
      </c>
      <c r="AE168" s="5">
        <v>0</v>
      </c>
      <c r="AF168" s="5">
        <v>0</v>
      </c>
      <c r="AG168" s="5">
        <v>1.9809277089791009</v>
      </c>
    </row>
    <row r="169" spans="1:33" x14ac:dyDescent="0.35">
      <c r="A169" s="5" t="s">
        <v>3563</v>
      </c>
      <c r="B169" s="6" t="s">
        <v>3564</v>
      </c>
      <c r="C169" s="14" t="s">
        <v>3787</v>
      </c>
      <c r="D169" s="15" t="s">
        <v>6868</v>
      </c>
      <c r="E169" s="5">
        <v>4061965</v>
      </c>
      <c r="F169" s="5">
        <v>1689937</v>
      </c>
      <c r="G169" s="5">
        <v>41.6</v>
      </c>
      <c r="H169" s="5">
        <v>2731</v>
      </c>
      <c r="I169" s="8">
        <v>0.67233469999999995</v>
      </c>
      <c r="J169" s="5">
        <v>25</v>
      </c>
      <c r="K169" s="9">
        <v>43497</v>
      </c>
      <c r="L169" s="5">
        <v>2698</v>
      </c>
      <c r="M169" s="5">
        <v>33</v>
      </c>
      <c r="N169" s="5">
        <v>0</v>
      </c>
      <c r="O169" s="5">
        <v>0</v>
      </c>
      <c r="P169" s="5">
        <v>0</v>
      </c>
      <c r="Q169" s="5">
        <v>0.66421054834298177</v>
      </c>
      <c r="R169" s="5">
        <v>8.1241468107184581E-3</v>
      </c>
      <c r="S169" s="5">
        <v>0</v>
      </c>
      <c r="T169" s="5">
        <v>0</v>
      </c>
      <c r="U169" s="5">
        <v>0</v>
      </c>
      <c r="V169" s="5">
        <v>78883</v>
      </c>
      <c r="W169" s="5">
        <v>1026</v>
      </c>
      <c r="X169" s="5">
        <v>0</v>
      </c>
      <c r="Y169" s="5">
        <v>0</v>
      </c>
      <c r="Z169" s="5">
        <v>0</v>
      </c>
      <c r="AA169" s="5">
        <v>79909</v>
      </c>
      <c r="AB169" s="5">
        <v>1.9419911299088004</v>
      </c>
      <c r="AC169" s="5">
        <v>2.5258710993324659E-2</v>
      </c>
      <c r="AD169" s="5">
        <v>0</v>
      </c>
      <c r="AE169" s="5">
        <v>0</v>
      </c>
      <c r="AF169" s="5">
        <v>0</v>
      </c>
      <c r="AG169" s="5">
        <v>1.9672498409021248</v>
      </c>
    </row>
    <row r="170" spans="1:33" x14ac:dyDescent="0.35">
      <c r="A170" s="5" t="s">
        <v>3565</v>
      </c>
      <c r="B170" s="6" t="s">
        <v>3566</v>
      </c>
      <c r="C170" s="14" t="s">
        <v>3787</v>
      </c>
      <c r="D170" s="15" t="s">
        <v>6868</v>
      </c>
      <c r="E170" s="5">
        <v>3839682</v>
      </c>
      <c r="F170" s="5">
        <v>1600178</v>
      </c>
      <c r="G170" s="5">
        <v>41.67</v>
      </c>
      <c r="H170" s="5">
        <v>2619</v>
      </c>
      <c r="I170" s="8">
        <v>0.68208769999999996</v>
      </c>
      <c r="J170" s="5">
        <v>25</v>
      </c>
      <c r="K170" s="9">
        <v>43497</v>
      </c>
      <c r="L170" s="5">
        <v>2581</v>
      </c>
      <c r="M170" s="5">
        <v>38</v>
      </c>
      <c r="N170" s="5">
        <v>0</v>
      </c>
      <c r="O170" s="5">
        <v>0</v>
      </c>
      <c r="P170" s="5">
        <v>0</v>
      </c>
      <c r="Q170" s="5">
        <v>0.67219108249068549</v>
      </c>
      <c r="R170" s="5">
        <v>9.8966528999016069E-3</v>
      </c>
      <c r="S170" s="5">
        <v>0</v>
      </c>
      <c r="T170" s="5">
        <v>0</v>
      </c>
      <c r="U170" s="5">
        <v>0</v>
      </c>
      <c r="V170" s="5">
        <v>75359</v>
      </c>
      <c r="W170" s="5">
        <v>1260</v>
      </c>
      <c r="X170" s="5">
        <v>0</v>
      </c>
      <c r="Y170" s="5">
        <v>0</v>
      </c>
      <c r="Z170" s="5">
        <v>0</v>
      </c>
      <c r="AA170" s="5">
        <v>76619</v>
      </c>
      <c r="AB170" s="5">
        <v>1.9626364891675925</v>
      </c>
      <c r="AC170" s="5">
        <v>3.2815217510200063E-2</v>
      </c>
      <c r="AD170" s="5">
        <v>0</v>
      </c>
      <c r="AE170" s="5">
        <v>0</v>
      </c>
      <c r="AF170" s="5">
        <v>0</v>
      </c>
      <c r="AG170" s="5">
        <v>1.9954517066777926</v>
      </c>
    </row>
    <row r="171" spans="1:33" x14ac:dyDescent="0.35">
      <c r="A171" s="5" t="s">
        <v>3567</v>
      </c>
      <c r="B171" s="6" t="s">
        <v>3568</v>
      </c>
      <c r="C171" s="14" t="s">
        <v>3787</v>
      </c>
      <c r="D171" s="15" t="s">
        <v>6868</v>
      </c>
      <c r="E171" s="5">
        <v>5018607</v>
      </c>
      <c r="F171" s="5">
        <v>2073239</v>
      </c>
      <c r="G171" s="5">
        <v>41.31</v>
      </c>
      <c r="H171" s="5">
        <v>2586</v>
      </c>
      <c r="I171" s="8">
        <v>0.51528244999999995</v>
      </c>
      <c r="J171" s="5">
        <v>25</v>
      </c>
      <c r="K171" s="9">
        <v>43497</v>
      </c>
      <c r="L171" s="5">
        <v>2549</v>
      </c>
      <c r="M171" s="5">
        <v>37</v>
      </c>
      <c r="N171" s="5">
        <v>0</v>
      </c>
      <c r="O171" s="5">
        <v>0</v>
      </c>
      <c r="P171" s="5">
        <v>0</v>
      </c>
      <c r="Q171" s="5">
        <v>0.50790986423124984</v>
      </c>
      <c r="R171" s="5">
        <v>7.3725637412931514E-3</v>
      </c>
      <c r="S171" s="5">
        <v>0</v>
      </c>
      <c r="T171" s="5">
        <v>0</v>
      </c>
      <c r="U171" s="5">
        <v>0</v>
      </c>
      <c r="V171" s="5">
        <v>74063</v>
      </c>
      <c r="W171" s="5">
        <v>1174</v>
      </c>
      <c r="X171" s="5">
        <v>0</v>
      </c>
      <c r="Y171" s="5">
        <v>0</v>
      </c>
      <c r="Z171" s="5">
        <v>0</v>
      </c>
      <c r="AA171" s="5">
        <v>75237</v>
      </c>
      <c r="AB171" s="5">
        <v>1.4757680766794452</v>
      </c>
      <c r="AC171" s="5">
        <v>2.3392945492643674E-2</v>
      </c>
      <c r="AD171" s="5">
        <v>0</v>
      </c>
      <c r="AE171" s="5">
        <v>0</v>
      </c>
      <c r="AF171" s="5">
        <v>0</v>
      </c>
      <c r="AG171" s="5">
        <v>1.4991610221720888</v>
      </c>
    </row>
    <row r="172" spans="1:33" x14ac:dyDescent="0.35">
      <c r="A172" s="5" t="s">
        <v>3569</v>
      </c>
      <c r="B172" s="6" t="s">
        <v>3570</v>
      </c>
      <c r="C172" s="14" t="s">
        <v>3787</v>
      </c>
      <c r="D172" s="15" t="s">
        <v>6868</v>
      </c>
      <c r="E172" s="5">
        <v>4011068</v>
      </c>
      <c r="F172" s="5">
        <v>1670080</v>
      </c>
      <c r="G172" s="5">
        <v>41.64</v>
      </c>
      <c r="H172" s="5">
        <v>2703</v>
      </c>
      <c r="I172" s="8">
        <v>0.67388535000000005</v>
      </c>
      <c r="J172" s="5">
        <v>25</v>
      </c>
      <c r="K172" s="9">
        <v>43497</v>
      </c>
      <c r="L172" s="5">
        <v>2669</v>
      </c>
      <c r="M172" s="5">
        <v>34</v>
      </c>
      <c r="N172" s="5">
        <v>0</v>
      </c>
      <c r="O172" s="5">
        <v>0</v>
      </c>
      <c r="P172" s="5">
        <v>0</v>
      </c>
      <c r="Q172" s="5">
        <v>0.66540881381218175</v>
      </c>
      <c r="R172" s="5">
        <v>8.4765453988812946E-3</v>
      </c>
      <c r="S172" s="5">
        <v>0</v>
      </c>
      <c r="T172" s="5">
        <v>0</v>
      </c>
      <c r="U172" s="5">
        <v>0</v>
      </c>
      <c r="V172" s="5">
        <v>77682</v>
      </c>
      <c r="W172" s="5">
        <v>1100</v>
      </c>
      <c r="X172" s="5">
        <v>0</v>
      </c>
      <c r="Y172" s="5">
        <v>0</v>
      </c>
      <c r="Z172" s="5">
        <v>0</v>
      </c>
      <c r="AA172" s="5">
        <v>78782</v>
      </c>
      <c r="AB172" s="5">
        <v>1.9366911755173435</v>
      </c>
      <c r="AC172" s="5">
        <v>2.7424117466968895E-2</v>
      </c>
      <c r="AD172" s="5">
        <v>0</v>
      </c>
      <c r="AE172" s="5">
        <v>0</v>
      </c>
      <c r="AF172" s="5">
        <v>0</v>
      </c>
      <c r="AG172" s="5">
        <v>1.9641152929843124</v>
      </c>
    </row>
    <row r="173" spans="1:33" x14ac:dyDescent="0.35">
      <c r="A173" s="5" t="s">
        <v>3571</v>
      </c>
      <c r="B173" s="6" t="s">
        <v>3572</v>
      </c>
      <c r="C173" s="14" t="s">
        <v>3787</v>
      </c>
      <c r="D173" s="15" t="s">
        <v>6868</v>
      </c>
      <c r="E173" s="5">
        <v>4053560</v>
      </c>
      <c r="F173" s="5">
        <v>1684114</v>
      </c>
      <c r="G173" s="5">
        <v>41.55</v>
      </c>
      <c r="H173" s="5">
        <v>2724</v>
      </c>
      <c r="I173" s="8">
        <v>0.67200190000000004</v>
      </c>
      <c r="J173" s="5">
        <v>25</v>
      </c>
      <c r="K173" s="9">
        <v>43497</v>
      </c>
      <c r="L173" s="5">
        <v>2689</v>
      </c>
      <c r="M173" s="5">
        <v>35</v>
      </c>
      <c r="N173" s="5">
        <v>0</v>
      </c>
      <c r="O173" s="5">
        <v>0</v>
      </c>
      <c r="P173" s="5">
        <v>0</v>
      </c>
      <c r="Q173" s="5">
        <v>0.66336750905377007</v>
      </c>
      <c r="R173" s="5">
        <v>8.6343855771223322E-3</v>
      </c>
      <c r="S173" s="5">
        <v>0</v>
      </c>
      <c r="T173" s="5">
        <v>0</v>
      </c>
      <c r="U173" s="5">
        <v>0</v>
      </c>
      <c r="V173" s="5">
        <v>78342</v>
      </c>
      <c r="W173" s="5">
        <v>1156</v>
      </c>
      <c r="X173" s="5">
        <v>0</v>
      </c>
      <c r="Y173" s="5">
        <v>0</v>
      </c>
      <c r="Z173" s="5">
        <v>0</v>
      </c>
      <c r="AA173" s="5">
        <v>79498</v>
      </c>
      <c r="AB173" s="5">
        <v>1.9326715282369078</v>
      </c>
      <c r="AC173" s="5">
        <v>2.8518142077581188E-2</v>
      </c>
      <c r="AD173" s="5">
        <v>0</v>
      </c>
      <c r="AE173" s="5">
        <v>0</v>
      </c>
      <c r="AF173" s="5">
        <v>0</v>
      </c>
      <c r="AG173" s="5">
        <v>1.9611896703144891</v>
      </c>
    </row>
    <row r="174" spans="1:33" x14ac:dyDescent="0.35">
      <c r="A174" s="5" t="s">
        <v>3573</v>
      </c>
      <c r="B174" s="6" t="s">
        <v>3574</v>
      </c>
      <c r="C174" s="14" t="s">
        <v>3787</v>
      </c>
      <c r="D174" s="15" t="s">
        <v>6868</v>
      </c>
      <c r="E174" s="5">
        <v>1513583</v>
      </c>
      <c r="F174" s="5">
        <v>826016</v>
      </c>
      <c r="G174" s="5">
        <v>54.57</v>
      </c>
      <c r="H174" s="5">
        <v>5938</v>
      </c>
      <c r="I174" s="8">
        <v>3.9231414999999998</v>
      </c>
      <c r="J174" s="5">
        <v>25</v>
      </c>
      <c r="K174" s="9">
        <v>43497</v>
      </c>
      <c r="L174" s="5">
        <v>5848</v>
      </c>
      <c r="M174" s="5">
        <v>88</v>
      </c>
      <c r="N174" s="5">
        <v>2</v>
      </c>
      <c r="O174" s="5">
        <v>0</v>
      </c>
      <c r="P174" s="5">
        <v>0</v>
      </c>
      <c r="Q174" s="5">
        <v>3.8636797585596563</v>
      </c>
      <c r="R174" s="5">
        <v>5.8140187885302619E-2</v>
      </c>
      <c r="S174" s="5">
        <v>1.3213679064841505E-3</v>
      </c>
      <c r="T174" s="5">
        <v>0</v>
      </c>
      <c r="U174" s="5">
        <v>0</v>
      </c>
      <c r="V174" s="5">
        <v>177974</v>
      </c>
      <c r="W174" s="5">
        <v>2782</v>
      </c>
      <c r="X174" s="5">
        <v>103</v>
      </c>
      <c r="Y174" s="5">
        <v>0</v>
      </c>
      <c r="Z174" s="5">
        <v>0</v>
      </c>
      <c r="AA174" s="5">
        <v>180859</v>
      </c>
      <c r="AB174" s="5">
        <v>11.75845658943051</v>
      </c>
      <c r="AC174" s="5">
        <v>0.18380227579194533</v>
      </c>
      <c r="AD174" s="5">
        <v>6.8050447183933748E-3</v>
      </c>
      <c r="AE174" s="5">
        <v>0</v>
      </c>
      <c r="AF174" s="5">
        <v>0</v>
      </c>
      <c r="AG174" s="5">
        <v>11.949063909940849</v>
      </c>
    </row>
    <row r="175" spans="1:33" x14ac:dyDescent="0.35">
      <c r="A175" s="5" t="s">
        <v>3575</v>
      </c>
      <c r="B175" s="6" t="s">
        <v>3576</v>
      </c>
      <c r="C175" s="14" t="s">
        <v>3787</v>
      </c>
      <c r="D175" s="15" t="s">
        <v>6868</v>
      </c>
      <c r="E175" s="5">
        <v>4074625</v>
      </c>
      <c r="F175" s="5">
        <v>1742865</v>
      </c>
      <c r="G175" s="5">
        <v>42.77</v>
      </c>
      <c r="H175" s="5">
        <v>3461</v>
      </c>
      <c r="I175" s="8">
        <v>0.84940329999999997</v>
      </c>
      <c r="J175" s="5">
        <v>25</v>
      </c>
      <c r="K175" s="9">
        <v>43497</v>
      </c>
      <c r="L175" s="5">
        <v>3413</v>
      </c>
      <c r="M175" s="5">
        <v>46</v>
      </c>
      <c r="N175" s="5">
        <v>2</v>
      </c>
      <c r="O175" s="5">
        <v>0</v>
      </c>
      <c r="P175" s="5">
        <v>0</v>
      </c>
      <c r="Q175" s="5">
        <v>0.83762309414976843</v>
      </c>
      <c r="R175" s="5">
        <v>1.1289382458508451E-2</v>
      </c>
      <c r="S175" s="5">
        <v>4.90842715587324E-4</v>
      </c>
      <c r="T175" s="5">
        <v>0</v>
      </c>
      <c r="U175" s="5">
        <v>0</v>
      </c>
      <c r="V175" s="5">
        <v>100186</v>
      </c>
      <c r="W175" s="5">
        <v>1683</v>
      </c>
      <c r="X175" s="5">
        <v>59</v>
      </c>
      <c r="Y175" s="5">
        <v>0</v>
      </c>
      <c r="Z175" s="5">
        <v>0</v>
      </c>
      <c r="AA175" s="5">
        <v>101928</v>
      </c>
      <c r="AB175" s="5">
        <v>2.4587784151915821</v>
      </c>
      <c r="AC175" s="5">
        <v>4.1304414516673313E-2</v>
      </c>
      <c r="AD175" s="5">
        <v>1.4479860109826057E-3</v>
      </c>
      <c r="AE175" s="5">
        <v>0</v>
      </c>
      <c r="AF175" s="5">
        <v>0</v>
      </c>
      <c r="AG175" s="5">
        <v>2.5015308157192382</v>
      </c>
    </row>
    <row r="176" spans="1:33" x14ac:dyDescent="0.35">
      <c r="A176" s="5" t="s">
        <v>3577</v>
      </c>
      <c r="B176" s="6" t="s">
        <v>3578</v>
      </c>
      <c r="C176" s="14" t="s">
        <v>3787</v>
      </c>
      <c r="D176" s="15" t="s">
        <v>6868</v>
      </c>
      <c r="E176" s="5">
        <v>3110898</v>
      </c>
      <c r="F176" s="5">
        <v>1246533</v>
      </c>
      <c r="G176" s="5">
        <v>40.07</v>
      </c>
      <c r="H176" s="5">
        <v>1510</v>
      </c>
      <c r="I176" s="8">
        <v>0.4853904</v>
      </c>
      <c r="J176" s="5">
        <v>25</v>
      </c>
      <c r="K176" s="9">
        <v>43497</v>
      </c>
      <c r="L176" s="5">
        <v>1493</v>
      </c>
      <c r="M176" s="5">
        <v>17</v>
      </c>
      <c r="N176" s="5">
        <v>0</v>
      </c>
      <c r="O176" s="5">
        <v>0</v>
      </c>
      <c r="P176" s="5">
        <v>0</v>
      </c>
      <c r="Q176" s="5">
        <v>0.47992573205550293</v>
      </c>
      <c r="R176" s="5">
        <v>5.4646600434986939E-3</v>
      </c>
      <c r="S176" s="5">
        <v>0</v>
      </c>
      <c r="T176" s="5">
        <v>0</v>
      </c>
      <c r="U176" s="5">
        <v>0</v>
      </c>
      <c r="V176" s="5">
        <v>43451</v>
      </c>
      <c r="W176" s="5">
        <v>550</v>
      </c>
      <c r="X176" s="5">
        <v>0</v>
      </c>
      <c r="Y176" s="5">
        <v>0</v>
      </c>
      <c r="Z176" s="5">
        <v>0</v>
      </c>
      <c r="AA176" s="5">
        <v>44001</v>
      </c>
      <c r="AB176" s="5">
        <v>1.3967349620591867</v>
      </c>
      <c r="AC176" s="5">
        <v>1.7679782493672243E-2</v>
      </c>
      <c r="AD176" s="5">
        <v>0</v>
      </c>
      <c r="AE176" s="5">
        <v>0</v>
      </c>
      <c r="AF176" s="5">
        <v>0</v>
      </c>
      <c r="AG176" s="5">
        <v>1.414414744552859</v>
      </c>
    </row>
    <row r="177" spans="1:33" x14ac:dyDescent="0.35">
      <c r="A177" s="5" t="s">
        <v>3579</v>
      </c>
      <c r="B177" s="6" t="s">
        <v>3580</v>
      </c>
      <c r="C177" s="14" t="s">
        <v>3787</v>
      </c>
      <c r="D177" s="15" t="s">
        <v>6868</v>
      </c>
      <c r="E177" s="5">
        <v>2212588</v>
      </c>
      <c r="F177" s="5">
        <v>951134</v>
      </c>
      <c r="G177" s="5">
        <v>42.99</v>
      </c>
      <c r="H177" s="5">
        <v>2523</v>
      </c>
      <c r="I177" s="8">
        <v>1.1402937</v>
      </c>
      <c r="J177" s="5">
        <v>25</v>
      </c>
      <c r="K177" s="9">
        <v>43497</v>
      </c>
      <c r="L177" s="5">
        <v>2500</v>
      </c>
      <c r="M177" s="5">
        <v>22</v>
      </c>
      <c r="N177" s="5">
        <v>1</v>
      </c>
      <c r="O177" s="5">
        <v>0</v>
      </c>
      <c r="P177" s="5">
        <v>0</v>
      </c>
      <c r="Q177" s="5">
        <v>1.1298985622266775</v>
      </c>
      <c r="R177" s="5">
        <v>9.9431073475947634E-3</v>
      </c>
      <c r="S177" s="5">
        <v>4.5195942489067103E-4</v>
      </c>
      <c r="T177" s="5">
        <v>0</v>
      </c>
      <c r="U177" s="5">
        <v>0</v>
      </c>
      <c r="V177" s="5">
        <v>75035</v>
      </c>
      <c r="W177" s="5">
        <v>700</v>
      </c>
      <c r="X177" s="5">
        <v>28</v>
      </c>
      <c r="Y177" s="5">
        <v>0</v>
      </c>
      <c r="Z177" s="5">
        <v>0</v>
      </c>
      <c r="AA177" s="5">
        <v>75763</v>
      </c>
      <c r="AB177" s="5">
        <v>3.3912775446671501</v>
      </c>
      <c r="AC177" s="5">
        <v>3.1637159742346974E-2</v>
      </c>
      <c r="AD177" s="5">
        <v>1.2654863896938789E-3</v>
      </c>
      <c r="AE177" s="5">
        <v>0</v>
      </c>
      <c r="AF177" s="5">
        <v>0</v>
      </c>
      <c r="AG177" s="5">
        <v>3.4241801907991909</v>
      </c>
    </row>
    <row r="178" spans="1:33" x14ac:dyDescent="0.35">
      <c r="A178" s="5" t="s">
        <v>3581</v>
      </c>
      <c r="B178" s="6" t="s">
        <v>3582</v>
      </c>
      <c r="C178" s="14" t="s">
        <v>3787</v>
      </c>
      <c r="D178" s="15" t="s">
        <v>6868</v>
      </c>
      <c r="E178" s="5">
        <v>2204330</v>
      </c>
      <c r="F178" s="5">
        <v>901079</v>
      </c>
      <c r="G178" s="5">
        <v>40.880000000000003</v>
      </c>
      <c r="H178" s="5">
        <v>973</v>
      </c>
      <c r="I178" s="8">
        <v>0.44140399000000002</v>
      </c>
      <c r="J178" s="5">
        <v>25</v>
      </c>
      <c r="K178" s="9">
        <v>43497</v>
      </c>
      <c r="L178" s="5">
        <v>969</v>
      </c>
      <c r="M178" s="5">
        <v>4</v>
      </c>
      <c r="N178" s="5">
        <v>0</v>
      </c>
      <c r="O178" s="5">
        <v>0</v>
      </c>
      <c r="P178" s="5">
        <v>0</v>
      </c>
      <c r="Q178" s="5">
        <v>0.43958935368116386</v>
      </c>
      <c r="R178" s="5">
        <v>1.8146103351131637E-3</v>
      </c>
      <c r="S178" s="5">
        <v>0</v>
      </c>
      <c r="T178" s="5">
        <v>0</v>
      </c>
      <c r="U178" s="5">
        <v>0</v>
      </c>
      <c r="V178" s="5">
        <v>28186</v>
      </c>
      <c r="W178" s="5">
        <v>139</v>
      </c>
      <c r="X178" s="5">
        <v>0</v>
      </c>
      <c r="Y178" s="5">
        <v>0</v>
      </c>
      <c r="Z178" s="5">
        <v>0</v>
      </c>
      <c r="AA178" s="5">
        <v>28325</v>
      </c>
      <c r="AB178" s="5">
        <v>1.2786651726374907</v>
      </c>
      <c r="AC178" s="5">
        <v>6.3057709145182437E-3</v>
      </c>
      <c r="AD178" s="5">
        <v>0</v>
      </c>
      <c r="AE178" s="5">
        <v>0</v>
      </c>
      <c r="AF178" s="5">
        <v>0</v>
      </c>
      <c r="AG178" s="5">
        <v>1.2849709435520089</v>
      </c>
    </row>
    <row r="179" spans="1:33" x14ac:dyDescent="0.35">
      <c r="A179" s="5" t="s">
        <v>3583</v>
      </c>
      <c r="B179" s="6" t="s">
        <v>3584</v>
      </c>
      <c r="C179" s="14" t="s">
        <v>3787</v>
      </c>
      <c r="D179" s="15" t="s">
        <v>6868</v>
      </c>
      <c r="E179" s="5">
        <v>4077516</v>
      </c>
      <c r="F179" s="5">
        <v>1699365</v>
      </c>
      <c r="G179" s="5">
        <v>41.68</v>
      </c>
      <c r="H179" s="5">
        <v>2724</v>
      </c>
      <c r="I179" s="8">
        <v>0.66805380000000003</v>
      </c>
      <c r="J179" s="5">
        <v>25</v>
      </c>
      <c r="K179" s="9">
        <v>43497</v>
      </c>
      <c r="L179" s="5">
        <v>2694</v>
      </c>
      <c r="M179" s="5">
        <v>30</v>
      </c>
      <c r="N179" s="5">
        <v>0</v>
      </c>
      <c r="O179" s="5">
        <v>0</v>
      </c>
      <c r="P179" s="5">
        <v>0</v>
      </c>
      <c r="Q179" s="5">
        <v>0.66069636513995289</v>
      </c>
      <c r="R179" s="5">
        <v>7.3574205472155107E-3</v>
      </c>
      <c r="S179" s="5">
        <v>0</v>
      </c>
      <c r="T179" s="5">
        <v>0</v>
      </c>
      <c r="U179" s="5">
        <v>0</v>
      </c>
      <c r="V179" s="5">
        <v>78758</v>
      </c>
      <c r="W179" s="5">
        <v>860</v>
      </c>
      <c r="X179" s="5">
        <v>0</v>
      </c>
      <c r="Y179" s="5">
        <v>0</v>
      </c>
      <c r="Z179" s="5">
        <v>0</v>
      </c>
      <c r="AA179" s="5">
        <v>79618</v>
      </c>
      <c r="AB179" s="5">
        <v>1.9315190915253306</v>
      </c>
      <c r="AC179" s="5">
        <v>2.1091272235351132E-2</v>
      </c>
      <c r="AD179" s="5">
        <v>0</v>
      </c>
      <c r="AE179" s="5">
        <v>0</v>
      </c>
      <c r="AF179" s="5">
        <v>0</v>
      </c>
      <c r="AG179" s="5">
        <v>1.9526103637606818</v>
      </c>
    </row>
    <row r="180" spans="1:33" x14ac:dyDescent="0.35">
      <c r="A180" s="5" t="s">
        <v>3585</v>
      </c>
      <c r="B180" s="6" t="s">
        <v>3586</v>
      </c>
      <c r="C180" s="14" t="s">
        <v>3787</v>
      </c>
      <c r="D180" s="15" t="s">
        <v>6868</v>
      </c>
      <c r="E180" s="5">
        <v>3122414</v>
      </c>
      <c r="F180" s="5">
        <v>1286870</v>
      </c>
      <c r="G180" s="5">
        <v>41.21</v>
      </c>
      <c r="H180" s="5">
        <v>1819</v>
      </c>
      <c r="I180" s="8">
        <v>0.58256209999999997</v>
      </c>
      <c r="J180" s="5">
        <v>25</v>
      </c>
      <c r="K180" s="9">
        <v>43497</v>
      </c>
      <c r="L180" s="5">
        <v>1799</v>
      </c>
      <c r="M180" s="5">
        <v>20</v>
      </c>
      <c r="N180" s="5">
        <v>0</v>
      </c>
      <c r="O180" s="5">
        <v>0</v>
      </c>
      <c r="P180" s="5">
        <v>0</v>
      </c>
      <c r="Q180" s="5">
        <v>0.57615678125962788</v>
      </c>
      <c r="R180" s="5">
        <v>6.4053005142815783E-3</v>
      </c>
      <c r="S180" s="5">
        <v>0</v>
      </c>
      <c r="T180" s="5">
        <v>0</v>
      </c>
      <c r="U180" s="5">
        <v>0</v>
      </c>
      <c r="V180" s="5">
        <v>52832</v>
      </c>
      <c r="W180" s="5">
        <v>776</v>
      </c>
      <c r="X180" s="5">
        <v>0</v>
      </c>
      <c r="Y180" s="5">
        <v>0</v>
      </c>
      <c r="Z180" s="5">
        <v>0</v>
      </c>
      <c r="AA180" s="5">
        <v>53608</v>
      </c>
      <c r="AB180" s="5">
        <v>1.6920241838526218</v>
      </c>
      <c r="AC180" s="5">
        <v>2.4852565995412523E-2</v>
      </c>
      <c r="AD180" s="5">
        <v>0</v>
      </c>
      <c r="AE180" s="5">
        <v>0</v>
      </c>
      <c r="AF180" s="5">
        <v>0</v>
      </c>
      <c r="AG180" s="5">
        <v>1.7168767498480342</v>
      </c>
    </row>
    <row r="181" spans="1:33" x14ac:dyDescent="0.35">
      <c r="A181" s="5" t="s">
        <v>3587</v>
      </c>
      <c r="B181" s="6" t="s">
        <v>3588</v>
      </c>
      <c r="C181" s="14" t="s">
        <v>3787</v>
      </c>
      <c r="D181" s="15" t="s">
        <v>6868</v>
      </c>
      <c r="E181" s="5">
        <v>4064093</v>
      </c>
      <c r="F181" s="5">
        <v>1689514</v>
      </c>
      <c r="G181" s="5">
        <v>41.57</v>
      </c>
      <c r="H181" s="5">
        <v>2708</v>
      </c>
      <c r="I181" s="8">
        <v>0.66632336000000003</v>
      </c>
      <c r="J181" s="5">
        <v>25</v>
      </c>
      <c r="K181" s="9">
        <v>43497</v>
      </c>
      <c r="L181" s="5">
        <v>2671</v>
      </c>
      <c r="M181" s="5">
        <v>37</v>
      </c>
      <c r="N181" s="5">
        <v>0</v>
      </c>
      <c r="O181" s="5">
        <v>0</v>
      </c>
      <c r="P181" s="5">
        <v>0</v>
      </c>
      <c r="Q181" s="5">
        <v>0.65721921225719981</v>
      </c>
      <c r="R181" s="5">
        <v>9.1041223712154239E-3</v>
      </c>
      <c r="S181" s="5">
        <v>0</v>
      </c>
      <c r="T181" s="5">
        <v>0</v>
      </c>
      <c r="U181" s="5">
        <v>0</v>
      </c>
      <c r="V181" s="5">
        <v>77960</v>
      </c>
      <c r="W181" s="5">
        <v>1268</v>
      </c>
      <c r="X181" s="5">
        <v>0</v>
      </c>
      <c r="Y181" s="5">
        <v>0</v>
      </c>
      <c r="Z181" s="5">
        <v>0</v>
      </c>
      <c r="AA181" s="5">
        <v>79228</v>
      </c>
      <c r="AB181" s="5">
        <v>1.9182631893512279</v>
      </c>
      <c r="AC181" s="5">
        <v>3.1200073423516637E-2</v>
      </c>
      <c r="AD181" s="5">
        <v>0</v>
      </c>
      <c r="AE181" s="5">
        <v>0</v>
      </c>
      <c r="AF181" s="5">
        <v>0</v>
      </c>
      <c r="AG181" s="5">
        <v>1.9494632627747446</v>
      </c>
    </row>
    <row r="182" spans="1:33" x14ac:dyDescent="0.35">
      <c r="A182" s="5" t="s">
        <v>3589</v>
      </c>
      <c r="B182" s="6" t="s">
        <v>3590</v>
      </c>
      <c r="C182" s="14" t="s">
        <v>3787</v>
      </c>
      <c r="D182" s="15" t="s">
        <v>6868</v>
      </c>
      <c r="E182" s="5">
        <v>1864829</v>
      </c>
      <c r="F182" s="5">
        <v>1110684</v>
      </c>
      <c r="G182" s="5">
        <v>59.56</v>
      </c>
      <c r="H182" s="5">
        <v>10621</v>
      </c>
      <c r="I182" s="8">
        <v>5.6954283999999999</v>
      </c>
      <c r="J182" s="5">
        <v>25</v>
      </c>
      <c r="K182" s="9">
        <v>43497</v>
      </c>
      <c r="L182" s="5">
        <v>10337</v>
      </c>
      <c r="M182" s="5">
        <v>269</v>
      </c>
      <c r="N182" s="5">
        <v>15</v>
      </c>
      <c r="O182" s="5">
        <v>0</v>
      </c>
      <c r="P182" s="5">
        <v>0</v>
      </c>
      <c r="Q182" s="5">
        <v>5.5431355904482391</v>
      </c>
      <c r="R182" s="5">
        <v>0.14424915099454161</v>
      </c>
      <c r="S182" s="5">
        <v>8.0436329550859619E-3</v>
      </c>
      <c r="T182" s="5">
        <v>0</v>
      </c>
      <c r="U182" s="5">
        <v>0</v>
      </c>
      <c r="V182" s="5">
        <v>315479</v>
      </c>
      <c r="W182" s="5">
        <v>9266</v>
      </c>
      <c r="X182" s="5">
        <v>448</v>
      </c>
      <c r="Y182" s="5">
        <v>0</v>
      </c>
      <c r="Z182" s="5">
        <v>0</v>
      </c>
      <c r="AA182" s="5">
        <v>325193</v>
      </c>
      <c r="AB182" s="5">
        <v>16.917315206917095</v>
      </c>
      <c r="AC182" s="5">
        <v>0.49688201974551016</v>
      </c>
      <c r="AD182" s="5">
        <v>2.4023650425856739E-2</v>
      </c>
      <c r="AE182" s="5">
        <v>0</v>
      </c>
      <c r="AF182" s="5">
        <v>0</v>
      </c>
      <c r="AG182" s="5">
        <v>17.438220877088462</v>
      </c>
    </row>
    <row r="183" spans="1:33" x14ac:dyDescent="0.35">
      <c r="A183" s="5" t="s">
        <v>3591</v>
      </c>
      <c r="B183" s="6" t="s">
        <v>3592</v>
      </c>
      <c r="C183" s="14" t="s">
        <v>3787</v>
      </c>
      <c r="D183" s="15" t="s">
        <v>6868</v>
      </c>
      <c r="E183" s="5">
        <v>3130228</v>
      </c>
      <c r="F183" s="5">
        <v>1290799</v>
      </c>
      <c r="G183" s="5">
        <v>41.24</v>
      </c>
      <c r="H183" s="5">
        <v>1835</v>
      </c>
      <c r="I183" s="8">
        <v>0.5862193</v>
      </c>
      <c r="J183" s="5">
        <v>25</v>
      </c>
      <c r="K183" s="9">
        <v>43497</v>
      </c>
      <c r="L183" s="5">
        <v>1815</v>
      </c>
      <c r="M183" s="5">
        <v>20</v>
      </c>
      <c r="N183" s="5">
        <v>0</v>
      </c>
      <c r="O183" s="5">
        <v>0</v>
      </c>
      <c r="P183" s="5">
        <v>0</v>
      </c>
      <c r="Q183" s="5">
        <v>0.57982996765730799</v>
      </c>
      <c r="R183" s="5">
        <v>6.3893109383725399E-3</v>
      </c>
      <c r="S183" s="5">
        <v>0</v>
      </c>
      <c r="T183" s="5">
        <v>0</v>
      </c>
      <c r="U183" s="5">
        <v>0</v>
      </c>
      <c r="V183" s="5">
        <v>53251</v>
      </c>
      <c r="W183" s="5">
        <v>776</v>
      </c>
      <c r="X183" s="5">
        <v>0</v>
      </c>
      <c r="Y183" s="5">
        <v>0</v>
      </c>
      <c r="Z183" s="5">
        <v>0</v>
      </c>
      <c r="AA183" s="5">
        <v>54027</v>
      </c>
      <c r="AB183" s="5">
        <v>1.7011859838963808</v>
      </c>
      <c r="AC183" s="5">
        <v>2.4790526440885457E-2</v>
      </c>
      <c r="AD183" s="5">
        <v>0</v>
      </c>
      <c r="AE183" s="5">
        <v>0</v>
      </c>
      <c r="AF183" s="5">
        <v>0</v>
      </c>
      <c r="AG183" s="5">
        <v>1.7259765103372662</v>
      </c>
    </row>
    <row r="184" spans="1:33" x14ac:dyDescent="0.35">
      <c r="A184" s="5" t="s">
        <v>3593</v>
      </c>
      <c r="B184" s="6" t="s">
        <v>3594</v>
      </c>
      <c r="C184" s="14" t="s">
        <v>3787</v>
      </c>
      <c r="D184" s="15" t="s">
        <v>6868</v>
      </c>
      <c r="E184" s="5">
        <v>3968247</v>
      </c>
      <c r="F184" s="5">
        <v>1655710</v>
      </c>
      <c r="G184" s="5">
        <v>41.72</v>
      </c>
      <c r="H184" s="5">
        <v>2674</v>
      </c>
      <c r="I184" s="8">
        <v>0.67384917</v>
      </c>
      <c r="J184" s="5">
        <v>25</v>
      </c>
      <c r="K184" s="9">
        <v>43497</v>
      </c>
      <c r="L184" s="5">
        <v>2644</v>
      </c>
      <c r="M184" s="5">
        <v>30</v>
      </c>
      <c r="N184" s="5">
        <v>0</v>
      </c>
      <c r="O184" s="5">
        <v>0</v>
      </c>
      <c r="P184" s="5">
        <v>0</v>
      </c>
      <c r="Q184" s="5">
        <v>0.66628917000378252</v>
      </c>
      <c r="R184" s="5">
        <v>7.5600132753833116E-3</v>
      </c>
      <c r="S184" s="5">
        <v>0</v>
      </c>
      <c r="T184" s="5">
        <v>0</v>
      </c>
      <c r="U184" s="5">
        <v>0</v>
      </c>
      <c r="V184" s="5">
        <v>77252</v>
      </c>
      <c r="W184" s="5">
        <v>905</v>
      </c>
      <c r="X184" s="5">
        <v>0</v>
      </c>
      <c r="Y184" s="5">
        <v>0</v>
      </c>
      <c r="Z184" s="5">
        <v>0</v>
      </c>
      <c r="AA184" s="5">
        <v>78157</v>
      </c>
      <c r="AB184" s="5">
        <v>1.9467538184997053</v>
      </c>
      <c r="AC184" s="5">
        <v>2.2806040047406322E-2</v>
      </c>
      <c r="AD184" s="5">
        <v>0</v>
      </c>
      <c r="AE184" s="5">
        <v>0</v>
      </c>
      <c r="AF184" s="5">
        <v>0</v>
      </c>
      <c r="AG184" s="5">
        <v>1.9695598585471117</v>
      </c>
    </row>
    <row r="185" spans="1:33" x14ac:dyDescent="0.35">
      <c r="A185" s="5" t="s">
        <v>3595</v>
      </c>
      <c r="B185" s="6" t="s">
        <v>3596</v>
      </c>
      <c r="C185" s="14" t="s">
        <v>3787</v>
      </c>
      <c r="D185" s="15" t="s">
        <v>6868</v>
      </c>
      <c r="E185" s="5">
        <v>2915408</v>
      </c>
      <c r="F185" s="5">
        <v>1041851</v>
      </c>
      <c r="G185" s="5">
        <v>35.74</v>
      </c>
      <c r="H185" s="5">
        <v>818</v>
      </c>
      <c r="I185" s="8">
        <v>0.28057822999999998</v>
      </c>
      <c r="J185" s="5">
        <v>25</v>
      </c>
      <c r="K185" s="9">
        <v>43497</v>
      </c>
      <c r="L185" s="5">
        <v>808</v>
      </c>
      <c r="M185" s="5">
        <v>10</v>
      </c>
      <c r="N185" s="5">
        <v>0</v>
      </c>
      <c r="O185" s="5">
        <v>0</v>
      </c>
      <c r="P185" s="5">
        <v>0</v>
      </c>
      <c r="Q185" s="5">
        <v>0.27714817274288878</v>
      </c>
      <c r="R185" s="5">
        <v>3.4300516428575349E-3</v>
      </c>
      <c r="S185" s="5">
        <v>0</v>
      </c>
      <c r="T185" s="5">
        <v>0</v>
      </c>
      <c r="U185" s="5">
        <v>0</v>
      </c>
      <c r="V185" s="5">
        <v>23891</v>
      </c>
      <c r="W185" s="5">
        <v>338</v>
      </c>
      <c r="X185" s="5">
        <v>0</v>
      </c>
      <c r="Y185" s="5">
        <v>0</v>
      </c>
      <c r="Z185" s="5">
        <v>0</v>
      </c>
      <c r="AA185" s="5">
        <v>24229</v>
      </c>
      <c r="AB185" s="5">
        <v>0.81947363799509365</v>
      </c>
      <c r="AC185" s="5">
        <v>1.1593574552858468E-2</v>
      </c>
      <c r="AD185" s="5">
        <v>0</v>
      </c>
      <c r="AE185" s="5">
        <v>0</v>
      </c>
      <c r="AF185" s="5">
        <v>0</v>
      </c>
      <c r="AG185" s="5">
        <v>0.83106721254795213</v>
      </c>
    </row>
    <row r="186" spans="1:33" x14ac:dyDescent="0.35">
      <c r="A186" s="5" t="s">
        <v>3597</v>
      </c>
      <c r="B186" s="6" t="s">
        <v>3598</v>
      </c>
      <c r="C186" s="14" t="s">
        <v>3787</v>
      </c>
      <c r="D186" s="15" t="s">
        <v>6868</v>
      </c>
      <c r="E186" s="5">
        <v>4075275</v>
      </c>
      <c r="F186" s="5">
        <v>1692636</v>
      </c>
      <c r="G186" s="5">
        <v>41.53</v>
      </c>
      <c r="H186" s="5">
        <v>2747</v>
      </c>
      <c r="I186" s="8">
        <v>0.67406493000000001</v>
      </c>
      <c r="J186" s="5">
        <v>25</v>
      </c>
      <c r="K186" s="9">
        <v>43497</v>
      </c>
      <c r="L186" s="5">
        <v>2717</v>
      </c>
      <c r="M186" s="5">
        <v>30</v>
      </c>
      <c r="N186" s="5">
        <v>0</v>
      </c>
      <c r="O186" s="5">
        <v>0</v>
      </c>
      <c r="P186" s="5">
        <v>0</v>
      </c>
      <c r="Q186" s="5">
        <v>0.66670347399868723</v>
      </c>
      <c r="R186" s="5">
        <v>7.3614664041076984E-3</v>
      </c>
      <c r="S186" s="5">
        <v>0</v>
      </c>
      <c r="T186" s="5">
        <v>0</v>
      </c>
      <c r="U186" s="5">
        <v>0</v>
      </c>
      <c r="V186" s="5">
        <v>79550</v>
      </c>
      <c r="W186" s="5">
        <v>828</v>
      </c>
      <c r="X186" s="5">
        <v>0</v>
      </c>
      <c r="Y186" s="5">
        <v>0</v>
      </c>
      <c r="Z186" s="5">
        <v>0</v>
      </c>
      <c r="AA186" s="5">
        <v>80378</v>
      </c>
      <c r="AB186" s="5">
        <v>1.9520155081558914</v>
      </c>
      <c r="AC186" s="5">
        <v>2.0317647275337247E-2</v>
      </c>
      <c r="AD186" s="5">
        <v>0</v>
      </c>
      <c r="AE186" s="5">
        <v>0</v>
      </c>
      <c r="AF186" s="5">
        <v>0</v>
      </c>
      <c r="AG186" s="5">
        <v>1.9723331554312287</v>
      </c>
    </row>
    <row r="187" spans="1:33" x14ac:dyDescent="0.35">
      <c r="A187" s="5" t="s">
        <v>3599</v>
      </c>
      <c r="B187" s="6" t="s">
        <v>3600</v>
      </c>
      <c r="C187" s="14" t="s">
        <v>3787</v>
      </c>
      <c r="D187" s="15" t="s">
        <v>6868</v>
      </c>
      <c r="E187" s="5">
        <v>2475894</v>
      </c>
      <c r="F187" s="5">
        <v>1505323</v>
      </c>
      <c r="G187" s="5">
        <v>60.8</v>
      </c>
      <c r="H187" s="5">
        <v>16682</v>
      </c>
      <c r="I187" s="8">
        <v>6.7377679999999902</v>
      </c>
      <c r="J187" s="5">
        <v>25</v>
      </c>
      <c r="K187" s="9">
        <v>43497</v>
      </c>
      <c r="L187" s="5">
        <v>16209</v>
      </c>
      <c r="M187" s="5">
        <v>449</v>
      </c>
      <c r="N187" s="5">
        <v>24</v>
      </c>
      <c r="O187" s="5">
        <v>0</v>
      </c>
      <c r="P187" s="5">
        <v>0</v>
      </c>
      <c r="Q187" s="5">
        <v>6.5467261522504598</v>
      </c>
      <c r="R187" s="5">
        <v>0.18134863608862092</v>
      </c>
      <c r="S187" s="5">
        <v>9.6934682987236138E-3</v>
      </c>
      <c r="T187" s="5">
        <v>0</v>
      </c>
      <c r="U187" s="5">
        <v>0</v>
      </c>
      <c r="V187" s="5">
        <v>495483</v>
      </c>
      <c r="W187" s="5">
        <v>15507</v>
      </c>
      <c r="X187" s="5">
        <v>721</v>
      </c>
      <c r="Y187" s="5">
        <v>0</v>
      </c>
      <c r="Z187" s="5">
        <v>0</v>
      </c>
      <c r="AA187" s="5">
        <v>511711</v>
      </c>
      <c r="AB187" s="5">
        <v>20.012286471068631</v>
      </c>
      <c r="AC187" s="5">
        <v>0.62631922045127941</v>
      </c>
      <c r="AD187" s="5">
        <v>2.9120794347415518E-2</v>
      </c>
      <c r="AE187" s="5">
        <v>0</v>
      </c>
      <c r="AF187" s="5">
        <v>0</v>
      </c>
      <c r="AG187" s="5">
        <v>20.667726485867327</v>
      </c>
    </row>
    <row r="188" spans="1:33" x14ac:dyDescent="0.35">
      <c r="A188" s="5" t="s">
        <v>3601</v>
      </c>
      <c r="B188" s="6" t="s">
        <v>3602</v>
      </c>
      <c r="C188" s="14" t="s">
        <v>3787</v>
      </c>
      <c r="D188" s="15" t="s">
        <v>6868</v>
      </c>
      <c r="E188" s="5">
        <v>4260973</v>
      </c>
      <c r="F188" s="5">
        <v>1662281</v>
      </c>
      <c r="G188" s="5">
        <v>39.01</v>
      </c>
      <c r="H188" s="5">
        <v>1516</v>
      </c>
      <c r="I188" s="8">
        <v>0.35578727999999998</v>
      </c>
      <c r="J188" s="5">
        <v>25</v>
      </c>
      <c r="K188" s="9">
        <v>43497</v>
      </c>
      <c r="L188" s="5">
        <v>1490</v>
      </c>
      <c r="M188" s="5">
        <v>23</v>
      </c>
      <c r="N188" s="5">
        <v>3</v>
      </c>
      <c r="O188" s="5">
        <v>0</v>
      </c>
      <c r="P188" s="5">
        <v>0</v>
      </c>
      <c r="Q188" s="5">
        <v>0.34968538875979732</v>
      </c>
      <c r="R188" s="5">
        <v>5.3978281486411666E-3</v>
      </c>
      <c r="S188" s="5">
        <v>7.0406454112710885E-4</v>
      </c>
      <c r="T188" s="5">
        <v>0</v>
      </c>
      <c r="U188" s="5">
        <v>0</v>
      </c>
      <c r="V188" s="5">
        <v>43563</v>
      </c>
      <c r="W188" s="5">
        <v>716</v>
      </c>
      <c r="X188" s="5">
        <v>84</v>
      </c>
      <c r="Y188" s="5">
        <v>0</v>
      </c>
      <c r="Z188" s="5">
        <v>0</v>
      </c>
      <c r="AA188" s="5">
        <v>44363</v>
      </c>
      <c r="AB188" s="5">
        <v>1.0223721201706746</v>
      </c>
      <c r="AC188" s="5">
        <v>1.6803673714900328E-2</v>
      </c>
      <c r="AD188" s="5">
        <v>1.9713807151559046E-3</v>
      </c>
      <c r="AE188" s="5">
        <v>0</v>
      </c>
      <c r="AF188" s="5">
        <v>0</v>
      </c>
      <c r="AG188" s="5">
        <v>1.0411471746007308</v>
      </c>
    </row>
    <row r="189" spans="1:33" x14ac:dyDescent="0.35">
      <c r="A189" s="5" t="s">
        <v>3603</v>
      </c>
      <c r="B189" s="6" t="s">
        <v>3604</v>
      </c>
      <c r="C189" s="14" t="s">
        <v>3787</v>
      </c>
      <c r="D189" s="15" t="s">
        <v>6868</v>
      </c>
      <c r="E189" s="5">
        <v>2306653</v>
      </c>
      <c r="F189" s="5">
        <v>1391648</v>
      </c>
      <c r="G189" s="5">
        <v>60.33</v>
      </c>
      <c r="H189" s="5">
        <v>13154</v>
      </c>
      <c r="I189" s="8">
        <v>5.7026349999999999</v>
      </c>
      <c r="J189" s="5">
        <v>25</v>
      </c>
      <c r="K189" s="9">
        <v>43497</v>
      </c>
      <c r="L189" s="5">
        <v>12870</v>
      </c>
      <c r="M189" s="5">
        <v>270</v>
      </c>
      <c r="N189" s="5">
        <v>14</v>
      </c>
      <c r="O189" s="5">
        <v>0</v>
      </c>
      <c r="P189" s="5">
        <v>0</v>
      </c>
      <c r="Q189" s="5">
        <v>5.5795128265933362</v>
      </c>
      <c r="R189" s="5">
        <v>0.11705271664181825</v>
      </c>
      <c r="S189" s="5">
        <v>6.0694001221683535E-3</v>
      </c>
      <c r="T189" s="5">
        <v>0</v>
      </c>
      <c r="U189" s="5">
        <v>0</v>
      </c>
      <c r="V189" s="5">
        <v>389623</v>
      </c>
      <c r="W189" s="5">
        <v>9030</v>
      </c>
      <c r="X189" s="5">
        <v>458</v>
      </c>
      <c r="Y189" s="5">
        <v>0</v>
      </c>
      <c r="Z189" s="5">
        <v>0</v>
      </c>
      <c r="AA189" s="5">
        <v>399111</v>
      </c>
      <c r="AB189" s="5">
        <v>16.891270598568575</v>
      </c>
      <c r="AC189" s="5">
        <v>0.39147630787985882</v>
      </c>
      <c r="AD189" s="5">
        <v>1.9855608971093616E-2</v>
      </c>
      <c r="AE189" s="5">
        <v>0</v>
      </c>
      <c r="AF189" s="5">
        <v>0</v>
      </c>
      <c r="AG189" s="5">
        <v>17.30260251541953</v>
      </c>
    </row>
    <row r="190" spans="1:33" x14ac:dyDescent="0.35">
      <c r="A190" s="5" t="s">
        <v>3605</v>
      </c>
      <c r="B190" s="6" t="s">
        <v>3606</v>
      </c>
      <c r="C190" s="14" t="s">
        <v>3787</v>
      </c>
      <c r="D190" s="15" t="s">
        <v>6868</v>
      </c>
      <c r="E190" s="5">
        <v>4160506</v>
      </c>
      <c r="F190" s="5">
        <v>1725056</v>
      </c>
      <c r="G190" s="5">
        <v>41.46</v>
      </c>
      <c r="H190" s="5">
        <v>2751</v>
      </c>
      <c r="I190" s="8">
        <v>0.66121770000000002</v>
      </c>
      <c r="J190" s="5">
        <v>25</v>
      </c>
      <c r="K190" s="9">
        <v>43497</v>
      </c>
      <c r="L190" s="5">
        <v>2718</v>
      </c>
      <c r="M190" s="5">
        <v>33</v>
      </c>
      <c r="N190" s="5">
        <v>0</v>
      </c>
      <c r="O190" s="5">
        <v>0</v>
      </c>
      <c r="P190" s="5">
        <v>0</v>
      </c>
      <c r="Q190" s="5">
        <v>0.65328592243347328</v>
      </c>
      <c r="R190" s="5">
        <v>7.9317275350642442E-3</v>
      </c>
      <c r="S190" s="5">
        <v>0</v>
      </c>
      <c r="T190" s="5">
        <v>0</v>
      </c>
      <c r="U190" s="5">
        <v>0</v>
      </c>
      <c r="V190" s="5">
        <v>79456</v>
      </c>
      <c r="W190" s="5">
        <v>973</v>
      </c>
      <c r="X190" s="5">
        <v>0</v>
      </c>
      <c r="Y190" s="5">
        <v>0</v>
      </c>
      <c r="Z190" s="5">
        <v>0</v>
      </c>
      <c r="AA190" s="5">
        <v>80429</v>
      </c>
      <c r="AB190" s="5">
        <v>1.9097677061395897</v>
      </c>
      <c r="AC190" s="5">
        <v>2.3386578459446999E-2</v>
      </c>
      <c r="AD190" s="5">
        <v>0</v>
      </c>
      <c r="AE190" s="5">
        <v>0</v>
      </c>
      <c r="AF190" s="5">
        <v>0</v>
      </c>
      <c r="AG190" s="5">
        <v>1.9331542845990368</v>
      </c>
    </row>
    <row r="191" spans="1:33" x14ac:dyDescent="0.35">
      <c r="A191" s="5" t="s">
        <v>3607</v>
      </c>
      <c r="B191" s="6" t="s">
        <v>3608</v>
      </c>
      <c r="C191" s="14" t="s">
        <v>3787</v>
      </c>
      <c r="D191" s="15" t="s">
        <v>6868</v>
      </c>
      <c r="E191" s="5">
        <v>2026562</v>
      </c>
      <c r="F191" s="5">
        <v>860090</v>
      </c>
      <c r="G191" s="5">
        <v>42.44</v>
      </c>
      <c r="H191" s="5">
        <v>1417</v>
      </c>
      <c r="I191" s="8">
        <v>0.69921374000000003</v>
      </c>
      <c r="J191" s="5">
        <v>25</v>
      </c>
      <c r="K191" s="9">
        <v>43497</v>
      </c>
      <c r="L191" s="5">
        <v>1402</v>
      </c>
      <c r="M191" s="5">
        <v>15</v>
      </c>
      <c r="N191" s="5">
        <v>0</v>
      </c>
      <c r="O191" s="5">
        <v>0</v>
      </c>
      <c r="P191" s="5">
        <v>0</v>
      </c>
      <c r="Q191" s="5">
        <v>0.69181204424044263</v>
      </c>
      <c r="R191" s="5">
        <v>7.4016980482215699E-3</v>
      </c>
      <c r="S191" s="5">
        <v>0</v>
      </c>
      <c r="T191" s="5">
        <v>0</v>
      </c>
      <c r="U191" s="5">
        <v>0</v>
      </c>
      <c r="V191" s="5">
        <v>40778</v>
      </c>
      <c r="W191" s="5">
        <v>426</v>
      </c>
      <c r="X191" s="5">
        <v>0</v>
      </c>
      <c r="Y191" s="5">
        <v>0</v>
      </c>
      <c r="Z191" s="5">
        <v>0</v>
      </c>
      <c r="AA191" s="5">
        <v>41204</v>
      </c>
      <c r="AB191" s="5">
        <v>2.012176286735861</v>
      </c>
      <c r="AC191" s="5">
        <v>2.1020822456949258E-2</v>
      </c>
      <c r="AD191" s="5">
        <v>0</v>
      </c>
      <c r="AE191" s="5">
        <v>0</v>
      </c>
      <c r="AF191" s="5">
        <v>0</v>
      </c>
      <c r="AG191" s="5">
        <v>2.0331971091928103</v>
      </c>
    </row>
    <row r="192" spans="1:33" x14ac:dyDescent="0.35">
      <c r="A192" s="5" t="s">
        <v>3609</v>
      </c>
      <c r="B192" s="6" t="s">
        <v>3610</v>
      </c>
      <c r="C192" s="14" t="s">
        <v>3787</v>
      </c>
      <c r="D192" s="15" t="s">
        <v>6868</v>
      </c>
      <c r="E192" s="5">
        <v>3998326</v>
      </c>
      <c r="F192" s="5">
        <v>1665200</v>
      </c>
      <c r="G192" s="5">
        <v>41.65</v>
      </c>
      <c r="H192" s="5">
        <v>2674</v>
      </c>
      <c r="I192" s="8">
        <v>0.66877989999999998</v>
      </c>
      <c r="J192" s="5">
        <v>25</v>
      </c>
      <c r="K192" s="9">
        <v>43497</v>
      </c>
      <c r="L192" s="5">
        <v>2643</v>
      </c>
      <c r="M192" s="5">
        <v>31</v>
      </c>
      <c r="N192" s="5">
        <v>0</v>
      </c>
      <c r="O192" s="5">
        <v>0</v>
      </c>
      <c r="P192" s="5">
        <v>0</v>
      </c>
      <c r="Q192" s="5">
        <v>0.6610266396486929</v>
      </c>
      <c r="R192" s="5">
        <v>7.753244732920727E-3</v>
      </c>
      <c r="S192" s="5">
        <v>0</v>
      </c>
      <c r="T192" s="5">
        <v>0</v>
      </c>
      <c r="U192" s="5">
        <v>0</v>
      </c>
      <c r="V192" s="5">
        <v>77152</v>
      </c>
      <c r="W192" s="5">
        <v>890</v>
      </c>
      <c r="X192" s="5">
        <v>0</v>
      </c>
      <c r="Y192" s="5">
        <v>0</v>
      </c>
      <c r="Z192" s="5">
        <v>0</v>
      </c>
      <c r="AA192" s="5">
        <v>78042</v>
      </c>
      <c r="AB192" s="5">
        <v>1.9296075407558062</v>
      </c>
      <c r="AC192" s="5">
        <v>2.2259315523546604E-2</v>
      </c>
      <c r="AD192" s="5">
        <v>0</v>
      </c>
      <c r="AE192" s="5">
        <v>0</v>
      </c>
      <c r="AF192" s="5">
        <v>0</v>
      </c>
      <c r="AG192" s="5">
        <v>1.9518668562793529</v>
      </c>
    </row>
    <row r="193" spans="1:33" x14ac:dyDescent="0.35">
      <c r="A193" s="5" t="s">
        <v>3611</v>
      </c>
      <c r="B193" s="6" t="s">
        <v>3612</v>
      </c>
      <c r="C193" s="14" t="s">
        <v>3787</v>
      </c>
      <c r="D193" s="15" t="s">
        <v>6868</v>
      </c>
      <c r="E193" s="5">
        <v>4083606</v>
      </c>
      <c r="F193" s="5">
        <v>1747003</v>
      </c>
      <c r="G193" s="5">
        <v>42.78</v>
      </c>
      <c r="H193" s="5">
        <v>3459</v>
      </c>
      <c r="I193" s="8">
        <v>0.84704550000000001</v>
      </c>
      <c r="J193" s="5">
        <v>25</v>
      </c>
      <c r="K193" s="9">
        <v>43497</v>
      </c>
      <c r="L193" s="5">
        <v>3412</v>
      </c>
      <c r="M193" s="5">
        <v>45</v>
      </c>
      <c r="N193" s="5">
        <v>2</v>
      </c>
      <c r="O193" s="5">
        <v>0</v>
      </c>
      <c r="P193" s="5">
        <v>0</v>
      </c>
      <c r="Q193" s="5">
        <v>0.83553604338910259</v>
      </c>
      <c r="R193" s="5">
        <v>1.1019672319023921E-2</v>
      </c>
      <c r="S193" s="5">
        <v>4.8976321417884094E-4</v>
      </c>
      <c r="T193" s="5">
        <v>0</v>
      </c>
      <c r="U193" s="5">
        <v>0</v>
      </c>
      <c r="V193" s="5">
        <v>100221</v>
      </c>
      <c r="W193" s="5">
        <v>1584</v>
      </c>
      <c r="X193" s="5">
        <v>59</v>
      </c>
      <c r="Y193" s="5">
        <v>0</v>
      </c>
      <c r="Z193" s="5">
        <v>0</v>
      </c>
      <c r="AA193" s="5">
        <v>101864</v>
      </c>
      <c r="AB193" s="5">
        <v>2.4542279544108809</v>
      </c>
      <c r="AC193" s="5">
        <v>3.8789246562964202E-2</v>
      </c>
      <c r="AD193" s="5">
        <v>1.4448014818275808E-3</v>
      </c>
      <c r="AE193" s="5">
        <v>0</v>
      </c>
      <c r="AF193" s="5">
        <v>0</v>
      </c>
      <c r="AG193" s="5">
        <v>2.494462002455673</v>
      </c>
    </row>
    <row r="194" spans="1:33" x14ac:dyDescent="0.35">
      <c r="A194" s="5" t="s">
        <v>3613</v>
      </c>
      <c r="B194" s="6" t="s">
        <v>3614</v>
      </c>
      <c r="C194" s="14" t="s">
        <v>3787</v>
      </c>
      <c r="D194" s="15" t="s">
        <v>6868</v>
      </c>
      <c r="E194" s="5">
        <v>4005945</v>
      </c>
      <c r="F194" s="5">
        <v>1669020</v>
      </c>
      <c r="G194" s="5">
        <v>41.66</v>
      </c>
      <c r="H194" s="5">
        <v>2691</v>
      </c>
      <c r="I194" s="8">
        <v>0.6717516</v>
      </c>
      <c r="J194" s="5">
        <v>25</v>
      </c>
      <c r="K194" s="9">
        <v>43497</v>
      </c>
      <c r="L194" s="5">
        <v>2655</v>
      </c>
      <c r="M194" s="5">
        <v>36</v>
      </c>
      <c r="N194" s="5">
        <v>0</v>
      </c>
      <c r="O194" s="5">
        <v>0</v>
      </c>
      <c r="P194" s="5">
        <v>0</v>
      </c>
      <c r="Q194" s="5">
        <v>0.6627649655699217</v>
      </c>
      <c r="R194" s="5">
        <v>8.9866436009480907E-3</v>
      </c>
      <c r="S194" s="5">
        <v>0</v>
      </c>
      <c r="T194" s="5">
        <v>0</v>
      </c>
      <c r="U194" s="5">
        <v>0</v>
      </c>
      <c r="V194" s="5">
        <v>77428</v>
      </c>
      <c r="W194" s="5">
        <v>1216</v>
      </c>
      <c r="X194" s="5">
        <v>0</v>
      </c>
      <c r="Y194" s="5">
        <v>0</v>
      </c>
      <c r="Z194" s="5">
        <v>0</v>
      </c>
      <c r="AA194" s="5">
        <v>78644</v>
      </c>
      <c r="AB194" s="5">
        <v>1.9328273353728023</v>
      </c>
      <c r="AC194" s="5">
        <v>3.0354885052091329E-2</v>
      </c>
      <c r="AD194" s="5">
        <v>0</v>
      </c>
      <c r="AE194" s="5">
        <v>0</v>
      </c>
      <c r="AF194" s="5">
        <v>0</v>
      </c>
      <c r="AG194" s="5">
        <v>1.9631822204248934</v>
      </c>
    </row>
    <row r="195" spans="1:33" x14ac:dyDescent="0.35">
      <c r="A195" s="5" t="s">
        <v>3615</v>
      </c>
      <c r="B195" s="6" t="s">
        <v>3616</v>
      </c>
      <c r="C195" s="14" t="s">
        <v>3787</v>
      </c>
      <c r="D195" s="15" t="s">
        <v>6868</v>
      </c>
      <c r="E195" s="5">
        <v>4077567</v>
      </c>
      <c r="F195" s="5">
        <v>1694808</v>
      </c>
      <c r="G195" s="5">
        <v>41.56</v>
      </c>
      <c r="H195" s="5">
        <v>2720</v>
      </c>
      <c r="I195" s="8">
        <v>0.6670644</v>
      </c>
      <c r="J195" s="5">
        <v>25</v>
      </c>
      <c r="K195" s="9">
        <v>43497</v>
      </c>
      <c r="L195" s="5">
        <v>2685</v>
      </c>
      <c r="M195" s="5">
        <v>35</v>
      </c>
      <c r="N195" s="5">
        <v>0</v>
      </c>
      <c r="O195" s="5">
        <v>0</v>
      </c>
      <c r="P195" s="5">
        <v>0</v>
      </c>
      <c r="Q195" s="5">
        <v>0.65848090295021522</v>
      </c>
      <c r="R195" s="5">
        <v>8.5835499453473119E-3</v>
      </c>
      <c r="S195" s="5">
        <v>0</v>
      </c>
      <c r="T195" s="5">
        <v>0</v>
      </c>
      <c r="U195" s="5">
        <v>0</v>
      </c>
      <c r="V195" s="5">
        <v>78535</v>
      </c>
      <c r="W195" s="5">
        <v>1183</v>
      </c>
      <c r="X195" s="5">
        <v>0</v>
      </c>
      <c r="Y195" s="5">
        <v>0</v>
      </c>
      <c r="Z195" s="5">
        <v>0</v>
      </c>
      <c r="AA195" s="5">
        <v>79718</v>
      </c>
      <c r="AB195" s="5">
        <v>1.9260259855938602</v>
      </c>
      <c r="AC195" s="5">
        <v>2.9012398815273913E-2</v>
      </c>
      <c r="AD195" s="5">
        <v>0</v>
      </c>
      <c r="AE195" s="5">
        <v>0</v>
      </c>
      <c r="AF195" s="5">
        <v>0</v>
      </c>
      <c r="AG195" s="5">
        <v>1.9550383844091341</v>
      </c>
    </row>
    <row r="196" spans="1:33" x14ac:dyDescent="0.35">
      <c r="A196" s="5" t="s">
        <v>3617</v>
      </c>
      <c r="B196" s="6" t="s">
        <v>3618</v>
      </c>
      <c r="C196" s="14" t="s">
        <v>3787</v>
      </c>
      <c r="D196" s="15" t="s">
        <v>6868</v>
      </c>
      <c r="E196" s="5">
        <v>4092300</v>
      </c>
      <c r="F196" s="5">
        <v>1699349</v>
      </c>
      <c r="G196" s="5">
        <v>41.53</v>
      </c>
      <c r="H196" s="5">
        <v>2743</v>
      </c>
      <c r="I196" s="8">
        <v>0.67028319999999997</v>
      </c>
      <c r="J196" s="5">
        <v>25</v>
      </c>
      <c r="K196" s="9">
        <v>43497</v>
      </c>
      <c r="L196" s="5">
        <v>2711</v>
      </c>
      <c r="M196" s="5">
        <v>32</v>
      </c>
      <c r="N196" s="5">
        <v>0</v>
      </c>
      <c r="O196" s="5">
        <v>0</v>
      </c>
      <c r="P196" s="5">
        <v>0</v>
      </c>
      <c r="Q196" s="5">
        <v>0.66246365124746476</v>
      </c>
      <c r="R196" s="5">
        <v>7.8195635706082151E-3</v>
      </c>
      <c r="S196" s="5">
        <v>0</v>
      </c>
      <c r="T196" s="5">
        <v>0</v>
      </c>
      <c r="U196" s="5">
        <v>0</v>
      </c>
      <c r="V196" s="5">
        <v>79292</v>
      </c>
      <c r="W196" s="5">
        <v>997</v>
      </c>
      <c r="X196" s="5">
        <v>0</v>
      </c>
      <c r="Y196" s="5">
        <v>0</v>
      </c>
      <c r="Z196" s="5">
        <v>0</v>
      </c>
      <c r="AA196" s="5">
        <v>80289</v>
      </c>
      <c r="AB196" s="5">
        <v>1.9375901082520832</v>
      </c>
      <c r="AC196" s="5">
        <v>2.4362827749676221E-2</v>
      </c>
      <c r="AD196" s="5">
        <v>0</v>
      </c>
      <c r="AE196" s="5">
        <v>0</v>
      </c>
      <c r="AF196" s="5">
        <v>0</v>
      </c>
      <c r="AG196" s="5">
        <v>1.9619529360017594</v>
      </c>
    </row>
    <row r="197" spans="1:33" x14ac:dyDescent="0.35">
      <c r="A197" s="5" t="s">
        <v>3619</v>
      </c>
      <c r="B197" s="6" t="s">
        <v>3620</v>
      </c>
      <c r="C197" s="14" t="s">
        <v>3787</v>
      </c>
      <c r="D197" s="15" t="s">
        <v>6868</v>
      </c>
      <c r="E197" s="5">
        <v>3592640</v>
      </c>
      <c r="F197" s="5">
        <v>1451237</v>
      </c>
      <c r="G197" s="5">
        <v>40.39</v>
      </c>
      <c r="H197" s="5">
        <v>2125</v>
      </c>
      <c r="I197" s="8">
        <v>0.59148705000000001</v>
      </c>
      <c r="J197" s="5">
        <v>25</v>
      </c>
      <c r="K197" s="9">
        <v>43497</v>
      </c>
      <c r="L197" s="5">
        <v>2095</v>
      </c>
      <c r="M197" s="5">
        <v>26</v>
      </c>
      <c r="N197" s="5">
        <v>4</v>
      </c>
      <c r="O197" s="5">
        <v>0</v>
      </c>
      <c r="P197" s="5">
        <v>0</v>
      </c>
      <c r="Q197" s="5">
        <v>0.58313663489801382</v>
      </c>
      <c r="R197" s="5">
        <v>7.237017903268906E-3</v>
      </c>
      <c r="S197" s="5">
        <v>1.1133873697336777E-3</v>
      </c>
      <c r="T197" s="5">
        <v>0</v>
      </c>
      <c r="U197" s="5">
        <v>0</v>
      </c>
      <c r="V197" s="5">
        <v>62462</v>
      </c>
      <c r="W197" s="5">
        <v>783</v>
      </c>
      <c r="X197" s="5">
        <v>114</v>
      </c>
      <c r="Y197" s="5">
        <v>0</v>
      </c>
      <c r="Z197" s="5">
        <v>0</v>
      </c>
      <c r="AA197" s="5">
        <v>63359</v>
      </c>
      <c r="AB197" s="5">
        <v>1.7386100472076245</v>
      </c>
      <c r="AC197" s="5">
        <v>2.1794557762536741E-2</v>
      </c>
      <c r="AD197" s="5">
        <v>3.1731540037409816E-3</v>
      </c>
      <c r="AE197" s="5">
        <v>0</v>
      </c>
      <c r="AF197" s="5">
        <v>0</v>
      </c>
      <c r="AG197" s="5">
        <v>1.7635777589739021</v>
      </c>
    </row>
    <row r="198" spans="1:33" x14ac:dyDescent="0.35">
      <c r="A198" s="5" t="s">
        <v>3621</v>
      </c>
      <c r="B198" s="6" t="s">
        <v>3622</v>
      </c>
      <c r="C198" s="14" t="s">
        <v>3787</v>
      </c>
      <c r="D198" s="15" t="s">
        <v>6868</v>
      </c>
      <c r="E198" s="5">
        <v>1690640</v>
      </c>
      <c r="F198" s="5">
        <v>877241</v>
      </c>
      <c r="G198" s="5">
        <v>51.89</v>
      </c>
      <c r="H198" s="5">
        <v>2878</v>
      </c>
      <c r="I198" s="8">
        <v>1.7023138999999901</v>
      </c>
      <c r="J198" s="5">
        <v>25</v>
      </c>
      <c r="K198" s="9">
        <v>43497</v>
      </c>
      <c r="L198" s="5">
        <v>2838</v>
      </c>
      <c r="M198" s="5">
        <v>39</v>
      </c>
      <c r="N198" s="5">
        <v>1</v>
      </c>
      <c r="O198" s="5">
        <v>0</v>
      </c>
      <c r="P198" s="5">
        <v>0</v>
      </c>
      <c r="Q198" s="5">
        <v>1.67865423744854</v>
      </c>
      <c r="R198" s="5">
        <v>2.3068187195381631E-2</v>
      </c>
      <c r="S198" s="5">
        <v>5.9149197936875979E-4</v>
      </c>
      <c r="T198" s="5">
        <v>0</v>
      </c>
      <c r="U198" s="5">
        <v>0</v>
      </c>
      <c r="V198" s="5">
        <v>85333</v>
      </c>
      <c r="W198" s="5">
        <v>1191</v>
      </c>
      <c r="X198" s="5">
        <v>30</v>
      </c>
      <c r="Y198" s="5">
        <v>0</v>
      </c>
      <c r="Z198" s="5">
        <v>0</v>
      </c>
      <c r="AA198" s="5">
        <v>86554</v>
      </c>
      <c r="AB198" s="5">
        <v>5.047378507547438</v>
      </c>
      <c r="AC198" s="5">
        <v>7.0446694742819282E-2</v>
      </c>
      <c r="AD198" s="5">
        <v>1.7744759381062793E-3</v>
      </c>
      <c r="AE198" s="5">
        <v>0</v>
      </c>
      <c r="AF198" s="5">
        <v>0</v>
      </c>
      <c r="AG198" s="5">
        <v>5.1195996782283633</v>
      </c>
    </row>
    <row r="199" spans="1:33" x14ac:dyDescent="0.35">
      <c r="A199" s="5" t="s">
        <v>3623</v>
      </c>
      <c r="B199" s="6" t="s">
        <v>3624</v>
      </c>
      <c r="C199" s="14" t="s">
        <v>3787</v>
      </c>
      <c r="D199" s="15" t="s">
        <v>6868</v>
      </c>
      <c r="E199" s="5">
        <v>4121503</v>
      </c>
      <c r="F199" s="5">
        <v>1707027</v>
      </c>
      <c r="G199" s="5">
        <v>41.42</v>
      </c>
      <c r="H199" s="5">
        <v>2719</v>
      </c>
      <c r="I199" s="8">
        <v>0.65971075999999995</v>
      </c>
      <c r="J199" s="5">
        <v>25</v>
      </c>
      <c r="K199" s="9">
        <v>43497</v>
      </c>
      <c r="L199" s="5">
        <v>2687</v>
      </c>
      <c r="M199" s="5">
        <v>32</v>
      </c>
      <c r="N199" s="5">
        <v>0</v>
      </c>
      <c r="O199" s="5">
        <v>0</v>
      </c>
      <c r="P199" s="5">
        <v>0</v>
      </c>
      <c r="Q199" s="5">
        <v>0.65194663209028358</v>
      </c>
      <c r="R199" s="5">
        <v>7.7641578812389566E-3</v>
      </c>
      <c r="S199" s="5">
        <v>0</v>
      </c>
      <c r="T199" s="5">
        <v>0</v>
      </c>
      <c r="U199" s="5">
        <v>0</v>
      </c>
      <c r="V199" s="5">
        <v>78428</v>
      </c>
      <c r="W199" s="5">
        <v>927</v>
      </c>
      <c r="X199" s="5">
        <v>0</v>
      </c>
      <c r="Y199" s="5">
        <v>0</v>
      </c>
      <c r="Z199" s="5">
        <v>0</v>
      </c>
      <c r="AA199" s="5">
        <v>79355</v>
      </c>
      <c r="AB199" s="5">
        <v>1.9028980447181525</v>
      </c>
      <c r="AC199" s="5">
        <v>2.2491794862214101E-2</v>
      </c>
      <c r="AD199" s="5">
        <v>0</v>
      </c>
      <c r="AE199" s="5">
        <v>0</v>
      </c>
      <c r="AF199" s="5">
        <v>0</v>
      </c>
      <c r="AG199" s="5">
        <v>1.9253898395803666</v>
      </c>
    </row>
    <row r="200" spans="1:33" x14ac:dyDescent="0.35">
      <c r="A200" s="5" t="s">
        <v>3625</v>
      </c>
      <c r="B200" s="6" t="s">
        <v>3626</v>
      </c>
      <c r="C200" s="14" t="s">
        <v>3787</v>
      </c>
      <c r="D200" s="15" t="s">
        <v>6868</v>
      </c>
      <c r="E200" s="5">
        <v>557123</v>
      </c>
      <c r="F200" s="5">
        <v>235685</v>
      </c>
      <c r="G200" s="5">
        <v>42.3</v>
      </c>
      <c r="H200" s="5">
        <v>88</v>
      </c>
      <c r="I200" s="8">
        <v>0.15795434999999999</v>
      </c>
      <c r="J200" s="5">
        <v>25</v>
      </c>
      <c r="K200" s="9">
        <v>43497</v>
      </c>
      <c r="L200" s="5">
        <v>87</v>
      </c>
      <c r="M200" s="5">
        <v>1</v>
      </c>
      <c r="N200" s="5">
        <v>0</v>
      </c>
      <c r="O200" s="5">
        <v>0</v>
      </c>
      <c r="P200" s="5">
        <v>0</v>
      </c>
      <c r="Q200" s="5">
        <v>0.15615941183544749</v>
      </c>
      <c r="R200" s="5">
        <v>1.7949357682235342E-3</v>
      </c>
      <c r="S200" s="5">
        <v>0</v>
      </c>
      <c r="T200" s="5">
        <v>0</v>
      </c>
      <c r="U200" s="5">
        <v>0</v>
      </c>
      <c r="V200" s="5">
        <v>2494</v>
      </c>
      <c r="W200" s="5">
        <v>27</v>
      </c>
      <c r="X200" s="5">
        <v>0</v>
      </c>
      <c r="Y200" s="5">
        <v>0</v>
      </c>
      <c r="Z200" s="5">
        <v>0</v>
      </c>
      <c r="AA200" s="5">
        <v>2521</v>
      </c>
      <c r="AB200" s="5">
        <v>0.44765698059494941</v>
      </c>
      <c r="AC200" s="5">
        <v>4.8463265742035421E-3</v>
      </c>
      <c r="AD200" s="5">
        <v>0</v>
      </c>
      <c r="AE200" s="5">
        <v>0</v>
      </c>
      <c r="AF200" s="5">
        <v>0</v>
      </c>
      <c r="AG200" s="5">
        <v>0.45250330716915294</v>
      </c>
    </row>
    <row r="201" spans="1:33" x14ac:dyDescent="0.35">
      <c r="A201" s="5" t="s">
        <v>3627</v>
      </c>
      <c r="B201" s="6" t="s">
        <v>3628</v>
      </c>
      <c r="C201" s="14" t="s">
        <v>3787</v>
      </c>
      <c r="D201" s="15" t="s">
        <v>6868</v>
      </c>
      <c r="E201" s="5">
        <v>2000521</v>
      </c>
      <c r="F201" s="5">
        <v>1058113</v>
      </c>
      <c r="G201" s="5">
        <v>52.89</v>
      </c>
      <c r="H201" s="5">
        <v>4007</v>
      </c>
      <c r="I201" s="8">
        <v>2.0029783000000001</v>
      </c>
      <c r="J201" s="5">
        <v>25</v>
      </c>
      <c r="K201" s="9">
        <v>43497</v>
      </c>
      <c r="L201" s="5">
        <v>3954</v>
      </c>
      <c r="M201" s="5">
        <v>52</v>
      </c>
      <c r="N201" s="5">
        <v>1</v>
      </c>
      <c r="O201" s="5">
        <v>0</v>
      </c>
      <c r="P201" s="5">
        <v>0</v>
      </c>
      <c r="Q201" s="5">
        <v>1.9764851256247749</v>
      </c>
      <c r="R201" s="5">
        <v>2.5993228763907E-2</v>
      </c>
      <c r="S201" s="5">
        <v>4.9986978392128846E-4</v>
      </c>
      <c r="T201" s="5">
        <v>0</v>
      </c>
      <c r="U201" s="5">
        <v>0</v>
      </c>
      <c r="V201" s="5">
        <v>116384</v>
      </c>
      <c r="W201" s="5">
        <v>1501</v>
      </c>
      <c r="X201" s="5">
        <v>29</v>
      </c>
      <c r="Y201" s="5">
        <v>0</v>
      </c>
      <c r="Z201" s="5">
        <v>0</v>
      </c>
      <c r="AA201" s="5">
        <v>117914</v>
      </c>
      <c r="AB201" s="5">
        <v>5.8176844931895237</v>
      </c>
      <c r="AC201" s="5">
        <v>7.50304545665854E-2</v>
      </c>
      <c r="AD201" s="5">
        <v>1.4496223733717368E-3</v>
      </c>
      <c r="AE201" s="5">
        <v>0</v>
      </c>
      <c r="AF201" s="5">
        <v>0</v>
      </c>
      <c r="AG201" s="5">
        <v>5.8941645701294814</v>
      </c>
    </row>
    <row r="202" spans="1:33" x14ac:dyDescent="0.35">
      <c r="A202" s="5" t="s">
        <v>3629</v>
      </c>
      <c r="B202" s="6" t="s">
        <v>3630</v>
      </c>
      <c r="C202" s="14" t="s">
        <v>3787</v>
      </c>
      <c r="D202" s="15" t="s">
        <v>6868</v>
      </c>
      <c r="E202" s="5">
        <v>3437085</v>
      </c>
      <c r="F202" s="5">
        <v>1747614</v>
      </c>
      <c r="G202" s="5">
        <v>50.85</v>
      </c>
      <c r="H202" s="5">
        <v>3506</v>
      </c>
      <c r="I202" s="8">
        <v>1.0200503999999999</v>
      </c>
      <c r="J202" s="5">
        <v>25</v>
      </c>
      <c r="K202" s="9">
        <v>43497</v>
      </c>
      <c r="L202" s="5">
        <v>3471</v>
      </c>
      <c r="M202" s="5">
        <v>33</v>
      </c>
      <c r="N202" s="5">
        <v>2</v>
      </c>
      <c r="O202" s="5">
        <v>0</v>
      </c>
      <c r="P202" s="5">
        <v>0</v>
      </c>
      <c r="Q202" s="5">
        <v>1.0098673730792227</v>
      </c>
      <c r="R202" s="5">
        <v>9.6011591217557909E-3</v>
      </c>
      <c r="S202" s="5">
        <v>5.8188843162156295E-4</v>
      </c>
      <c r="T202" s="5">
        <v>0</v>
      </c>
      <c r="U202" s="5">
        <v>0</v>
      </c>
      <c r="V202" s="5">
        <v>101102</v>
      </c>
      <c r="W202" s="5">
        <v>1015</v>
      </c>
      <c r="X202" s="5">
        <v>56</v>
      </c>
      <c r="Y202" s="5">
        <v>0</v>
      </c>
      <c r="Z202" s="5">
        <v>0</v>
      </c>
      <c r="AA202" s="5">
        <v>102173</v>
      </c>
      <c r="AB202" s="5">
        <v>2.9415042106901632</v>
      </c>
      <c r="AC202" s="5">
        <v>2.9530837904794324E-2</v>
      </c>
      <c r="AD202" s="5">
        <v>1.6292876085403766E-3</v>
      </c>
      <c r="AE202" s="5">
        <v>0</v>
      </c>
      <c r="AF202" s="5">
        <v>0</v>
      </c>
      <c r="AG202" s="5">
        <v>2.9726643362034979</v>
      </c>
    </row>
    <row r="203" spans="1:33" x14ac:dyDescent="0.35">
      <c r="A203" s="5" t="s">
        <v>3631</v>
      </c>
      <c r="B203" s="6" t="s">
        <v>3632</v>
      </c>
      <c r="C203" s="14" t="s">
        <v>3787</v>
      </c>
      <c r="D203" s="15" t="s">
        <v>6868</v>
      </c>
      <c r="E203" s="5">
        <v>2654040</v>
      </c>
      <c r="F203" s="5">
        <v>1159445</v>
      </c>
      <c r="G203" s="5">
        <v>43.69</v>
      </c>
      <c r="H203" s="5">
        <v>927</v>
      </c>
      <c r="I203" s="8">
        <v>0.34927883999999998</v>
      </c>
      <c r="J203" s="5">
        <v>25</v>
      </c>
      <c r="K203" s="9">
        <v>43497</v>
      </c>
      <c r="L203" s="5">
        <v>919</v>
      </c>
      <c r="M203" s="5">
        <v>8</v>
      </c>
      <c r="N203" s="5">
        <v>0</v>
      </c>
      <c r="O203" s="5">
        <v>0</v>
      </c>
      <c r="P203" s="5">
        <v>0</v>
      </c>
      <c r="Q203" s="5">
        <v>0.34626456270440537</v>
      </c>
      <c r="R203" s="5">
        <v>3.0142725806694701E-3</v>
      </c>
      <c r="S203" s="5">
        <v>0</v>
      </c>
      <c r="T203" s="5">
        <v>0</v>
      </c>
      <c r="U203" s="5">
        <v>0</v>
      </c>
      <c r="V203" s="5">
        <v>26469</v>
      </c>
      <c r="W203" s="5">
        <v>227</v>
      </c>
      <c r="X203" s="5">
        <v>0</v>
      </c>
      <c r="Y203" s="5">
        <v>0</v>
      </c>
      <c r="Z203" s="5">
        <v>0</v>
      </c>
      <c r="AA203" s="5">
        <v>26696</v>
      </c>
      <c r="AB203" s="5">
        <v>0.99730976172175245</v>
      </c>
      <c r="AC203" s="5">
        <v>8.5529984476496214E-3</v>
      </c>
      <c r="AD203" s="5">
        <v>0</v>
      </c>
      <c r="AE203" s="5">
        <v>0</v>
      </c>
      <c r="AF203" s="5">
        <v>0</v>
      </c>
      <c r="AG203" s="5">
        <v>1.0058627601694021</v>
      </c>
    </row>
    <row r="204" spans="1:33" x14ac:dyDescent="0.35">
      <c r="A204" s="5" t="s">
        <v>3633</v>
      </c>
      <c r="B204" s="6" t="s">
        <v>3634</v>
      </c>
      <c r="C204" s="14" t="s">
        <v>3787</v>
      </c>
      <c r="D204" s="15" t="s">
        <v>6868</v>
      </c>
      <c r="E204" s="5">
        <v>3926731</v>
      </c>
      <c r="F204" s="5">
        <v>2632340</v>
      </c>
      <c r="G204" s="5">
        <v>67.040000000000006</v>
      </c>
      <c r="H204" s="5">
        <v>8207</v>
      </c>
      <c r="I204" s="8">
        <v>2.0900335000000001</v>
      </c>
      <c r="J204" s="5">
        <v>25</v>
      </c>
      <c r="K204" s="9">
        <v>43497</v>
      </c>
      <c r="L204" s="5">
        <v>8064</v>
      </c>
      <c r="M204" s="5">
        <v>138</v>
      </c>
      <c r="N204" s="5">
        <v>5</v>
      </c>
      <c r="O204" s="5">
        <v>0</v>
      </c>
      <c r="P204" s="5">
        <v>0</v>
      </c>
      <c r="Q204" s="5">
        <v>2.0536166088280554</v>
      </c>
      <c r="R204" s="5">
        <v>3.5143736609408692E-2</v>
      </c>
      <c r="S204" s="5">
        <v>1.2733237901959671E-3</v>
      </c>
      <c r="T204" s="5">
        <v>0</v>
      </c>
      <c r="U204" s="5">
        <v>0</v>
      </c>
      <c r="V204" s="5">
        <v>232453</v>
      </c>
      <c r="W204" s="5">
        <v>4099</v>
      </c>
      <c r="X204" s="5">
        <v>142</v>
      </c>
      <c r="Y204" s="5">
        <v>0</v>
      </c>
      <c r="Z204" s="5">
        <v>0</v>
      </c>
      <c r="AA204" s="5">
        <v>236694</v>
      </c>
      <c r="AB204" s="5">
        <v>5.9197587000484626</v>
      </c>
      <c r="AC204" s="5">
        <v>0.10438708432026537</v>
      </c>
      <c r="AD204" s="5">
        <v>3.6162395641565464E-3</v>
      </c>
      <c r="AE204" s="5">
        <v>0</v>
      </c>
      <c r="AF204" s="5">
        <v>0</v>
      </c>
      <c r="AG204" s="5">
        <v>6.0277620239328851</v>
      </c>
    </row>
    <row r="205" spans="1:33" x14ac:dyDescent="0.35">
      <c r="A205" s="5" t="s">
        <v>3635</v>
      </c>
      <c r="B205" s="6" t="s">
        <v>3636</v>
      </c>
      <c r="C205" s="14" t="s">
        <v>3787</v>
      </c>
      <c r="D205" s="15" t="s">
        <v>6868</v>
      </c>
      <c r="E205" s="5">
        <v>2530267</v>
      </c>
      <c r="F205" s="5">
        <v>1001595</v>
      </c>
      <c r="G205" s="5">
        <v>39.58</v>
      </c>
      <c r="H205" s="5">
        <v>1200</v>
      </c>
      <c r="I205" s="8">
        <v>0.47425824</v>
      </c>
      <c r="J205" s="5">
        <v>25</v>
      </c>
      <c r="K205" s="9">
        <v>43497</v>
      </c>
      <c r="L205" s="5">
        <v>1187</v>
      </c>
      <c r="M205" s="5">
        <v>13</v>
      </c>
      <c r="N205" s="5">
        <v>0</v>
      </c>
      <c r="O205" s="5">
        <v>0</v>
      </c>
      <c r="P205" s="5">
        <v>0</v>
      </c>
      <c r="Q205" s="5">
        <v>0.46912045250560513</v>
      </c>
      <c r="R205" s="5">
        <v>5.1377977106763836E-3</v>
      </c>
      <c r="S205" s="5">
        <v>0</v>
      </c>
      <c r="T205" s="5">
        <v>0</v>
      </c>
      <c r="U205" s="5">
        <v>0</v>
      </c>
      <c r="V205" s="5">
        <v>34508</v>
      </c>
      <c r="W205" s="5">
        <v>434</v>
      </c>
      <c r="X205" s="5">
        <v>0</v>
      </c>
      <c r="Y205" s="5">
        <v>0</v>
      </c>
      <c r="Z205" s="5">
        <v>0</v>
      </c>
      <c r="AA205" s="5">
        <v>34942</v>
      </c>
      <c r="AB205" s="5">
        <v>1.3638086415386201</v>
      </c>
      <c r="AC205" s="5">
        <v>1.7152340049488849E-2</v>
      </c>
      <c r="AD205" s="5">
        <v>0</v>
      </c>
      <c r="AE205" s="5">
        <v>0</v>
      </c>
      <c r="AF205" s="5">
        <v>0</v>
      </c>
      <c r="AG205" s="5">
        <v>1.380960981588109</v>
      </c>
    </row>
    <row r="206" spans="1:33" x14ac:dyDescent="0.35">
      <c r="A206" s="5" t="s">
        <v>3637</v>
      </c>
      <c r="B206" s="6" t="s">
        <v>3638</v>
      </c>
      <c r="C206" s="14" t="s">
        <v>3787</v>
      </c>
      <c r="D206" s="15" t="s">
        <v>6868</v>
      </c>
      <c r="E206" s="5">
        <v>3338270</v>
      </c>
      <c r="F206" s="5">
        <v>1308543</v>
      </c>
      <c r="G206" s="5">
        <v>39.200000000000003</v>
      </c>
      <c r="H206" s="5">
        <v>1439</v>
      </c>
      <c r="I206" s="8">
        <v>0.43106159999999999</v>
      </c>
      <c r="J206" s="5">
        <v>25</v>
      </c>
      <c r="K206" s="9">
        <v>43497</v>
      </c>
      <c r="L206" s="5">
        <v>1425</v>
      </c>
      <c r="M206" s="5">
        <v>14</v>
      </c>
      <c r="N206" s="5">
        <v>0</v>
      </c>
      <c r="O206" s="5">
        <v>0</v>
      </c>
      <c r="P206" s="5">
        <v>0</v>
      </c>
      <c r="Q206" s="5">
        <v>0.42686780877520392</v>
      </c>
      <c r="R206" s="5">
        <v>4.1937889984932312E-3</v>
      </c>
      <c r="S206" s="5">
        <v>0</v>
      </c>
      <c r="T206" s="5">
        <v>0</v>
      </c>
      <c r="U206" s="5">
        <v>0</v>
      </c>
      <c r="V206" s="5">
        <v>41636</v>
      </c>
      <c r="W206" s="5">
        <v>445</v>
      </c>
      <c r="X206" s="5">
        <v>0</v>
      </c>
      <c r="Y206" s="5">
        <v>0</v>
      </c>
      <c r="Z206" s="5">
        <v>0</v>
      </c>
      <c r="AA206" s="5">
        <v>42081</v>
      </c>
      <c r="AB206" s="5">
        <v>1.2472328481518871</v>
      </c>
      <c r="AC206" s="5">
        <v>1.3330257888067772E-2</v>
      </c>
      <c r="AD206" s="5">
        <v>0</v>
      </c>
      <c r="AE206" s="5">
        <v>0</v>
      </c>
      <c r="AF206" s="5">
        <v>0</v>
      </c>
      <c r="AG206" s="5">
        <v>1.2605631060399549</v>
      </c>
    </row>
    <row r="207" spans="1:33" x14ac:dyDescent="0.35">
      <c r="A207" s="5" t="s">
        <v>3639</v>
      </c>
      <c r="B207" s="6" t="s">
        <v>3640</v>
      </c>
      <c r="C207" s="14" t="s">
        <v>3787</v>
      </c>
      <c r="D207" s="15" t="s">
        <v>6868</v>
      </c>
      <c r="E207" s="5">
        <v>2253386</v>
      </c>
      <c r="F207" s="5">
        <v>1103447</v>
      </c>
      <c r="G207" s="5">
        <v>48.97</v>
      </c>
      <c r="H207" s="5">
        <v>2974</v>
      </c>
      <c r="I207" s="8">
        <v>1.3197916999999999</v>
      </c>
      <c r="J207" s="5">
        <v>25</v>
      </c>
      <c r="K207" s="9">
        <v>43497</v>
      </c>
      <c r="L207" s="5">
        <v>2918</v>
      </c>
      <c r="M207" s="5">
        <v>52</v>
      </c>
      <c r="N207" s="5">
        <v>4</v>
      </c>
      <c r="O207" s="5">
        <v>0</v>
      </c>
      <c r="P207" s="5">
        <v>0</v>
      </c>
      <c r="Q207" s="5">
        <v>1.2949401478486153</v>
      </c>
      <c r="R207" s="5">
        <v>2.3076383717658671E-2</v>
      </c>
      <c r="S207" s="5">
        <v>1.7751064398198978E-3</v>
      </c>
      <c r="T207" s="5">
        <v>0</v>
      </c>
      <c r="U207" s="5">
        <v>0</v>
      </c>
      <c r="V207" s="5">
        <v>88313</v>
      </c>
      <c r="W207" s="5">
        <v>1807</v>
      </c>
      <c r="X207" s="5">
        <v>194</v>
      </c>
      <c r="Y207" s="5">
        <v>0</v>
      </c>
      <c r="Z207" s="5">
        <v>0</v>
      </c>
      <c r="AA207" s="5">
        <v>90314</v>
      </c>
      <c r="AB207" s="5">
        <v>3.9191243754953655</v>
      </c>
      <c r="AC207" s="5">
        <v>8.019043341886388E-2</v>
      </c>
      <c r="AD207" s="5">
        <v>8.6092662331265033E-3</v>
      </c>
      <c r="AE207" s="5">
        <v>0</v>
      </c>
      <c r="AF207" s="5">
        <v>0</v>
      </c>
      <c r="AG207" s="5">
        <v>4.0079240751473559</v>
      </c>
    </row>
    <row r="208" spans="1:33" x14ac:dyDescent="0.35">
      <c r="A208" s="5" t="s">
        <v>3641</v>
      </c>
      <c r="B208" s="6" t="s">
        <v>3642</v>
      </c>
      <c r="C208" s="14" t="s">
        <v>3787</v>
      </c>
      <c r="D208" s="15" t="s">
        <v>6868</v>
      </c>
      <c r="E208" s="5">
        <v>1393193</v>
      </c>
      <c r="F208" s="5">
        <v>688425</v>
      </c>
      <c r="G208" s="5">
        <v>49.41</v>
      </c>
      <c r="H208" s="5">
        <v>4008</v>
      </c>
      <c r="I208" s="8">
        <v>2.8768446000000001</v>
      </c>
      <c r="J208" s="5">
        <v>25</v>
      </c>
      <c r="K208" s="9">
        <v>43497</v>
      </c>
      <c r="L208" s="5">
        <v>3948</v>
      </c>
      <c r="M208" s="5">
        <v>54</v>
      </c>
      <c r="N208" s="5">
        <v>6</v>
      </c>
      <c r="O208" s="5">
        <v>0</v>
      </c>
      <c r="P208" s="5">
        <v>0</v>
      </c>
      <c r="Q208" s="5">
        <v>2.8337782346020974</v>
      </c>
      <c r="R208" s="5">
        <v>3.8759884667809844E-2</v>
      </c>
      <c r="S208" s="5">
        <v>4.3066538519788717E-3</v>
      </c>
      <c r="T208" s="5">
        <v>0</v>
      </c>
      <c r="U208" s="5">
        <v>0</v>
      </c>
      <c r="V208" s="5">
        <v>120789</v>
      </c>
      <c r="W208" s="5">
        <v>1666</v>
      </c>
      <c r="X208" s="5">
        <v>178</v>
      </c>
      <c r="Y208" s="5">
        <v>0</v>
      </c>
      <c r="Z208" s="5">
        <v>0</v>
      </c>
      <c r="AA208" s="5">
        <v>122633</v>
      </c>
      <c r="AB208" s="5">
        <v>8.669940202111265</v>
      </c>
      <c r="AC208" s="5">
        <v>0.11958142195661334</v>
      </c>
      <c r="AD208" s="5">
        <v>1.2776406427537319E-2</v>
      </c>
      <c r="AE208" s="5">
        <v>0</v>
      </c>
      <c r="AF208" s="5">
        <v>0</v>
      </c>
      <c r="AG208" s="5">
        <v>8.8022980304954164</v>
      </c>
    </row>
    <row r="209" spans="1:33" x14ac:dyDescent="0.35">
      <c r="A209" s="5" t="s">
        <v>3643</v>
      </c>
      <c r="B209" s="6" t="s">
        <v>3644</v>
      </c>
      <c r="C209" s="14" t="s">
        <v>3787</v>
      </c>
      <c r="D209" s="15" t="s">
        <v>6868</v>
      </c>
      <c r="E209" s="5">
        <v>2086145</v>
      </c>
      <c r="F209" s="5">
        <v>944596</v>
      </c>
      <c r="G209" s="5">
        <v>45.28</v>
      </c>
      <c r="H209" s="5">
        <v>2146</v>
      </c>
      <c r="I209" s="8">
        <v>1.0286915999999999</v>
      </c>
      <c r="J209" s="5">
        <v>25</v>
      </c>
      <c r="K209" s="9">
        <v>43497</v>
      </c>
      <c r="L209" s="5">
        <v>2122</v>
      </c>
      <c r="M209" s="5">
        <v>24</v>
      </c>
      <c r="N209" s="5">
        <v>0</v>
      </c>
      <c r="O209" s="5">
        <v>0</v>
      </c>
      <c r="P209" s="5">
        <v>0</v>
      </c>
      <c r="Q209" s="5">
        <v>1.01718720414928</v>
      </c>
      <c r="R209" s="5">
        <v>1.1504473562480076E-2</v>
      </c>
      <c r="S209" s="5">
        <v>0</v>
      </c>
      <c r="T209" s="5">
        <v>0</v>
      </c>
      <c r="U209" s="5">
        <v>0</v>
      </c>
      <c r="V209" s="5">
        <v>63502</v>
      </c>
      <c r="W209" s="5">
        <v>678</v>
      </c>
      <c r="X209" s="5">
        <v>0</v>
      </c>
      <c r="Y209" s="5">
        <v>0</v>
      </c>
      <c r="Z209" s="5">
        <v>0</v>
      </c>
      <c r="AA209" s="5">
        <v>64180</v>
      </c>
      <c r="AB209" s="5">
        <v>3.0439878340192075</v>
      </c>
      <c r="AC209" s="5">
        <v>3.2500137814006215E-2</v>
      </c>
      <c r="AD209" s="5">
        <v>0</v>
      </c>
      <c r="AE209" s="5">
        <v>0</v>
      </c>
      <c r="AF209" s="5">
        <v>0</v>
      </c>
      <c r="AG209" s="5">
        <v>3.0764879718332141</v>
      </c>
    </row>
    <row r="210" spans="1:33" x14ac:dyDescent="0.35">
      <c r="A210" s="5" t="s">
        <v>3645</v>
      </c>
      <c r="B210" s="6" t="s">
        <v>3646</v>
      </c>
      <c r="C210" s="14" t="s">
        <v>3787</v>
      </c>
      <c r="D210" s="15" t="s">
        <v>6868</v>
      </c>
      <c r="E210" s="5">
        <v>2465993</v>
      </c>
      <c r="F210" s="5">
        <v>1012446</v>
      </c>
      <c r="G210" s="5">
        <v>41.06</v>
      </c>
      <c r="H210" s="5">
        <v>869</v>
      </c>
      <c r="I210" s="8">
        <v>0.35239354000000001</v>
      </c>
      <c r="J210" s="5">
        <v>25</v>
      </c>
      <c r="K210" s="9">
        <v>43497</v>
      </c>
      <c r="L210" s="5">
        <v>863</v>
      </c>
      <c r="M210" s="5">
        <v>6</v>
      </c>
      <c r="N210" s="5">
        <v>0</v>
      </c>
      <c r="O210" s="5">
        <v>0</v>
      </c>
      <c r="P210" s="5">
        <v>0</v>
      </c>
      <c r="Q210" s="5">
        <v>0.34996044189906461</v>
      </c>
      <c r="R210" s="5">
        <v>2.4330969309320828E-3</v>
      </c>
      <c r="S210" s="5">
        <v>0</v>
      </c>
      <c r="T210" s="5">
        <v>0</v>
      </c>
      <c r="U210" s="5">
        <v>0</v>
      </c>
      <c r="V210" s="5">
        <v>25214</v>
      </c>
      <c r="W210" s="5">
        <v>192</v>
      </c>
      <c r="X210" s="5">
        <v>0</v>
      </c>
      <c r="Y210" s="5">
        <v>0</v>
      </c>
      <c r="Z210" s="5">
        <v>0</v>
      </c>
      <c r="AA210" s="5">
        <v>25406</v>
      </c>
      <c r="AB210" s="5">
        <v>1.0224684336086922</v>
      </c>
      <c r="AC210" s="5">
        <v>7.7859101789826655E-3</v>
      </c>
      <c r="AD210" s="5">
        <v>0</v>
      </c>
      <c r="AE210" s="5">
        <v>0</v>
      </c>
      <c r="AF210" s="5">
        <v>0</v>
      </c>
      <c r="AG210" s="5">
        <v>1.030254343787675</v>
      </c>
    </row>
    <row r="211" spans="1:33" x14ac:dyDescent="0.35">
      <c r="A211" s="5" t="s">
        <v>3647</v>
      </c>
      <c r="B211" s="6" t="s">
        <v>3648</v>
      </c>
      <c r="C211" s="14" t="s">
        <v>3787</v>
      </c>
      <c r="D211" s="15" t="s">
        <v>6868</v>
      </c>
      <c r="E211" s="5">
        <v>2382964</v>
      </c>
      <c r="F211" s="5">
        <v>1347278</v>
      </c>
      <c r="G211" s="5">
        <v>56.54</v>
      </c>
      <c r="H211" s="5">
        <v>8652</v>
      </c>
      <c r="I211" s="8">
        <v>3.6307724000000001</v>
      </c>
      <c r="J211" s="5">
        <v>25</v>
      </c>
      <c r="K211" s="9">
        <v>43497</v>
      </c>
      <c r="L211" s="5">
        <v>8485</v>
      </c>
      <c r="M211" s="5">
        <v>158</v>
      </c>
      <c r="N211" s="5">
        <v>9</v>
      </c>
      <c r="O211" s="5">
        <v>0</v>
      </c>
      <c r="P211" s="5">
        <v>0</v>
      </c>
      <c r="Q211" s="5">
        <v>3.5606916428447932</v>
      </c>
      <c r="R211" s="5">
        <v>6.6303981092454611E-2</v>
      </c>
      <c r="S211" s="5">
        <v>3.776809049570199E-3</v>
      </c>
      <c r="T211" s="5">
        <v>0</v>
      </c>
      <c r="U211" s="5">
        <v>0</v>
      </c>
      <c r="V211" s="5">
        <v>254233</v>
      </c>
      <c r="W211" s="5">
        <v>5013</v>
      </c>
      <c r="X211" s="5">
        <v>261</v>
      </c>
      <c r="Y211" s="5">
        <v>0</v>
      </c>
      <c r="Z211" s="5">
        <v>0</v>
      </c>
      <c r="AA211" s="5">
        <v>259507</v>
      </c>
      <c r="AB211" s="5">
        <v>10.668772167770893</v>
      </c>
      <c r="AC211" s="5">
        <v>0.2103682640610601</v>
      </c>
      <c r="AD211" s="5">
        <v>1.0952746243753577E-2</v>
      </c>
      <c r="AE211" s="5">
        <v>0</v>
      </c>
      <c r="AF211" s="5">
        <v>0</v>
      </c>
      <c r="AG211" s="5">
        <v>10.890093178075707</v>
      </c>
    </row>
    <row r="212" spans="1:33" x14ac:dyDescent="0.35">
      <c r="A212" s="5" t="s">
        <v>3649</v>
      </c>
      <c r="B212" s="6" t="s">
        <v>3650</v>
      </c>
      <c r="C212" s="14" t="s">
        <v>3787</v>
      </c>
      <c r="D212" s="15" t="s">
        <v>6868</v>
      </c>
      <c r="E212" s="5">
        <v>2913215</v>
      </c>
      <c r="F212" s="5">
        <v>1188504</v>
      </c>
      <c r="G212" s="5">
        <v>40.799999999999997</v>
      </c>
      <c r="H212" s="5">
        <v>1999</v>
      </c>
      <c r="I212" s="8">
        <v>0.68618345000000003</v>
      </c>
      <c r="J212" s="5">
        <v>25</v>
      </c>
      <c r="K212" s="9">
        <v>43497</v>
      </c>
      <c r="L212" s="5">
        <v>1964</v>
      </c>
      <c r="M212" s="5">
        <v>33</v>
      </c>
      <c r="N212" s="5">
        <v>2</v>
      </c>
      <c r="O212" s="5">
        <v>0</v>
      </c>
      <c r="P212" s="5">
        <v>0</v>
      </c>
      <c r="Q212" s="5">
        <v>0.67416925973537822</v>
      </c>
      <c r="R212" s="5">
        <v>1.1327691227732934E-2</v>
      </c>
      <c r="S212" s="5">
        <v>6.8652674107472331E-4</v>
      </c>
      <c r="T212" s="5">
        <v>0</v>
      </c>
      <c r="U212" s="5">
        <v>0</v>
      </c>
      <c r="V212" s="5">
        <v>58469</v>
      </c>
      <c r="W212" s="5">
        <v>966</v>
      </c>
      <c r="X212" s="5">
        <v>57</v>
      </c>
      <c r="Y212" s="5">
        <v>0</v>
      </c>
      <c r="Z212" s="5">
        <v>0</v>
      </c>
      <c r="AA212" s="5">
        <v>59492</v>
      </c>
      <c r="AB212" s="5">
        <v>2.0070266011948998</v>
      </c>
      <c r="AC212" s="5">
        <v>3.3159241593909136E-2</v>
      </c>
      <c r="AD212" s="5">
        <v>1.9566012120629615E-3</v>
      </c>
      <c r="AE212" s="5">
        <v>0</v>
      </c>
      <c r="AF212" s="5">
        <v>0</v>
      </c>
      <c r="AG212" s="5">
        <v>2.0421424440008717</v>
      </c>
    </row>
    <row r="213" spans="1:33" x14ac:dyDescent="0.35">
      <c r="A213" s="5" t="s">
        <v>3651</v>
      </c>
      <c r="B213" s="6" t="s">
        <v>3652</v>
      </c>
      <c r="C213" s="14" t="s">
        <v>3787</v>
      </c>
      <c r="D213" s="15" t="s">
        <v>6868</v>
      </c>
      <c r="E213" s="5">
        <v>3735583</v>
      </c>
      <c r="F213" s="5">
        <v>1504101</v>
      </c>
      <c r="G213" s="5">
        <v>40.26</v>
      </c>
      <c r="H213" s="5">
        <v>2159</v>
      </c>
      <c r="I213" s="8">
        <v>0.57795525000000003</v>
      </c>
      <c r="J213" s="5">
        <v>25</v>
      </c>
      <c r="K213" s="9">
        <v>43497</v>
      </c>
      <c r="L213" s="5">
        <v>2128</v>
      </c>
      <c r="M213" s="5">
        <v>27</v>
      </c>
      <c r="N213" s="5">
        <v>4</v>
      </c>
      <c r="O213" s="5">
        <v>0</v>
      </c>
      <c r="P213" s="5">
        <v>0</v>
      </c>
      <c r="Q213" s="5">
        <v>0.56965673095739011</v>
      </c>
      <c r="R213" s="5">
        <v>7.2277874698541029E-3</v>
      </c>
      <c r="S213" s="5">
        <v>1.0707833288672746E-3</v>
      </c>
      <c r="T213" s="5">
        <v>0</v>
      </c>
      <c r="U213" s="5">
        <v>0</v>
      </c>
      <c r="V213" s="5">
        <v>63523</v>
      </c>
      <c r="W213" s="5">
        <v>830</v>
      </c>
      <c r="X213" s="5">
        <v>114</v>
      </c>
      <c r="Y213" s="5">
        <v>0</v>
      </c>
      <c r="Z213" s="5">
        <v>0</v>
      </c>
      <c r="AA213" s="5">
        <v>64467</v>
      </c>
      <c r="AB213" s="5">
        <v>1.7004842349908971</v>
      </c>
      <c r="AC213" s="5">
        <v>2.2218754073995945E-2</v>
      </c>
      <c r="AD213" s="5">
        <v>3.0517324872717322E-3</v>
      </c>
      <c r="AE213" s="5">
        <v>0</v>
      </c>
      <c r="AF213" s="5">
        <v>0</v>
      </c>
      <c r="AG213" s="5">
        <v>1.7257547215521647</v>
      </c>
    </row>
    <row r="214" spans="1:33" x14ac:dyDescent="0.35">
      <c r="A214" s="5" t="s">
        <v>3653</v>
      </c>
      <c r="B214" s="6" t="s">
        <v>3654</v>
      </c>
      <c r="C214" s="14" t="s">
        <v>3787</v>
      </c>
      <c r="D214" s="15" t="s">
        <v>6868</v>
      </c>
      <c r="E214" s="5">
        <v>1871939</v>
      </c>
      <c r="F214" s="5">
        <v>793320</v>
      </c>
      <c r="G214" s="5">
        <v>42.38</v>
      </c>
      <c r="H214" s="5">
        <v>1263</v>
      </c>
      <c r="I214" s="8">
        <v>0.67470145000000004</v>
      </c>
      <c r="J214" s="5">
        <v>25</v>
      </c>
      <c r="K214" s="9">
        <v>43497</v>
      </c>
      <c r="L214" s="5">
        <v>1252</v>
      </c>
      <c r="M214" s="5">
        <v>11</v>
      </c>
      <c r="N214" s="5">
        <v>0</v>
      </c>
      <c r="O214" s="5">
        <v>0</v>
      </c>
      <c r="P214" s="5">
        <v>0</v>
      </c>
      <c r="Q214" s="5">
        <v>0.66882521278738249</v>
      </c>
      <c r="R214" s="5">
        <v>5.8762598567581531E-3</v>
      </c>
      <c r="S214" s="5">
        <v>0</v>
      </c>
      <c r="T214" s="5">
        <v>0</v>
      </c>
      <c r="U214" s="5">
        <v>0</v>
      </c>
      <c r="V214" s="5">
        <v>36529</v>
      </c>
      <c r="W214" s="5">
        <v>311</v>
      </c>
      <c r="X214" s="5">
        <v>0</v>
      </c>
      <c r="Y214" s="5">
        <v>0</v>
      </c>
      <c r="Z214" s="5">
        <v>0</v>
      </c>
      <c r="AA214" s="5">
        <v>36840</v>
      </c>
      <c r="AB214" s="5">
        <v>1.951399057341078</v>
      </c>
      <c r="AC214" s="5">
        <v>1.6613789231379867E-2</v>
      </c>
      <c r="AD214" s="5">
        <v>0</v>
      </c>
      <c r="AE214" s="5">
        <v>0</v>
      </c>
      <c r="AF214" s="5">
        <v>0</v>
      </c>
      <c r="AG214" s="5">
        <v>1.9680128465724578</v>
      </c>
    </row>
    <row r="215" spans="1:33" x14ac:dyDescent="0.35">
      <c r="A215" s="5" t="s">
        <v>3655</v>
      </c>
      <c r="B215" s="6" t="s">
        <v>3656</v>
      </c>
      <c r="C215" s="14" t="s">
        <v>3787</v>
      </c>
      <c r="D215" s="15" t="s">
        <v>6868</v>
      </c>
      <c r="E215" s="5">
        <v>2434127</v>
      </c>
      <c r="F215" s="5">
        <v>1011756</v>
      </c>
      <c r="G215" s="5">
        <v>41.57</v>
      </c>
      <c r="H215" s="5">
        <v>1457</v>
      </c>
      <c r="I215" s="8">
        <v>0.59857190000000005</v>
      </c>
      <c r="J215" s="5">
        <v>25</v>
      </c>
      <c r="K215" s="9">
        <v>43497</v>
      </c>
      <c r="L215" s="5">
        <v>1447</v>
      </c>
      <c r="M215" s="5">
        <v>10</v>
      </c>
      <c r="N215" s="5">
        <v>0</v>
      </c>
      <c r="O215" s="5">
        <v>0</v>
      </c>
      <c r="P215" s="5">
        <v>0</v>
      </c>
      <c r="Q215" s="5">
        <v>0.59446364137943497</v>
      </c>
      <c r="R215" s="5">
        <v>4.1082490765683138E-3</v>
      </c>
      <c r="S215" s="5">
        <v>0</v>
      </c>
      <c r="T215" s="5">
        <v>0</v>
      </c>
      <c r="U215" s="5">
        <v>0</v>
      </c>
      <c r="V215" s="5">
        <v>42446</v>
      </c>
      <c r="W215" s="5">
        <v>284</v>
      </c>
      <c r="X215" s="5">
        <v>0</v>
      </c>
      <c r="Y215" s="5">
        <v>0</v>
      </c>
      <c r="Z215" s="5">
        <v>0</v>
      </c>
      <c r="AA215" s="5">
        <v>42730</v>
      </c>
      <c r="AB215" s="5">
        <v>1.7437874030401865</v>
      </c>
      <c r="AC215" s="5">
        <v>1.1667427377454012E-2</v>
      </c>
      <c r="AD215" s="5">
        <v>0</v>
      </c>
      <c r="AE215" s="5">
        <v>0</v>
      </c>
      <c r="AF215" s="5">
        <v>0</v>
      </c>
      <c r="AG215" s="5">
        <v>1.7554548304176405</v>
      </c>
    </row>
    <row r="216" spans="1:33" x14ac:dyDescent="0.35">
      <c r="A216" s="5" t="s">
        <v>3657</v>
      </c>
      <c r="B216" s="6" t="s">
        <v>3658</v>
      </c>
      <c r="C216" s="14" t="s">
        <v>3787</v>
      </c>
      <c r="D216" s="15" t="s">
        <v>6868</v>
      </c>
      <c r="E216" s="5">
        <v>4082602</v>
      </c>
      <c r="F216" s="5">
        <v>1696944</v>
      </c>
      <c r="G216" s="5">
        <v>41.57</v>
      </c>
      <c r="H216" s="5">
        <v>2720</v>
      </c>
      <c r="I216" s="8">
        <v>0.6662418</v>
      </c>
      <c r="J216" s="5">
        <v>25</v>
      </c>
      <c r="K216" s="9">
        <v>43497</v>
      </c>
      <c r="L216" s="5">
        <v>2688</v>
      </c>
      <c r="M216" s="5">
        <v>32</v>
      </c>
      <c r="N216" s="5">
        <v>0</v>
      </c>
      <c r="O216" s="5">
        <v>0</v>
      </c>
      <c r="P216" s="5">
        <v>0</v>
      </c>
      <c r="Q216" s="5">
        <v>0.65840363572055272</v>
      </c>
      <c r="R216" s="5">
        <v>7.8381385204827694E-3</v>
      </c>
      <c r="S216" s="5">
        <v>0</v>
      </c>
      <c r="T216" s="5">
        <v>0</v>
      </c>
      <c r="U216" s="5">
        <v>0</v>
      </c>
      <c r="V216" s="5">
        <v>78637</v>
      </c>
      <c r="W216" s="5">
        <v>976</v>
      </c>
      <c r="X216" s="5">
        <v>0</v>
      </c>
      <c r="Y216" s="5">
        <v>0</v>
      </c>
      <c r="Z216" s="5">
        <v>0</v>
      </c>
      <c r="AA216" s="5">
        <v>79613</v>
      </c>
      <c r="AB216" s="5">
        <v>1.9261490588600114</v>
      </c>
      <c r="AC216" s="5">
        <v>2.3906322487472449E-2</v>
      </c>
      <c r="AD216" s="5">
        <v>0</v>
      </c>
      <c r="AE216" s="5">
        <v>0</v>
      </c>
      <c r="AF216" s="5">
        <v>0</v>
      </c>
      <c r="AG216" s="5">
        <v>1.9500553813474837</v>
      </c>
    </row>
    <row r="217" spans="1:33" x14ac:dyDescent="0.35">
      <c r="A217" s="5" t="s">
        <v>3659</v>
      </c>
      <c r="B217" s="6" t="s">
        <v>3660</v>
      </c>
      <c r="C217" s="14" t="s">
        <v>3787</v>
      </c>
      <c r="D217" s="15" t="s">
        <v>6868</v>
      </c>
      <c r="E217" s="5">
        <v>1032966</v>
      </c>
      <c r="F217" s="5">
        <v>483065</v>
      </c>
      <c r="G217" s="5">
        <v>46.76</v>
      </c>
      <c r="H217" s="5">
        <v>1016</v>
      </c>
      <c r="I217" s="8">
        <v>0.98357545999999996</v>
      </c>
      <c r="J217" s="5">
        <v>25</v>
      </c>
      <c r="K217" s="9">
        <v>43497</v>
      </c>
      <c r="L217" s="5">
        <v>1004</v>
      </c>
      <c r="M217" s="5">
        <v>12</v>
      </c>
      <c r="N217" s="5">
        <v>0</v>
      </c>
      <c r="O217" s="5">
        <v>0</v>
      </c>
      <c r="P217" s="5">
        <v>0</v>
      </c>
      <c r="Q217" s="5">
        <v>0.97195841876692946</v>
      </c>
      <c r="R217" s="5">
        <v>1.1617032893628637E-2</v>
      </c>
      <c r="S217" s="5">
        <v>0</v>
      </c>
      <c r="T217" s="5">
        <v>0</v>
      </c>
      <c r="U217" s="5">
        <v>0</v>
      </c>
      <c r="V217" s="5">
        <v>30778</v>
      </c>
      <c r="W217" s="5">
        <v>347</v>
      </c>
      <c r="X217" s="5">
        <v>0</v>
      </c>
      <c r="Y217" s="5">
        <v>0</v>
      </c>
      <c r="Z217" s="5">
        <v>0</v>
      </c>
      <c r="AA217" s="5">
        <v>31125</v>
      </c>
      <c r="AB217" s="5">
        <v>2.9795753200008521</v>
      </c>
      <c r="AC217" s="5">
        <v>3.3592586784076145E-2</v>
      </c>
      <c r="AD217" s="5">
        <v>0</v>
      </c>
      <c r="AE217" s="5">
        <v>0</v>
      </c>
      <c r="AF217" s="5">
        <v>0</v>
      </c>
      <c r="AG217" s="5">
        <v>3.0131679067849282</v>
      </c>
    </row>
    <row r="218" spans="1:33" x14ac:dyDescent="0.35">
      <c r="A218" s="5" t="s">
        <v>3661</v>
      </c>
      <c r="B218" s="6" t="s">
        <v>3662</v>
      </c>
      <c r="C218" s="14" t="s">
        <v>3787</v>
      </c>
      <c r="D218" s="15" t="s">
        <v>6868</v>
      </c>
      <c r="E218" s="5">
        <v>3046503</v>
      </c>
      <c r="F218" s="5">
        <v>1224109</v>
      </c>
      <c r="G218" s="5">
        <v>40.18</v>
      </c>
      <c r="H218" s="5">
        <v>1485</v>
      </c>
      <c r="I218" s="8">
        <v>0.48744412999999998</v>
      </c>
      <c r="J218" s="5">
        <v>25</v>
      </c>
      <c r="K218" s="9">
        <v>43497</v>
      </c>
      <c r="L218" s="5">
        <v>1464</v>
      </c>
      <c r="M218" s="5">
        <v>20</v>
      </c>
      <c r="N218" s="5">
        <v>1</v>
      </c>
      <c r="O218" s="5">
        <v>0</v>
      </c>
      <c r="P218" s="5">
        <v>0</v>
      </c>
      <c r="Q218" s="5">
        <v>0.48055097927033064</v>
      </c>
      <c r="R218" s="5">
        <v>6.5649040883924946E-3</v>
      </c>
      <c r="S218" s="5">
        <v>3.2824520441962474E-4</v>
      </c>
      <c r="T218" s="5">
        <v>0</v>
      </c>
      <c r="U218" s="5">
        <v>0</v>
      </c>
      <c r="V218" s="5">
        <v>42755</v>
      </c>
      <c r="W218" s="5">
        <v>626</v>
      </c>
      <c r="X218" s="5">
        <v>28</v>
      </c>
      <c r="Y218" s="5">
        <v>0</v>
      </c>
      <c r="Z218" s="5">
        <v>0</v>
      </c>
      <c r="AA218" s="5">
        <v>43409</v>
      </c>
      <c r="AB218" s="5">
        <v>1.4034123714961055</v>
      </c>
      <c r="AC218" s="5">
        <v>2.0548149796668507E-2</v>
      </c>
      <c r="AD218" s="5">
        <v>9.1908657237494925E-4</v>
      </c>
      <c r="AE218" s="5">
        <v>0</v>
      </c>
      <c r="AF218" s="5">
        <v>0</v>
      </c>
      <c r="AG218" s="5">
        <v>1.4248796078651489</v>
      </c>
    </row>
    <row r="219" spans="1:33" x14ac:dyDescent="0.35">
      <c r="A219" s="5" t="s">
        <v>3663</v>
      </c>
      <c r="B219" s="6" t="s">
        <v>3664</v>
      </c>
      <c r="C219" s="14" t="s">
        <v>3787</v>
      </c>
      <c r="D219" s="15" t="s">
        <v>6868</v>
      </c>
      <c r="E219" s="5">
        <v>3816059</v>
      </c>
      <c r="F219" s="5">
        <v>1531398</v>
      </c>
      <c r="G219" s="5">
        <v>40.130000000000003</v>
      </c>
      <c r="H219" s="5">
        <v>1743</v>
      </c>
      <c r="I219" s="8">
        <v>0.45675394000000002</v>
      </c>
      <c r="J219" s="5">
        <v>25</v>
      </c>
      <c r="K219" s="9">
        <v>43497</v>
      </c>
      <c r="L219" s="5">
        <v>1719</v>
      </c>
      <c r="M219" s="5">
        <v>24</v>
      </c>
      <c r="N219" s="5">
        <v>0</v>
      </c>
      <c r="O219" s="5">
        <v>0</v>
      </c>
      <c r="P219" s="5">
        <v>0</v>
      </c>
      <c r="Q219" s="5">
        <v>0.45046473338069459</v>
      </c>
      <c r="R219" s="5">
        <v>6.2892109372522801E-3</v>
      </c>
      <c r="S219" s="5">
        <v>0</v>
      </c>
      <c r="T219" s="5">
        <v>0</v>
      </c>
      <c r="U219" s="5">
        <v>0</v>
      </c>
      <c r="V219" s="5">
        <v>50057</v>
      </c>
      <c r="W219" s="5">
        <v>774</v>
      </c>
      <c r="X219" s="5">
        <v>0</v>
      </c>
      <c r="Y219" s="5">
        <v>0</v>
      </c>
      <c r="Z219" s="5">
        <v>0</v>
      </c>
      <c r="AA219" s="5">
        <v>50831</v>
      </c>
      <c r="AB219" s="5">
        <v>1.3117459661918225</v>
      </c>
      <c r="AC219" s="5">
        <v>2.0282705272638604E-2</v>
      </c>
      <c r="AD219" s="5">
        <v>0</v>
      </c>
      <c r="AE219" s="5">
        <v>0</v>
      </c>
      <c r="AF219" s="5">
        <v>0</v>
      </c>
      <c r="AG219" s="5">
        <v>1.3320286714644611</v>
      </c>
    </row>
    <row r="220" spans="1:33" x14ac:dyDescent="0.35">
      <c r="A220" s="5" t="s">
        <v>3665</v>
      </c>
      <c r="B220" s="6" t="s">
        <v>3666</v>
      </c>
      <c r="C220" s="14" t="s">
        <v>3787</v>
      </c>
      <c r="D220" s="15" t="s">
        <v>6868</v>
      </c>
      <c r="E220" s="5">
        <v>1885778</v>
      </c>
      <c r="F220" s="5">
        <v>796031</v>
      </c>
      <c r="G220" s="5">
        <v>42.21</v>
      </c>
      <c r="H220" s="5">
        <v>1240</v>
      </c>
      <c r="I220" s="8">
        <v>0.65755355000000004</v>
      </c>
      <c r="J220" s="5">
        <v>25</v>
      </c>
      <c r="K220" s="9">
        <v>43497</v>
      </c>
      <c r="L220" s="5">
        <v>1224</v>
      </c>
      <c r="M220" s="5">
        <v>16</v>
      </c>
      <c r="N220" s="5">
        <v>0</v>
      </c>
      <c r="O220" s="5">
        <v>0</v>
      </c>
      <c r="P220" s="5">
        <v>0</v>
      </c>
      <c r="Q220" s="5">
        <v>0.64906897842694111</v>
      </c>
      <c r="R220" s="5">
        <v>8.4845618095024979E-3</v>
      </c>
      <c r="S220" s="5">
        <v>0</v>
      </c>
      <c r="T220" s="5">
        <v>0</v>
      </c>
      <c r="U220" s="5">
        <v>0</v>
      </c>
      <c r="V220" s="5">
        <v>35951</v>
      </c>
      <c r="W220" s="5">
        <v>460</v>
      </c>
      <c r="X220" s="5">
        <v>0</v>
      </c>
      <c r="Y220" s="5">
        <v>0</v>
      </c>
      <c r="Z220" s="5">
        <v>0</v>
      </c>
      <c r="AA220" s="5">
        <v>36411</v>
      </c>
      <c r="AB220" s="5">
        <v>1.9064280100839017</v>
      </c>
      <c r="AC220" s="5">
        <v>2.4393115202319678E-2</v>
      </c>
      <c r="AD220" s="5">
        <v>0</v>
      </c>
      <c r="AE220" s="5">
        <v>0</v>
      </c>
      <c r="AF220" s="5">
        <v>0</v>
      </c>
      <c r="AG220" s="5">
        <v>1.9308211252862213</v>
      </c>
    </row>
    <row r="221" spans="1:33" x14ac:dyDescent="0.35">
      <c r="A221" s="5" t="s">
        <v>3667</v>
      </c>
      <c r="B221" s="6" t="s">
        <v>3668</v>
      </c>
      <c r="C221" s="14" t="s">
        <v>3787</v>
      </c>
      <c r="D221" s="15" t="s">
        <v>6868</v>
      </c>
      <c r="E221" s="5">
        <v>4560446</v>
      </c>
      <c r="F221" s="5">
        <v>1782250</v>
      </c>
      <c r="G221" s="5">
        <v>39.08</v>
      </c>
      <c r="H221" s="5">
        <v>1527</v>
      </c>
      <c r="I221" s="8">
        <v>0.33483568000000002</v>
      </c>
      <c r="J221" s="5">
        <v>25</v>
      </c>
      <c r="K221" s="9">
        <v>43497</v>
      </c>
      <c r="L221" s="5">
        <v>1506</v>
      </c>
      <c r="M221" s="5">
        <v>21</v>
      </c>
      <c r="N221" s="5">
        <v>0</v>
      </c>
      <c r="O221" s="5">
        <v>0</v>
      </c>
      <c r="P221" s="5">
        <v>0</v>
      </c>
      <c r="Q221" s="5">
        <v>0.3302308589993172</v>
      </c>
      <c r="R221" s="5">
        <v>4.604812774890877E-3</v>
      </c>
      <c r="S221" s="5">
        <v>0</v>
      </c>
      <c r="T221" s="5">
        <v>0</v>
      </c>
      <c r="U221" s="5">
        <v>0</v>
      </c>
      <c r="V221" s="5">
        <v>43843</v>
      </c>
      <c r="W221" s="5">
        <v>655</v>
      </c>
      <c r="X221" s="5">
        <v>0</v>
      </c>
      <c r="Y221" s="5">
        <v>0</v>
      </c>
      <c r="Z221" s="5">
        <v>0</v>
      </c>
      <c r="AA221" s="5">
        <v>44498</v>
      </c>
      <c r="AB221" s="5">
        <v>0.96137526899781289</v>
      </c>
      <c r="AC221" s="5">
        <v>1.436263032168345E-2</v>
      </c>
      <c r="AD221" s="5">
        <v>0</v>
      </c>
      <c r="AE221" s="5">
        <v>0</v>
      </c>
      <c r="AF221" s="5">
        <v>0</v>
      </c>
      <c r="AG221" s="5">
        <v>0.97573789931949639</v>
      </c>
    </row>
    <row r="222" spans="1:33" x14ac:dyDescent="0.35">
      <c r="A222" s="5" t="s">
        <v>3669</v>
      </c>
      <c r="B222" s="6" t="s">
        <v>3670</v>
      </c>
      <c r="C222" s="14" t="s">
        <v>3787</v>
      </c>
      <c r="D222" s="15" t="s">
        <v>6868</v>
      </c>
      <c r="E222" s="5">
        <v>3024395</v>
      </c>
      <c r="F222" s="5">
        <v>1249349</v>
      </c>
      <c r="G222" s="5">
        <v>41.31</v>
      </c>
      <c r="H222" s="5">
        <v>1790</v>
      </c>
      <c r="I222" s="8">
        <v>0.59185390000000004</v>
      </c>
      <c r="J222" s="5">
        <v>25</v>
      </c>
      <c r="K222" s="9">
        <v>43497</v>
      </c>
      <c r="L222" s="5">
        <v>1772</v>
      </c>
      <c r="M222" s="5">
        <v>18</v>
      </c>
      <c r="N222" s="5">
        <v>0</v>
      </c>
      <c r="O222" s="5">
        <v>0</v>
      </c>
      <c r="P222" s="5">
        <v>0</v>
      </c>
      <c r="Q222" s="5">
        <v>0.58590230442782765</v>
      </c>
      <c r="R222" s="5">
        <v>5.9516035438492657E-3</v>
      </c>
      <c r="S222" s="5">
        <v>0</v>
      </c>
      <c r="T222" s="5">
        <v>0</v>
      </c>
      <c r="U222" s="5">
        <v>0</v>
      </c>
      <c r="V222" s="5">
        <v>52138</v>
      </c>
      <c r="W222" s="5">
        <v>609</v>
      </c>
      <c r="X222" s="5">
        <v>0</v>
      </c>
      <c r="Y222" s="5">
        <v>0</v>
      </c>
      <c r="Z222" s="5">
        <v>0</v>
      </c>
      <c r="AA222" s="5">
        <v>52747</v>
      </c>
      <c r="AB222" s="5">
        <v>1.7239150309400724</v>
      </c>
      <c r="AC222" s="5">
        <v>2.0136258656690015E-2</v>
      </c>
      <c r="AD222" s="5">
        <v>0</v>
      </c>
      <c r="AE222" s="5">
        <v>0</v>
      </c>
      <c r="AF222" s="5">
        <v>0</v>
      </c>
      <c r="AG222" s="5">
        <v>1.7440512895967624</v>
      </c>
    </row>
    <row r="223" spans="1:33" x14ac:dyDescent="0.35">
      <c r="A223" s="5" t="s">
        <v>3671</v>
      </c>
      <c r="B223" s="6" t="s">
        <v>3672</v>
      </c>
      <c r="C223" s="14" t="s">
        <v>3787</v>
      </c>
      <c r="D223" s="15" t="s">
        <v>6868</v>
      </c>
      <c r="E223" s="5">
        <v>2508511</v>
      </c>
      <c r="F223" s="5">
        <v>1066067</v>
      </c>
      <c r="G223" s="5">
        <v>42.5</v>
      </c>
      <c r="H223" s="5">
        <v>976</v>
      </c>
      <c r="I223" s="8">
        <v>0.38907543</v>
      </c>
      <c r="J223" s="5">
        <v>25</v>
      </c>
      <c r="K223" s="9">
        <v>43497</v>
      </c>
      <c r="L223" s="5">
        <v>966</v>
      </c>
      <c r="M223" s="5">
        <v>10</v>
      </c>
      <c r="N223" s="5">
        <v>0</v>
      </c>
      <c r="O223" s="5">
        <v>0</v>
      </c>
      <c r="P223" s="5">
        <v>0</v>
      </c>
      <c r="Q223" s="5">
        <v>0.38508900299819299</v>
      </c>
      <c r="R223" s="5">
        <v>3.9864286024657658E-3</v>
      </c>
      <c r="S223" s="5">
        <v>0</v>
      </c>
      <c r="T223" s="5">
        <v>0</v>
      </c>
      <c r="U223" s="5">
        <v>0</v>
      </c>
      <c r="V223" s="5">
        <v>28372</v>
      </c>
      <c r="W223" s="5">
        <v>316</v>
      </c>
      <c r="X223" s="5">
        <v>0</v>
      </c>
      <c r="Y223" s="5">
        <v>0</v>
      </c>
      <c r="Z223" s="5">
        <v>0</v>
      </c>
      <c r="AA223" s="5">
        <v>28688</v>
      </c>
      <c r="AB223" s="5">
        <v>1.131029523091587</v>
      </c>
      <c r="AC223" s="5">
        <v>1.2597114383791819E-2</v>
      </c>
      <c r="AD223" s="5">
        <v>0</v>
      </c>
      <c r="AE223" s="5">
        <v>0</v>
      </c>
      <c r="AF223" s="5">
        <v>0</v>
      </c>
      <c r="AG223" s="5">
        <v>1.1436266374753787</v>
      </c>
    </row>
    <row r="224" spans="1:33" x14ac:dyDescent="0.35">
      <c r="A224" s="5" t="s">
        <v>3673</v>
      </c>
      <c r="B224" s="6" t="s">
        <v>3674</v>
      </c>
      <c r="C224" s="14" t="s">
        <v>3787</v>
      </c>
      <c r="D224" s="15" t="s">
        <v>6868</v>
      </c>
      <c r="E224" s="5">
        <v>4553495</v>
      </c>
      <c r="F224" s="5">
        <v>1814400</v>
      </c>
      <c r="G224" s="5">
        <v>39.85</v>
      </c>
      <c r="H224" s="5">
        <v>1933</v>
      </c>
      <c r="I224" s="8">
        <v>0.42450907999999998</v>
      </c>
      <c r="J224" s="5">
        <v>25</v>
      </c>
      <c r="K224" s="9">
        <v>43497</v>
      </c>
      <c r="L224" s="5">
        <v>1909</v>
      </c>
      <c r="M224" s="5">
        <v>23</v>
      </c>
      <c r="N224" s="5">
        <v>1</v>
      </c>
      <c r="O224" s="5">
        <v>0</v>
      </c>
      <c r="P224" s="5">
        <v>0</v>
      </c>
      <c r="Q224" s="5">
        <v>0.41923840917800503</v>
      </c>
      <c r="R224" s="5">
        <v>5.0510651708193374E-3</v>
      </c>
      <c r="S224" s="5">
        <v>2.1961152916605818E-4</v>
      </c>
      <c r="T224" s="5">
        <v>0</v>
      </c>
      <c r="U224" s="5">
        <v>0</v>
      </c>
      <c r="V224" s="5">
        <v>56130</v>
      </c>
      <c r="W224" s="5">
        <v>725</v>
      </c>
      <c r="X224" s="5">
        <v>28</v>
      </c>
      <c r="Y224" s="5">
        <v>0</v>
      </c>
      <c r="Z224" s="5">
        <v>0</v>
      </c>
      <c r="AA224" s="5">
        <v>56883</v>
      </c>
      <c r="AB224" s="5">
        <v>1.2326795132090844</v>
      </c>
      <c r="AC224" s="5">
        <v>1.5921835864539217E-2</v>
      </c>
      <c r="AD224" s="5">
        <v>6.1491228166496285E-4</v>
      </c>
      <c r="AE224" s="5">
        <v>0</v>
      </c>
      <c r="AF224" s="5">
        <v>0</v>
      </c>
      <c r="AG224" s="5">
        <v>1.2492162613552886</v>
      </c>
    </row>
    <row r="225" spans="1:33" x14ac:dyDescent="0.35">
      <c r="A225" s="5" t="s">
        <v>3675</v>
      </c>
      <c r="B225" s="6" t="s">
        <v>3676</v>
      </c>
      <c r="C225" s="14" t="s">
        <v>3787</v>
      </c>
      <c r="D225" s="15" t="s">
        <v>6868</v>
      </c>
      <c r="E225" s="5">
        <v>1808468</v>
      </c>
      <c r="F225" s="5">
        <v>984525</v>
      </c>
      <c r="G225" s="5">
        <v>54.44</v>
      </c>
      <c r="H225" s="5">
        <v>3669</v>
      </c>
      <c r="I225" s="8">
        <v>2.0287888000000001</v>
      </c>
      <c r="J225" s="5">
        <v>25</v>
      </c>
      <c r="K225" s="9">
        <v>43497</v>
      </c>
      <c r="L225" s="5">
        <v>3605</v>
      </c>
      <c r="M225" s="5">
        <v>60</v>
      </c>
      <c r="N225" s="5">
        <v>4</v>
      </c>
      <c r="O225" s="5">
        <v>0</v>
      </c>
      <c r="P225" s="5">
        <v>0</v>
      </c>
      <c r="Q225" s="5">
        <v>1.9933999385114916</v>
      </c>
      <c r="R225" s="5">
        <v>3.3177252790759913E-2</v>
      </c>
      <c r="S225" s="5">
        <v>2.2118168527173274E-3</v>
      </c>
      <c r="T225" s="5">
        <v>0</v>
      </c>
      <c r="U225" s="5">
        <v>0</v>
      </c>
      <c r="V225" s="5">
        <v>105339</v>
      </c>
      <c r="W225" s="5">
        <v>1866</v>
      </c>
      <c r="X225" s="5">
        <v>112</v>
      </c>
      <c r="Y225" s="5">
        <v>0</v>
      </c>
      <c r="Z225" s="5">
        <v>0</v>
      </c>
      <c r="AA225" s="5">
        <v>107317</v>
      </c>
      <c r="AB225" s="5">
        <v>5.8247643862097647</v>
      </c>
      <c r="AC225" s="5">
        <v>0.10318125617926333</v>
      </c>
      <c r="AD225" s="5">
        <v>6.1930871876085172E-3</v>
      </c>
      <c r="AE225" s="5">
        <v>0</v>
      </c>
      <c r="AF225" s="5">
        <v>0</v>
      </c>
      <c r="AG225" s="5">
        <v>5.9341387295766364</v>
      </c>
    </row>
    <row r="226" spans="1:33" x14ac:dyDescent="0.35">
      <c r="A226" s="5" t="s">
        <v>3677</v>
      </c>
      <c r="B226" s="6" t="s">
        <v>3678</v>
      </c>
      <c r="C226" s="14" t="s">
        <v>3787</v>
      </c>
      <c r="D226" s="15" t="s">
        <v>6868</v>
      </c>
      <c r="E226" s="5">
        <v>4049464</v>
      </c>
      <c r="F226" s="5">
        <v>1682021</v>
      </c>
      <c r="G226" s="5">
        <v>41.54</v>
      </c>
      <c r="H226" s="5">
        <v>2720</v>
      </c>
      <c r="I226" s="8">
        <v>0.67169380000000001</v>
      </c>
      <c r="J226" s="5">
        <v>25</v>
      </c>
      <c r="K226" s="9">
        <v>43497</v>
      </c>
      <c r="L226" s="5">
        <v>2689</v>
      </c>
      <c r="M226" s="5">
        <v>31</v>
      </c>
      <c r="N226" s="5">
        <v>0</v>
      </c>
      <c r="O226" s="5">
        <v>0</v>
      </c>
      <c r="P226" s="5">
        <v>0</v>
      </c>
      <c r="Q226" s="5">
        <v>0.66403849991011166</v>
      </c>
      <c r="R226" s="5">
        <v>7.6553341380488863E-3</v>
      </c>
      <c r="S226" s="5">
        <v>0</v>
      </c>
      <c r="T226" s="5">
        <v>0</v>
      </c>
      <c r="U226" s="5">
        <v>0</v>
      </c>
      <c r="V226" s="5">
        <v>78399</v>
      </c>
      <c r="W226" s="5">
        <v>887</v>
      </c>
      <c r="X226" s="5">
        <v>0</v>
      </c>
      <c r="Y226" s="5">
        <v>0</v>
      </c>
      <c r="Z226" s="5">
        <v>0</v>
      </c>
      <c r="AA226" s="5">
        <v>79286</v>
      </c>
      <c r="AB226" s="5">
        <v>1.9360340035125636</v>
      </c>
      <c r="AC226" s="5">
        <v>2.1904133485320526E-2</v>
      </c>
      <c r="AD226" s="5">
        <v>0</v>
      </c>
      <c r="AE226" s="5">
        <v>0</v>
      </c>
      <c r="AF226" s="5">
        <v>0</v>
      </c>
      <c r="AG226" s="5">
        <v>1.9579381369978841</v>
      </c>
    </row>
    <row r="227" spans="1:33" x14ac:dyDescent="0.35">
      <c r="A227" s="5" t="s">
        <v>3679</v>
      </c>
      <c r="B227" s="6" t="s">
        <v>3680</v>
      </c>
      <c r="C227" s="14" t="s">
        <v>3787</v>
      </c>
      <c r="D227" s="15" t="s">
        <v>6868</v>
      </c>
      <c r="E227" s="5">
        <v>1748161</v>
      </c>
      <c r="F227" s="5">
        <v>1045875</v>
      </c>
      <c r="G227" s="5">
        <v>59.83</v>
      </c>
      <c r="H227" s="5">
        <v>10019</v>
      </c>
      <c r="I227" s="8">
        <v>5.7311654000000001</v>
      </c>
      <c r="J227" s="5">
        <v>25</v>
      </c>
      <c r="K227" s="9">
        <v>43497</v>
      </c>
      <c r="L227" s="5">
        <v>9761</v>
      </c>
      <c r="M227" s="5">
        <v>242</v>
      </c>
      <c r="N227" s="5">
        <v>16</v>
      </c>
      <c r="O227" s="5">
        <v>0</v>
      </c>
      <c r="P227" s="5">
        <v>0</v>
      </c>
      <c r="Q227" s="5">
        <v>5.5835818325657653</v>
      </c>
      <c r="R227" s="5">
        <v>0.13843118568598659</v>
      </c>
      <c r="S227" s="5">
        <v>9.1524750866767996E-3</v>
      </c>
      <c r="T227" s="5">
        <v>0</v>
      </c>
      <c r="U227" s="5">
        <v>0</v>
      </c>
      <c r="V227" s="5">
        <v>297145</v>
      </c>
      <c r="W227" s="5">
        <v>8046</v>
      </c>
      <c r="X227" s="5">
        <v>502</v>
      </c>
      <c r="Y227" s="5">
        <v>0</v>
      </c>
      <c r="Z227" s="5">
        <v>0</v>
      </c>
      <c r="AA227" s="5">
        <v>305693</v>
      </c>
      <c r="AB227" s="5">
        <v>16.997576310191111</v>
      </c>
      <c r="AC227" s="5">
        <v>0.46025509092125955</v>
      </c>
      <c r="AD227" s="5">
        <v>2.8715890584448459E-2</v>
      </c>
      <c r="AE227" s="5">
        <v>0</v>
      </c>
      <c r="AF227" s="5">
        <v>0</v>
      </c>
      <c r="AG227" s="5">
        <v>17.486547291696816</v>
      </c>
    </row>
    <row r="228" spans="1:33" x14ac:dyDescent="0.35">
      <c r="A228" s="5" t="s">
        <v>3681</v>
      </c>
      <c r="B228" s="6" t="s">
        <v>3682</v>
      </c>
      <c r="C228" s="14" t="s">
        <v>3787</v>
      </c>
      <c r="D228" s="15" t="s">
        <v>6868</v>
      </c>
      <c r="E228" s="5">
        <v>4199784</v>
      </c>
      <c r="F228" s="5">
        <v>2664401</v>
      </c>
      <c r="G228" s="5">
        <v>63.44</v>
      </c>
      <c r="H228" s="5">
        <v>6004</v>
      </c>
      <c r="I228" s="8">
        <v>1.42959739999999</v>
      </c>
      <c r="J228" s="5">
        <v>25</v>
      </c>
      <c r="K228" s="9">
        <v>43497</v>
      </c>
      <c r="L228" s="5">
        <v>5928</v>
      </c>
      <c r="M228" s="5">
        <v>74</v>
      </c>
      <c r="N228" s="5">
        <v>2</v>
      </c>
      <c r="O228" s="5">
        <v>0</v>
      </c>
      <c r="P228" s="5">
        <v>0</v>
      </c>
      <c r="Q228" s="5">
        <v>1.41150116291695</v>
      </c>
      <c r="R228" s="5">
        <v>1.7619953788099579E-2</v>
      </c>
      <c r="S228" s="5">
        <v>4.7621496724593453E-4</v>
      </c>
      <c r="T228" s="5">
        <v>0</v>
      </c>
      <c r="U228" s="5">
        <v>0</v>
      </c>
      <c r="V228" s="5">
        <v>170648</v>
      </c>
      <c r="W228" s="5">
        <v>2238</v>
      </c>
      <c r="X228" s="5">
        <v>60</v>
      </c>
      <c r="Y228" s="5">
        <v>0</v>
      </c>
      <c r="Z228" s="5">
        <v>0</v>
      </c>
      <c r="AA228" s="5">
        <v>172946</v>
      </c>
      <c r="AB228" s="5">
        <v>4.0632565865292118</v>
      </c>
      <c r="AC228" s="5">
        <v>5.3288454834820073E-2</v>
      </c>
      <c r="AD228" s="5">
        <v>1.4286449017378037E-3</v>
      </c>
      <c r="AE228" s="5">
        <v>0</v>
      </c>
      <c r="AF228" s="5">
        <v>0</v>
      </c>
      <c r="AG228" s="5">
        <v>4.1179736862657697</v>
      </c>
    </row>
    <row r="229" spans="1:33" x14ac:dyDescent="0.35">
      <c r="A229" s="5" t="s">
        <v>3683</v>
      </c>
      <c r="B229" s="6" t="s">
        <v>3684</v>
      </c>
      <c r="C229" s="14" t="s">
        <v>3787</v>
      </c>
      <c r="D229" s="15" t="s">
        <v>6868</v>
      </c>
      <c r="E229" s="5">
        <v>1666081</v>
      </c>
      <c r="F229" s="5">
        <v>755958</v>
      </c>
      <c r="G229" s="5">
        <v>45.37</v>
      </c>
      <c r="H229" s="5">
        <v>1862</v>
      </c>
      <c r="I229" s="8">
        <v>1.1175926999999899</v>
      </c>
      <c r="J229" s="5">
        <v>25</v>
      </c>
      <c r="K229" s="9">
        <v>43497</v>
      </c>
      <c r="L229" s="5">
        <v>1839</v>
      </c>
      <c r="M229" s="5">
        <v>23</v>
      </c>
      <c r="N229" s="5">
        <v>0</v>
      </c>
      <c r="O229" s="5">
        <v>0</v>
      </c>
      <c r="P229" s="5">
        <v>0</v>
      </c>
      <c r="Q229" s="5">
        <v>1.1037878710578899</v>
      </c>
      <c r="R229" s="5">
        <v>1.3804851024650061E-2</v>
      </c>
      <c r="S229" s="5">
        <v>0</v>
      </c>
      <c r="T229" s="5">
        <v>0</v>
      </c>
      <c r="U229" s="5">
        <v>0</v>
      </c>
      <c r="V229" s="5">
        <v>55003</v>
      </c>
      <c r="W229" s="5">
        <v>758</v>
      </c>
      <c r="X229" s="5">
        <v>0</v>
      </c>
      <c r="Y229" s="5">
        <v>0</v>
      </c>
      <c r="Z229" s="5">
        <v>0</v>
      </c>
      <c r="AA229" s="5">
        <v>55761</v>
      </c>
      <c r="AB229" s="5">
        <v>3.3013400909079449</v>
      </c>
      <c r="AC229" s="5">
        <v>4.5495987289933683E-2</v>
      </c>
      <c r="AD229" s="5">
        <v>0</v>
      </c>
      <c r="AE229" s="5">
        <v>0</v>
      </c>
      <c r="AF229" s="5">
        <v>0</v>
      </c>
      <c r="AG229" s="5">
        <v>3.3468360781978785</v>
      </c>
    </row>
    <row r="230" spans="1:33" x14ac:dyDescent="0.35">
      <c r="A230" s="5" t="s">
        <v>3685</v>
      </c>
      <c r="B230" s="6" t="s">
        <v>3686</v>
      </c>
      <c r="C230" s="14" t="s">
        <v>3787</v>
      </c>
      <c r="D230" s="15" t="s">
        <v>6868</v>
      </c>
      <c r="E230" s="5">
        <v>1991558</v>
      </c>
      <c r="F230" s="5">
        <v>1038531</v>
      </c>
      <c r="G230" s="5">
        <v>52.15</v>
      </c>
      <c r="H230" s="5">
        <v>4050</v>
      </c>
      <c r="I230" s="8">
        <v>2.0335839</v>
      </c>
      <c r="J230" s="5">
        <v>25</v>
      </c>
      <c r="K230" s="9">
        <v>43497</v>
      </c>
      <c r="L230" s="5">
        <v>3988</v>
      </c>
      <c r="M230" s="5">
        <v>59</v>
      </c>
      <c r="N230" s="5">
        <v>3</v>
      </c>
      <c r="O230" s="5">
        <v>0</v>
      </c>
      <c r="P230" s="5">
        <v>0</v>
      </c>
      <c r="Q230" s="5">
        <v>2.0024523513751546</v>
      </c>
      <c r="R230" s="5">
        <v>2.9625047324757802E-2</v>
      </c>
      <c r="S230" s="5">
        <v>1.5063583385470068E-3</v>
      </c>
      <c r="T230" s="5">
        <v>0</v>
      </c>
      <c r="U230" s="5">
        <v>0</v>
      </c>
      <c r="V230" s="5">
        <v>117119</v>
      </c>
      <c r="W230" s="5">
        <v>1792</v>
      </c>
      <c r="X230" s="5">
        <v>85</v>
      </c>
      <c r="Y230" s="5">
        <v>0</v>
      </c>
      <c r="Z230" s="5">
        <v>0</v>
      </c>
      <c r="AA230" s="5">
        <v>118996</v>
      </c>
      <c r="AB230" s="5">
        <v>5.8807727417428968</v>
      </c>
      <c r="AC230" s="5">
        <v>8.997980475587454E-2</v>
      </c>
      <c r="AD230" s="5">
        <v>4.2680152925498533E-3</v>
      </c>
      <c r="AE230" s="5">
        <v>0</v>
      </c>
      <c r="AF230" s="5">
        <v>0</v>
      </c>
      <c r="AG230" s="5">
        <v>5.9750205617913208</v>
      </c>
    </row>
    <row r="231" spans="1:33" x14ac:dyDescent="0.35">
      <c r="A231" s="5" t="s">
        <v>3687</v>
      </c>
      <c r="B231" s="6" t="s">
        <v>3688</v>
      </c>
      <c r="C231" s="14" t="s">
        <v>3787</v>
      </c>
      <c r="D231" s="15" t="s">
        <v>6868</v>
      </c>
      <c r="E231" s="5">
        <v>3696086</v>
      </c>
      <c r="F231" s="5">
        <v>1472158</v>
      </c>
      <c r="G231" s="5">
        <v>39.83</v>
      </c>
      <c r="H231" s="5">
        <v>1662</v>
      </c>
      <c r="I231" s="8">
        <v>0.44966486</v>
      </c>
      <c r="J231" s="5">
        <v>25</v>
      </c>
      <c r="K231" s="9">
        <v>43497</v>
      </c>
      <c r="L231" s="5">
        <v>1642</v>
      </c>
      <c r="M231" s="5">
        <v>20</v>
      </c>
      <c r="N231" s="5">
        <v>0</v>
      </c>
      <c r="O231" s="5">
        <v>0</v>
      </c>
      <c r="P231" s="5">
        <v>0</v>
      </c>
      <c r="Q231" s="5">
        <v>0.44425373219129638</v>
      </c>
      <c r="R231" s="5">
        <v>5.4111295029390548E-3</v>
      </c>
      <c r="S231" s="5">
        <v>0</v>
      </c>
      <c r="T231" s="5">
        <v>0</v>
      </c>
      <c r="U231" s="5">
        <v>0</v>
      </c>
      <c r="V231" s="5">
        <v>48000</v>
      </c>
      <c r="W231" s="5">
        <v>658</v>
      </c>
      <c r="X231" s="5">
        <v>0</v>
      </c>
      <c r="Y231" s="5">
        <v>0</v>
      </c>
      <c r="Z231" s="5">
        <v>0</v>
      </c>
      <c r="AA231" s="5">
        <v>48658</v>
      </c>
      <c r="AB231" s="5">
        <v>1.2986710807053732</v>
      </c>
      <c r="AC231" s="5">
        <v>1.7802616064669492E-2</v>
      </c>
      <c r="AD231" s="5">
        <v>0</v>
      </c>
      <c r="AE231" s="5">
        <v>0</v>
      </c>
      <c r="AF231" s="5">
        <v>0</v>
      </c>
      <c r="AG231" s="5">
        <v>1.3164736967700428</v>
      </c>
    </row>
    <row r="232" spans="1:33" x14ac:dyDescent="0.35">
      <c r="A232" s="5" t="s">
        <v>3689</v>
      </c>
      <c r="B232" s="6" t="s">
        <v>3690</v>
      </c>
      <c r="C232" s="14" t="s">
        <v>3787</v>
      </c>
      <c r="D232" s="15" t="s">
        <v>6868</v>
      </c>
      <c r="E232" s="5">
        <v>3086055</v>
      </c>
      <c r="F232" s="5">
        <v>1334509</v>
      </c>
      <c r="G232" s="5">
        <v>43.24</v>
      </c>
      <c r="H232" s="5">
        <v>2383</v>
      </c>
      <c r="I232" s="8">
        <v>0.77218324000000005</v>
      </c>
      <c r="J232" s="5">
        <v>25</v>
      </c>
      <c r="K232" s="9">
        <v>43497</v>
      </c>
      <c r="L232" s="5">
        <v>2359</v>
      </c>
      <c r="M232" s="5">
        <v>23</v>
      </c>
      <c r="N232" s="5">
        <v>1</v>
      </c>
      <c r="O232" s="5">
        <v>0</v>
      </c>
      <c r="P232" s="5">
        <v>0</v>
      </c>
      <c r="Q232" s="5">
        <v>0.76440633754097054</v>
      </c>
      <c r="R232" s="5">
        <v>7.4528807814507516E-3</v>
      </c>
      <c r="S232" s="5">
        <v>3.2403829484568489E-4</v>
      </c>
      <c r="T232" s="5">
        <v>0</v>
      </c>
      <c r="U232" s="5">
        <v>0</v>
      </c>
      <c r="V232" s="5">
        <v>70192</v>
      </c>
      <c r="W232" s="5">
        <v>740</v>
      </c>
      <c r="X232" s="5">
        <v>28</v>
      </c>
      <c r="Y232" s="5">
        <v>0</v>
      </c>
      <c r="Z232" s="5">
        <v>0</v>
      </c>
      <c r="AA232" s="5">
        <v>70960</v>
      </c>
      <c r="AB232" s="5">
        <v>2.2744895991808312</v>
      </c>
      <c r="AC232" s="5">
        <v>2.397883381858068E-2</v>
      </c>
      <c r="AD232" s="5">
        <v>9.0730722556791763E-4</v>
      </c>
      <c r="AE232" s="5">
        <v>0</v>
      </c>
      <c r="AF232" s="5">
        <v>0</v>
      </c>
      <c r="AG232" s="5">
        <v>2.2993757402249799</v>
      </c>
    </row>
    <row r="233" spans="1:33" x14ac:dyDescent="0.35">
      <c r="A233" s="5" t="s">
        <v>3691</v>
      </c>
      <c r="B233" s="6" t="s">
        <v>3692</v>
      </c>
      <c r="C233" s="14" t="s">
        <v>3787</v>
      </c>
      <c r="D233" s="15" t="s">
        <v>6868</v>
      </c>
      <c r="E233" s="5">
        <v>3907151</v>
      </c>
      <c r="F233" s="5">
        <v>1677383</v>
      </c>
      <c r="G233" s="5">
        <v>42.93</v>
      </c>
      <c r="H233" s="5">
        <v>3439</v>
      </c>
      <c r="I233" s="8">
        <v>0.88018094999999996</v>
      </c>
      <c r="J233" s="5">
        <v>25</v>
      </c>
      <c r="K233" s="9">
        <v>43497</v>
      </c>
      <c r="L233" s="5">
        <v>3372</v>
      </c>
      <c r="M233" s="5">
        <v>65</v>
      </c>
      <c r="N233" s="5">
        <v>2</v>
      </c>
      <c r="O233" s="5">
        <v>0</v>
      </c>
      <c r="P233" s="5">
        <v>0</v>
      </c>
      <c r="Q233" s="5">
        <v>0.86303293627505051</v>
      </c>
      <c r="R233" s="5">
        <v>1.6636162769240296E-2</v>
      </c>
      <c r="S233" s="5">
        <v>5.1188193136124003E-4</v>
      </c>
      <c r="T233" s="5">
        <v>0</v>
      </c>
      <c r="U233" s="5">
        <v>0</v>
      </c>
      <c r="V233" s="5">
        <v>99110</v>
      </c>
      <c r="W233" s="5">
        <v>2141</v>
      </c>
      <c r="X233" s="5">
        <v>58</v>
      </c>
      <c r="Y233" s="5">
        <v>0</v>
      </c>
      <c r="Z233" s="5">
        <v>0</v>
      </c>
      <c r="AA233" s="5">
        <v>101309</v>
      </c>
      <c r="AB233" s="5">
        <v>2.5366309108606244</v>
      </c>
      <c r="AC233" s="5">
        <v>5.4796960752220736E-2</v>
      </c>
      <c r="AD233" s="5">
        <v>1.4844576009475957E-3</v>
      </c>
      <c r="AE233" s="5">
        <v>0</v>
      </c>
      <c r="AF233" s="5">
        <v>0</v>
      </c>
      <c r="AG233" s="5">
        <v>2.5929123292137928</v>
      </c>
    </row>
    <row r="234" spans="1:33" x14ac:dyDescent="0.35">
      <c r="A234" s="5" t="s">
        <v>3693</v>
      </c>
      <c r="B234" s="6" t="s">
        <v>3694</v>
      </c>
      <c r="C234" s="14" t="s">
        <v>3787</v>
      </c>
      <c r="D234" s="15" t="s">
        <v>6868</v>
      </c>
      <c r="E234" s="5">
        <v>2088894</v>
      </c>
      <c r="F234" s="5">
        <v>876235</v>
      </c>
      <c r="G234" s="5">
        <v>41.95</v>
      </c>
      <c r="H234" s="5">
        <v>1327</v>
      </c>
      <c r="I234" s="8">
        <v>0.63526439999999995</v>
      </c>
      <c r="J234" s="5">
        <v>25</v>
      </c>
      <c r="K234" s="9">
        <v>43497</v>
      </c>
      <c r="L234" s="5">
        <v>1315</v>
      </c>
      <c r="M234" s="5">
        <v>12</v>
      </c>
      <c r="N234" s="5">
        <v>0</v>
      </c>
      <c r="O234" s="5">
        <v>0</v>
      </c>
      <c r="P234" s="5">
        <v>0</v>
      </c>
      <c r="Q234" s="5">
        <v>0.62951973628149627</v>
      </c>
      <c r="R234" s="5">
        <v>5.7446667949642245E-3</v>
      </c>
      <c r="S234" s="5">
        <v>0</v>
      </c>
      <c r="T234" s="5">
        <v>0</v>
      </c>
      <c r="U234" s="5">
        <v>0</v>
      </c>
      <c r="V234" s="5">
        <v>38327</v>
      </c>
      <c r="W234" s="5">
        <v>339</v>
      </c>
      <c r="X234" s="5">
        <v>0</v>
      </c>
      <c r="Y234" s="5">
        <v>0</v>
      </c>
      <c r="Z234" s="5">
        <v>0</v>
      </c>
      <c r="AA234" s="5">
        <v>38666</v>
      </c>
      <c r="AB234" s="5">
        <v>1.8347987020882821</v>
      </c>
      <c r="AC234" s="5">
        <v>1.6228683695773936E-2</v>
      </c>
      <c r="AD234" s="5">
        <v>0</v>
      </c>
      <c r="AE234" s="5">
        <v>0</v>
      </c>
      <c r="AF234" s="5">
        <v>0</v>
      </c>
      <c r="AG234" s="5">
        <v>1.851027385784056</v>
      </c>
    </row>
    <row r="235" spans="1:33" x14ac:dyDescent="0.35">
      <c r="A235" s="5" t="s">
        <v>3695</v>
      </c>
      <c r="B235" s="6" t="s">
        <v>3696</v>
      </c>
      <c r="C235" s="14" t="s">
        <v>3787</v>
      </c>
      <c r="D235" s="15" t="s">
        <v>6868</v>
      </c>
      <c r="E235" s="5">
        <v>700887</v>
      </c>
      <c r="F235" s="5">
        <v>330280</v>
      </c>
      <c r="G235" s="5">
        <v>47.12</v>
      </c>
      <c r="H235" s="5">
        <v>777</v>
      </c>
      <c r="I235" s="8">
        <v>1.1085953</v>
      </c>
      <c r="J235" s="5">
        <v>25</v>
      </c>
      <c r="K235" s="9">
        <v>43497</v>
      </c>
      <c r="L235" s="5">
        <v>771</v>
      </c>
      <c r="M235" s="5">
        <v>6</v>
      </c>
      <c r="N235" s="5">
        <v>0</v>
      </c>
      <c r="O235" s="5">
        <v>0</v>
      </c>
      <c r="P235" s="5">
        <v>0</v>
      </c>
      <c r="Q235" s="5">
        <v>1.1000346703534236</v>
      </c>
      <c r="R235" s="5">
        <v>8.5605810922445413E-3</v>
      </c>
      <c r="S235" s="5">
        <v>0</v>
      </c>
      <c r="T235" s="5">
        <v>0</v>
      </c>
      <c r="U235" s="5">
        <v>0</v>
      </c>
      <c r="V235" s="5">
        <v>22832</v>
      </c>
      <c r="W235" s="5">
        <v>177</v>
      </c>
      <c r="X235" s="5">
        <v>0</v>
      </c>
      <c r="Y235" s="5">
        <v>0</v>
      </c>
      <c r="Z235" s="5">
        <v>0</v>
      </c>
      <c r="AA235" s="5">
        <v>23009</v>
      </c>
      <c r="AB235" s="5">
        <v>3.2575864583021228</v>
      </c>
      <c r="AC235" s="5">
        <v>2.5253714222121398E-2</v>
      </c>
      <c r="AD235" s="5">
        <v>0</v>
      </c>
      <c r="AE235" s="5">
        <v>0</v>
      </c>
      <c r="AF235" s="5">
        <v>0</v>
      </c>
      <c r="AG235" s="5">
        <v>3.2828401725242444</v>
      </c>
    </row>
    <row r="236" spans="1:33" x14ac:dyDescent="0.35">
      <c r="A236" s="5" t="s">
        <v>3697</v>
      </c>
      <c r="B236" s="6" t="s">
        <v>3698</v>
      </c>
      <c r="C236" s="14" t="s">
        <v>3787</v>
      </c>
      <c r="D236" s="15" t="s">
        <v>6868</v>
      </c>
      <c r="E236" s="5">
        <v>2412903</v>
      </c>
      <c r="F236" s="5">
        <v>1256250</v>
      </c>
      <c r="G236" s="5">
        <v>52.06</v>
      </c>
      <c r="H236" s="5">
        <v>4626</v>
      </c>
      <c r="I236" s="8">
        <v>1.9171927</v>
      </c>
      <c r="J236" s="5">
        <v>25</v>
      </c>
      <c r="K236" s="9">
        <v>43497</v>
      </c>
      <c r="L236" s="5">
        <v>4551</v>
      </c>
      <c r="M236" s="5">
        <v>72</v>
      </c>
      <c r="N236" s="5">
        <v>3</v>
      </c>
      <c r="O236" s="5">
        <v>0</v>
      </c>
      <c r="P236" s="5">
        <v>0</v>
      </c>
      <c r="Q236" s="5">
        <v>1.886109802176051</v>
      </c>
      <c r="R236" s="5">
        <v>2.9839574984986964E-2</v>
      </c>
      <c r="S236" s="5">
        <v>1.2433156243744569E-3</v>
      </c>
      <c r="T236" s="5">
        <v>0</v>
      </c>
      <c r="U236" s="5">
        <v>0</v>
      </c>
      <c r="V236" s="5">
        <v>134094</v>
      </c>
      <c r="W236" s="5">
        <v>2176</v>
      </c>
      <c r="X236" s="5">
        <v>127</v>
      </c>
      <c r="Y236" s="5">
        <v>0</v>
      </c>
      <c r="Z236" s="5">
        <v>0</v>
      </c>
      <c r="AA236" s="5">
        <v>136397</v>
      </c>
      <c r="AB236" s="5">
        <v>5.5573721778289471</v>
      </c>
      <c r="AC236" s="5">
        <v>9.018182662129394E-2</v>
      </c>
      <c r="AD236" s="5">
        <v>5.2633694765185342E-3</v>
      </c>
      <c r="AE236" s="5">
        <v>0</v>
      </c>
      <c r="AF236" s="5">
        <v>0</v>
      </c>
      <c r="AG236" s="5">
        <v>5.6528173739267595</v>
      </c>
    </row>
    <row r="237" spans="1:33" x14ac:dyDescent="0.35">
      <c r="A237" s="5" t="s">
        <v>3699</v>
      </c>
      <c r="B237" s="6" t="s">
        <v>3700</v>
      </c>
      <c r="C237" s="14" t="s">
        <v>3787</v>
      </c>
      <c r="D237" s="15" t="s">
        <v>6868</v>
      </c>
      <c r="E237" s="5">
        <v>4069899</v>
      </c>
      <c r="F237" s="5">
        <v>1740960</v>
      </c>
      <c r="G237" s="5">
        <v>42.78</v>
      </c>
      <c r="H237" s="5">
        <v>3460</v>
      </c>
      <c r="I237" s="8">
        <v>0.85014396999999997</v>
      </c>
      <c r="J237" s="5">
        <v>25</v>
      </c>
      <c r="K237" s="9">
        <v>43497</v>
      </c>
      <c r="L237" s="5">
        <v>3412</v>
      </c>
      <c r="M237" s="5">
        <v>46</v>
      </c>
      <c r="N237" s="5">
        <v>2</v>
      </c>
      <c r="O237" s="5">
        <v>0</v>
      </c>
      <c r="P237" s="5">
        <v>0</v>
      </c>
      <c r="Q237" s="5">
        <v>0.83835004259319457</v>
      </c>
      <c r="R237" s="5">
        <v>1.130249178173709E-2</v>
      </c>
      <c r="S237" s="5">
        <v>4.9141268616248208E-4</v>
      </c>
      <c r="T237" s="5">
        <v>0</v>
      </c>
      <c r="U237" s="5">
        <v>0</v>
      </c>
      <c r="V237" s="5">
        <v>100165</v>
      </c>
      <c r="W237" s="5">
        <v>1682</v>
      </c>
      <c r="X237" s="5">
        <v>59</v>
      </c>
      <c r="Y237" s="5">
        <v>0</v>
      </c>
      <c r="Z237" s="5">
        <v>0</v>
      </c>
      <c r="AA237" s="5">
        <v>101906</v>
      </c>
      <c r="AB237" s="5">
        <v>2.4611175854732514</v>
      </c>
      <c r="AC237" s="5">
        <v>4.1327806906264752E-2</v>
      </c>
      <c r="AD237" s="5">
        <v>1.4496674241793223E-3</v>
      </c>
      <c r="AE237" s="5">
        <v>0</v>
      </c>
      <c r="AF237" s="5">
        <v>0</v>
      </c>
      <c r="AG237" s="5">
        <v>2.5038950598036953</v>
      </c>
    </row>
    <row r="238" spans="1:33" x14ac:dyDescent="0.35">
      <c r="A238" s="5" t="s">
        <v>3701</v>
      </c>
      <c r="B238" s="6" t="s">
        <v>3702</v>
      </c>
      <c r="C238" s="14" t="s">
        <v>3787</v>
      </c>
      <c r="D238" s="15" t="s">
        <v>6868</v>
      </c>
      <c r="E238" s="5">
        <v>2946056</v>
      </c>
      <c r="F238" s="5">
        <v>1173371</v>
      </c>
      <c r="G238" s="5">
        <v>39.83</v>
      </c>
      <c r="H238" s="5">
        <v>1411</v>
      </c>
      <c r="I238" s="8">
        <v>0.47894540000000002</v>
      </c>
      <c r="J238" s="5">
        <v>25</v>
      </c>
      <c r="K238" s="9">
        <v>43497</v>
      </c>
      <c r="L238" s="5">
        <v>1390</v>
      </c>
      <c r="M238" s="5">
        <v>20</v>
      </c>
      <c r="N238" s="5">
        <v>1</v>
      </c>
      <c r="O238" s="5">
        <v>0</v>
      </c>
      <c r="P238" s="5">
        <v>0</v>
      </c>
      <c r="Q238" s="5">
        <v>0.47181723633223538</v>
      </c>
      <c r="R238" s="5">
        <v>6.7887372134134592E-3</v>
      </c>
      <c r="S238" s="5">
        <v>3.3943686067067295E-4</v>
      </c>
      <c r="T238" s="5">
        <v>0</v>
      </c>
      <c r="U238" s="5">
        <v>0</v>
      </c>
      <c r="V238" s="5">
        <v>40577</v>
      </c>
      <c r="W238" s="5">
        <v>626</v>
      </c>
      <c r="X238" s="5">
        <v>28</v>
      </c>
      <c r="Y238" s="5">
        <v>0</v>
      </c>
      <c r="Z238" s="5">
        <v>0</v>
      </c>
      <c r="AA238" s="5">
        <v>41231</v>
      </c>
      <c r="AB238" s="5">
        <v>1.3773329495433895</v>
      </c>
      <c r="AC238" s="5">
        <v>2.1248747477984126E-2</v>
      </c>
      <c r="AD238" s="5">
        <v>9.5042320987788421E-4</v>
      </c>
      <c r="AE238" s="5">
        <v>0</v>
      </c>
      <c r="AF238" s="5">
        <v>0</v>
      </c>
      <c r="AG238" s="5">
        <v>1.3995321202312516</v>
      </c>
    </row>
    <row r="239" spans="1:33" x14ac:dyDescent="0.35">
      <c r="A239" s="5" t="s">
        <v>3703</v>
      </c>
      <c r="B239" s="6" t="s">
        <v>3704</v>
      </c>
      <c r="C239" s="14" t="s">
        <v>3787</v>
      </c>
      <c r="D239" s="15" t="s">
        <v>6868</v>
      </c>
      <c r="E239" s="5">
        <v>2575032</v>
      </c>
      <c r="F239" s="5">
        <v>1049534</v>
      </c>
      <c r="G239" s="5">
        <v>40.76</v>
      </c>
      <c r="H239" s="5">
        <v>1095</v>
      </c>
      <c r="I239" s="8">
        <v>0.42523745000000002</v>
      </c>
      <c r="J239" s="5">
        <v>25</v>
      </c>
      <c r="K239" s="9">
        <v>43497</v>
      </c>
      <c r="L239" s="5">
        <v>1084</v>
      </c>
      <c r="M239" s="5">
        <v>11</v>
      </c>
      <c r="N239" s="5">
        <v>0</v>
      </c>
      <c r="O239" s="5">
        <v>0</v>
      </c>
      <c r="P239" s="5">
        <v>0</v>
      </c>
      <c r="Q239" s="5">
        <v>0.4209656423687162</v>
      </c>
      <c r="R239" s="5">
        <v>4.2717915738522865E-3</v>
      </c>
      <c r="S239" s="5">
        <v>0</v>
      </c>
      <c r="T239" s="5">
        <v>0</v>
      </c>
      <c r="U239" s="5">
        <v>0</v>
      </c>
      <c r="V239" s="5">
        <v>32112</v>
      </c>
      <c r="W239" s="5">
        <v>336</v>
      </c>
      <c r="X239" s="5">
        <v>0</v>
      </c>
      <c r="Y239" s="5">
        <v>0</v>
      </c>
      <c r="Z239" s="5">
        <v>0</v>
      </c>
      <c r="AA239" s="5">
        <v>32448</v>
      </c>
      <c r="AB239" s="5">
        <v>1.2470524638140419</v>
      </c>
      <c r="AC239" s="5">
        <v>1.3048381534676074E-2</v>
      </c>
      <c r="AD239" s="5">
        <v>0</v>
      </c>
      <c r="AE239" s="5">
        <v>0</v>
      </c>
      <c r="AF239" s="5">
        <v>0</v>
      </c>
      <c r="AG239" s="5">
        <v>1.2601008453487179</v>
      </c>
    </row>
    <row r="240" spans="1:33" x14ac:dyDescent="0.35">
      <c r="A240" s="5" t="s">
        <v>3705</v>
      </c>
      <c r="B240" s="6" t="s">
        <v>3706</v>
      </c>
      <c r="C240" s="14" t="s">
        <v>3787</v>
      </c>
      <c r="D240" s="15" t="s">
        <v>6868</v>
      </c>
      <c r="E240" s="5">
        <v>2368347</v>
      </c>
      <c r="F240" s="5">
        <v>1186344</v>
      </c>
      <c r="G240" s="5">
        <v>50.09</v>
      </c>
      <c r="H240" s="5">
        <v>3152</v>
      </c>
      <c r="I240" s="8">
        <v>1.330886</v>
      </c>
      <c r="J240" s="5">
        <v>25</v>
      </c>
      <c r="K240" s="9">
        <v>43497</v>
      </c>
      <c r="L240" s="5">
        <v>3103</v>
      </c>
      <c r="M240" s="5">
        <v>47</v>
      </c>
      <c r="N240" s="5">
        <v>2</v>
      </c>
      <c r="O240" s="5">
        <v>0</v>
      </c>
      <c r="P240" s="5">
        <v>0</v>
      </c>
      <c r="Q240" s="5">
        <v>1.3101965210334465</v>
      </c>
      <c r="R240" s="5">
        <v>1.9845064933474699E-2</v>
      </c>
      <c r="S240" s="5">
        <v>8.4447084823296591E-4</v>
      </c>
      <c r="T240" s="5">
        <v>0</v>
      </c>
      <c r="U240" s="5">
        <v>0</v>
      </c>
      <c r="V240" s="5">
        <v>94662</v>
      </c>
      <c r="W240" s="5">
        <v>1695</v>
      </c>
      <c r="X240" s="5">
        <v>95</v>
      </c>
      <c r="Y240" s="5">
        <v>0</v>
      </c>
      <c r="Z240" s="5">
        <v>0</v>
      </c>
      <c r="AA240" s="5">
        <v>96452</v>
      </c>
      <c r="AB240" s="5">
        <v>3.9969649717714506</v>
      </c>
      <c r="AC240" s="5">
        <v>7.1568904387743854E-2</v>
      </c>
      <c r="AD240" s="5">
        <v>4.011236529106588E-3</v>
      </c>
      <c r="AE240" s="5">
        <v>0</v>
      </c>
      <c r="AF240" s="5">
        <v>0</v>
      </c>
      <c r="AG240" s="5">
        <v>4.0725451126883012</v>
      </c>
    </row>
    <row r="241" spans="1:33" x14ac:dyDescent="0.35">
      <c r="A241" s="5" t="s">
        <v>3707</v>
      </c>
      <c r="B241" s="6" t="s">
        <v>3708</v>
      </c>
      <c r="C241" s="14" t="s">
        <v>3787</v>
      </c>
      <c r="D241" s="15" t="s">
        <v>6868</v>
      </c>
      <c r="E241" s="5">
        <v>949492</v>
      </c>
      <c r="F241" s="5">
        <v>419844</v>
      </c>
      <c r="G241" s="5">
        <v>44.22</v>
      </c>
      <c r="H241" s="5">
        <v>966</v>
      </c>
      <c r="I241" s="8">
        <v>1.0173861</v>
      </c>
      <c r="J241" s="5">
        <v>25</v>
      </c>
      <c r="K241" s="9">
        <v>43497</v>
      </c>
      <c r="L241" s="5">
        <v>946</v>
      </c>
      <c r="M241" s="5">
        <v>19</v>
      </c>
      <c r="N241" s="5">
        <v>1</v>
      </c>
      <c r="O241" s="5">
        <v>0</v>
      </c>
      <c r="P241" s="5">
        <v>0</v>
      </c>
      <c r="Q241" s="5">
        <v>0.99632224389462998</v>
      </c>
      <c r="R241" s="5">
        <v>2.0010700458771635E-2</v>
      </c>
      <c r="S241" s="5">
        <v>1.0531947609879809E-3</v>
      </c>
      <c r="T241" s="5">
        <v>0</v>
      </c>
      <c r="U241" s="5">
        <v>0</v>
      </c>
      <c r="V241" s="5">
        <v>27562</v>
      </c>
      <c r="W241" s="5">
        <v>553</v>
      </c>
      <c r="X241" s="5">
        <v>28</v>
      </c>
      <c r="Y241" s="5">
        <v>0</v>
      </c>
      <c r="Z241" s="5">
        <v>0</v>
      </c>
      <c r="AA241" s="5">
        <v>28143</v>
      </c>
      <c r="AB241" s="5">
        <v>2.902815400235073</v>
      </c>
      <c r="AC241" s="5">
        <v>5.8241670282635348E-2</v>
      </c>
      <c r="AD241" s="5">
        <v>2.9489453307663467E-3</v>
      </c>
      <c r="AE241" s="5">
        <v>0</v>
      </c>
      <c r="AF241" s="5">
        <v>0</v>
      </c>
      <c r="AG241" s="5">
        <v>2.9640060158484749</v>
      </c>
    </row>
    <row r="242" spans="1:33" x14ac:dyDescent="0.35">
      <c r="A242" s="5" t="s">
        <v>3709</v>
      </c>
      <c r="B242" s="6" t="s">
        <v>3710</v>
      </c>
      <c r="C242" s="14" t="s">
        <v>3787</v>
      </c>
      <c r="D242" s="15" t="s">
        <v>6868</v>
      </c>
      <c r="E242" s="5">
        <v>1456963</v>
      </c>
      <c r="F242" s="5">
        <v>709243</v>
      </c>
      <c r="G242" s="5">
        <v>48.68</v>
      </c>
      <c r="H242" s="5">
        <v>4006</v>
      </c>
      <c r="I242" s="8">
        <v>2.749555</v>
      </c>
      <c r="J242" s="5">
        <v>25</v>
      </c>
      <c r="K242" s="9">
        <v>43497</v>
      </c>
      <c r="L242" s="5">
        <v>3942</v>
      </c>
      <c r="M242" s="5">
        <v>54</v>
      </c>
      <c r="N242" s="5">
        <v>10</v>
      </c>
      <c r="O242" s="5">
        <v>0</v>
      </c>
      <c r="P242" s="5">
        <v>0</v>
      </c>
      <c r="Q242" s="5">
        <v>2.7056280770342145</v>
      </c>
      <c r="R242" s="5">
        <v>3.7063398315537184E-2</v>
      </c>
      <c r="S242" s="5">
        <v>6.8635922806550339E-3</v>
      </c>
      <c r="T242" s="5">
        <v>0</v>
      </c>
      <c r="U242" s="5">
        <v>0</v>
      </c>
      <c r="V242" s="5">
        <v>120644</v>
      </c>
      <c r="W242" s="5">
        <v>1657</v>
      </c>
      <c r="X242" s="5">
        <v>289</v>
      </c>
      <c r="Y242" s="5">
        <v>0</v>
      </c>
      <c r="Z242" s="5">
        <v>0</v>
      </c>
      <c r="AA242" s="5">
        <v>122590</v>
      </c>
      <c r="AB242" s="5">
        <v>8.2805122710734587</v>
      </c>
      <c r="AC242" s="5">
        <v>0.11372972409045391</v>
      </c>
      <c r="AD242" s="5">
        <v>1.9835781691093048E-2</v>
      </c>
      <c r="AE242" s="5">
        <v>0</v>
      </c>
      <c r="AF242" s="5">
        <v>0</v>
      </c>
      <c r="AG242" s="5">
        <v>8.4140777768550059</v>
      </c>
    </row>
    <row r="243" spans="1:33" x14ac:dyDescent="0.35">
      <c r="A243" s="5" t="s">
        <v>3711</v>
      </c>
      <c r="B243" s="6" t="s">
        <v>3712</v>
      </c>
      <c r="C243" s="14" t="s">
        <v>3787</v>
      </c>
      <c r="D243" s="15" t="s">
        <v>6868</v>
      </c>
      <c r="E243" s="5">
        <v>4198899</v>
      </c>
      <c r="F243" s="5">
        <v>1744770</v>
      </c>
      <c r="G243" s="5">
        <v>41.55</v>
      </c>
      <c r="H243" s="5">
        <v>2816</v>
      </c>
      <c r="I243" s="8">
        <v>0.67065202999999995</v>
      </c>
      <c r="J243" s="5">
        <v>25</v>
      </c>
      <c r="K243" s="9">
        <v>43497</v>
      </c>
      <c r="L243" s="5">
        <v>2783</v>
      </c>
      <c r="M243" s="5">
        <v>33</v>
      </c>
      <c r="N243" s="5">
        <v>0</v>
      </c>
      <c r="O243" s="5">
        <v>0</v>
      </c>
      <c r="P243" s="5">
        <v>0</v>
      </c>
      <c r="Q243" s="5">
        <v>0.66279279401576463</v>
      </c>
      <c r="R243" s="5">
        <v>7.8592030910960217E-3</v>
      </c>
      <c r="S243" s="5">
        <v>0</v>
      </c>
      <c r="T243" s="5">
        <v>0</v>
      </c>
      <c r="U243" s="5">
        <v>0</v>
      </c>
      <c r="V243" s="5">
        <v>80973</v>
      </c>
      <c r="W243" s="5">
        <v>1001</v>
      </c>
      <c r="X243" s="5">
        <v>0</v>
      </c>
      <c r="Y243" s="5">
        <v>0</v>
      </c>
      <c r="Z243" s="5">
        <v>0</v>
      </c>
      <c r="AA243" s="5">
        <v>81974</v>
      </c>
      <c r="AB243" s="5">
        <v>1.9284340966524796</v>
      </c>
      <c r="AC243" s="5">
        <v>2.3839582709657938E-2</v>
      </c>
      <c r="AD243" s="5">
        <v>0</v>
      </c>
      <c r="AE243" s="5">
        <v>0</v>
      </c>
      <c r="AF243" s="5">
        <v>0</v>
      </c>
      <c r="AG243" s="5">
        <v>1.9522736793621376</v>
      </c>
    </row>
    <row r="244" spans="1:33" x14ac:dyDescent="0.35">
      <c r="A244" s="5" t="s">
        <v>3713</v>
      </c>
      <c r="B244" s="6" t="s">
        <v>3714</v>
      </c>
      <c r="C244" s="14" t="s">
        <v>3787</v>
      </c>
      <c r="D244" s="15" t="s">
        <v>6868</v>
      </c>
      <c r="E244" s="5">
        <v>4096482</v>
      </c>
      <c r="F244" s="5">
        <v>1698296</v>
      </c>
      <c r="G244" s="5">
        <v>41.46</v>
      </c>
      <c r="H244" s="5">
        <v>2737</v>
      </c>
      <c r="I244" s="8">
        <v>0.66813429999999996</v>
      </c>
      <c r="J244" s="5">
        <v>25</v>
      </c>
      <c r="K244" s="9">
        <v>43497</v>
      </c>
      <c r="L244" s="5">
        <v>2701</v>
      </c>
      <c r="M244" s="5">
        <v>36</v>
      </c>
      <c r="N244" s="5">
        <v>0</v>
      </c>
      <c r="O244" s="5">
        <v>0</v>
      </c>
      <c r="P244" s="5">
        <v>0</v>
      </c>
      <c r="Q244" s="5">
        <v>0.65934623904120648</v>
      </c>
      <c r="R244" s="5">
        <v>8.7880283618968665E-3</v>
      </c>
      <c r="S244" s="5">
        <v>0</v>
      </c>
      <c r="T244" s="5">
        <v>0</v>
      </c>
      <c r="U244" s="5">
        <v>0</v>
      </c>
      <c r="V244" s="5">
        <v>78967</v>
      </c>
      <c r="W244" s="5">
        <v>1154</v>
      </c>
      <c r="X244" s="5">
        <v>0</v>
      </c>
      <c r="Y244" s="5">
        <v>0</v>
      </c>
      <c r="Z244" s="5">
        <v>0</v>
      </c>
      <c r="AA244" s="5">
        <v>80121</v>
      </c>
      <c r="AB244" s="5">
        <v>1.9276784323719718</v>
      </c>
      <c r="AC244" s="5">
        <v>2.8170513137858288E-2</v>
      </c>
      <c r="AD244" s="5">
        <v>0</v>
      </c>
      <c r="AE244" s="5">
        <v>0</v>
      </c>
      <c r="AF244" s="5">
        <v>0</v>
      </c>
      <c r="AG244" s="5">
        <v>1.9558489455098302</v>
      </c>
    </row>
    <row r="245" spans="1:33" x14ac:dyDescent="0.35">
      <c r="A245" s="5" t="s">
        <v>3715</v>
      </c>
      <c r="B245" s="6" t="s">
        <v>3716</v>
      </c>
      <c r="C245" s="14" t="s">
        <v>3787</v>
      </c>
      <c r="D245" s="15" t="s">
        <v>6868</v>
      </c>
      <c r="E245" s="5">
        <v>1870534</v>
      </c>
      <c r="F245" s="5">
        <v>792643</v>
      </c>
      <c r="G245" s="5">
        <v>42.38</v>
      </c>
      <c r="H245" s="5">
        <v>1264</v>
      </c>
      <c r="I245" s="8">
        <v>0.67574285999999995</v>
      </c>
      <c r="J245" s="5">
        <v>25</v>
      </c>
      <c r="K245" s="9">
        <v>43497</v>
      </c>
      <c r="L245" s="5">
        <v>1253</v>
      </c>
      <c r="M245" s="5">
        <v>11</v>
      </c>
      <c r="N245" s="5">
        <v>0</v>
      </c>
      <c r="O245" s="5">
        <v>0</v>
      </c>
      <c r="P245" s="5">
        <v>0</v>
      </c>
      <c r="Q245" s="5">
        <v>0.66986218908611128</v>
      </c>
      <c r="R245" s="5">
        <v>5.8806736472044882E-3</v>
      </c>
      <c r="S245" s="5">
        <v>0</v>
      </c>
      <c r="T245" s="5">
        <v>0</v>
      </c>
      <c r="U245" s="5">
        <v>0</v>
      </c>
      <c r="V245" s="5">
        <v>36556</v>
      </c>
      <c r="W245" s="5">
        <v>311</v>
      </c>
      <c r="X245" s="5">
        <v>0</v>
      </c>
      <c r="Y245" s="5">
        <v>0</v>
      </c>
      <c r="Z245" s="5">
        <v>0</v>
      </c>
      <c r="AA245" s="5">
        <v>36867</v>
      </c>
      <c r="AB245" s="5">
        <v>1.9543082349746115</v>
      </c>
      <c r="AC245" s="5">
        <v>1.6626268220732689E-2</v>
      </c>
      <c r="AD245" s="5">
        <v>0</v>
      </c>
      <c r="AE245" s="5">
        <v>0</v>
      </c>
      <c r="AF245" s="5">
        <v>0</v>
      </c>
      <c r="AG245" s="5">
        <v>1.9709345031953442</v>
      </c>
    </row>
    <row r="246" spans="1:33" x14ac:dyDescent="0.35">
      <c r="A246" s="5" t="s">
        <v>3717</v>
      </c>
      <c r="B246" s="6" t="s">
        <v>3718</v>
      </c>
      <c r="C246" s="14" t="s">
        <v>3787</v>
      </c>
      <c r="D246" s="15" t="s">
        <v>6868</v>
      </c>
      <c r="E246" s="5">
        <v>2406232</v>
      </c>
      <c r="F246" s="5">
        <v>876469</v>
      </c>
      <c r="G246" s="5">
        <v>36.42</v>
      </c>
      <c r="H246" s="5">
        <v>566</v>
      </c>
      <c r="I246" s="8">
        <v>0.23522255</v>
      </c>
      <c r="J246" s="5">
        <v>25</v>
      </c>
      <c r="K246" s="9">
        <v>43497</v>
      </c>
      <c r="L246" s="5">
        <v>557</v>
      </c>
      <c r="M246" s="5">
        <v>9</v>
      </c>
      <c r="N246" s="5">
        <v>0</v>
      </c>
      <c r="O246" s="5">
        <v>0</v>
      </c>
      <c r="P246" s="5">
        <v>0</v>
      </c>
      <c r="Q246" s="5">
        <v>0.23148225108800813</v>
      </c>
      <c r="R246" s="5">
        <v>3.7402877195548893E-3</v>
      </c>
      <c r="S246" s="5">
        <v>0</v>
      </c>
      <c r="T246" s="5">
        <v>0</v>
      </c>
      <c r="U246" s="5">
        <v>0</v>
      </c>
      <c r="V246" s="5">
        <v>16430</v>
      </c>
      <c r="W246" s="5">
        <v>335</v>
      </c>
      <c r="X246" s="5">
        <v>0</v>
      </c>
      <c r="Y246" s="5">
        <v>0</v>
      </c>
      <c r="Z246" s="5">
        <v>0</v>
      </c>
      <c r="AA246" s="5">
        <v>16765</v>
      </c>
      <c r="AB246" s="5">
        <v>0.68281030258096476</v>
      </c>
      <c r="AC246" s="5">
        <v>1.3922182067232088E-2</v>
      </c>
      <c r="AD246" s="5">
        <v>0</v>
      </c>
      <c r="AE246" s="5">
        <v>0</v>
      </c>
      <c r="AF246" s="5">
        <v>0</v>
      </c>
      <c r="AG246" s="5">
        <v>0.69673248464819681</v>
      </c>
    </row>
    <row r="247" spans="1:33" x14ac:dyDescent="0.35">
      <c r="A247" s="5" t="s">
        <v>3719</v>
      </c>
      <c r="B247" s="6" t="s">
        <v>3720</v>
      </c>
      <c r="C247" s="14" t="s">
        <v>3787</v>
      </c>
      <c r="D247" s="15" t="s">
        <v>6868</v>
      </c>
      <c r="E247" s="5">
        <v>2098238</v>
      </c>
      <c r="F247" s="5">
        <v>929726</v>
      </c>
      <c r="G247" s="5">
        <v>44.31</v>
      </c>
      <c r="H247" s="5">
        <v>959</v>
      </c>
      <c r="I247" s="8">
        <v>0.45705016999999998</v>
      </c>
      <c r="J247" s="5">
        <v>25</v>
      </c>
      <c r="K247" s="9">
        <v>43497</v>
      </c>
      <c r="L247" s="5">
        <v>947</v>
      </c>
      <c r="M247" s="5">
        <v>9</v>
      </c>
      <c r="N247" s="5">
        <v>3</v>
      </c>
      <c r="O247" s="5">
        <v>0</v>
      </c>
      <c r="P247" s="5">
        <v>0</v>
      </c>
      <c r="Q247" s="5">
        <v>0.45133106921140503</v>
      </c>
      <c r="R247" s="5">
        <v>4.2893132237620327E-3</v>
      </c>
      <c r="S247" s="5">
        <v>1.4297710745873442E-3</v>
      </c>
      <c r="T247" s="5">
        <v>0</v>
      </c>
      <c r="U247" s="5">
        <v>0</v>
      </c>
      <c r="V247" s="5">
        <v>26969</v>
      </c>
      <c r="W247" s="5">
        <v>256</v>
      </c>
      <c r="X247" s="5">
        <v>86</v>
      </c>
      <c r="Y247" s="5">
        <v>0</v>
      </c>
      <c r="Z247" s="5">
        <v>0</v>
      </c>
      <c r="AA247" s="5">
        <v>27311</v>
      </c>
      <c r="AB247" s="5">
        <v>1.2853165370182029</v>
      </c>
      <c r="AC247" s="5">
        <v>1.2200713169812005E-2</v>
      </c>
      <c r="AD247" s="5">
        <v>4.0986770804837197E-3</v>
      </c>
      <c r="AE247" s="5">
        <v>0</v>
      </c>
      <c r="AF247" s="5">
        <v>0</v>
      </c>
      <c r="AG247" s="5">
        <v>1.3016159272684986</v>
      </c>
    </row>
    <row r="248" spans="1:33" x14ac:dyDescent="0.35">
      <c r="A248" s="5" t="s">
        <v>3721</v>
      </c>
      <c r="B248" s="6" t="s">
        <v>3722</v>
      </c>
      <c r="C248" s="14" t="s">
        <v>3787</v>
      </c>
      <c r="D248" s="15" t="s">
        <v>6868</v>
      </c>
      <c r="E248" s="5">
        <v>2794508</v>
      </c>
      <c r="F248" s="5">
        <v>1107560</v>
      </c>
      <c r="G248" s="5">
        <v>39.630000000000003</v>
      </c>
      <c r="H248" s="5">
        <v>1351</v>
      </c>
      <c r="I248" s="8">
        <v>0.48344823999999997</v>
      </c>
      <c r="J248" s="5">
        <v>25</v>
      </c>
      <c r="K248" s="9">
        <v>43497</v>
      </c>
      <c r="L248" s="5">
        <v>1335</v>
      </c>
      <c r="M248" s="5">
        <v>16</v>
      </c>
      <c r="N248" s="5">
        <v>0</v>
      </c>
      <c r="O248" s="5">
        <v>0</v>
      </c>
      <c r="P248" s="5">
        <v>0</v>
      </c>
      <c r="Q248" s="5">
        <v>0.47772273330403781</v>
      </c>
      <c r="R248" s="5">
        <v>5.725515904767494E-3</v>
      </c>
      <c r="S248" s="5">
        <v>0</v>
      </c>
      <c r="T248" s="5">
        <v>0</v>
      </c>
      <c r="U248" s="5">
        <v>0</v>
      </c>
      <c r="V248" s="5">
        <v>38743</v>
      </c>
      <c r="W248" s="5">
        <v>519</v>
      </c>
      <c r="X248" s="5">
        <v>0</v>
      </c>
      <c r="Y248" s="5">
        <v>0</v>
      </c>
      <c r="Z248" s="5">
        <v>0</v>
      </c>
      <c r="AA248" s="5">
        <v>39262</v>
      </c>
      <c r="AB248" s="5">
        <v>1.3863978918650439</v>
      </c>
      <c r="AC248" s="5">
        <v>1.8572142216089559E-2</v>
      </c>
      <c r="AD248" s="5">
        <v>0</v>
      </c>
      <c r="AE248" s="5">
        <v>0</v>
      </c>
      <c r="AF248" s="5">
        <v>0</v>
      </c>
      <c r="AG248" s="5">
        <v>1.4049700340811335</v>
      </c>
    </row>
    <row r="249" spans="1:33" x14ac:dyDescent="0.35">
      <c r="A249" s="5" t="s">
        <v>3723</v>
      </c>
      <c r="B249" s="6" t="s">
        <v>3724</v>
      </c>
      <c r="C249" s="14" t="s">
        <v>3787</v>
      </c>
      <c r="D249" s="15" t="s">
        <v>6868</v>
      </c>
      <c r="E249" s="5">
        <v>2240858</v>
      </c>
      <c r="F249" s="5">
        <v>1339205</v>
      </c>
      <c r="G249" s="5">
        <v>59.76</v>
      </c>
      <c r="H249" s="5">
        <v>12543</v>
      </c>
      <c r="I249" s="8">
        <v>5.5974097</v>
      </c>
      <c r="J249" s="5">
        <v>25</v>
      </c>
      <c r="K249" s="9">
        <v>43497</v>
      </c>
      <c r="L249" s="5">
        <v>12265</v>
      </c>
      <c r="M249" s="5">
        <v>264</v>
      </c>
      <c r="N249" s="5">
        <v>14</v>
      </c>
      <c r="O249" s="5">
        <v>0</v>
      </c>
      <c r="P249" s="5">
        <v>0</v>
      </c>
      <c r="Q249" s="5">
        <v>5.4733499400675987</v>
      </c>
      <c r="R249" s="5">
        <v>0.11781201664719497</v>
      </c>
      <c r="S249" s="5">
        <v>6.247606943411854E-3</v>
      </c>
      <c r="T249" s="5">
        <v>0</v>
      </c>
      <c r="U249" s="5">
        <v>0</v>
      </c>
      <c r="V249" s="5">
        <v>371963</v>
      </c>
      <c r="W249" s="5">
        <v>8784</v>
      </c>
      <c r="X249" s="5">
        <v>508</v>
      </c>
      <c r="Y249" s="5">
        <v>0</v>
      </c>
      <c r="Z249" s="5">
        <v>0</v>
      </c>
      <c r="AA249" s="5">
        <v>381255</v>
      </c>
      <c r="AB249" s="5">
        <v>16.599133010659308</v>
      </c>
      <c r="AC249" s="5">
        <v>0.39199270993521229</v>
      </c>
      <c r="AD249" s="5">
        <v>2.2669888051808727E-2</v>
      </c>
      <c r="AE249" s="5">
        <v>0</v>
      </c>
      <c r="AF249" s="5">
        <v>0</v>
      </c>
      <c r="AG249" s="5">
        <v>17.01379560864633</v>
      </c>
    </row>
    <row r="250" spans="1:33" x14ac:dyDescent="0.35">
      <c r="A250" s="5" t="s">
        <v>3725</v>
      </c>
      <c r="B250" s="6" t="s">
        <v>3726</v>
      </c>
      <c r="C250" s="14" t="s">
        <v>3787</v>
      </c>
      <c r="D250" s="15" t="s">
        <v>6868</v>
      </c>
      <c r="E250" s="5">
        <v>2592212</v>
      </c>
      <c r="F250" s="5">
        <v>1129664</v>
      </c>
      <c r="G250" s="5">
        <v>43.58</v>
      </c>
      <c r="H250" s="5">
        <v>1340</v>
      </c>
      <c r="I250" s="8">
        <v>0.51693299999999998</v>
      </c>
      <c r="J250" s="5">
        <v>25</v>
      </c>
      <c r="K250" s="9">
        <v>43497</v>
      </c>
      <c r="L250" s="5">
        <v>1326</v>
      </c>
      <c r="M250" s="5">
        <v>14</v>
      </c>
      <c r="N250" s="5">
        <v>0</v>
      </c>
      <c r="O250" s="5">
        <v>0</v>
      </c>
      <c r="P250" s="5">
        <v>0</v>
      </c>
      <c r="Q250" s="5">
        <v>0.5115322357893568</v>
      </c>
      <c r="R250" s="5">
        <v>5.400792836388381E-3</v>
      </c>
      <c r="S250" s="5">
        <v>0</v>
      </c>
      <c r="T250" s="5">
        <v>0</v>
      </c>
      <c r="U250" s="5">
        <v>0</v>
      </c>
      <c r="V250" s="5">
        <v>38826</v>
      </c>
      <c r="W250" s="5">
        <v>440</v>
      </c>
      <c r="X250" s="5">
        <v>0</v>
      </c>
      <c r="Y250" s="5">
        <v>0</v>
      </c>
      <c r="Z250" s="5">
        <v>0</v>
      </c>
      <c r="AA250" s="5">
        <v>39266</v>
      </c>
      <c r="AB250" s="5">
        <v>1.4977941618972523</v>
      </c>
      <c r="AC250" s="5">
        <v>1.6973920342934913E-2</v>
      </c>
      <c r="AD250" s="5">
        <v>0</v>
      </c>
      <c r="AE250" s="5">
        <v>0</v>
      </c>
      <c r="AF250" s="5">
        <v>0</v>
      </c>
      <c r="AG250" s="5">
        <v>1.5147680822401872</v>
      </c>
    </row>
    <row r="251" spans="1:33" x14ac:dyDescent="0.35">
      <c r="A251" s="5" t="s">
        <v>3727</v>
      </c>
      <c r="B251" s="6" t="s">
        <v>3728</v>
      </c>
      <c r="C251" s="14" t="s">
        <v>3787</v>
      </c>
      <c r="D251" s="15" t="s">
        <v>6868</v>
      </c>
      <c r="E251" s="5">
        <v>2053848</v>
      </c>
      <c r="F251" s="5">
        <v>1244040</v>
      </c>
      <c r="G251" s="5">
        <v>60.57</v>
      </c>
      <c r="H251" s="5">
        <v>11865</v>
      </c>
      <c r="I251" s="8">
        <v>5.776961</v>
      </c>
      <c r="J251" s="5">
        <v>25</v>
      </c>
      <c r="K251" s="9">
        <v>43497</v>
      </c>
      <c r="L251" s="5">
        <v>11613</v>
      </c>
      <c r="M251" s="5">
        <v>237</v>
      </c>
      <c r="N251" s="5">
        <v>15</v>
      </c>
      <c r="O251" s="5">
        <v>0</v>
      </c>
      <c r="P251" s="5">
        <v>0</v>
      </c>
      <c r="Q251" s="5">
        <v>5.6542645804363314</v>
      </c>
      <c r="R251" s="5">
        <v>0.11539315470278229</v>
      </c>
      <c r="S251" s="5">
        <v>7.3033642216950821E-3</v>
      </c>
      <c r="T251" s="5">
        <v>0</v>
      </c>
      <c r="U251" s="5">
        <v>0</v>
      </c>
      <c r="V251" s="5">
        <v>351971</v>
      </c>
      <c r="W251" s="5">
        <v>7826</v>
      </c>
      <c r="X251" s="5">
        <v>529</v>
      </c>
      <c r="Y251" s="5">
        <v>0</v>
      </c>
      <c r="Z251" s="5">
        <v>0</v>
      </c>
      <c r="AA251" s="5">
        <v>360326</v>
      </c>
      <c r="AB251" s="5">
        <v>17.137149389828263</v>
      </c>
      <c r="AC251" s="5">
        <v>0.38104085599323806</v>
      </c>
      <c r="AD251" s="5">
        <v>2.5756531155177988E-2</v>
      </c>
      <c r="AE251" s="5">
        <v>0</v>
      </c>
      <c r="AF251" s="5">
        <v>0</v>
      </c>
      <c r="AG251" s="5">
        <v>17.543946776976679</v>
      </c>
    </row>
    <row r="252" spans="1:33" x14ac:dyDescent="0.35">
      <c r="A252" s="5" t="s">
        <v>3729</v>
      </c>
      <c r="B252" s="6" t="s">
        <v>3730</v>
      </c>
      <c r="C252" s="14" t="s">
        <v>3787</v>
      </c>
      <c r="D252" s="15" t="s">
        <v>6868</v>
      </c>
      <c r="E252" s="5">
        <v>4095685</v>
      </c>
      <c r="F252" s="5">
        <v>1701191</v>
      </c>
      <c r="G252" s="5">
        <v>41.54</v>
      </c>
      <c r="H252" s="5">
        <v>2758</v>
      </c>
      <c r="I252" s="8">
        <v>0.67339163999999996</v>
      </c>
      <c r="J252" s="5">
        <v>25</v>
      </c>
      <c r="K252" s="9">
        <v>43497</v>
      </c>
      <c r="L252" s="5">
        <v>2728</v>
      </c>
      <c r="M252" s="5">
        <v>30</v>
      </c>
      <c r="N252" s="5">
        <v>0</v>
      </c>
      <c r="O252" s="5">
        <v>0</v>
      </c>
      <c r="P252" s="5">
        <v>0</v>
      </c>
      <c r="Q252" s="5">
        <v>0.66606684840264818</v>
      </c>
      <c r="R252" s="5">
        <v>7.3247820572138727E-3</v>
      </c>
      <c r="S252" s="5">
        <v>0</v>
      </c>
      <c r="T252" s="5">
        <v>0</v>
      </c>
      <c r="U252" s="5">
        <v>0</v>
      </c>
      <c r="V252" s="5">
        <v>79863</v>
      </c>
      <c r="W252" s="5">
        <v>828</v>
      </c>
      <c r="X252" s="5">
        <v>0</v>
      </c>
      <c r="Y252" s="5">
        <v>0</v>
      </c>
      <c r="Z252" s="5">
        <v>0</v>
      </c>
      <c r="AA252" s="5">
        <v>80691</v>
      </c>
      <c r="AB252" s="5">
        <v>1.949930231450905</v>
      </c>
      <c r="AC252" s="5">
        <v>2.0216398477910288E-2</v>
      </c>
      <c r="AD252" s="5">
        <v>0</v>
      </c>
      <c r="AE252" s="5">
        <v>0</v>
      </c>
      <c r="AF252" s="5">
        <v>0</v>
      </c>
      <c r="AG252" s="5">
        <v>1.9701466299288153</v>
      </c>
    </row>
    <row r="253" spans="1:33" x14ac:dyDescent="0.35">
      <c r="A253" s="5" t="s">
        <v>3731</v>
      </c>
      <c r="B253" s="6" t="s">
        <v>3732</v>
      </c>
      <c r="C253" s="14" t="s">
        <v>3787</v>
      </c>
      <c r="D253" s="15" t="s">
        <v>6868</v>
      </c>
      <c r="E253" s="5">
        <v>2282137</v>
      </c>
      <c r="F253" s="5">
        <v>1131487</v>
      </c>
      <c r="G253" s="5">
        <v>49.58</v>
      </c>
      <c r="H253" s="5">
        <v>1570</v>
      </c>
      <c r="I253" s="8">
        <v>0.68795169999999894</v>
      </c>
      <c r="J253" s="5">
        <v>25</v>
      </c>
      <c r="K253" s="9">
        <v>43497</v>
      </c>
      <c r="L253" s="5">
        <v>1550</v>
      </c>
      <c r="M253" s="5">
        <v>19</v>
      </c>
      <c r="N253" s="5">
        <v>1</v>
      </c>
      <c r="O253" s="5">
        <v>0</v>
      </c>
      <c r="P253" s="5">
        <v>0</v>
      </c>
      <c r="Q253" s="5">
        <v>0.67918797162484101</v>
      </c>
      <c r="R253" s="5">
        <v>8.325529974756116E-3</v>
      </c>
      <c r="S253" s="5">
        <v>4.3818578814505877E-4</v>
      </c>
      <c r="T253" s="5">
        <v>0</v>
      </c>
      <c r="U253" s="5">
        <v>0</v>
      </c>
      <c r="V253" s="5">
        <v>44470</v>
      </c>
      <c r="W253" s="5">
        <v>533</v>
      </c>
      <c r="X253" s="5">
        <v>28</v>
      </c>
      <c r="Y253" s="5">
        <v>0</v>
      </c>
      <c r="Z253" s="5">
        <v>0</v>
      </c>
      <c r="AA253" s="5">
        <v>45031</v>
      </c>
      <c r="AB253" s="5">
        <v>1.9486121998810764</v>
      </c>
      <c r="AC253" s="5">
        <v>2.3355302508131632E-2</v>
      </c>
      <c r="AD253" s="5">
        <v>1.2269202068061645E-3</v>
      </c>
      <c r="AE253" s="5">
        <v>0</v>
      </c>
      <c r="AF253" s="5">
        <v>0</v>
      </c>
      <c r="AG253" s="5">
        <v>1.9731944225960141</v>
      </c>
    </row>
    <row r="254" spans="1:33" x14ac:dyDescent="0.35">
      <c r="A254" s="5" t="s">
        <v>3733</v>
      </c>
      <c r="B254" s="6" t="s">
        <v>3734</v>
      </c>
      <c r="C254" s="14" t="s">
        <v>3787</v>
      </c>
      <c r="D254" s="15" t="s">
        <v>6868</v>
      </c>
      <c r="E254" s="5">
        <v>1340747</v>
      </c>
      <c r="F254" s="5">
        <v>744506</v>
      </c>
      <c r="G254" s="5">
        <v>55.53</v>
      </c>
      <c r="H254" s="5">
        <v>5529</v>
      </c>
      <c r="I254" s="8">
        <v>4.1238203000000002</v>
      </c>
      <c r="J254" s="5">
        <v>25</v>
      </c>
      <c r="K254" s="9">
        <v>43497</v>
      </c>
      <c r="L254" s="5">
        <v>5446</v>
      </c>
      <c r="M254" s="5">
        <v>81</v>
      </c>
      <c r="N254" s="5">
        <v>2</v>
      </c>
      <c r="O254" s="5">
        <v>0</v>
      </c>
      <c r="P254" s="5">
        <v>0</v>
      </c>
      <c r="Q254" s="5">
        <v>4.0619147385748393</v>
      </c>
      <c r="R254" s="5">
        <v>6.0414082597238704E-2</v>
      </c>
      <c r="S254" s="5">
        <v>1.4917057431416963E-3</v>
      </c>
      <c r="T254" s="5">
        <v>0</v>
      </c>
      <c r="U254" s="5">
        <v>0</v>
      </c>
      <c r="V254" s="5">
        <v>165700</v>
      </c>
      <c r="W254" s="5">
        <v>2502</v>
      </c>
      <c r="X254" s="5">
        <v>103</v>
      </c>
      <c r="Y254" s="5">
        <v>0</v>
      </c>
      <c r="Z254" s="5">
        <v>0</v>
      </c>
      <c r="AA254" s="5">
        <v>168305</v>
      </c>
      <c r="AB254" s="5">
        <v>12.358782081928954</v>
      </c>
      <c r="AC254" s="5">
        <v>0.18661238846702621</v>
      </c>
      <c r="AD254" s="5">
        <v>7.6822845771797365E-3</v>
      </c>
      <c r="AE254" s="5">
        <v>0</v>
      </c>
      <c r="AF254" s="5">
        <v>0</v>
      </c>
      <c r="AG254" s="5">
        <v>12.55307675497316</v>
      </c>
    </row>
    <row r="255" spans="1:33" x14ac:dyDescent="0.35">
      <c r="A255" s="5" t="s">
        <v>3735</v>
      </c>
      <c r="B255" s="6" t="s">
        <v>3736</v>
      </c>
      <c r="C255" s="14" t="s">
        <v>3787</v>
      </c>
      <c r="D255" s="15" t="s">
        <v>6868</v>
      </c>
      <c r="E255" s="5">
        <v>2012577</v>
      </c>
      <c r="F255" s="5">
        <v>1113569</v>
      </c>
      <c r="G255" s="5">
        <v>55.33</v>
      </c>
      <c r="H255" s="5">
        <v>4815</v>
      </c>
      <c r="I255" s="8">
        <v>2.392455</v>
      </c>
      <c r="J255" s="5">
        <v>25</v>
      </c>
      <c r="K255" s="9">
        <v>43497</v>
      </c>
      <c r="L255" s="5">
        <v>4716</v>
      </c>
      <c r="M255" s="5">
        <v>96</v>
      </c>
      <c r="N255" s="5">
        <v>3</v>
      </c>
      <c r="O255" s="5">
        <v>0</v>
      </c>
      <c r="P255" s="5">
        <v>0</v>
      </c>
      <c r="Q255" s="5">
        <v>2.3432643819342069</v>
      </c>
      <c r="R255" s="5">
        <v>4.7700038309093265E-2</v>
      </c>
      <c r="S255" s="5">
        <v>1.4906261971591645E-3</v>
      </c>
      <c r="T255" s="5">
        <v>0</v>
      </c>
      <c r="U255" s="5">
        <v>0</v>
      </c>
      <c r="V255" s="5">
        <v>139986</v>
      </c>
      <c r="W255" s="5">
        <v>2993</v>
      </c>
      <c r="X255" s="5">
        <v>86</v>
      </c>
      <c r="Y255" s="5">
        <v>0</v>
      </c>
      <c r="Z255" s="5">
        <v>0</v>
      </c>
      <c r="AA255" s="5">
        <v>143065</v>
      </c>
      <c r="AB255" s="5">
        <v>6.9555599611840941</v>
      </c>
      <c r="AC255" s="5">
        <v>0.14871480693657932</v>
      </c>
      <c r="AD255" s="5">
        <v>4.2731284318562723E-3</v>
      </c>
      <c r="AE255" s="5">
        <v>0</v>
      </c>
      <c r="AF255" s="5">
        <v>0</v>
      </c>
      <c r="AG255" s="5">
        <v>7.1085478965525297</v>
      </c>
    </row>
    <row r="256" spans="1:33" x14ac:dyDescent="0.35">
      <c r="A256" s="5" t="s">
        <v>3737</v>
      </c>
      <c r="B256" s="6" t="s">
        <v>3738</v>
      </c>
      <c r="C256" s="14" t="s">
        <v>3787</v>
      </c>
      <c r="D256" s="15" t="s">
        <v>6868</v>
      </c>
      <c r="E256" s="5">
        <v>2578323</v>
      </c>
      <c r="F256" s="5">
        <v>1041618</v>
      </c>
      <c r="G256" s="5">
        <v>40.4</v>
      </c>
      <c r="H256" s="5">
        <v>1355</v>
      </c>
      <c r="I256" s="8">
        <v>0.52553539999999999</v>
      </c>
      <c r="J256" s="5">
        <v>25</v>
      </c>
      <c r="K256" s="9">
        <v>43497</v>
      </c>
      <c r="L256" s="5">
        <v>1340</v>
      </c>
      <c r="M256" s="5">
        <v>15</v>
      </c>
      <c r="N256" s="5">
        <v>0</v>
      </c>
      <c r="O256" s="5">
        <v>0</v>
      </c>
      <c r="P256" s="5">
        <v>0</v>
      </c>
      <c r="Q256" s="5">
        <v>0.51971766144117704</v>
      </c>
      <c r="R256" s="5">
        <v>5.8177350161325797E-3</v>
      </c>
      <c r="S256" s="5">
        <v>0</v>
      </c>
      <c r="T256" s="5">
        <v>0</v>
      </c>
      <c r="U256" s="5">
        <v>0</v>
      </c>
      <c r="V256" s="5">
        <v>38847</v>
      </c>
      <c r="W256" s="5">
        <v>486</v>
      </c>
      <c r="X256" s="5">
        <v>0</v>
      </c>
      <c r="Y256" s="5">
        <v>0</v>
      </c>
      <c r="Z256" s="5">
        <v>0</v>
      </c>
      <c r="AA256" s="5">
        <v>39333</v>
      </c>
      <c r="AB256" s="5">
        <v>1.5066770144780153</v>
      </c>
      <c r="AC256" s="5">
        <v>1.8849461452269557E-2</v>
      </c>
      <c r="AD256" s="5">
        <v>0</v>
      </c>
      <c r="AE256" s="5">
        <v>0</v>
      </c>
      <c r="AF256" s="5">
        <v>0</v>
      </c>
      <c r="AG256" s="5">
        <v>1.5255264759302849</v>
      </c>
    </row>
    <row r="257" spans="1:33" x14ac:dyDescent="0.35">
      <c r="A257" s="5" t="s">
        <v>3739</v>
      </c>
      <c r="B257" s="6" t="s">
        <v>3740</v>
      </c>
      <c r="C257" s="14" t="s">
        <v>3787</v>
      </c>
      <c r="D257" s="15" t="s">
        <v>6868</v>
      </c>
      <c r="E257" s="5">
        <v>1879471</v>
      </c>
      <c r="F257" s="5">
        <v>1006368</v>
      </c>
      <c r="G257" s="5">
        <v>53.55</v>
      </c>
      <c r="H257" s="5">
        <v>2833</v>
      </c>
      <c r="I257" s="8">
        <v>1.5073391</v>
      </c>
      <c r="J257" s="5">
        <v>25</v>
      </c>
      <c r="K257" s="9">
        <v>43497</v>
      </c>
      <c r="L257" s="5">
        <v>2797</v>
      </c>
      <c r="M257" s="5">
        <v>36</v>
      </c>
      <c r="N257" s="5">
        <v>0</v>
      </c>
      <c r="O257" s="5">
        <v>0</v>
      </c>
      <c r="P257" s="5">
        <v>0</v>
      </c>
      <c r="Q257" s="5">
        <v>1.4881847072926371</v>
      </c>
      <c r="R257" s="5">
        <v>1.9154325871481921E-2</v>
      </c>
      <c r="S257" s="5">
        <v>0</v>
      </c>
      <c r="T257" s="5">
        <v>0</v>
      </c>
      <c r="U257" s="5">
        <v>0</v>
      </c>
      <c r="V257" s="5">
        <v>81318</v>
      </c>
      <c r="W257" s="5">
        <v>1062</v>
      </c>
      <c r="X257" s="5">
        <v>0</v>
      </c>
      <c r="Y257" s="5">
        <v>0</v>
      </c>
      <c r="Z257" s="5">
        <v>0</v>
      </c>
      <c r="AA257" s="5">
        <v>82380</v>
      </c>
      <c r="AB257" s="5">
        <v>4.3266429756032414</v>
      </c>
      <c r="AC257" s="5">
        <v>5.6505261320871671E-2</v>
      </c>
      <c r="AD257" s="5">
        <v>0</v>
      </c>
      <c r="AE257" s="5">
        <v>0</v>
      </c>
      <c r="AF257" s="5">
        <v>0</v>
      </c>
      <c r="AG257" s="5">
        <v>4.3831482369241135</v>
      </c>
    </row>
    <row r="258" spans="1:33" x14ac:dyDescent="0.35">
      <c r="A258" s="5" t="s">
        <v>3741</v>
      </c>
      <c r="B258" s="6" t="s">
        <v>3742</v>
      </c>
      <c r="C258" s="14" t="s">
        <v>3787</v>
      </c>
      <c r="D258" s="15" t="s">
        <v>6868</v>
      </c>
      <c r="E258" s="5">
        <v>2460684</v>
      </c>
      <c r="F258" s="5">
        <v>981868</v>
      </c>
      <c r="G258" s="5">
        <v>39.9</v>
      </c>
      <c r="H258" s="5">
        <v>1731</v>
      </c>
      <c r="I258" s="8">
        <v>0.7034629</v>
      </c>
      <c r="J258" s="5">
        <v>25</v>
      </c>
      <c r="K258" s="9">
        <v>43497</v>
      </c>
      <c r="L258" s="5">
        <v>1705</v>
      </c>
      <c r="M258" s="5">
        <v>26</v>
      </c>
      <c r="N258" s="5">
        <v>0</v>
      </c>
      <c r="O258" s="5">
        <v>0</v>
      </c>
      <c r="P258" s="5">
        <v>0</v>
      </c>
      <c r="Q258" s="5">
        <v>0.69289677179190834</v>
      </c>
      <c r="R258" s="5">
        <v>1.0566167780990976E-2</v>
      </c>
      <c r="S258" s="5">
        <v>0</v>
      </c>
      <c r="T258" s="5">
        <v>0</v>
      </c>
      <c r="U258" s="5">
        <v>0</v>
      </c>
      <c r="V258" s="5">
        <v>51154</v>
      </c>
      <c r="W258" s="5">
        <v>754</v>
      </c>
      <c r="X258" s="5">
        <v>0</v>
      </c>
      <c r="Y258" s="5">
        <v>0</v>
      </c>
      <c r="Z258" s="5">
        <v>0</v>
      </c>
      <c r="AA258" s="5">
        <v>51908</v>
      </c>
      <c r="AB258" s="5">
        <v>2.0788528718031247</v>
      </c>
      <c r="AC258" s="5">
        <v>3.0641886564873832E-2</v>
      </c>
      <c r="AD258" s="5">
        <v>0</v>
      </c>
      <c r="AE258" s="5">
        <v>0</v>
      </c>
      <c r="AF258" s="5">
        <v>0</v>
      </c>
      <c r="AG258" s="5">
        <v>2.1094947583679984</v>
      </c>
    </row>
    <row r="259" spans="1:33" x14ac:dyDescent="0.35">
      <c r="A259" s="5" t="s">
        <v>3743</v>
      </c>
      <c r="B259" s="6" t="s">
        <v>3744</v>
      </c>
      <c r="C259" s="14" t="s">
        <v>3787</v>
      </c>
      <c r="D259" s="15" t="s">
        <v>6868</v>
      </c>
      <c r="E259" s="5">
        <v>4028869</v>
      </c>
      <c r="F259" s="5">
        <v>1676805</v>
      </c>
      <c r="G259" s="5">
        <v>41.62</v>
      </c>
      <c r="H259" s="5">
        <v>2718</v>
      </c>
      <c r="I259" s="8">
        <v>0.67463105999999995</v>
      </c>
      <c r="J259" s="5">
        <v>25</v>
      </c>
      <c r="K259" s="9">
        <v>43497</v>
      </c>
      <c r="L259" s="5">
        <v>2686</v>
      </c>
      <c r="M259" s="5">
        <v>32</v>
      </c>
      <c r="N259" s="5">
        <v>0</v>
      </c>
      <c r="O259" s="5">
        <v>0</v>
      </c>
      <c r="P259" s="5">
        <v>0</v>
      </c>
      <c r="Q259" s="5">
        <v>0.66668834355249573</v>
      </c>
      <c r="R259" s="5">
        <v>7.9426757236336059E-3</v>
      </c>
      <c r="S259" s="5">
        <v>0</v>
      </c>
      <c r="T259" s="5">
        <v>0</v>
      </c>
      <c r="U259" s="5">
        <v>0</v>
      </c>
      <c r="V259" s="5">
        <v>78695</v>
      </c>
      <c r="W259" s="5">
        <v>934</v>
      </c>
      <c r="X259" s="5">
        <v>0</v>
      </c>
      <c r="Y259" s="5">
        <v>0</v>
      </c>
      <c r="Z259" s="5">
        <v>0</v>
      </c>
      <c r="AA259" s="5">
        <v>79629</v>
      </c>
      <c r="AB259" s="5">
        <v>1.9532777064729581</v>
      </c>
      <c r="AC259" s="5">
        <v>2.3182684768355586E-2</v>
      </c>
      <c r="AD259" s="5">
        <v>0</v>
      </c>
      <c r="AE259" s="5">
        <v>0</v>
      </c>
      <c r="AF259" s="5">
        <v>0</v>
      </c>
      <c r="AG259" s="5">
        <v>1.9764603912413137</v>
      </c>
    </row>
    <row r="260" spans="1:33" x14ac:dyDescent="0.35">
      <c r="A260" s="5" t="s">
        <v>3745</v>
      </c>
      <c r="B260" s="6" t="s">
        <v>3746</v>
      </c>
      <c r="C260" s="14" t="s">
        <v>3787</v>
      </c>
      <c r="D260" s="15" t="s">
        <v>6868</v>
      </c>
      <c r="E260" s="5">
        <v>2482578</v>
      </c>
      <c r="F260" s="5">
        <v>1059007</v>
      </c>
      <c r="G260" s="5">
        <v>42.66</v>
      </c>
      <c r="H260" s="5">
        <v>927</v>
      </c>
      <c r="I260" s="8">
        <v>0.37340217999999997</v>
      </c>
      <c r="J260" s="5">
        <v>25</v>
      </c>
      <c r="K260" s="9">
        <v>43497</v>
      </c>
      <c r="L260" s="5">
        <v>913</v>
      </c>
      <c r="M260" s="5">
        <v>12</v>
      </c>
      <c r="N260" s="5">
        <v>2</v>
      </c>
      <c r="O260" s="5">
        <v>0</v>
      </c>
      <c r="P260" s="5">
        <v>0</v>
      </c>
      <c r="Q260" s="5">
        <v>0.36776286585960238</v>
      </c>
      <c r="R260" s="5">
        <v>4.8336849839159127E-3</v>
      </c>
      <c r="S260" s="5">
        <v>8.0561416398598556E-4</v>
      </c>
      <c r="T260" s="5">
        <v>0</v>
      </c>
      <c r="U260" s="5">
        <v>0</v>
      </c>
      <c r="V260" s="5">
        <v>26782</v>
      </c>
      <c r="W260" s="5">
        <v>339</v>
      </c>
      <c r="X260" s="5">
        <v>57</v>
      </c>
      <c r="Y260" s="5">
        <v>0</v>
      </c>
      <c r="Z260" s="5">
        <v>0</v>
      </c>
      <c r="AA260" s="5">
        <v>27178</v>
      </c>
      <c r="AB260" s="5">
        <v>1.0787979269936332</v>
      </c>
      <c r="AC260" s="5">
        <v>1.3655160079562455E-2</v>
      </c>
      <c r="AD260" s="5">
        <v>2.2960003673600589E-3</v>
      </c>
      <c r="AE260" s="5">
        <v>0</v>
      </c>
      <c r="AF260" s="5">
        <v>0</v>
      </c>
      <c r="AG260" s="5">
        <v>1.0947490874405557</v>
      </c>
    </row>
    <row r="261" spans="1:33" x14ac:dyDescent="0.35">
      <c r="A261" s="5" t="s">
        <v>3747</v>
      </c>
      <c r="B261" s="6" t="s">
        <v>3748</v>
      </c>
      <c r="C261" s="14" t="s">
        <v>3787</v>
      </c>
      <c r="D261" s="15" t="s">
        <v>6868</v>
      </c>
      <c r="E261" s="5">
        <v>2716163</v>
      </c>
      <c r="F261" s="5">
        <v>1342226</v>
      </c>
      <c r="G261" s="5">
        <v>49.42</v>
      </c>
      <c r="H261" s="5">
        <v>1884</v>
      </c>
      <c r="I261" s="8">
        <v>0.69362550000000001</v>
      </c>
      <c r="J261" s="5">
        <v>25</v>
      </c>
      <c r="K261" s="9">
        <v>43497</v>
      </c>
      <c r="L261" s="5">
        <v>1865</v>
      </c>
      <c r="M261" s="5">
        <v>18</v>
      </c>
      <c r="N261" s="5">
        <v>1</v>
      </c>
      <c r="O261" s="5">
        <v>0</v>
      </c>
      <c r="P261" s="5">
        <v>0</v>
      </c>
      <c r="Q261" s="5">
        <v>0.68663036791238219</v>
      </c>
      <c r="R261" s="5">
        <v>6.6269955080015446E-3</v>
      </c>
      <c r="S261" s="5">
        <v>3.6816641711119694E-4</v>
      </c>
      <c r="T261" s="5">
        <v>0</v>
      </c>
      <c r="U261" s="5">
        <v>0</v>
      </c>
      <c r="V261" s="5">
        <v>53605</v>
      </c>
      <c r="W261" s="5">
        <v>505</v>
      </c>
      <c r="X261" s="5">
        <v>28</v>
      </c>
      <c r="Y261" s="5">
        <v>0</v>
      </c>
      <c r="Z261" s="5">
        <v>0</v>
      </c>
      <c r="AA261" s="5">
        <v>54138</v>
      </c>
      <c r="AB261" s="5">
        <v>1.9735560789245712</v>
      </c>
      <c r="AC261" s="5">
        <v>1.8592404064115445E-2</v>
      </c>
      <c r="AD261" s="5">
        <v>1.0308659679113515E-3</v>
      </c>
      <c r="AE261" s="5">
        <v>0</v>
      </c>
      <c r="AF261" s="5">
        <v>0</v>
      </c>
      <c r="AG261" s="5">
        <v>1.9931793489565979</v>
      </c>
    </row>
    <row r="262" spans="1:33" x14ac:dyDescent="0.35">
      <c r="A262" s="5" t="s">
        <v>3749</v>
      </c>
      <c r="B262" s="6" t="s">
        <v>3750</v>
      </c>
      <c r="C262" s="14" t="s">
        <v>3787</v>
      </c>
      <c r="D262" s="15" t="s">
        <v>6868</v>
      </c>
      <c r="E262" s="5">
        <v>3164721</v>
      </c>
      <c r="F262" s="5">
        <v>1307940</v>
      </c>
      <c r="G262" s="5">
        <v>41.33</v>
      </c>
      <c r="H262" s="5">
        <v>1136</v>
      </c>
      <c r="I262" s="8">
        <v>0.35895737999999999</v>
      </c>
      <c r="J262" s="5">
        <v>25</v>
      </c>
      <c r="K262" s="9">
        <v>43497</v>
      </c>
      <c r="L262" s="5">
        <v>1123</v>
      </c>
      <c r="M262" s="5">
        <v>13</v>
      </c>
      <c r="N262" s="5">
        <v>0</v>
      </c>
      <c r="O262" s="5">
        <v>0</v>
      </c>
      <c r="P262" s="5">
        <v>0</v>
      </c>
      <c r="Q262" s="5">
        <v>0.35484960601582255</v>
      </c>
      <c r="R262" s="5">
        <v>4.1077870687495051E-3</v>
      </c>
      <c r="S262" s="5">
        <v>0</v>
      </c>
      <c r="T262" s="5">
        <v>0</v>
      </c>
      <c r="U262" s="5">
        <v>0</v>
      </c>
      <c r="V262" s="5">
        <v>33117</v>
      </c>
      <c r="W262" s="5">
        <v>434</v>
      </c>
      <c r="X262" s="5">
        <v>0</v>
      </c>
      <c r="Y262" s="5">
        <v>0</v>
      </c>
      <c r="Z262" s="5">
        <v>0</v>
      </c>
      <c r="AA262" s="5">
        <v>33551</v>
      </c>
      <c r="AB262" s="5">
        <v>1.0464429565829025</v>
      </c>
      <c r="AC262" s="5">
        <v>1.3713689137209883E-2</v>
      </c>
      <c r="AD262" s="5">
        <v>0</v>
      </c>
      <c r="AE262" s="5">
        <v>0</v>
      </c>
      <c r="AF262" s="5">
        <v>0</v>
      </c>
      <c r="AG262" s="5">
        <v>1.0601566457201124</v>
      </c>
    </row>
    <row r="263" spans="1:33" x14ac:dyDescent="0.35">
      <c r="A263" s="5" t="s">
        <v>3751</v>
      </c>
      <c r="B263" s="6" t="s">
        <v>3752</v>
      </c>
      <c r="C263" s="14" t="s">
        <v>3787</v>
      </c>
      <c r="D263" s="15" t="s">
        <v>6868</v>
      </c>
      <c r="E263" s="5">
        <v>1922116</v>
      </c>
      <c r="F263" s="5">
        <v>787520</v>
      </c>
      <c r="G263" s="5">
        <v>40.97</v>
      </c>
      <c r="H263" s="5">
        <v>607</v>
      </c>
      <c r="I263" s="8">
        <v>0.31579780000000002</v>
      </c>
      <c r="J263" s="5">
        <v>25</v>
      </c>
      <c r="K263" s="9">
        <v>43497</v>
      </c>
      <c r="L263" s="5">
        <v>605</v>
      </c>
      <c r="M263" s="5">
        <v>2</v>
      </c>
      <c r="N263" s="5">
        <v>0</v>
      </c>
      <c r="O263" s="5">
        <v>0</v>
      </c>
      <c r="P263" s="5">
        <v>0</v>
      </c>
      <c r="Q263" s="5">
        <v>0.31475727791662939</v>
      </c>
      <c r="R263" s="5">
        <v>1.040519926997122E-3</v>
      </c>
      <c r="S263" s="5">
        <v>0</v>
      </c>
      <c r="T263" s="5">
        <v>0</v>
      </c>
      <c r="U263" s="5">
        <v>0</v>
      </c>
      <c r="V263" s="5">
        <v>17686</v>
      </c>
      <c r="W263" s="5">
        <v>53</v>
      </c>
      <c r="X263" s="5">
        <v>0</v>
      </c>
      <c r="Y263" s="5">
        <v>0</v>
      </c>
      <c r="Z263" s="5">
        <v>0</v>
      </c>
      <c r="AA263" s="5">
        <v>17739</v>
      </c>
      <c r="AB263" s="5">
        <v>0.92013177144355496</v>
      </c>
      <c r="AC263" s="5">
        <v>2.7573778065423729E-3</v>
      </c>
      <c r="AD263" s="5">
        <v>0</v>
      </c>
      <c r="AE263" s="5">
        <v>0</v>
      </c>
      <c r="AF263" s="5">
        <v>0</v>
      </c>
      <c r="AG263" s="5">
        <v>0.92288914925009724</v>
      </c>
    </row>
    <row r="264" spans="1:33" x14ac:dyDescent="0.35">
      <c r="A264" s="5" t="s">
        <v>3753</v>
      </c>
      <c r="B264" s="6" t="s">
        <v>3754</v>
      </c>
      <c r="C264" s="14" t="s">
        <v>3787</v>
      </c>
      <c r="D264" s="15" t="s">
        <v>6868</v>
      </c>
      <c r="E264" s="5">
        <v>3072769</v>
      </c>
      <c r="F264" s="5">
        <v>1370789</v>
      </c>
      <c r="G264" s="5">
        <v>44.61</v>
      </c>
      <c r="H264" s="5">
        <v>1808</v>
      </c>
      <c r="I264" s="8">
        <v>0.58839434000000002</v>
      </c>
      <c r="J264" s="5">
        <v>25</v>
      </c>
      <c r="K264" s="9">
        <v>43497</v>
      </c>
      <c r="L264" s="5">
        <v>1790</v>
      </c>
      <c r="M264" s="5">
        <v>18</v>
      </c>
      <c r="N264" s="5">
        <v>0</v>
      </c>
      <c r="O264" s="5">
        <v>0</v>
      </c>
      <c r="P264" s="5">
        <v>0</v>
      </c>
      <c r="Q264" s="5">
        <v>0.58253646792192959</v>
      </c>
      <c r="R264" s="5">
        <v>5.8579086159747124E-3</v>
      </c>
      <c r="S264" s="5">
        <v>0</v>
      </c>
      <c r="T264" s="5">
        <v>0</v>
      </c>
      <c r="U264" s="5">
        <v>0</v>
      </c>
      <c r="V264" s="5">
        <v>52250</v>
      </c>
      <c r="W264" s="5">
        <v>565</v>
      </c>
      <c r="X264" s="5">
        <v>0</v>
      </c>
      <c r="Y264" s="5">
        <v>0</v>
      </c>
      <c r="Z264" s="5">
        <v>0</v>
      </c>
      <c r="AA264" s="5">
        <v>52815</v>
      </c>
      <c r="AB264" s="5">
        <v>1.7004206954704373</v>
      </c>
      <c r="AC264" s="5">
        <v>1.8387324266809512E-2</v>
      </c>
      <c r="AD264" s="5">
        <v>0</v>
      </c>
      <c r="AE264" s="5">
        <v>0</v>
      </c>
      <c r="AF264" s="5">
        <v>0</v>
      </c>
      <c r="AG264" s="5">
        <v>1.7188080197372468</v>
      </c>
    </row>
    <row r="265" spans="1:33" x14ac:dyDescent="0.35">
      <c r="A265" s="5" t="s">
        <v>3755</v>
      </c>
      <c r="B265" s="6" t="s">
        <v>3756</v>
      </c>
      <c r="C265" s="14" t="s">
        <v>3787</v>
      </c>
      <c r="D265" s="15" t="s">
        <v>6868</v>
      </c>
      <c r="E265" s="5">
        <v>1642295</v>
      </c>
      <c r="F265" s="5">
        <v>663297</v>
      </c>
      <c r="G265" s="5">
        <v>40.39</v>
      </c>
      <c r="H265" s="5">
        <v>821</v>
      </c>
      <c r="I265" s="8">
        <v>0.49991019999999903</v>
      </c>
      <c r="J265" s="5">
        <v>25</v>
      </c>
      <c r="K265" s="9">
        <v>43497</v>
      </c>
      <c r="L265" s="5">
        <v>812</v>
      </c>
      <c r="M265" s="5">
        <v>9</v>
      </c>
      <c r="N265" s="5">
        <v>0</v>
      </c>
      <c r="O265" s="5">
        <v>0</v>
      </c>
      <c r="P265" s="5">
        <v>0</v>
      </c>
      <c r="Q265" s="5">
        <v>0.49443005063036788</v>
      </c>
      <c r="R265" s="5">
        <v>5.480136029154324E-3</v>
      </c>
      <c r="S265" s="5">
        <v>0</v>
      </c>
      <c r="T265" s="5">
        <v>0</v>
      </c>
      <c r="U265" s="5">
        <v>0</v>
      </c>
      <c r="V265" s="5">
        <v>23692</v>
      </c>
      <c r="W265" s="5">
        <v>273</v>
      </c>
      <c r="X265" s="5">
        <v>0</v>
      </c>
      <c r="Y265" s="5">
        <v>0</v>
      </c>
      <c r="Z265" s="5">
        <v>0</v>
      </c>
      <c r="AA265" s="5">
        <v>23965</v>
      </c>
      <c r="AB265" s="5">
        <v>1.4426153644747137</v>
      </c>
      <c r="AC265" s="5">
        <v>1.6623079288434782E-2</v>
      </c>
      <c r="AD265" s="5">
        <v>0</v>
      </c>
      <c r="AE265" s="5">
        <v>0</v>
      </c>
      <c r="AF265" s="5">
        <v>0</v>
      </c>
      <c r="AG265" s="5">
        <v>1.4592384437631485</v>
      </c>
    </row>
    <row r="266" spans="1:33" x14ac:dyDescent="0.35">
      <c r="A266" s="5" t="s">
        <v>3757</v>
      </c>
      <c r="B266" s="6" t="s">
        <v>3758</v>
      </c>
      <c r="C266" s="14" t="s">
        <v>3787</v>
      </c>
      <c r="D266" s="15" t="s">
        <v>6868</v>
      </c>
      <c r="E266" s="5">
        <v>2512329</v>
      </c>
      <c r="F266" s="5">
        <v>1394221</v>
      </c>
      <c r="G266" s="5">
        <v>55.5</v>
      </c>
      <c r="H266" s="5">
        <v>6660</v>
      </c>
      <c r="I266" s="8">
        <v>2.6509266</v>
      </c>
      <c r="J266" s="5">
        <v>25</v>
      </c>
      <c r="K266" s="9">
        <v>43497</v>
      </c>
      <c r="L266" s="5">
        <v>6561</v>
      </c>
      <c r="M266" s="5">
        <v>92</v>
      </c>
      <c r="N266" s="5">
        <v>7</v>
      </c>
      <c r="O266" s="5">
        <v>0</v>
      </c>
      <c r="P266" s="5">
        <v>0</v>
      </c>
      <c r="Q266" s="5">
        <v>2.611521022923351</v>
      </c>
      <c r="R266" s="5">
        <v>3.6619407728844429E-2</v>
      </c>
      <c r="S266" s="5">
        <v>2.7862592837164242E-3</v>
      </c>
      <c r="T266" s="5">
        <v>0</v>
      </c>
      <c r="U266" s="5">
        <v>0</v>
      </c>
      <c r="V266" s="5">
        <v>194149</v>
      </c>
      <c r="W266" s="5">
        <v>2747</v>
      </c>
      <c r="X266" s="5">
        <v>205</v>
      </c>
      <c r="Y266" s="5">
        <v>0</v>
      </c>
      <c r="Z266" s="5">
        <v>0</v>
      </c>
      <c r="AA266" s="5">
        <v>197101</v>
      </c>
      <c r="AB266" s="5">
        <v>7.7278493382037148</v>
      </c>
      <c r="AC266" s="5">
        <v>0.1093407750338431</v>
      </c>
      <c r="AD266" s="5">
        <v>8.1597593308838142E-3</v>
      </c>
      <c r="AE266" s="5">
        <v>0</v>
      </c>
      <c r="AF266" s="5">
        <v>0</v>
      </c>
      <c r="AG266" s="5">
        <v>7.8453498725684412</v>
      </c>
    </row>
    <row r="267" spans="1:33" x14ac:dyDescent="0.35">
      <c r="A267" s="5" t="s">
        <v>3759</v>
      </c>
      <c r="B267" s="6" t="s">
        <v>3760</v>
      </c>
      <c r="C267" s="14" t="s">
        <v>3787</v>
      </c>
      <c r="D267" s="15" t="s">
        <v>6868</v>
      </c>
      <c r="E267" s="5">
        <v>2138444</v>
      </c>
      <c r="F267" s="5">
        <v>837330</v>
      </c>
      <c r="G267" s="5">
        <v>39.159999999999997</v>
      </c>
      <c r="H267" s="5">
        <v>716</v>
      </c>
      <c r="I267" s="8">
        <v>0.33482289999999998</v>
      </c>
      <c r="J267" s="5">
        <v>25</v>
      </c>
      <c r="K267" s="9">
        <v>43497</v>
      </c>
      <c r="L267" s="5">
        <v>712</v>
      </c>
      <c r="M267" s="5">
        <v>4</v>
      </c>
      <c r="N267" s="5">
        <v>0</v>
      </c>
      <c r="O267" s="5">
        <v>0</v>
      </c>
      <c r="P267" s="5">
        <v>0</v>
      </c>
      <c r="Q267" s="5">
        <v>0.33295237097627994</v>
      </c>
      <c r="R267" s="5">
        <v>1.8705189380689884E-3</v>
      </c>
      <c r="S267" s="5">
        <v>0</v>
      </c>
      <c r="T267" s="5">
        <v>0</v>
      </c>
      <c r="U267" s="5">
        <v>0</v>
      </c>
      <c r="V267" s="5">
        <v>20939</v>
      </c>
      <c r="W267" s="5">
        <v>111</v>
      </c>
      <c r="X267" s="5">
        <v>0</v>
      </c>
      <c r="Y267" s="5">
        <v>0</v>
      </c>
      <c r="Z267" s="5">
        <v>0</v>
      </c>
      <c r="AA267" s="5">
        <v>21050</v>
      </c>
      <c r="AB267" s="5">
        <v>0.97916990110566371</v>
      </c>
      <c r="AC267" s="5">
        <v>5.190690053141443E-3</v>
      </c>
      <c r="AD267" s="5">
        <v>0</v>
      </c>
      <c r="AE267" s="5">
        <v>0</v>
      </c>
      <c r="AF267" s="5">
        <v>0</v>
      </c>
      <c r="AG267" s="5">
        <v>0.98436059115880514</v>
      </c>
    </row>
    <row r="268" spans="1:33" x14ac:dyDescent="0.35">
      <c r="A268" s="5" t="s">
        <v>3761</v>
      </c>
      <c r="B268" s="6" t="s">
        <v>3762</v>
      </c>
      <c r="C268" s="14" t="s">
        <v>3787</v>
      </c>
      <c r="D268" s="15" t="s">
        <v>6868</v>
      </c>
      <c r="E268" s="5">
        <v>2973995</v>
      </c>
      <c r="F268" s="5">
        <v>1182976</v>
      </c>
      <c r="G268" s="5">
        <v>39.78</v>
      </c>
      <c r="H268" s="5">
        <v>1451</v>
      </c>
      <c r="I268" s="8">
        <v>0.48789589999999999</v>
      </c>
      <c r="J268" s="5">
        <v>25</v>
      </c>
      <c r="K268" s="9">
        <v>43497</v>
      </c>
      <c r="L268" s="5">
        <v>1434</v>
      </c>
      <c r="M268" s="5">
        <v>17</v>
      </c>
      <c r="N268" s="5">
        <v>0</v>
      </c>
      <c r="O268" s="5">
        <v>0</v>
      </c>
      <c r="P268" s="5">
        <v>0</v>
      </c>
      <c r="Q268" s="5">
        <v>0.48217969431690366</v>
      </c>
      <c r="R268" s="5">
        <v>5.7162167387638518E-3</v>
      </c>
      <c r="S268" s="5">
        <v>0</v>
      </c>
      <c r="T268" s="5">
        <v>0</v>
      </c>
      <c r="U268" s="5">
        <v>0</v>
      </c>
      <c r="V268" s="5">
        <v>41663</v>
      </c>
      <c r="W268" s="5">
        <v>545</v>
      </c>
      <c r="X268" s="5">
        <v>0</v>
      </c>
      <c r="Y268" s="5">
        <v>0</v>
      </c>
      <c r="Z268" s="5">
        <v>0</v>
      </c>
      <c r="AA268" s="5">
        <v>42208</v>
      </c>
      <c r="AB268" s="5">
        <v>1.4009102234536372</v>
      </c>
      <c r="AC268" s="5">
        <v>1.8325518368389995E-2</v>
      </c>
      <c r="AD268" s="5">
        <v>0</v>
      </c>
      <c r="AE268" s="5">
        <v>0</v>
      </c>
      <c r="AF268" s="5">
        <v>0</v>
      </c>
      <c r="AG268" s="5">
        <v>1.4192357418220272</v>
      </c>
    </row>
    <row r="269" spans="1:33" x14ac:dyDescent="0.35">
      <c r="A269" s="5" t="s">
        <v>3763</v>
      </c>
      <c r="B269" s="6" t="s">
        <v>3764</v>
      </c>
      <c r="C269" s="14" t="s">
        <v>3787</v>
      </c>
      <c r="D269" s="15" t="s">
        <v>6868</v>
      </c>
      <c r="E269" s="5">
        <v>2572117</v>
      </c>
      <c r="F269" s="5">
        <v>1320436</v>
      </c>
      <c r="G269" s="5">
        <v>51.34</v>
      </c>
      <c r="H269" s="5">
        <v>4837</v>
      </c>
      <c r="I269" s="8">
        <v>1.880552</v>
      </c>
      <c r="J269" s="5">
        <v>25</v>
      </c>
      <c r="K269" s="9">
        <v>43497</v>
      </c>
      <c r="L269" s="5">
        <v>4759</v>
      </c>
      <c r="M269" s="5">
        <v>75</v>
      </c>
      <c r="N269" s="5">
        <v>3</v>
      </c>
      <c r="O269" s="5">
        <v>0</v>
      </c>
      <c r="P269" s="5">
        <v>0</v>
      </c>
      <c r="Q269" s="5">
        <v>1.8502268753715323</v>
      </c>
      <c r="R269" s="5">
        <v>2.9158860191818646E-2</v>
      </c>
      <c r="S269" s="5">
        <v>1.1663544076727459E-3</v>
      </c>
      <c r="T269" s="5">
        <v>0</v>
      </c>
      <c r="U269" s="5">
        <v>0</v>
      </c>
      <c r="V269" s="5">
        <v>140145</v>
      </c>
      <c r="W269" s="5">
        <v>2322</v>
      </c>
      <c r="X269" s="5">
        <v>88</v>
      </c>
      <c r="Y269" s="5">
        <v>0</v>
      </c>
      <c r="Z269" s="5">
        <v>0</v>
      </c>
      <c r="AA269" s="5">
        <v>142555</v>
      </c>
      <c r="AB269" s="5">
        <v>5.4486246154432321</v>
      </c>
      <c r="AC269" s="5">
        <v>9.0275831153870528E-2</v>
      </c>
      <c r="AD269" s="5">
        <v>3.421306262506721E-3</v>
      </c>
      <c r="AE269" s="5">
        <v>0</v>
      </c>
      <c r="AF269" s="5">
        <v>0</v>
      </c>
      <c r="AG269" s="5">
        <v>5.5423217528596096</v>
      </c>
    </row>
    <row r="270" spans="1:33" x14ac:dyDescent="0.35">
      <c r="A270" s="5" t="s">
        <v>3765</v>
      </c>
      <c r="B270" s="6" t="s">
        <v>3766</v>
      </c>
      <c r="C270" s="14" t="s">
        <v>3787</v>
      </c>
      <c r="D270" s="15" t="s">
        <v>6868</v>
      </c>
      <c r="E270" s="5">
        <v>2508527</v>
      </c>
      <c r="F270" s="5">
        <v>1392246</v>
      </c>
      <c r="G270" s="5">
        <v>55.5</v>
      </c>
      <c r="H270" s="5">
        <v>6681</v>
      </c>
      <c r="I270" s="8">
        <v>2.663316</v>
      </c>
      <c r="J270" s="5">
        <v>25</v>
      </c>
      <c r="K270" s="9">
        <v>43497</v>
      </c>
      <c r="L270" s="5">
        <v>6575</v>
      </c>
      <c r="M270" s="5">
        <v>96</v>
      </c>
      <c r="N270" s="5">
        <v>10</v>
      </c>
      <c r="O270" s="5">
        <v>0</v>
      </c>
      <c r="P270" s="5">
        <v>0</v>
      </c>
      <c r="Q270" s="5">
        <v>2.6210600882509936</v>
      </c>
      <c r="R270" s="5">
        <v>3.8269470490052526E-2</v>
      </c>
      <c r="S270" s="5">
        <v>3.9864031760471381E-3</v>
      </c>
      <c r="T270" s="5">
        <v>0</v>
      </c>
      <c r="U270" s="5">
        <v>0</v>
      </c>
      <c r="V270" s="5">
        <v>194569</v>
      </c>
      <c r="W270" s="5">
        <v>2908</v>
      </c>
      <c r="X270" s="5">
        <v>323</v>
      </c>
      <c r="Y270" s="5">
        <v>0</v>
      </c>
      <c r="Z270" s="5">
        <v>0</v>
      </c>
      <c r="AA270" s="5">
        <v>197800</v>
      </c>
      <c r="AB270" s="5">
        <v>7.7563047956031568</v>
      </c>
      <c r="AC270" s="5">
        <v>0.11592460435945079</v>
      </c>
      <c r="AD270" s="5">
        <v>1.2876082258632257E-2</v>
      </c>
      <c r="AE270" s="5">
        <v>0</v>
      </c>
      <c r="AF270" s="5">
        <v>0</v>
      </c>
      <c r="AG270" s="5">
        <v>7.8851054822212401</v>
      </c>
    </row>
    <row r="271" spans="1:33" x14ac:dyDescent="0.35">
      <c r="A271" s="5" t="s">
        <v>3767</v>
      </c>
      <c r="B271" s="6" t="s">
        <v>3768</v>
      </c>
      <c r="C271" s="14" t="s">
        <v>3787</v>
      </c>
      <c r="D271" s="15" t="s">
        <v>6868</v>
      </c>
      <c r="E271" s="5">
        <v>3989219</v>
      </c>
      <c r="F271" s="5">
        <v>1658182</v>
      </c>
      <c r="G271" s="5">
        <v>41.57</v>
      </c>
      <c r="H271" s="5">
        <v>2665</v>
      </c>
      <c r="I271" s="8">
        <v>0.66805049999999999</v>
      </c>
      <c r="J271" s="5">
        <v>25</v>
      </c>
      <c r="K271" s="9">
        <v>43497</v>
      </c>
      <c r="L271" s="5">
        <v>2633</v>
      </c>
      <c r="M271" s="5">
        <v>32</v>
      </c>
      <c r="N271" s="5">
        <v>0</v>
      </c>
      <c r="O271" s="5">
        <v>0</v>
      </c>
      <c r="P271" s="5">
        <v>0</v>
      </c>
      <c r="Q271" s="5">
        <v>0.66002894300864401</v>
      </c>
      <c r="R271" s="5">
        <v>8.0216202720382115E-3</v>
      </c>
      <c r="S271" s="5">
        <v>0</v>
      </c>
      <c r="T271" s="5">
        <v>0</v>
      </c>
      <c r="U271" s="5">
        <v>0</v>
      </c>
      <c r="V271" s="5">
        <v>76817</v>
      </c>
      <c r="W271" s="5">
        <v>957</v>
      </c>
      <c r="X271" s="5">
        <v>0</v>
      </c>
      <c r="Y271" s="5">
        <v>0</v>
      </c>
      <c r="Z271" s="5">
        <v>0</v>
      </c>
      <c r="AA271" s="5">
        <v>77774</v>
      </c>
      <c r="AB271" s="5">
        <v>1.9256150138661228</v>
      </c>
      <c r="AC271" s="5">
        <v>2.3989658126064274E-2</v>
      </c>
      <c r="AD271" s="5">
        <v>0</v>
      </c>
      <c r="AE271" s="5">
        <v>0</v>
      </c>
      <c r="AF271" s="5">
        <v>0</v>
      </c>
      <c r="AG271" s="5">
        <v>1.9496046719921869</v>
      </c>
    </row>
    <row r="272" spans="1:33" x14ac:dyDescent="0.35">
      <c r="A272" s="5" t="s">
        <v>3769</v>
      </c>
      <c r="B272" s="6" t="s">
        <v>3770</v>
      </c>
      <c r="C272" s="14" t="s">
        <v>3787</v>
      </c>
      <c r="D272" s="15" t="s">
        <v>6868</v>
      </c>
      <c r="E272" s="5">
        <v>1919637</v>
      </c>
      <c r="F272" s="5">
        <v>912307</v>
      </c>
      <c r="G272" s="5">
        <v>47.52</v>
      </c>
      <c r="H272" s="5">
        <v>2561</v>
      </c>
      <c r="I272" s="8">
        <v>1.33410639999999</v>
      </c>
      <c r="J272" s="5">
        <v>25</v>
      </c>
      <c r="K272" s="9">
        <v>43497</v>
      </c>
      <c r="L272" s="5">
        <v>2529</v>
      </c>
      <c r="M272" s="5">
        <v>30</v>
      </c>
      <c r="N272" s="5">
        <v>2</v>
      </c>
      <c r="O272" s="5">
        <v>0</v>
      </c>
      <c r="P272" s="5">
        <v>0</v>
      </c>
      <c r="Q272" s="5">
        <v>1.3174365778530004</v>
      </c>
      <c r="R272" s="5">
        <v>1.562795466017794E-2</v>
      </c>
      <c r="S272" s="5">
        <v>1.0418636440118626E-3</v>
      </c>
      <c r="T272" s="5">
        <v>0</v>
      </c>
      <c r="U272" s="5">
        <v>0</v>
      </c>
      <c r="V272" s="5">
        <v>74188</v>
      </c>
      <c r="W272" s="5">
        <v>970</v>
      </c>
      <c r="X272" s="5">
        <v>57</v>
      </c>
      <c r="Y272" s="5">
        <v>0</v>
      </c>
      <c r="Z272" s="5">
        <v>0</v>
      </c>
      <c r="AA272" s="5">
        <v>75215</v>
      </c>
      <c r="AB272" s="5">
        <v>3.8646890010976032</v>
      </c>
      <c r="AC272" s="5">
        <v>5.0530386734575342E-2</v>
      </c>
      <c r="AD272" s="5">
        <v>2.9693113854338087E-3</v>
      </c>
      <c r="AE272" s="5">
        <v>0</v>
      </c>
      <c r="AF272" s="5">
        <v>0</v>
      </c>
      <c r="AG272" s="5">
        <v>3.9181886992176125</v>
      </c>
    </row>
    <row r="273" spans="1:33" x14ac:dyDescent="0.35">
      <c r="A273" s="5" t="s">
        <v>3771</v>
      </c>
      <c r="B273" s="6" t="s">
        <v>3772</v>
      </c>
      <c r="C273" s="14" t="s">
        <v>3787</v>
      </c>
      <c r="D273" s="15" t="s">
        <v>6868</v>
      </c>
      <c r="E273" s="5">
        <v>3044286</v>
      </c>
      <c r="F273" s="5">
        <v>1195692</v>
      </c>
      <c r="G273" s="5">
        <v>39.28</v>
      </c>
      <c r="H273" s="5">
        <v>1438</v>
      </c>
      <c r="I273" s="8">
        <v>0.47236033999999999</v>
      </c>
      <c r="J273" s="5">
        <v>25</v>
      </c>
      <c r="K273" s="9">
        <v>43497</v>
      </c>
      <c r="L273" s="5">
        <v>1416</v>
      </c>
      <c r="M273" s="5">
        <v>21</v>
      </c>
      <c r="N273" s="5">
        <v>1</v>
      </c>
      <c r="O273" s="5">
        <v>0</v>
      </c>
      <c r="P273" s="5">
        <v>0</v>
      </c>
      <c r="Q273" s="5">
        <v>0.46513369637412516</v>
      </c>
      <c r="R273" s="5">
        <v>6.8981692258874494E-3</v>
      </c>
      <c r="S273" s="5">
        <v>3.2848424885178329E-4</v>
      </c>
      <c r="T273" s="5">
        <v>0</v>
      </c>
      <c r="U273" s="5">
        <v>0</v>
      </c>
      <c r="V273" s="5">
        <v>41343</v>
      </c>
      <c r="W273" s="5">
        <v>656</v>
      </c>
      <c r="X273" s="5">
        <v>28</v>
      </c>
      <c r="Y273" s="5">
        <v>0</v>
      </c>
      <c r="Z273" s="5">
        <v>0</v>
      </c>
      <c r="AA273" s="5">
        <v>42027</v>
      </c>
      <c r="AB273" s="5">
        <v>1.3580524300279277</v>
      </c>
      <c r="AC273" s="5">
        <v>2.1548566724676987E-2</v>
      </c>
      <c r="AD273" s="5">
        <v>9.1975589678499324E-4</v>
      </c>
      <c r="AE273" s="5">
        <v>0</v>
      </c>
      <c r="AF273" s="5">
        <v>0</v>
      </c>
      <c r="AG273" s="5">
        <v>1.3805207526493897</v>
      </c>
    </row>
    <row r="274" spans="1:33" x14ac:dyDescent="0.35">
      <c r="A274" s="5" t="s">
        <v>3773</v>
      </c>
      <c r="B274" s="6" t="s">
        <v>3774</v>
      </c>
      <c r="C274" s="14" t="s">
        <v>3787</v>
      </c>
      <c r="D274" s="15" t="s">
        <v>6868</v>
      </c>
      <c r="E274" s="5">
        <v>5427890</v>
      </c>
      <c r="F274" s="5">
        <v>2312330</v>
      </c>
      <c r="G274" s="5">
        <v>42.6</v>
      </c>
      <c r="H274" s="5">
        <v>4577</v>
      </c>
      <c r="I274" s="8">
        <v>0.84323745999999999</v>
      </c>
      <c r="J274" s="5">
        <v>25</v>
      </c>
      <c r="K274" s="9">
        <v>43497</v>
      </c>
      <c r="L274" s="5">
        <v>4518</v>
      </c>
      <c r="M274" s="5">
        <v>55</v>
      </c>
      <c r="N274" s="5">
        <v>4</v>
      </c>
      <c r="O274" s="5">
        <v>0</v>
      </c>
      <c r="P274" s="5">
        <v>0</v>
      </c>
      <c r="Q274" s="5">
        <v>0.83236764193821178</v>
      </c>
      <c r="R274" s="5">
        <v>1.0132850886808686E-2</v>
      </c>
      <c r="S274" s="5">
        <v>7.3693460994972264E-4</v>
      </c>
      <c r="T274" s="5">
        <v>0</v>
      </c>
      <c r="U274" s="5">
        <v>0</v>
      </c>
      <c r="V274" s="5">
        <v>132379</v>
      </c>
      <c r="W274" s="5">
        <v>1768</v>
      </c>
      <c r="X274" s="5">
        <v>122</v>
      </c>
      <c r="Y274" s="5">
        <v>0</v>
      </c>
      <c r="Z274" s="5">
        <v>0</v>
      </c>
      <c r="AA274" s="5">
        <v>134269</v>
      </c>
      <c r="AB274" s="5">
        <v>2.4388666682633584</v>
      </c>
      <c r="AC274" s="5">
        <v>3.257250975977774E-2</v>
      </c>
      <c r="AD274" s="5">
        <v>2.247650560346654E-3</v>
      </c>
      <c r="AE274" s="5">
        <v>0</v>
      </c>
      <c r="AF274" s="5">
        <v>0</v>
      </c>
      <c r="AG274" s="5">
        <v>2.4736868285834825</v>
      </c>
    </row>
    <row r="275" spans="1:33" x14ac:dyDescent="0.35">
      <c r="A275" s="5" t="s">
        <v>3775</v>
      </c>
      <c r="B275" s="6" t="s">
        <v>3776</v>
      </c>
      <c r="C275" s="14" t="s">
        <v>3787</v>
      </c>
      <c r="D275" s="15" t="s">
        <v>6868</v>
      </c>
      <c r="E275" s="5">
        <v>4164852</v>
      </c>
      <c r="F275" s="5">
        <v>1726575</v>
      </c>
      <c r="G275" s="5">
        <v>41.46</v>
      </c>
      <c r="H275" s="5">
        <v>2753</v>
      </c>
      <c r="I275" s="8">
        <v>0.66100789999999998</v>
      </c>
      <c r="J275" s="5">
        <v>25</v>
      </c>
      <c r="K275" s="9">
        <v>43497</v>
      </c>
      <c r="L275" s="5">
        <v>2721</v>
      </c>
      <c r="M275" s="5">
        <v>32</v>
      </c>
      <c r="N275" s="5">
        <v>0</v>
      </c>
      <c r="O275" s="5">
        <v>0</v>
      </c>
      <c r="P275" s="5">
        <v>0</v>
      </c>
      <c r="Q275" s="5">
        <v>0.653324535901876</v>
      </c>
      <c r="R275" s="5">
        <v>7.6833462509592167E-3</v>
      </c>
      <c r="S275" s="5">
        <v>0</v>
      </c>
      <c r="T275" s="5">
        <v>0</v>
      </c>
      <c r="U275" s="5">
        <v>0</v>
      </c>
      <c r="V275" s="5">
        <v>79560</v>
      </c>
      <c r="W275" s="5">
        <v>917</v>
      </c>
      <c r="X275" s="5">
        <v>0</v>
      </c>
      <c r="Y275" s="5">
        <v>0</v>
      </c>
      <c r="Z275" s="5">
        <v>0</v>
      </c>
      <c r="AA275" s="5">
        <v>80477</v>
      </c>
      <c r="AB275" s="5">
        <v>1.9102719616447355</v>
      </c>
      <c r="AC275" s="5">
        <v>2.2017589100405008E-2</v>
      </c>
      <c r="AD275" s="5">
        <v>0</v>
      </c>
      <c r="AE275" s="5">
        <v>0</v>
      </c>
      <c r="AF275" s="5">
        <v>0</v>
      </c>
      <c r="AG275" s="5">
        <v>1.9322895507451405</v>
      </c>
    </row>
    <row r="276" spans="1:33" x14ac:dyDescent="0.35">
      <c r="A276" s="5" t="s">
        <v>3777</v>
      </c>
      <c r="B276" s="6" t="s">
        <v>3778</v>
      </c>
      <c r="C276" s="14" t="s">
        <v>3787</v>
      </c>
      <c r="D276" s="15" t="s">
        <v>6868</v>
      </c>
      <c r="E276" s="5">
        <v>2666858</v>
      </c>
      <c r="F276" s="5">
        <v>1411813</v>
      </c>
      <c r="G276" s="5">
        <v>52.94</v>
      </c>
      <c r="H276" s="5">
        <v>6400</v>
      </c>
      <c r="I276" s="8">
        <v>2.3998276999999999</v>
      </c>
      <c r="J276" s="5">
        <v>25</v>
      </c>
      <c r="K276" s="9">
        <v>43497</v>
      </c>
      <c r="L276" s="5">
        <v>6284</v>
      </c>
      <c r="M276" s="5">
        <v>108</v>
      </c>
      <c r="N276" s="5">
        <v>8</v>
      </c>
      <c r="O276" s="5">
        <v>0</v>
      </c>
      <c r="P276" s="5">
        <v>0</v>
      </c>
      <c r="Q276" s="5">
        <v>2.3563309332555389</v>
      </c>
      <c r="R276" s="5">
        <v>4.0497094333481573E-2</v>
      </c>
      <c r="S276" s="5">
        <v>2.9997847654430793E-3</v>
      </c>
      <c r="T276" s="5">
        <v>0</v>
      </c>
      <c r="U276" s="5">
        <v>0</v>
      </c>
      <c r="V276" s="5">
        <v>187122</v>
      </c>
      <c r="W276" s="5">
        <v>3447</v>
      </c>
      <c r="X276" s="5">
        <v>228</v>
      </c>
      <c r="Y276" s="5">
        <v>0</v>
      </c>
      <c r="Z276" s="5">
        <v>0</v>
      </c>
      <c r="AA276" s="5">
        <v>190797</v>
      </c>
      <c r="AB276" s="5">
        <v>7.0165715609904993</v>
      </c>
      <c r="AC276" s="5">
        <v>0.12925322608102868</v>
      </c>
      <c r="AD276" s="5">
        <v>8.5493865815127763E-3</v>
      </c>
      <c r="AE276" s="5">
        <v>0</v>
      </c>
      <c r="AF276" s="5">
        <v>0</v>
      </c>
      <c r="AG276" s="5">
        <v>7.1543741736530402</v>
      </c>
    </row>
    <row r="277" spans="1:33" x14ac:dyDescent="0.35">
      <c r="A277" s="5" t="s">
        <v>3779</v>
      </c>
      <c r="B277" s="6" t="s">
        <v>3780</v>
      </c>
      <c r="C277" s="14" t="s">
        <v>3787</v>
      </c>
      <c r="D277" s="15" t="s">
        <v>6868</v>
      </c>
      <c r="E277" s="5">
        <v>1990850</v>
      </c>
      <c r="F277" s="5">
        <v>826889</v>
      </c>
      <c r="G277" s="5">
        <v>41.53</v>
      </c>
      <c r="H277" s="5">
        <v>1085</v>
      </c>
      <c r="I277" s="8">
        <v>0.54499333999999999</v>
      </c>
      <c r="J277" s="5">
        <v>25</v>
      </c>
      <c r="K277" s="9">
        <v>43497</v>
      </c>
      <c r="L277" s="5">
        <v>1072</v>
      </c>
      <c r="M277" s="5">
        <v>13</v>
      </c>
      <c r="N277" s="5">
        <v>0</v>
      </c>
      <c r="O277" s="5">
        <v>0</v>
      </c>
      <c r="P277" s="5">
        <v>0</v>
      </c>
      <c r="Q277" s="5">
        <v>0.53846347037697462</v>
      </c>
      <c r="R277" s="5">
        <v>6.5298741743476402E-3</v>
      </c>
      <c r="S277" s="5">
        <v>0</v>
      </c>
      <c r="T277" s="5">
        <v>0</v>
      </c>
      <c r="U277" s="5">
        <v>0</v>
      </c>
      <c r="V277" s="5">
        <v>32302</v>
      </c>
      <c r="W277" s="5">
        <v>379</v>
      </c>
      <c r="X277" s="5">
        <v>0</v>
      </c>
      <c r="Y277" s="5">
        <v>0</v>
      </c>
      <c r="Z277" s="5">
        <v>0</v>
      </c>
      <c r="AA277" s="5">
        <v>32681</v>
      </c>
      <c r="AB277" s="5">
        <v>1.6225230429213653</v>
      </c>
      <c r="AC277" s="5">
        <v>1.9037094708290427E-2</v>
      </c>
      <c r="AD277" s="5">
        <v>0</v>
      </c>
      <c r="AE277" s="5">
        <v>0</v>
      </c>
      <c r="AF277" s="5">
        <v>0</v>
      </c>
      <c r="AG277" s="5">
        <v>1.6415601376296556</v>
      </c>
    </row>
    <row r="278" spans="1:33" x14ac:dyDescent="0.35">
      <c r="A278" s="5" t="s">
        <v>3781</v>
      </c>
      <c r="B278" s="6" t="s">
        <v>3782</v>
      </c>
      <c r="C278" s="14" t="s">
        <v>3787</v>
      </c>
      <c r="D278" s="15" t="s">
        <v>6868</v>
      </c>
      <c r="E278" s="5">
        <v>1971157</v>
      </c>
      <c r="F278" s="5">
        <v>847797</v>
      </c>
      <c r="G278" s="5">
        <v>43.01</v>
      </c>
      <c r="H278" s="5">
        <v>676</v>
      </c>
      <c r="I278" s="8">
        <v>0.34294580000000002</v>
      </c>
      <c r="J278" s="5">
        <v>25</v>
      </c>
      <c r="K278" s="9">
        <v>43497</v>
      </c>
      <c r="L278" s="5">
        <v>671</v>
      </c>
      <c r="M278" s="5">
        <v>5</v>
      </c>
      <c r="N278" s="5">
        <v>0</v>
      </c>
      <c r="O278" s="5">
        <v>0</v>
      </c>
      <c r="P278" s="5">
        <v>0</v>
      </c>
      <c r="Q278" s="5">
        <v>0.34040921144282266</v>
      </c>
      <c r="R278" s="5">
        <v>2.5365813073235668E-3</v>
      </c>
      <c r="S278" s="5">
        <v>0</v>
      </c>
      <c r="T278" s="5">
        <v>0</v>
      </c>
      <c r="U278" s="5">
        <v>0</v>
      </c>
      <c r="V278" s="5">
        <v>19276</v>
      </c>
      <c r="W278" s="5">
        <v>172</v>
      </c>
      <c r="X278" s="5">
        <v>0</v>
      </c>
      <c r="Y278" s="5">
        <v>0</v>
      </c>
      <c r="Z278" s="5">
        <v>0</v>
      </c>
      <c r="AA278" s="5">
        <v>19448</v>
      </c>
      <c r="AB278" s="5">
        <v>0.97790282559938146</v>
      </c>
      <c r="AC278" s="5">
        <v>8.7258396971930698E-3</v>
      </c>
      <c r="AD278" s="5">
        <v>0</v>
      </c>
      <c r="AE278" s="5">
        <v>0</v>
      </c>
      <c r="AF278" s="5">
        <v>0</v>
      </c>
      <c r="AG278" s="5">
        <v>0.98662866529657456</v>
      </c>
    </row>
    <row r="279" spans="1:33" x14ac:dyDescent="0.35">
      <c r="A279" s="5" t="s">
        <v>3783</v>
      </c>
      <c r="B279" s="6" t="s">
        <v>3784</v>
      </c>
      <c r="C279" s="14" t="s">
        <v>3787</v>
      </c>
      <c r="D279" s="15" t="s">
        <v>6868</v>
      </c>
      <c r="E279" s="5">
        <v>2454842</v>
      </c>
      <c r="F279" s="5">
        <v>1362382</v>
      </c>
      <c r="G279" s="5">
        <v>55.5</v>
      </c>
      <c r="H279" s="5">
        <v>4647</v>
      </c>
      <c r="I279" s="8">
        <v>1.8929936000000001</v>
      </c>
      <c r="J279" s="5">
        <v>25</v>
      </c>
      <c r="K279" s="9">
        <v>43497</v>
      </c>
      <c r="L279" s="5">
        <v>4592</v>
      </c>
      <c r="M279" s="5">
        <v>55</v>
      </c>
      <c r="N279" s="5">
        <v>0</v>
      </c>
      <c r="O279" s="5">
        <v>0</v>
      </c>
      <c r="P279" s="5">
        <v>0</v>
      </c>
      <c r="Q279" s="5">
        <v>1.870588819972935</v>
      </c>
      <c r="R279" s="5">
        <v>2.2404700587654928E-2</v>
      </c>
      <c r="S279" s="5">
        <v>0</v>
      </c>
      <c r="T279" s="5">
        <v>0</v>
      </c>
      <c r="U279" s="5">
        <v>0</v>
      </c>
      <c r="V279" s="5">
        <v>134522</v>
      </c>
      <c r="W279" s="5">
        <v>1615</v>
      </c>
      <c r="X279" s="5">
        <v>0</v>
      </c>
      <c r="Y279" s="5">
        <v>0</v>
      </c>
      <c r="Z279" s="5">
        <v>0</v>
      </c>
      <c r="AA279" s="5">
        <v>136137</v>
      </c>
      <c r="AB279" s="5">
        <v>5.4798638771863937</v>
      </c>
      <c r="AC279" s="5">
        <v>6.5788348089204932E-2</v>
      </c>
      <c r="AD279" s="5">
        <v>0</v>
      </c>
      <c r="AE279" s="5">
        <v>0</v>
      </c>
      <c r="AF279" s="5">
        <v>0</v>
      </c>
      <c r="AG279" s="5">
        <v>5.5456522252755978</v>
      </c>
    </row>
    <row r="280" spans="1:33" x14ac:dyDescent="0.35">
      <c r="A280" s="5" t="s">
        <v>3785</v>
      </c>
      <c r="B280" s="6" t="s">
        <v>3786</v>
      </c>
      <c r="C280" s="14" t="s">
        <v>3787</v>
      </c>
      <c r="D280" s="15" t="s">
        <v>6868</v>
      </c>
      <c r="E280" s="5">
        <v>2714013</v>
      </c>
      <c r="F280" s="5">
        <v>1136277</v>
      </c>
      <c r="G280" s="5">
        <v>41.87</v>
      </c>
      <c r="H280" s="5">
        <v>1155</v>
      </c>
      <c r="I280" s="8">
        <v>0.42556909999999998</v>
      </c>
      <c r="J280" s="5">
        <v>25</v>
      </c>
      <c r="K280" s="9">
        <v>43497</v>
      </c>
      <c r="L280" s="5">
        <v>1146</v>
      </c>
      <c r="M280" s="5">
        <v>9</v>
      </c>
      <c r="N280" s="5">
        <v>0</v>
      </c>
      <c r="O280" s="5">
        <v>0</v>
      </c>
      <c r="P280" s="5">
        <v>0</v>
      </c>
      <c r="Q280" s="5">
        <v>0.42225295162550808</v>
      </c>
      <c r="R280" s="5">
        <v>3.3161226567448277E-3</v>
      </c>
      <c r="S280" s="5">
        <v>0</v>
      </c>
      <c r="T280" s="5">
        <v>0</v>
      </c>
      <c r="U280" s="5">
        <v>0</v>
      </c>
      <c r="V280" s="5">
        <v>33309</v>
      </c>
      <c r="W280" s="5">
        <v>292</v>
      </c>
      <c r="X280" s="5">
        <v>0</v>
      </c>
      <c r="Y280" s="5">
        <v>0</v>
      </c>
      <c r="Z280" s="5">
        <v>0</v>
      </c>
      <c r="AA280" s="5">
        <v>33601</v>
      </c>
      <c r="AB280" s="5">
        <v>1.2272969952612607</v>
      </c>
      <c r="AC280" s="5">
        <v>1.0758975730772108E-2</v>
      </c>
      <c r="AD280" s="5">
        <v>0</v>
      </c>
      <c r="AE280" s="5">
        <v>0</v>
      </c>
      <c r="AF280" s="5">
        <v>0</v>
      </c>
      <c r="AG280" s="5">
        <v>1.2380559709920329</v>
      </c>
    </row>
    <row r="281" spans="1:33" x14ac:dyDescent="0.35">
      <c r="A281" s="5"/>
      <c r="B281" s="6"/>
      <c r="C281" s="14"/>
    </row>
    <row r="283" spans="1:33" x14ac:dyDescent="0.35">
      <c r="D283" s="10" t="s">
        <v>290</v>
      </c>
      <c r="E283" s="11" t="s">
        <v>3</v>
      </c>
      <c r="F283" s="11" t="s">
        <v>4</v>
      </c>
      <c r="G283" s="11" t="s">
        <v>5</v>
      </c>
      <c r="H283" s="11" t="s">
        <v>6</v>
      </c>
      <c r="I283" s="12" t="s">
        <v>7</v>
      </c>
      <c r="J283" s="11" t="s">
        <v>8</v>
      </c>
      <c r="K283" s="11" t="s">
        <v>9</v>
      </c>
      <c r="L283" s="11" t="s">
        <v>10</v>
      </c>
      <c r="M283" s="11" t="s">
        <v>11</v>
      </c>
      <c r="N283" s="11" t="s">
        <v>12</v>
      </c>
      <c r="O283" s="11" t="s">
        <v>13</v>
      </c>
      <c r="P283" s="11" t="s">
        <v>14</v>
      </c>
      <c r="Q283" s="11" t="s">
        <v>15</v>
      </c>
      <c r="R283" s="11" t="s">
        <v>16</v>
      </c>
      <c r="S283" s="11" t="s">
        <v>17</v>
      </c>
      <c r="T283" s="11" t="s">
        <v>18</v>
      </c>
      <c r="U283" s="11" t="s">
        <v>19</v>
      </c>
      <c r="V283" s="11" t="s">
        <v>20</v>
      </c>
      <c r="W283" s="11" t="s">
        <v>21</v>
      </c>
      <c r="X283" s="11" t="s">
        <v>22</v>
      </c>
      <c r="Y283" s="11" t="s">
        <v>23</v>
      </c>
      <c r="Z283" s="11" t="s">
        <v>24</v>
      </c>
      <c r="AA283" s="11" t="s">
        <v>25</v>
      </c>
      <c r="AB283" s="11" t="s">
        <v>26</v>
      </c>
      <c r="AC283" s="11" t="s">
        <v>27</v>
      </c>
      <c r="AD283" s="11" t="s">
        <v>28</v>
      </c>
      <c r="AE283" s="11" t="s">
        <v>29</v>
      </c>
      <c r="AF283" s="11" t="s">
        <v>30</v>
      </c>
      <c r="AG283" s="11" t="s">
        <v>31</v>
      </c>
    </row>
    <row r="284" spans="1:33" x14ac:dyDescent="0.35">
      <c r="D284" s="10" t="s">
        <v>291</v>
      </c>
      <c r="E284" s="5">
        <f>SUM(E2:E280)</f>
        <v>821844929</v>
      </c>
      <c r="F284" s="5">
        <f t="shared" ref="F284:AG284" si="0">SUM(F2:F280)</f>
        <v>361269899</v>
      </c>
      <c r="G284" s="5">
        <f t="shared" si="0"/>
        <v>12550.95</v>
      </c>
      <c r="H284" s="5">
        <f t="shared" si="0"/>
        <v>845394</v>
      </c>
      <c r="I284" s="5">
        <f t="shared" si="0"/>
        <v>331.34735243999984</v>
      </c>
      <c r="J284" s="5">
        <f t="shared" si="0"/>
        <v>6975</v>
      </c>
      <c r="K284" s="5">
        <f t="shared" si="0"/>
        <v>12135663</v>
      </c>
      <c r="L284" s="5">
        <f t="shared" si="0"/>
        <v>831729</v>
      </c>
      <c r="M284" s="5">
        <f t="shared" si="0"/>
        <v>13104</v>
      </c>
      <c r="N284" s="5">
        <f t="shared" si="0"/>
        <v>554</v>
      </c>
      <c r="O284" s="5">
        <f t="shared" si="0"/>
        <v>5</v>
      </c>
      <c r="P284" s="5">
        <f t="shared" si="0"/>
        <v>2</v>
      </c>
      <c r="Q284" s="5">
        <f t="shared" si="0"/>
        <v>325.80420142533234</v>
      </c>
      <c r="R284" s="5">
        <f t="shared" si="0"/>
        <v>5.2913115937991213</v>
      </c>
      <c r="S284" s="5">
        <f t="shared" si="0"/>
        <v>0.24900123153608192</v>
      </c>
      <c r="T284" s="5">
        <f t="shared" si="0"/>
        <v>1.683086788503946E-3</v>
      </c>
      <c r="U284" s="5">
        <f t="shared" si="0"/>
        <v>1.1562079090287995E-3</v>
      </c>
      <c r="V284" s="5">
        <f t="shared" si="0"/>
        <v>24692094</v>
      </c>
      <c r="W284" s="5">
        <f t="shared" si="0"/>
        <v>424763</v>
      </c>
      <c r="X284" s="5">
        <f t="shared" si="0"/>
        <v>19000</v>
      </c>
      <c r="Y284" s="5">
        <f t="shared" si="0"/>
        <v>259</v>
      </c>
      <c r="Z284" s="5">
        <f t="shared" si="0"/>
        <v>163</v>
      </c>
      <c r="AA284" s="5">
        <f t="shared" si="0"/>
        <v>25136279</v>
      </c>
      <c r="AB284" s="5">
        <f t="shared" si="0"/>
        <v>970.44618493229052</v>
      </c>
      <c r="AC284" s="5">
        <f t="shared" si="0"/>
        <v>17.295608565796332</v>
      </c>
      <c r="AD284" s="5">
        <f t="shared" si="0"/>
        <v>0.87557016537483934</v>
      </c>
      <c r="AE284" s="5">
        <f t="shared" si="0"/>
        <v>1.0276303874237953E-2</v>
      </c>
      <c r="AF284" s="5">
        <f t="shared" si="0"/>
        <v>9.4607580936409488E-3</v>
      </c>
      <c r="AG284" s="5">
        <f t="shared" si="0"/>
        <v>988.63710072542972</v>
      </c>
    </row>
    <row r="285" spans="1:33" x14ac:dyDescent="0.35">
      <c r="D285" s="10" t="s">
        <v>292</v>
      </c>
      <c r="E285" s="5">
        <v>279</v>
      </c>
      <c r="F285" s="5">
        <v>279</v>
      </c>
      <c r="G285" s="5">
        <v>279</v>
      </c>
      <c r="H285" s="5">
        <v>279</v>
      </c>
      <c r="I285" s="5">
        <v>279</v>
      </c>
      <c r="J285" s="5">
        <v>279</v>
      </c>
      <c r="K285" s="5">
        <v>279</v>
      </c>
      <c r="L285" s="5">
        <v>279</v>
      </c>
      <c r="M285" s="5">
        <v>279</v>
      </c>
      <c r="N285" s="5">
        <v>279</v>
      </c>
      <c r="O285" s="5">
        <v>279</v>
      </c>
      <c r="P285" s="5">
        <v>279</v>
      </c>
      <c r="Q285" s="5">
        <v>279</v>
      </c>
      <c r="R285" s="5">
        <v>279</v>
      </c>
      <c r="S285" s="5">
        <v>279</v>
      </c>
      <c r="T285" s="5">
        <v>279</v>
      </c>
      <c r="U285" s="5">
        <v>279</v>
      </c>
      <c r="V285" s="5">
        <v>279</v>
      </c>
      <c r="W285" s="5">
        <v>279</v>
      </c>
      <c r="X285" s="5">
        <v>279</v>
      </c>
      <c r="Y285" s="5">
        <v>279</v>
      </c>
      <c r="Z285" s="5">
        <v>279</v>
      </c>
      <c r="AA285" s="5">
        <v>279</v>
      </c>
      <c r="AB285" s="5">
        <v>279</v>
      </c>
      <c r="AC285" s="5">
        <v>279</v>
      </c>
      <c r="AD285" s="5">
        <v>279</v>
      </c>
      <c r="AE285" s="5">
        <v>279</v>
      </c>
      <c r="AF285" s="5">
        <v>279</v>
      </c>
      <c r="AG285" s="5">
        <v>279</v>
      </c>
    </row>
    <row r="286" spans="1:33" x14ac:dyDescent="0.35">
      <c r="D286" s="10" t="s">
        <v>293</v>
      </c>
      <c r="E286" s="5">
        <f>AVERAGEA(E2:E280)</f>
        <v>2945680.7491039424</v>
      </c>
      <c r="F286" s="5">
        <f t="shared" ref="F286:AG286" si="1">AVERAGEA(F2:F280)</f>
        <v>1294874.1899641578</v>
      </c>
      <c r="G286" s="5">
        <f t="shared" si="1"/>
        <v>44.985483870967748</v>
      </c>
      <c r="H286" s="5">
        <f t="shared" si="1"/>
        <v>3030.0860215053763</v>
      </c>
      <c r="I286" s="5">
        <f t="shared" si="1"/>
        <v>1.1876249191397843</v>
      </c>
      <c r="J286" s="5">
        <f t="shared" si="1"/>
        <v>25</v>
      </c>
      <c r="K286" s="5">
        <f t="shared" si="1"/>
        <v>43497</v>
      </c>
      <c r="L286" s="5">
        <f t="shared" si="1"/>
        <v>2981.1075268817203</v>
      </c>
      <c r="M286" s="5">
        <f t="shared" si="1"/>
        <v>46.967741935483872</v>
      </c>
      <c r="N286" s="5">
        <f t="shared" si="1"/>
        <v>1.9856630824372761</v>
      </c>
      <c r="O286" s="5">
        <f t="shared" si="1"/>
        <v>1.7921146953405017E-2</v>
      </c>
      <c r="P286" s="5">
        <f t="shared" si="1"/>
        <v>7.1684587813620072E-3</v>
      </c>
      <c r="Q286" s="5">
        <f t="shared" si="1"/>
        <v>1.16775699435603</v>
      </c>
      <c r="R286" s="5">
        <f t="shared" si="1"/>
        <v>1.8965274529745956E-2</v>
      </c>
      <c r="S286" s="5">
        <f t="shared" si="1"/>
        <v>8.9247753238739039E-4</v>
      </c>
      <c r="T286" s="5">
        <f t="shared" si="1"/>
        <v>6.0325691344227454E-6</v>
      </c>
      <c r="U286" s="5">
        <f t="shared" si="1"/>
        <v>4.1441143692788515E-6</v>
      </c>
      <c r="V286" s="5">
        <f t="shared" si="1"/>
        <v>88502.129032258061</v>
      </c>
      <c r="W286" s="5">
        <f t="shared" si="1"/>
        <v>1522.4480286738351</v>
      </c>
      <c r="X286" s="5">
        <f t="shared" si="1"/>
        <v>68.100358422939067</v>
      </c>
      <c r="Y286" s="5">
        <f t="shared" si="1"/>
        <v>0.92831541218637992</v>
      </c>
      <c r="Z286" s="5">
        <f t="shared" si="1"/>
        <v>0.58422939068100355</v>
      </c>
      <c r="AA286" s="5">
        <f t="shared" si="1"/>
        <v>90094.189964157704</v>
      </c>
      <c r="AB286" s="5">
        <f t="shared" si="1"/>
        <v>3.4783017381085681</v>
      </c>
      <c r="AC286" s="5">
        <f t="shared" si="1"/>
        <v>6.1991428551241332E-2</v>
      </c>
      <c r="AD286" s="5">
        <f t="shared" si="1"/>
        <v>3.1382443203399261E-3</v>
      </c>
      <c r="AE286" s="5">
        <f t="shared" si="1"/>
        <v>3.6832630373612734E-5</v>
      </c>
      <c r="AF286" s="5">
        <f t="shared" si="1"/>
        <v>3.3909527217351072E-5</v>
      </c>
      <c r="AG286" s="5">
        <f t="shared" si="1"/>
        <v>3.5435021531377409</v>
      </c>
    </row>
    <row r="287" spans="1:33" x14ac:dyDescent="0.35">
      <c r="D287" s="10" t="s">
        <v>294</v>
      </c>
      <c r="E287" s="5">
        <f>MIN(E2:E280)</f>
        <v>208261</v>
      </c>
      <c r="F287" s="5">
        <f t="shared" ref="F287:AG287" si="2">MIN(F2:F280)</f>
        <v>115309</v>
      </c>
      <c r="G287" s="5">
        <f t="shared" si="2"/>
        <v>34.71</v>
      </c>
      <c r="H287" s="5">
        <f t="shared" si="2"/>
        <v>88</v>
      </c>
      <c r="I287" s="5">
        <f t="shared" si="2"/>
        <v>0.14688387999999999</v>
      </c>
      <c r="J287" s="5">
        <f t="shared" si="2"/>
        <v>25</v>
      </c>
      <c r="K287" s="5">
        <f t="shared" si="2"/>
        <v>43497</v>
      </c>
      <c r="L287" s="5">
        <f t="shared" si="2"/>
        <v>87</v>
      </c>
      <c r="M287" s="5">
        <f t="shared" si="2"/>
        <v>1</v>
      </c>
      <c r="N287" s="5">
        <f t="shared" si="2"/>
        <v>0</v>
      </c>
      <c r="O287" s="5">
        <f t="shared" si="2"/>
        <v>0</v>
      </c>
      <c r="P287" s="5">
        <f t="shared" si="2"/>
        <v>0</v>
      </c>
      <c r="Q287" s="5">
        <f t="shared" si="2"/>
        <v>0.14586620269906753</v>
      </c>
      <c r="R287" s="5">
        <f t="shared" si="2"/>
        <v>8.5963013553788344E-4</v>
      </c>
      <c r="S287" s="5">
        <f t="shared" si="2"/>
        <v>0</v>
      </c>
      <c r="T287" s="5">
        <f t="shared" si="2"/>
        <v>0</v>
      </c>
      <c r="U287" s="5">
        <f t="shared" si="2"/>
        <v>0</v>
      </c>
      <c r="V287" s="5">
        <f t="shared" si="2"/>
        <v>2494</v>
      </c>
      <c r="W287" s="5">
        <f t="shared" si="2"/>
        <v>27</v>
      </c>
      <c r="X287" s="5">
        <f t="shared" si="2"/>
        <v>0</v>
      </c>
      <c r="Y287" s="5">
        <f t="shared" si="2"/>
        <v>0</v>
      </c>
      <c r="Z287" s="5">
        <f t="shared" si="2"/>
        <v>0</v>
      </c>
      <c r="AA287" s="5">
        <f t="shared" si="2"/>
        <v>2521</v>
      </c>
      <c r="AB287" s="5">
        <f t="shared" si="2"/>
        <v>0.42277453121825076</v>
      </c>
      <c r="AC287" s="5">
        <f t="shared" si="2"/>
        <v>2.7573778065423729E-3</v>
      </c>
      <c r="AD287" s="5">
        <f t="shared" si="2"/>
        <v>0</v>
      </c>
      <c r="AE287" s="5">
        <f t="shared" si="2"/>
        <v>0</v>
      </c>
      <c r="AF287" s="5">
        <f t="shared" si="2"/>
        <v>0</v>
      </c>
      <c r="AG287" s="5">
        <f t="shared" si="2"/>
        <v>0.42674344882657422</v>
      </c>
    </row>
    <row r="288" spans="1:33" x14ac:dyDescent="0.35">
      <c r="D288" s="10" t="s">
        <v>295</v>
      </c>
      <c r="E288" s="5">
        <f>MAX(E2:E280)</f>
        <v>5751492</v>
      </c>
      <c r="F288" s="5">
        <f t="shared" ref="F288:AG288" si="3">MAX(F2:F280)</f>
        <v>2664401</v>
      </c>
      <c r="G288" s="5">
        <f t="shared" si="3"/>
        <v>67.040000000000006</v>
      </c>
      <c r="H288" s="5">
        <f t="shared" si="3"/>
        <v>17281</v>
      </c>
      <c r="I288" s="5">
        <f t="shared" si="3"/>
        <v>7.5183799999999996</v>
      </c>
      <c r="J288" s="5">
        <f t="shared" si="3"/>
        <v>25</v>
      </c>
      <c r="K288" s="5">
        <f t="shared" si="3"/>
        <v>43497</v>
      </c>
      <c r="L288" s="5">
        <f t="shared" si="3"/>
        <v>16806</v>
      </c>
      <c r="M288" s="5">
        <f t="shared" si="3"/>
        <v>449</v>
      </c>
      <c r="N288" s="5">
        <f t="shared" si="3"/>
        <v>30</v>
      </c>
      <c r="O288" s="5">
        <f t="shared" si="3"/>
        <v>3</v>
      </c>
      <c r="P288" s="5">
        <f t="shared" si="3"/>
        <v>1</v>
      </c>
      <c r="Q288" s="5">
        <f t="shared" si="3"/>
        <v>7.31606237905818</v>
      </c>
      <c r="R288" s="5">
        <f t="shared" si="3"/>
        <v>0.18921613930977454</v>
      </c>
      <c r="S288" s="5">
        <f t="shared" si="3"/>
        <v>1.3751307602017513E-2</v>
      </c>
      <c r="T288" s="5">
        <f t="shared" si="3"/>
        <v>9.7283362112994618E-4</v>
      </c>
      <c r="U288" s="5">
        <f t="shared" si="3"/>
        <v>6.1234362274734089E-4</v>
      </c>
      <c r="V288" s="5">
        <f t="shared" si="3"/>
        <v>514554</v>
      </c>
      <c r="W288" s="5">
        <f t="shared" si="3"/>
        <v>15527</v>
      </c>
      <c r="X288" s="5">
        <f t="shared" si="3"/>
        <v>1185</v>
      </c>
      <c r="Y288" s="5">
        <f t="shared" si="3"/>
        <v>166</v>
      </c>
      <c r="Z288" s="5">
        <f t="shared" si="3"/>
        <v>87</v>
      </c>
      <c r="AA288" s="5">
        <f t="shared" si="3"/>
        <v>531152</v>
      </c>
      <c r="AB288" s="5">
        <f t="shared" si="3"/>
        <v>22.427712278388899</v>
      </c>
      <c r="AC288" s="5">
        <f t="shared" si="3"/>
        <v>0.67234071811292773</v>
      </c>
      <c r="AD288" s="5">
        <f t="shared" si="3"/>
        <v>8.9874617541757323E-2</v>
      </c>
      <c r="AE288" s="5">
        <f t="shared" si="3"/>
        <v>8.0745190553785547E-3</v>
      </c>
      <c r="AF288" s="5">
        <f t="shared" si="3"/>
        <v>5.3273895179018656E-3</v>
      </c>
      <c r="AG288" s="5">
        <f t="shared" si="3"/>
        <v>23.116897101964764</v>
      </c>
    </row>
    <row r="289" spans="4:33" x14ac:dyDescent="0.35">
      <c r="D289" s="10" t="s">
        <v>296</v>
      </c>
      <c r="E289" s="5">
        <f>_xlfn.VAR.S(E2:E280)</f>
        <v>1209468830879.2463</v>
      </c>
      <c r="F289" s="5">
        <f t="shared" ref="F289:AG289" si="4">_xlfn.VAR.S(F2:F280)</f>
        <v>190558821270.47101</v>
      </c>
      <c r="G289" s="5">
        <f t="shared" si="4"/>
        <v>38.868553631933551</v>
      </c>
      <c r="H289" s="5">
        <f t="shared" si="4"/>
        <v>8215704.8990485035</v>
      </c>
      <c r="I289" s="5">
        <f t="shared" si="4"/>
        <v>1.7936685935966501</v>
      </c>
      <c r="J289" s="5">
        <f t="shared" si="4"/>
        <v>0</v>
      </c>
      <c r="K289" s="5">
        <f t="shared" si="4"/>
        <v>0</v>
      </c>
      <c r="L289" s="5">
        <f t="shared" si="4"/>
        <v>7812765.0099791139</v>
      </c>
      <c r="M289" s="5">
        <f t="shared" si="4"/>
        <v>4750.8226966813645</v>
      </c>
      <c r="N289" s="5">
        <f t="shared" si="4"/>
        <v>23.489002346509888</v>
      </c>
      <c r="O289" s="5">
        <f t="shared" si="4"/>
        <v>4.6440267141125813E-2</v>
      </c>
      <c r="P289" s="5">
        <f t="shared" si="4"/>
        <v>7.1426729584074681E-3</v>
      </c>
      <c r="Q289" s="5">
        <f t="shared" si="4"/>
        <v>1.7061534295654373</v>
      </c>
      <c r="R289" s="5">
        <f t="shared" si="4"/>
        <v>1.0259086224197252E-3</v>
      </c>
      <c r="S289" s="5">
        <f t="shared" si="4"/>
        <v>5.0563164501034519E-6</v>
      </c>
      <c r="T289" s="5">
        <f t="shared" si="4"/>
        <v>5.1824153912040515E-9</v>
      </c>
      <c r="U289" s="5">
        <f t="shared" si="4"/>
        <v>2.3955453827413586E-9</v>
      </c>
      <c r="V289" s="5">
        <f t="shared" si="4"/>
        <v>7260613379.7602692</v>
      </c>
      <c r="W289" s="5">
        <f t="shared" si="4"/>
        <v>5578064.2913540127</v>
      </c>
      <c r="X289" s="5">
        <f t="shared" si="4"/>
        <v>31528.889172532945</v>
      </c>
      <c r="Y289" s="5">
        <f t="shared" si="4"/>
        <v>129.36894355483355</v>
      </c>
      <c r="Z289" s="5">
        <f t="shared" si="4"/>
        <v>47.66104535726258</v>
      </c>
      <c r="AA289" s="5">
        <f t="shared" si="4"/>
        <v>7680092979.0249357</v>
      </c>
      <c r="AB289" s="5">
        <f t="shared" si="4"/>
        <v>15.902032607385578</v>
      </c>
      <c r="AC289" s="5">
        <f t="shared" si="4"/>
        <v>1.2621146664717229E-2</v>
      </c>
      <c r="AD289" s="5">
        <f t="shared" si="4"/>
        <v>8.1222035464531813E-5</v>
      </c>
      <c r="AE289" s="5">
        <f t="shared" si="4"/>
        <v>2.5060147864037549E-7</v>
      </c>
      <c r="AF289" s="5">
        <f t="shared" si="4"/>
        <v>1.623921044039026E-7</v>
      </c>
      <c r="AG289" s="5">
        <f t="shared" si="4"/>
        <v>16.829152477851633</v>
      </c>
    </row>
    <row r="290" spans="4:33" x14ac:dyDescent="0.35">
      <c r="D290" s="10" t="s">
        <v>297</v>
      </c>
      <c r="E290" s="5">
        <f>STDEVA(E2:E280)</f>
        <v>1099758.5329876947</v>
      </c>
      <c r="F290" s="5">
        <f t="shared" ref="F290:AG290" si="5">STDEVA(F2:F280)</f>
        <v>436530.43567484617</v>
      </c>
      <c r="G290" s="5">
        <f t="shared" si="5"/>
        <v>6.2344649836159602</v>
      </c>
      <c r="H290" s="5">
        <f t="shared" si="5"/>
        <v>2866.3050952486728</v>
      </c>
      <c r="I290" s="5">
        <f t="shared" si="5"/>
        <v>1.3392791320694317</v>
      </c>
      <c r="J290" s="5">
        <f t="shared" si="5"/>
        <v>0</v>
      </c>
      <c r="K290" s="5">
        <f t="shared" si="5"/>
        <v>0</v>
      </c>
      <c r="L290" s="5">
        <f t="shared" si="5"/>
        <v>2795.1323778989636</v>
      </c>
      <c r="M290" s="5">
        <f t="shared" si="5"/>
        <v>68.926211971073556</v>
      </c>
      <c r="N290" s="5">
        <f t="shared" si="5"/>
        <v>4.8465454033269806</v>
      </c>
      <c r="O290" s="5">
        <f t="shared" si="5"/>
        <v>0.21550003977058987</v>
      </c>
      <c r="P290" s="5">
        <f t="shared" si="5"/>
        <v>8.4514335815928099E-2</v>
      </c>
      <c r="Q290" s="5">
        <f t="shared" si="5"/>
        <v>1.3061980820554888</v>
      </c>
      <c r="R290" s="5">
        <f t="shared" si="5"/>
        <v>3.2029808341913713E-2</v>
      </c>
      <c r="S290" s="5">
        <f t="shared" si="5"/>
        <v>2.2486254579416848E-3</v>
      </c>
      <c r="T290" s="5">
        <f t="shared" si="5"/>
        <v>7.1988994931198005E-5</v>
      </c>
      <c r="U290" s="5">
        <f t="shared" si="5"/>
        <v>4.8944308992377845E-5</v>
      </c>
      <c r="V290" s="5">
        <f t="shared" si="5"/>
        <v>85209.232949019497</v>
      </c>
      <c r="W290" s="5">
        <f t="shared" si="5"/>
        <v>2361.7926012573612</v>
      </c>
      <c r="X290" s="5">
        <f t="shared" si="5"/>
        <v>177.56376086502826</v>
      </c>
      <c r="Y290" s="5">
        <f t="shared" si="5"/>
        <v>11.374046929516053</v>
      </c>
      <c r="Z290" s="5">
        <f t="shared" si="5"/>
        <v>6.9036979480031269</v>
      </c>
      <c r="AA290" s="5">
        <f t="shared" si="5"/>
        <v>87636.139685776521</v>
      </c>
      <c r="AB290" s="5">
        <f t="shared" si="5"/>
        <v>3.9877352729820945</v>
      </c>
      <c r="AC290" s="5">
        <f t="shared" si="5"/>
        <v>0.11234387684567962</v>
      </c>
      <c r="AD290" s="5">
        <f t="shared" si="5"/>
        <v>9.0123268618338415E-3</v>
      </c>
      <c r="AE290" s="5">
        <f t="shared" si="5"/>
        <v>5.0060111729836908E-4</v>
      </c>
      <c r="AF290" s="5">
        <f t="shared" si="5"/>
        <v>4.0297903717675265E-4</v>
      </c>
      <c r="AG290" s="5">
        <f t="shared" si="5"/>
        <v>4.1023350031234207</v>
      </c>
    </row>
    <row r="291" spans="4:33" x14ac:dyDescent="0.35">
      <c r="D291" s="10" t="s">
        <v>298</v>
      </c>
      <c r="E291" s="5">
        <f>QUARTILE(E2:E280,1)</f>
        <v>2024760.5</v>
      </c>
      <c r="F291" s="5">
        <f t="shared" ref="F291:AG291" si="6">QUARTILE(F2:F280,1)</f>
        <v>954833.5</v>
      </c>
      <c r="G291" s="5">
        <f t="shared" si="6"/>
        <v>41.46</v>
      </c>
      <c r="H291" s="5">
        <f t="shared" si="6"/>
        <v>1427.5</v>
      </c>
      <c r="I291" s="5">
        <f t="shared" si="6"/>
        <v>0.56886780000000003</v>
      </c>
      <c r="J291" s="5">
        <f t="shared" si="6"/>
        <v>25</v>
      </c>
      <c r="K291" s="5">
        <f t="shared" si="6"/>
        <v>43497</v>
      </c>
      <c r="L291" s="5">
        <f t="shared" si="6"/>
        <v>1409</v>
      </c>
      <c r="M291" s="5">
        <f t="shared" si="6"/>
        <v>16</v>
      </c>
      <c r="N291" s="5">
        <f t="shared" si="6"/>
        <v>0</v>
      </c>
      <c r="O291" s="5">
        <f t="shared" si="6"/>
        <v>0</v>
      </c>
      <c r="P291" s="5">
        <f t="shared" si="6"/>
        <v>0</v>
      </c>
      <c r="Q291" s="5">
        <f t="shared" si="6"/>
        <v>0.56253942886491681</v>
      </c>
      <c r="R291" s="5">
        <f t="shared" si="6"/>
        <v>6.1371531260476682E-3</v>
      </c>
      <c r="S291" s="5">
        <f t="shared" si="6"/>
        <v>0</v>
      </c>
      <c r="T291" s="5">
        <f t="shared" si="6"/>
        <v>0</v>
      </c>
      <c r="U291" s="5">
        <f t="shared" si="6"/>
        <v>0</v>
      </c>
      <c r="V291" s="5">
        <f t="shared" si="6"/>
        <v>41060.5</v>
      </c>
      <c r="W291" s="5">
        <f t="shared" si="6"/>
        <v>484.5</v>
      </c>
      <c r="X291" s="5">
        <f t="shared" si="6"/>
        <v>0</v>
      </c>
      <c r="Y291" s="5">
        <f t="shared" si="6"/>
        <v>0</v>
      </c>
      <c r="Z291" s="5">
        <f t="shared" si="6"/>
        <v>0</v>
      </c>
      <c r="AA291" s="5">
        <f t="shared" si="6"/>
        <v>41629</v>
      </c>
      <c r="AB291" s="5">
        <f t="shared" si="6"/>
        <v>1.6515255688705053</v>
      </c>
      <c r="AC291" s="5">
        <f t="shared" si="6"/>
        <v>1.8943278080279992E-2</v>
      </c>
      <c r="AD291" s="5">
        <f t="shared" si="6"/>
        <v>0</v>
      </c>
      <c r="AE291" s="5">
        <f t="shared" si="6"/>
        <v>0</v>
      </c>
      <c r="AF291" s="5">
        <f t="shared" si="6"/>
        <v>0</v>
      </c>
      <c r="AG291" s="5">
        <f t="shared" si="6"/>
        <v>1.6760796766990027</v>
      </c>
    </row>
    <row r="292" spans="4:33" x14ac:dyDescent="0.35">
      <c r="D292" s="10" t="s">
        <v>299</v>
      </c>
      <c r="E292" s="5">
        <f>MEDIAN(E2:E280)</f>
        <v>2913215</v>
      </c>
      <c r="F292" s="5">
        <f t="shared" ref="F292:AG292" si="7">MEDIAN(F2:F280)</f>
        <v>1290799</v>
      </c>
      <c r="G292" s="5">
        <f t="shared" si="7"/>
        <v>41.99</v>
      </c>
      <c r="H292" s="5">
        <f t="shared" si="7"/>
        <v>2586</v>
      </c>
      <c r="I292" s="5">
        <f t="shared" si="7"/>
        <v>0.67339163999999996</v>
      </c>
      <c r="J292" s="5">
        <f t="shared" si="7"/>
        <v>25</v>
      </c>
      <c r="K292" s="5">
        <f t="shared" si="7"/>
        <v>43497</v>
      </c>
      <c r="L292" s="5">
        <f t="shared" si="7"/>
        <v>2549</v>
      </c>
      <c r="M292" s="5">
        <f t="shared" si="7"/>
        <v>30</v>
      </c>
      <c r="N292" s="5">
        <f t="shared" si="7"/>
        <v>0</v>
      </c>
      <c r="O292" s="5">
        <f t="shared" si="7"/>
        <v>0</v>
      </c>
      <c r="P292" s="5">
        <f t="shared" si="7"/>
        <v>0</v>
      </c>
      <c r="Q292" s="5">
        <f t="shared" si="7"/>
        <v>0.66540881381218175</v>
      </c>
      <c r="R292" s="5">
        <f t="shared" si="7"/>
        <v>8.1618237372545702E-3</v>
      </c>
      <c r="S292" s="5">
        <f t="shared" si="7"/>
        <v>0</v>
      </c>
      <c r="T292" s="5">
        <f t="shared" si="7"/>
        <v>0</v>
      </c>
      <c r="U292" s="5">
        <f t="shared" si="7"/>
        <v>0</v>
      </c>
      <c r="V292" s="5">
        <f t="shared" si="7"/>
        <v>75035</v>
      </c>
      <c r="W292" s="5">
        <f t="shared" si="7"/>
        <v>897</v>
      </c>
      <c r="X292" s="5">
        <f t="shared" si="7"/>
        <v>0</v>
      </c>
      <c r="Y292" s="5">
        <f t="shared" si="7"/>
        <v>0</v>
      </c>
      <c r="Z292" s="5">
        <f t="shared" si="7"/>
        <v>0</v>
      </c>
      <c r="AA292" s="5">
        <f t="shared" si="7"/>
        <v>75763</v>
      </c>
      <c r="AB292" s="5">
        <f t="shared" si="7"/>
        <v>1.9425174313870155</v>
      </c>
      <c r="AC292" s="5">
        <f t="shared" si="7"/>
        <v>2.4852565995412523E-2</v>
      </c>
      <c r="AD292" s="5">
        <f t="shared" si="7"/>
        <v>0</v>
      </c>
      <c r="AE292" s="5">
        <f t="shared" si="7"/>
        <v>0</v>
      </c>
      <c r="AF292" s="5">
        <f t="shared" si="7"/>
        <v>0</v>
      </c>
      <c r="AG292" s="5">
        <f t="shared" si="7"/>
        <v>1.9676871137236445</v>
      </c>
    </row>
    <row r="293" spans="4:33" x14ac:dyDescent="0.35">
      <c r="D293" s="10" t="s">
        <v>300</v>
      </c>
      <c r="E293" s="5">
        <f>QUARTILE(E2:E280,3)</f>
        <v>4065523.5</v>
      </c>
      <c r="F293" s="5">
        <f t="shared" ref="F293:AG293" si="8">QUARTILE(F2:F280,3)</f>
        <v>1691286.5</v>
      </c>
      <c r="G293" s="5">
        <f t="shared" si="8"/>
        <v>48.415000000000006</v>
      </c>
      <c r="H293" s="5">
        <f t="shared" si="8"/>
        <v>3080</v>
      </c>
      <c r="I293" s="5">
        <f t="shared" si="8"/>
        <v>1.0880998</v>
      </c>
      <c r="J293" s="5">
        <f t="shared" si="8"/>
        <v>25</v>
      </c>
      <c r="K293" s="5">
        <f t="shared" si="8"/>
        <v>43497</v>
      </c>
      <c r="L293" s="5">
        <f t="shared" si="8"/>
        <v>3037</v>
      </c>
      <c r="M293" s="5">
        <f t="shared" si="8"/>
        <v>39.5</v>
      </c>
      <c r="N293" s="5">
        <f t="shared" si="8"/>
        <v>2</v>
      </c>
      <c r="O293" s="5">
        <f t="shared" si="8"/>
        <v>0</v>
      </c>
      <c r="P293" s="5">
        <f t="shared" si="8"/>
        <v>0</v>
      </c>
      <c r="Q293" s="5">
        <f t="shared" si="8"/>
        <v>1.0763462355799103</v>
      </c>
      <c r="R293" s="5">
        <f t="shared" si="8"/>
        <v>1.4320200519172654E-2</v>
      </c>
      <c r="S293" s="5">
        <f t="shared" si="8"/>
        <v>5.9052254905237887E-4</v>
      </c>
      <c r="T293" s="5">
        <f t="shared" si="8"/>
        <v>0</v>
      </c>
      <c r="U293" s="5">
        <f t="shared" si="8"/>
        <v>0</v>
      </c>
      <c r="V293" s="5">
        <f t="shared" si="8"/>
        <v>89184</v>
      </c>
      <c r="W293" s="5">
        <f t="shared" si="8"/>
        <v>1254.5</v>
      </c>
      <c r="X293" s="5">
        <f t="shared" si="8"/>
        <v>56</v>
      </c>
      <c r="Y293" s="5">
        <f t="shared" si="8"/>
        <v>0</v>
      </c>
      <c r="Z293" s="5">
        <f t="shared" si="8"/>
        <v>0</v>
      </c>
      <c r="AA293" s="5">
        <f t="shared" si="8"/>
        <v>90873.5</v>
      </c>
      <c r="AB293" s="5">
        <f t="shared" si="8"/>
        <v>3.1752766371193433</v>
      </c>
      <c r="AC293" s="5">
        <f t="shared" si="8"/>
        <v>4.5220850647368624E-2</v>
      </c>
      <c r="AD293" s="5">
        <f t="shared" si="8"/>
        <v>1.775136222036784E-3</v>
      </c>
      <c r="AE293" s="5">
        <f t="shared" si="8"/>
        <v>0</v>
      </c>
      <c r="AF293" s="5">
        <f t="shared" si="8"/>
        <v>0</v>
      </c>
      <c r="AG293" s="5">
        <f t="shared" si="8"/>
        <v>3.2073251624617409</v>
      </c>
    </row>
  </sheetData>
  <pageMargins left="0.7" right="0.7" top="0.78740157499999996" bottom="0.78740157499999996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4BABA-276C-0944-AD75-1F35DDDF859F}">
  <sheetPr>
    <tabColor theme="7" tint="0.59999389629810485"/>
  </sheetPr>
  <dimension ref="A1:AG159"/>
  <sheetViews>
    <sheetView topLeftCell="V120" workbookViewId="0">
      <selection activeCell="AH157" sqref="AH157:AH158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6598</v>
      </c>
      <c r="B2" s="6" t="s">
        <v>6599</v>
      </c>
      <c r="C2" s="14" t="s">
        <v>4078</v>
      </c>
      <c r="D2" s="15" t="s">
        <v>6868</v>
      </c>
      <c r="E2" s="5">
        <v>1965334</v>
      </c>
      <c r="F2" s="5">
        <v>1038186</v>
      </c>
      <c r="G2" s="5">
        <v>52.82</v>
      </c>
      <c r="H2" s="5">
        <v>3464</v>
      </c>
      <c r="I2" s="8">
        <v>1.7625504000000001</v>
      </c>
      <c r="J2" s="5">
        <v>25</v>
      </c>
      <c r="K2" s="9">
        <v>43497</v>
      </c>
      <c r="L2" s="5">
        <v>3413</v>
      </c>
      <c r="M2" s="5">
        <v>50</v>
      </c>
      <c r="N2" s="5">
        <v>1</v>
      </c>
      <c r="O2" s="5">
        <v>0</v>
      </c>
      <c r="P2" s="5">
        <v>0</v>
      </c>
      <c r="Q2" s="5">
        <v>1.7366004964041735</v>
      </c>
      <c r="R2" s="5">
        <v>2.5440968303606409E-2</v>
      </c>
      <c r="S2" s="5">
        <v>5.0881936607212821E-4</v>
      </c>
      <c r="T2" s="5">
        <v>0</v>
      </c>
      <c r="U2" s="5">
        <v>0</v>
      </c>
      <c r="V2" s="5">
        <v>102022</v>
      </c>
      <c r="W2" s="5">
        <v>1722</v>
      </c>
      <c r="X2" s="5">
        <v>29</v>
      </c>
      <c r="Y2" s="5">
        <v>0</v>
      </c>
      <c r="Z2" s="5">
        <v>0</v>
      </c>
      <c r="AA2" s="5">
        <v>103773</v>
      </c>
      <c r="AB2" s="5">
        <v>5.1910769365410667</v>
      </c>
      <c r="AC2" s="5">
        <v>8.761869483762047E-2</v>
      </c>
      <c r="AD2" s="5">
        <v>1.4755761616091717E-3</v>
      </c>
      <c r="AE2" s="5">
        <v>0</v>
      </c>
      <c r="AF2" s="5">
        <v>0</v>
      </c>
      <c r="AG2" s="5">
        <v>5.2801712075402962</v>
      </c>
    </row>
    <row r="3" spans="1:33" x14ac:dyDescent="0.35">
      <c r="A3" s="5" t="s">
        <v>3788</v>
      </c>
      <c r="B3" s="6" t="s">
        <v>3789</v>
      </c>
      <c r="C3" s="14" t="s">
        <v>4078</v>
      </c>
      <c r="D3" s="15" t="s">
        <v>6868</v>
      </c>
      <c r="E3" s="5">
        <v>1507970</v>
      </c>
      <c r="F3" s="5">
        <v>861783</v>
      </c>
      <c r="G3" s="5">
        <v>57.15</v>
      </c>
      <c r="H3" s="5">
        <v>5623</v>
      </c>
      <c r="I3" s="8">
        <v>3.7288540000000001</v>
      </c>
      <c r="J3" s="5">
        <v>25</v>
      </c>
      <c r="K3" s="9">
        <v>43497</v>
      </c>
      <c r="L3" s="5">
        <v>5512</v>
      </c>
      <c r="M3" s="5">
        <v>109</v>
      </c>
      <c r="N3" s="5">
        <v>2</v>
      </c>
      <c r="O3" s="5">
        <v>0</v>
      </c>
      <c r="P3" s="5">
        <v>0</v>
      </c>
      <c r="Q3" s="5">
        <v>3.6552451308713039</v>
      </c>
      <c r="R3" s="5">
        <v>7.2282605091613231E-2</v>
      </c>
      <c r="S3" s="5">
        <v>1.3262863319562059E-3</v>
      </c>
      <c r="T3" s="5">
        <v>0</v>
      </c>
      <c r="U3" s="5">
        <v>0</v>
      </c>
      <c r="V3" s="5">
        <v>165046</v>
      </c>
      <c r="W3" s="5">
        <v>3439</v>
      </c>
      <c r="X3" s="5">
        <v>57</v>
      </c>
      <c r="Y3" s="5">
        <v>0</v>
      </c>
      <c r="Z3" s="5">
        <v>0</v>
      </c>
      <c r="AA3" s="5">
        <v>168542</v>
      </c>
      <c r="AB3" s="5">
        <v>10.944912697202199</v>
      </c>
      <c r="AC3" s="5">
        <v>0.22805493477986963</v>
      </c>
      <c r="AD3" s="5">
        <v>3.779916046075187E-3</v>
      </c>
      <c r="AE3" s="5">
        <v>0</v>
      </c>
      <c r="AF3" s="5">
        <v>0</v>
      </c>
      <c r="AG3" s="5">
        <v>11.176747548028144</v>
      </c>
    </row>
    <row r="4" spans="1:33" x14ac:dyDescent="0.35">
      <c r="A4" s="5" t="s">
        <v>3790</v>
      </c>
      <c r="B4" s="6" t="s">
        <v>3791</v>
      </c>
      <c r="C4" s="14" t="s">
        <v>4078</v>
      </c>
      <c r="D4" s="15" t="s">
        <v>6868</v>
      </c>
      <c r="E4" s="5">
        <v>1289766</v>
      </c>
      <c r="F4" s="5">
        <v>695602</v>
      </c>
      <c r="G4" s="5">
        <v>53.93</v>
      </c>
      <c r="H4" s="5">
        <v>3168</v>
      </c>
      <c r="I4" s="8">
        <v>2.4562594999999998</v>
      </c>
      <c r="J4" s="5">
        <v>25</v>
      </c>
      <c r="K4" s="9">
        <v>43497</v>
      </c>
      <c r="L4" s="5">
        <v>3123</v>
      </c>
      <c r="M4" s="5">
        <v>41</v>
      </c>
      <c r="N4" s="5">
        <v>4</v>
      </c>
      <c r="O4" s="5">
        <v>0</v>
      </c>
      <c r="P4" s="5">
        <v>0</v>
      </c>
      <c r="Q4" s="5">
        <v>2.4213694577155853</v>
      </c>
      <c r="R4" s="5">
        <v>3.1788712060947494E-2</v>
      </c>
      <c r="S4" s="5">
        <v>3.1013377620436578E-3</v>
      </c>
      <c r="T4" s="5">
        <v>0</v>
      </c>
      <c r="U4" s="5">
        <v>0</v>
      </c>
      <c r="V4" s="5">
        <v>93487</v>
      </c>
      <c r="W4" s="5">
        <v>1197</v>
      </c>
      <c r="X4" s="5">
        <v>116</v>
      </c>
      <c r="Y4" s="5">
        <v>0</v>
      </c>
      <c r="Z4" s="5">
        <v>0</v>
      </c>
      <c r="AA4" s="5">
        <v>94800</v>
      </c>
      <c r="AB4" s="5">
        <v>7.2483690840043851</v>
      </c>
      <c r="AC4" s="5">
        <v>9.2807532529156453E-2</v>
      </c>
      <c r="AD4" s="5">
        <v>8.9938795099266076E-3</v>
      </c>
      <c r="AE4" s="5">
        <v>0</v>
      </c>
      <c r="AF4" s="5">
        <v>0</v>
      </c>
      <c r="AG4" s="5">
        <v>7.3501704960434679</v>
      </c>
    </row>
    <row r="5" spans="1:33" x14ac:dyDescent="0.35">
      <c r="A5" s="5" t="s">
        <v>3792</v>
      </c>
      <c r="B5" s="6" t="s">
        <v>3793</v>
      </c>
      <c r="C5" s="14" t="s">
        <v>4078</v>
      </c>
      <c r="D5" s="15" t="s">
        <v>6868</v>
      </c>
      <c r="E5" s="5">
        <v>2048170</v>
      </c>
      <c r="F5" s="5">
        <v>1216480</v>
      </c>
      <c r="G5" s="5">
        <v>59.39</v>
      </c>
      <c r="H5" s="5">
        <v>5445</v>
      </c>
      <c r="I5" s="8">
        <v>2.65847089999999</v>
      </c>
      <c r="J5" s="5">
        <v>25</v>
      </c>
      <c r="K5" s="9">
        <v>43497</v>
      </c>
      <c r="L5" s="5">
        <v>5351</v>
      </c>
      <c r="M5" s="5">
        <v>91</v>
      </c>
      <c r="N5" s="5">
        <v>3</v>
      </c>
      <c r="O5" s="5">
        <v>0</v>
      </c>
      <c r="P5" s="5">
        <v>0</v>
      </c>
      <c r="Q5" s="5">
        <v>2.6125761045225739</v>
      </c>
      <c r="R5" s="5">
        <v>4.4429905720716541E-2</v>
      </c>
      <c r="S5" s="5">
        <v>1.4647221666170289E-3</v>
      </c>
      <c r="T5" s="5">
        <v>0</v>
      </c>
      <c r="U5" s="5">
        <v>0</v>
      </c>
      <c r="V5" s="5">
        <v>157825</v>
      </c>
      <c r="W5" s="5">
        <v>2987</v>
      </c>
      <c r="X5" s="5">
        <v>85</v>
      </c>
      <c r="Y5" s="5">
        <v>0</v>
      </c>
      <c r="Z5" s="5">
        <v>0</v>
      </c>
      <c r="AA5" s="5">
        <v>160897</v>
      </c>
      <c r="AB5" s="5">
        <v>7.7056591982110856</v>
      </c>
      <c r="AC5" s="5">
        <v>0.14583750372283549</v>
      </c>
      <c r="AD5" s="5">
        <v>4.1500461387482483E-3</v>
      </c>
      <c r="AE5" s="5">
        <v>0</v>
      </c>
      <c r="AF5" s="5">
        <v>0</v>
      </c>
      <c r="AG5" s="5">
        <v>7.8556467480726697</v>
      </c>
    </row>
    <row r="6" spans="1:33" x14ac:dyDescent="0.35">
      <c r="A6" s="5" t="s">
        <v>3794</v>
      </c>
      <c r="B6" s="6" t="s">
        <v>3795</v>
      </c>
      <c r="C6" s="14" t="s">
        <v>4078</v>
      </c>
      <c r="D6" s="15" t="s">
        <v>6868</v>
      </c>
      <c r="E6" s="5">
        <v>1561804</v>
      </c>
      <c r="F6" s="5">
        <v>795000</v>
      </c>
      <c r="G6" s="5">
        <v>50.9</v>
      </c>
      <c r="H6" s="5">
        <v>1674</v>
      </c>
      <c r="I6" s="8">
        <v>1.0718373999999999</v>
      </c>
      <c r="J6" s="5">
        <v>25</v>
      </c>
      <c r="K6" s="9">
        <v>43497</v>
      </c>
      <c r="L6" s="5">
        <v>1650</v>
      </c>
      <c r="M6" s="5">
        <v>21</v>
      </c>
      <c r="N6" s="5">
        <v>3</v>
      </c>
      <c r="O6" s="5">
        <v>0</v>
      </c>
      <c r="P6" s="5">
        <v>0</v>
      </c>
      <c r="Q6" s="5">
        <v>1.056470594261508</v>
      </c>
      <c r="R6" s="5">
        <v>1.34459893815101E-2</v>
      </c>
      <c r="S6" s="5">
        <v>1.9208556259300142E-3</v>
      </c>
      <c r="T6" s="5">
        <v>0</v>
      </c>
      <c r="U6" s="5">
        <v>0</v>
      </c>
      <c r="V6" s="5">
        <v>49358</v>
      </c>
      <c r="W6" s="5">
        <v>664</v>
      </c>
      <c r="X6" s="5">
        <v>86</v>
      </c>
      <c r="Y6" s="5">
        <v>0</v>
      </c>
      <c r="Z6" s="5">
        <v>0</v>
      </c>
      <c r="AA6" s="5">
        <v>50108</v>
      </c>
      <c r="AB6" s="5">
        <v>3.160319732821788</v>
      </c>
      <c r="AC6" s="5">
        <v>4.2514937853917648E-2</v>
      </c>
      <c r="AD6" s="5">
        <v>5.5064527943327075E-3</v>
      </c>
      <c r="AE6" s="5">
        <v>0</v>
      </c>
      <c r="AF6" s="5">
        <v>0</v>
      </c>
      <c r="AG6" s="5">
        <v>3.2083411234700385</v>
      </c>
    </row>
    <row r="7" spans="1:33" x14ac:dyDescent="0.35">
      <c r="A7" s="5" t="s">
        <v>3796</v>
      </c>
      <c r="B7" s="6" t="s">
        <v>3797</v>
      </c>
      <c r="C7" s="14" t="s">
        <v>4078</v>
      </c>
      <c r="D7" s="15" t="s">
        <v>6868</v>
      </c>
      <c r="E7" s="5">
        <v>2265952</v>
      </c>
      <c r="F7" s="5">
        <v>1400843</v>
      </c>
      <c r="G7" s="5">
        <v>61.82</v>
      </c>
      <c r="H7" s="5">
        <v>7587</v>
      </c>
      <c r="I7" s="8">
        <v>3.3482615999999998</v>
      </c>
      <c r="J7" s="5">
        <v>25</v>
      </c>
      <c r="K7" s="9">
        <v>43497</v>
      </c>
      <c r="L7" s="5">
        <v>7464</v>
      </c>
      <c r="M7" s="5">
        <v>114</v>
      </c>
      <c r="N7" s="5">
        <v>9</v>
      </c>
      <c r="O7" s="5">
        <v>0</v>
      </c>
      <c r="P7" s="5">
        <v>0</v>
      </c>
      <c r="Q7" s="5">
        <v>3.2939797489090679</v>
      </c>
      <c r="R7" s="5">
        <v>5.0309980087839462E-2</v>
      </c>
      <c r="S7" s="5">
        <v>3.9718405332504836E-3</v>
      </c>
      <c r="T7" s="5">
        <v>0</v>
      </c>
      <c r="U7" s="5">
        <v>0</v>
      </c>
      <c r="V7" s="5">
        <v>220318</v>
      </c>
      <c r="W7" s="5">
        <v>3621</v>
      </c>
      <c r="X7" s="5">
        <v>295</v>
      </c>
      <c r="Y7" s="5">
        <v>0</v>
      </c>
      <c r="Z7" s="5">
        <v>0</v>
      </c>
      <c r="AA7" s="5">
        <v>224234</v>
      </c>
      <c r="AB7" s="5">
        <v>9.7229773622742233</v>
      </c>
      <c r="AC7" s="5">
        <v>0.15980038412111114</v>
      </c>
      <c r="AD7" s="5">
        <v>1.3018810636765474E-2</v>
      </c>
      <c r="AE7" s="5">
        <v>0</v>
      </c>
      <c r="AF7" s="5">
        <v>0</v>
      </c>
      <c r="AG7" s="5">
        <v>9.8957965570320994</v>
      </c>
    </row>
    <row r="8" spans="1:33" x14ac:dyDescent="0.35">
      <c r="A8" s="5" t="s">
        <v>3798</v>
      </c>
      <c r="B8" s="6" t="s">
        <v>3799</v>
      </c>
      <c r="C8" s="14" t="s">
        <v>4078</v>
      </c>
      <c r="D8" s="15" t="s">
        <v>6868</v>
      </c>
      <c r="E8" s="5">
        <v>2922917</v>
      </c>
      <c r="F8" s="5">
        <v>1617942</v>
      </c>
      <c r="G8" s="5">
        <v>55.35</v>
      </c>
      <c r="H8" s="5">
        <v>6471</v>
      </c>
      <c r="I8" s="8">
        <v>2.2138843999999902</v>
      </c>
      <c r="J8" s="5">
        <v>25</v>
      </c>
      <c r="K8" s="9">
        <v>43497</v>
      </c>
      <c r="L8" s="5">
        <v>6363</v>
      </c>
      <c r="M8" s="5">
        <v>99</v>
      </c>
      <c r="N8" s="5">
        <v>9</v>
      </c>
      <c r="O8" s="5">
        <v>0</v>
      </c>
      <c r="P8" s="5">
        <v>0</v>
      </c>
      <c r="Q8" s="5">
        <v>2.1769348907273112</v>
      </c>
      <c r="R8" s="5">
        <v>3.3870274113154769E-2</v>
      </c>
      <c r="S8" s="5">
        <v>3.0791158284686156E-3</v>
      </c>
      <c r="T8" s="5">
        <v>0</v>
      </c>
      <c r="U8" s="5">
        <v>0</v>
      </c>
      <c r="V8" s="5">
        <v>187982</v>
      </c>
      <c r="W8" s="5">
        <v>2993</v>
      </c>
      <c r="X8" s="5">
        <v>258</v>
      </c>
      <c r="Y8" s="5">
        <v>0</v>
      </c>
      <c r="Z8" s="5">
        <v>0</v>
      </c>
      <c r="AA8" s="5">
        <v>191233</v>
      </c>
      <c r="AB8" s="5">
        <v>6.4313150185243027</v>
      </c>
      <c r="AC8" s="5">
        <v>0.10239770749562851</v>
      </c>
      <c r="AD8" s="5">
        <v>8.826798708276698E-3</v>
      </c>
      <c r="AE8" s="5">
        <v>0</v>
      </c>
      <c r="AF8" s="5">
        <v>0</v>
      </c>
      <c r="AG8" s="5">
        <v>6.5425395247282081</v>
      </c>
    </row>
    <row r="9" spans="1:33" x14ac:dyDescent="0.35">
      <c r="A9" s="5" t="s">
        <v>3800</v>
      </c>
      <c r="B9" s="6" t="s">
        <v>3801</v>
      </c>
      <c r="C9" s="14" t="s">
        <v>4078</v>
      </c>
      <c r="D9" s="15" t="s">
        <v>6868</v>
      </c>
      <c r="E9" s="5">
        <v>2688484</v>
      </c>
      <c r="F9" s="5">
        <v>1617584</v>
      </c>
      <c r="G9" s="5">
        <v>60.17</v>
      </c>
      <c r="H9" s="5">
        <v>7879</v>
      </c>
      <c r="I9" s="8">
        <v>2.9306478999999999</v>
      </c>
      <c r="J9" s="5">
        <v>25</v>
      </c>
      <c r="K9" s="9">
        <v>43497</v>
      </c>
      <c r="L9" s="5">
        <v>7755</v>
      </c>
      <c r="M9" s="5">
        <v>116</v>
      </c>
      <c r="N9" s="5">
        <v>8</v>
      </c>
      <c r="O9" s="5">
        <v>0</v>
      </c>
      <c r="P9" s="5">
        <v>0</v>
      </c>
      <c r="Q9" s="5">
        <v>2.8845252566130206</v>
      </c>
      <c r="R9" s="5">
        <v>4.3146992877770525E-2</v>
      </c>
      <c r="S9" s="5">
        <v>2.9756546812255529E-3</v>
      </c>
      <c r="T9" s="5">
        <v>0</v>
      </c>
      <c r="U9" s="5">
        <v>0</v>
      </c>
      <c r="V9" s="5">
        <v>227293</v>
      </c>
      <c r="W9" s="5">
        <v>3479</v>
      </c>
      <c r="X9" s="5">
        <v>230</v>
      </c>
      <c r="Y9" s="5">
        <v>0</v>
      </c>
      <c r="Z9" s="5">
        <v>0</v>
      </c>
      <c r="AA9" s="5">
        <v>231002</v>
      </c>
      <c r="AB9" s="5">
        <v>8.4543184932474951</v>
      </c>
      <c r="AC9" s="5">
        <v>0.12940378294979624</v>
      </c>
      <c r="AD9" s="5">
        <v>8.5550072085234657E-3</v>
      </c>
      <c r="AE9" s="5">
        <v>0</v>
      </c>
      <c r="AF9" s="5">
        <v>0</v>
      </c>
      <c r="AG9" s="5">
        <v>8.5922772834058154</v>
      </c>
    </row>
    <row r="10" spans="1:33" x14ac:dyDescent="0.35">
      <c r="A10" s="5" t="s">
        <v>3802</v>
      </c>
      <c r="B10" s="6" t="s">
        <v>3803</v>
      </c>
      <c r="C10" s="14" t="s">
        <v>4078</v>
      </c>
      <c r="D10" s="15" t="s">
        <v>6868</v>
      </c>
      <c r="E10" s="5">
        <v>1706782</v>
      </c>
      <c r="F10" s="5">
        <v>875633</v>
      </c>
      <c r="G10" s="5">
        <v>51.3</v>
      </c>
      <c r="H10" s="5">
        <v>1977</v>
      </c>
      <c r="I10" s="8">
        <v>1.1583201000000001</v>
      </c>
      <c r="J10" s="5">
        <v>25</v>
      </c>
      <c r="K10" s="9">
        <v>43497</v>
      </c>
      <c r="L10" s="5">
        <v>1945</v>
      </c>
      <c r="M10" s="5">
        <v>31</v>
      </c>
      <c r="N10" s="5">
        <v>1</v>
      </c>
      <c r="O10" s="5">
        <v>0</v>
      </c>
      <c r="P10" s="5">
        <v>0</v>
      </c>
      <c r="Q10" s="5">
        <v>1.1395714273996329</v>
      </c>
      <c r="R10" s="5">
        <v>1.8162835089659955E-2</v>
      </c>
      <c r="S10" s="5">
        <v>5.8589790611806311E-4</v>
      </c>
      <c r="T10" s="5">
        <v>0</v>
      </c>
      <c r="U10" s="5">
        <v>0</v>
      </c>
      <c r="V10" s="5">
        <v>58774</v>
      </c>
      <c r="W10" s="5">
        <v>1047</v>
      </c>
      <c r="X10" s="5">
        <v>99</v>
      </c>
      <c r="Y10" s="5">
        <v>0</v>
      </c>
      <c r="Z10" s="5">
        <v>0</v>
      </c>
      <c r="AA10" s="5">
        <v>59920</v>
      </c>
      <c r="AB10" s="5">
        <v>3.443556353418304</v>
      </c>
      <c r="AC10" s="5">
        <v>6.1343510770561209E-2</v>
      </c>
      <c r="AD10" s="5">
        <v>5.8003892705688247E-3</v>
      </c>
      <c r="AE10" s="5">
        <v>0</v>
      </c>
      <c r="AF10" s="5">
        <v>0</v>
      </c>
      <c r="AG10" s="5">
        <v>3.5107002534594343</v>
      </c>
    </row>
    <row r="11" spans="1:33" x14ac:dyDescent="0.35">
      <c r="A11" s="5" t="s">
        <v>3804</v>
      </c>
      <c r="B11" s="6" t="s">
        <v>3805</v>
      </c>
      <c r="C11" s="14" t="s">
        <v>4078</v>
      </c>
      <c r="D11" s="15" t="s">
        <v>6868</v>
      </c>
      <c r="E11" s="5">
        <v>2827924</v>
      </c>
      <c r="F11" s="5">
        <v>1697420</v>
      </c>
      <c r="G11" s="5">
        <v>60.02</v>
      </c>
      <c r="H11" s="5">
        <v>8291</v>
      </c>
      <c r="I11" s="8">
        <v>2.9318325999999999</v>
      </c>
      <c r="J11" s="5">
        <v>25</v>
      </c>
      <c r="K11" s="9">
        <v>43497</v>
      </c>
      <c r="L11" s="5">
        <v>8159</v>
      </c>
      <c r="M11" s="5">
        <v>126</v>
      </c>
      <c r="N11" s="5">
        <v>6</v>
      </c>
      <c r="O11" s="5">
        <v>0</v>
      </c>
      <c r="P11" s="5">
        <v>0</v>
      </c>
      <c r="Q11" s="5">
        <v>2.8851553294925889</v>
      </c>
      <c r="R11" s="5">
        <v>4.4555652839326658E-2</v>
      </c>
      <c r="S11" s="5">
        <v>2.1216977542536505E-3</v>
      </c>
      <c r="T11" s="5">
        <v>0</v>
      </c>
      <c r="U11" s="5">
        <v>0</v>
      </c>
      <c r="V11" s="5">
        <v>239425</v>
      </c>
      <c r="W11" s="5">
        <v>3794</v>
      </c>
      <c r="X11" s="5">
        <v>171</v>
      </c>
      <c r="Y11" s="5">
        <v>0</v>
      </c>
      <c r="Z11" s="5">
        <v>0</v>
      </c>
      <c r="AA11" s="5">
        <v>243390</v>
      </c>
      <c r="AB11" s="5">
        <v>8.4664580802030045</v>
      </c>
      <c r="AC11" s="5">
        <v>0.13416202132730581</v>
      </c>
      <c r="AD11" s="5">
        <v>6.046838599622904E-3</v>
      </c>
      <c r="AE11" s="5">
        <v>0</v>
      </c>
      <c r="AF11" s="5">
        <v>0</v>
      </c>
      <c r="AG11" s="5">
        <v>8.6066669401299336</v>
      </c>
    </row>
    <row r="12" spans="1:33" x14ac:dyDescent="0.35">
      <c r="A12" s="5" t="s">
        <v>3806</v>
      </c>
      <c r="B12" s="6" t="s">
        <v>3807</v>
      </c>
      <c r="C12" s="14" t="s">
        <v>4078</v>
      </c>
      <c r="D12" s="15" t="s">
        <v>6868</v>
      </c>
      <c r="E12" s="5">
        <v>1866444</v>
      </c>
      <c r="F12" s="5">
        <v>941743</v>
      </c>
      <c r="G12" s="5">
        <v>50.46</v>
      </c>
      <c r="H12" s="5">
        <v>2663</v>
      </c>
      <c r="I12" s="8">
        <v>1.4267774</v>
      </c>
      <c r="J12" s="5">
        <v>25</v>
      </c>
      <c r="K12" s="9">
        <v>43497</v>
      </c>
      <c r="L12" s="5">
        <v>2618</v>
      </c>
      <c r="M12" s="5">
        <v>42</v>
      </c>
      <c r="N12" s="5">
        <v>3</v>
      </c>
      <c r="O12" s="5">
        <v>0</v>
      </c>
      <c r="P12" s="5">
        <v>0</v>
      </c>
      <c r="Q12" s="5">
        <v>1.4026673181729534</v>
      </c>
      <c r="R12" s="5">
        <v>2.2502684248763963E-2</v>
      </c>
      <c r="S12" s="5">
        <v>1.6073345891974256E-3</v>
      </c>
      <c r="T12" s="5">
        <v>0</v>
      </c>
      <c r="U12" s="5">
        <v>0</v>
      </c>
      <c r="V12" s="5">
        <v>77784</v>
      </c>
      <c r="W12" s="5">
        <v>1260</v>
      </c>
      <c r="X12" s="5">
        <v>84</v>
      </c>
      <c r="Y12" s="5">
        <v>0</v>
      </c>
      <c r="Z12" s="5">
        <v>0</v>
      </c>
      <c r="AA12" s="5">
        <v>79128</v>
      </c>
      <c r="AB12" s="5">
        <v>4.1674971228710858</v>
      </c>
      <c r="AC12" s="5">
        <v>6.7508052746291874E-2</v>
      </c>
      <c r="AD12" s="5">
        <v>4.5005368497527919E-3</v>
      </c>
      <c r="AE12" s="5">
        <v>0</v>
      </c>
      <c r="AF12" s="5">
        <v>0</v>
      </c>
      <c r="AG12" s="5">
        <v>4.23950571246713</v>
      </c>
    </row>
    <row r="13" spans="1:33" x14ac:dyDescent="0.35">
      <c r="A13" s="5" t="s">
        <v>3808</v>
      </c>
      <c r="B13" s="6" t="s">
        <v>3809</v>
      </c>
      <c r="C13" s="14" t="s">
        <v>4078</v>
      </c>
      <c r="D13" s="15" t="s">
        <v>6868</v>
      </c>
      <c r="E13" s="5">
        <v>2033837</v>
      </c>
      <c r="F13" s="5">
        <v>1090958</v>
      </c>
      <c r="G13" s="5">
        <v>53.64</v>
      </c>
      <c r="H13" s="5">
        <v>4260</v>
      </c>
      <c r="I13" s="8">
        <v>2.094563</v>
      </c>
      <c r="J13" s="5">
        <v>25</v>
      </c>
      <c r="K13" s="9">
        <v>43497</v>
      </c>
      <c r="L13" s="5">
        <v>4158</v>
      </c>
      <c r="M13" s="5">
        <v>99</v>
      </c>
      <c r="N13" s="5">
        <v>3</v>
      </c>
      <c r="O13" s="5">
        <v>0</v>
      </c>
      <c r="P13" s="5">
        <v>0</v>
      </c>
      <c r="Q13" s="5">
        <v>2.044411621973639</v>
      </c>
      <c r="R13" s="5">
        <v>4.8676467189848548E-2</v>
      </c>
      <c r="S13" s="5">
        <v>1.4750444602984409E-3</v>
      </c>
      <c r="T13" s="5">
        <v>0</v>
      </c>
      <c r="U13" s="5">
        <v>0</v>
      </c>
      <c r="V13" s="5">
        <v>123690</v>
      </c>
      <c r="W13" s="5">
        <v>3094</v>
      </c>
      <c r="X13" s="5">
        <v>88</v>
      </c>
      <c r="Y13" s="5">
        <v>0</v>
      </c>
      <c r="Z13" s="5">
        <v>0</v>
      </c>
      <c r="AA13" s="5">
        <v>126872</v>
      </c>
      <c r="AB13" s="5">
        <v>6.0816083098104716</v>
      </c>
      <c r="AC13" s="5">
        <v>0.15212625200544586</v>
      </c>
      <c r="AD13" s="5">
        <v>4.3267970835420928E-3</v>
      </c>
      <c r="AE13" s="5">
        <v>0</v>
      </c>
      <c r="AF13" s="5">
        <v>0</v>
      </c>
      <c r="AG13" s="5">
        <v>6.2380613588994596</v>
      </c>
    </row>
    <row r="14" spans="1:33" x14ac:dyDescent="0.35">
      <c r="A14" s="5" t="s">
        <v>3810</v>
      </c>
      <c r="B14" s="6" t="s">
        <v>3811</v>
      </c>
      <c r="C14" s="14" t="s">
        <v>4078</v>
      </c>
      <c r="D14" s="15" t="s">
        <v>6868</v>
      </c>
      <c r="E14" s="5">
        <v>2547229</v>
      </c>
      <c r="F14" s="5">
        <v>1566082</v>
      </c>
      <c r="G14" s="5">
        <v>61.48</v>
      </c>
      <c r="H14" s="5">
        <v>8343</v>
      </c>
      <c r="I14" s="8">
        <v>3.2753238999999899</v>
      </c>
      <c r="J14" s="5">
        <v>25</v>
      </c>
      <c r="K14" s="9">
        <v>43497</v>
      </c>
      <c r="L14" s="5">
        <v>8132</v>
      </c>
      <c r="M14" s="5">
        <v>199</v>
      </c>
      <c r="N14" s="5">
        <v>12</v>
      </c>
      <c r="O14" s="5">
        <v>0</v>
      </c>
      <c r="P14" s="5">
        <v>0</v>
      </c>
      <c r="Q14" s="5">
        <v>3.1924887789829652</v>
      </c>
      <c r="R14" s="5">
        <v>7.8124110553075526E-2</v>
      </c>
      <c r="S14" s="5">
        <v>4.7110016413914879E-3</v>
      </c>
      <c r="T14" s="5">
        <v>0</v>
      </c>
      <c r="U14" s="5">
        <v>0</v>
      </c>
      <c r="V14" s="5">
        <v>241567</v>
      </c>
      <c r="W14" s="5">
        <v>6441</v>
      </c>
      <c r="X14" s="5">
        <v>460</v>
      </c>
      <c r="Y14" s="5">
        <v>0</v>
      </c>
      <c r="Z14" s="5">
        <v>0</v>
      </c>
      <c r="AA14" s="5">
        <v>248468</v>
      </c>
      <c r="AB14" s="5">
        <v>9.4835211125501484</v>
      </c>
      <c r="AC14" s="5">
        <v>0.25286301310168813</v>
      </c>
      <c r="AD14" s="5">
        <v>1.8058839625334038E-2</v>
      </c>
      <c r="AE14" s="5">
        <v>0</v>
      </c>
      <c r="AF14" s="5">
        <v>0</v>
      </c>
      <c r="AG14" s="5">
        <v>9.7544429652771694</v>
      </c>
    </row>
    <row r="15" spans="1:33" x14ac:dyDescent="0.35">
      <c r="A15" s="5" t="s">
        <v>3812</v>
      </c>
      <c r="B15" s="6" t="s">
        <v>3813</v>
      </c>
      <c r="C15" s="14" t="s">
        <v>4078</v>
      </c>
      <c r="D15" s="15" t="s">
        <v>6868</v>
      </c>
      <c r="E15" s="5">
        <v>2470082</v>
      </c>
      <c r="F15" s="5">
        <v>1270683</v>
      </c>
      <c r="G15" s="5">
        <v>51.44</v>
      </c>
      <c r="H15" s="5">
        <v>4309</v>
      </c>
      <c r="I15" s="8">
        <v>1.7444763999999999</v>
      </c>
      <c r="J15" s="5">
        <v>25</v>
      </c>
      <c r="K15" s="9">
        <v>43497</v>
      </c>
      <c r="L15" s="5">
        <v>4214</v>
      </c>
      <c r="M15" s="5">
        <v>89</v>
      </c>
      <c r="N15" s="5">
        <v>6</v>
      </c>
      <c r="O15" s="5">
        <v>0</v>
      </c>
      <c r="P15" s="5">
        <v>0</v>
      </c>
      <c r="Q15" s="5">
        <v>1.7060162375176209</v>
      </c>
      <c r="R15" s="5">
        <v>3.6031192486727162E-2</v>
      </c>
      <c r="S15" s="5">
        <v>2.4290691564085726E-3</v>
      </c>
      <c r="T15" s="5">
        <v>0</v>
      </c>
      <c r="U15" s="5">
        <v>0</v>
      </c>
      <c r="V15" s="5">
        <v>126074</v>
      </c>
      <c r="W15" s="5">
        <v>2867</v>
      </c>
      <c r="X15" s="5">
        <v>169</v>
      </c>
      <c r="Y15" s="5">
        <v>0</v>
      </c>
      <c r="Z15" s="5">
        <v>0</v>
      </c>
      <c r="AA15" s="5">
        <v>129110</v>
      </c>
      <c r="AB15" s="5">
        <v>5.1040410804175735</v>
      </c>
      <c r="AC15" s="5">
        <v>0.11606902119038963</v>
      </c>
      <c r="AD15" s="5">
        <v>6.841878123884146E-3</v>
      </c>
      <c r="AE15" s="5">
        <v>0</v>
      </c>
      <c r="AF15" s="5">
        <v>0</v>
      </c>
      <c r="AG15" s="5">
        <v>5.2269519797318473</v>
      </c>
    </row>
    <row r="16" spans="1:33" x14ac:dyDescent="0.35">
      <c r="A16" s="5" t="s">
        <v>3814</v>
      </c>
      <c r="B16" s="6" t="s">
        <v>3815</v>
      </c>
      <c r="C16" s="14" t="s">
        <v>4078</v>
      </c>
      <c r="D16" s="15" t="s">
        <v>6868</v>
      </c>
      <c r="E16" s="5">
        <v>2542436</v>
      </c>
      <c r="F16" s="5">
        <v>1562101</v>
      </c>
      <c r="G16" s="5">
        <v>61.44</v>
      </c>
      <c r="H16" s="5">
        <v>8186</v>
      </c>
      <c r="I16" s="8">
        <v>3.2197467999999998</v>
      </c>
      <c r="J16" s="5">
        <v>25</v>
      </c>
      <c r="K16" s="9">
        <v>43497</v>
      </c>
      <c r="L16" s="5">
        <v>8018</v>
      </c>
      <c r="M16" s="5">
        <v>159</v>
      </c>
      <c r="N16" s="5">
        <v>9</v>
      </c>
      <c r="O16" s="5">
        <v>0</v>
      </c>
      <c r="P16" s="5">
        <v>0</v>
      </c>
      <c r="Q16" s="5">
        <v>3.1536683715932279</v>
      </c>
      <c r="R16" s="5">
        <v>6.2538447378813075E-2</v>
      </c>
      <c r="S16" s="5">
        <v>3.539912115781872E-3</v>
      </c>
      <c r="T16" s="5">
        <v>0</v>
      </c>
      <c r="U16" s="5">
        <v>0</v>
      </c>
      <c r="V16" s="5">
        <v>237565</v>
      </c>
      <c r="W16" s="5">
        <v>5144</v>
      </c>
      <c r="X16" s="5">
        <v>294</v>
      </c>
      <c r="Y16" s="5">
        <v>0</v>
      </c>
      <c r="Z16" s="5">
        <v>0</v>
      </c>
      <c r="AA16" s="5">
        <v>243003</v>
      </c>
      <c r="AB16" s="5">
        <v>9.3439913531746726</v>
      </c>
      <c r="AC16" s="5">
        <v>0.20232564359535501</v>
      </c>
      <c r="AD16" s="5">
        <v>1.1563712911554115E-2</v>
      </c>
      <c r="AE16" s="5">
        <v>0</v>
      </c>
      <c r="AF16" s="5">
        <v>0</v>
      </c>
      <c r="AG16" s="5">
        <v>9.5578807096815801</v>
      </c>
    </row>
    <row r="17" spans="1:33" x14ac:dyDescent="0.35">
      <c r="A17" s="5" t="s">
        <v>3816</v>
      </c>
      <c r="B17" s="6" t="s">
        <v>3817</v>
      </c>
      <c r="C17" s="14" t="s">
        <v>4078</v>
      </c>
      <c r="D17" s="15" t="s">
        <v>6868</v>
      </c>
      <c r="E17" s="5">
        <v>1697696</v>
      </c>
      <c r="F17" s="5">
        <v>850642</v>
      </c>
      <c r="G17" s="5">
        <v>50.11</v>
      </c>
      <c r="H17" s="5">
        <v>1949</v>
      </c>
      <c r="I17" s="8">
        <v>1.1480265999999999</v>
      </c>
      <c r="J17" s="5">
        <v>25</v>
      </c>
      <c r="K17" s="9">
        <v>43497</v>
      </c>
      <c r="L17" s="5">
        <v>1883</v>
      </c>
      <c r="M17" s="5">
        <v>66</v>
      </c>
      <c r="N17" s="5">
        <v>0</v>
      </c>
      <c r="O17" s="5">
        <v>0</v>
      </c>
      <c r="P17" s="5">
        <v>0</v>
      </c>
      <c r="Q17" s="5">
        <v>1.1091502836785856</v>
      </c>
      <c r="R17" s="5">
        <v>3.887621812150114E-2</v>
      </c>
      <c r="S17" s="5">
        <v>0</v>
      </c>
      <c r="T17" s="5">
        <v>0</v>
      </c>
      <c r="U17" s="5">
        <v>0</v>
      </c>
      <c r="V17" s="5">
        <v>58073</v>
      </c>
      <c r="W17" s="5">
        <v>2037</v>
      </c>
      <c r="X17" s="5">
        <v>0</v>
      </c>
      <c r="Y17" s="5">
        <v>0</v>
      </c>
      <c r="Z17" s="5">
        <v>0</v>
      </c>
      <c r="AA17" s="5">
        <v>60110</v>
      </c>
      <c r="AB17" s="5">
        <v>3.4206948711665692</v>
      </c>
      <c r="AC17" s="5">
        <v>0.11998614592954215</v>
      </c>
      <c r="AD17" s="5">
        <v>0</v>
      </c>
      <c r="AE17" s="5">
        <v>0</v>
      </c>
      <c r="AF17" s="5">
        <v>0</v>
      </c>
      <c r="AG17" s="5">
        <v>3.5406810170961114</v>
      </c>
    </row>
    <row r="18" spans="1:33" x14ac:dyDescent="0.35">
      <c r="A18" s="5" t="s">
        <v>3818</v>
      </c>
      <c r="B18" s="6" t="s">
        <v>3819</v>
      </c>
      <c r="C18" s="14" t="s">
        <v>4078</v>
      </c>
      <c r="D18" s="15" t="s">
        <v>6868</v>
      </c>
      <c r="E18" s="5">
        <v>1975143</v>
      </c>
      <c r="F18" s="5">
        <v>953610</v>
      </c>
      <c r="G18" s="5">
        <v>48.28</v>
      </c>
      <c r="H18" s="5">
        <v>2774</v>
      </c>
      <c r="I18" s="8">
        <v>1.4044553</v>
      </c>
      <c r="J18" s="5">
        <v>25</v>
      </c>
      <c r="K18" s="9">
        <v>43497</v>
      </c>
      <c r="L18" s="5">
        <v>2732</v>
      </c>
      <c r="M18" s="5">
        <v>41</v>
      </c>
      <c r="N18" s="5">
        <v>1</v>
      </c>
      <c r="O18" s="5">
        <v>0</v>
      </c>
      <c r="P18" s="5">
        <v>0</v>
      </c>
      <c r="Q18" s="5">
        <v>1.383190989209389</v>
      </c>
      <c r="R18" s="5">
        <v>2.0757990687256568E-2</v>
      </c>
      <c r="S18" s="5">
        <v>5.0629245578674557E-4</v>
      </c>
      <c r="T18" s="5">
        <v>0</v>
      </c>
      <c r="U18" s="5">
        <v>0</v>
      </c>
      <c r="V18" s="5">
        <v>81570</v>
      </c>
      <c r="W18" s="5">
        <v>1259</v>
      </c>
      <c r="X18" s="5">
        <v>29</v>
      </c>
      <c r="Y18" s="5">
        <v>0</v>
      </c>
      <c r="Z18" s="5">
        <v>0</v>
      </c>
      <c r="AA18" s="5">
        <v>82858</v>
      </c>
      <c r="AB18" s="5">
        <v>4.1298275618524833</v>
      </c>
      <c r="AC18" s="5">
        <v>6.3742220183551274E-2</v>
      </c>
      <c r="AD18" s="5">
        <v>1.4682481217815622E-3</v>
      </c>
      <c r="AE18" s="5">
        <v>0</v>
      </c>
      <c r="AF18" s="5">
        <v>0</v>
      </c>
      <c r="AG18" s="5">
        <v>4.1950380301578161</v>
      </c>
    </row>
    <row r="19" spans="1:33" x14ac:dyDescent="0.35">
      <c r="A19" s="5" t="s">
        <v>3820</v>
      </c>
      <c r="B19" s="6" t="s">
        <v>3821</v>
      </c>
      <c r="C19" s="14" t="s">
        <v>4078</v>
      </c>
      <c r="D19" s="15" t="s">
        <v>6868</v>
      </c>
      <c r="E19" s="5">
        <v>1617645</v>
      </c>
      <c r="F19" s="5">
        <v>1010592</v>
      </c>
      <c r="G19" s="5">
        <v>62.47</v>
      </c>
      <c r="H19" s="5">
        <v>5536</v>
      </c>
      <c r="I19" s="8">
        <v>3.4222589000000001</v>
      </c>
      <c r="J19" s="5">
        <v>25</v>
      </c>
      <c r="K19" s="9">
        <v>43497</v>
      </c>
      <c r="L19" s="5">
        <v>5463</v>
      </c>
      <c r="M19" s="5">
        <v>69</v>
      </c>
      <c r="N19" s="5">
        <v>4</v>
      </c>
      <c r="O19" s="5">
        <v>0</v>
      </c>
      <c r="P19" s="5">
        <v>0</v>
      </c>
      <c r="Q19" s="5">
        <v>3.3771315708947265</v>
      </c>
      <c r="R19" s="5">
        <v>4.2654599742217851E-2</v>
      </c>
      <c r="S19" s="5">
        <v>2.4727304198387161E-3</v>
      </c>
      <c r="T19" s="5">
        <v>0</v>
      </c>
      <c r="U19" s="5">
        <v>0</v>
      </c>
      <c r="V19" s="5">
        <v>162274</v>
      </c>
      <c r="W19" s="5">
        <v>2240</v>
      </c>
      <c r="X19" s="5">
        <v>144</v>
      </c>
      <c r="Y19" s="5">
        <v>0</v>
      </c>
      <c r="Z19" s="5">
        <v>0</v>
      </c>
      <c r="AA19" s="5">
        <v>164658</v>
      </c>
      <c r="AB19" s="5">
        <v>10.031496403722695</v>
      </c>
      <c r="AC19" s="5">
        <v>0.13847290351096811</v>
      </c>
      <c r="AD19" s="5">
        <v>8.9018295114193773E-3</v>
      </c>
      <c r="AE19" s="5">
        <v>0</v>
      </c>
      <c r="AF19" s="5">
        <v>0</v>
      </c>
      <c r="AG19" s="5">
        <v>10.178871136745084</v>
      </c>
    </row>
    <row r="20" spans="1:33" x14ac:dyDescent="0.35">
      <c r="A20" s="5" t="s">
        <v>3822</v>
      </c>
      <c r="B20" s="6" t="s">
        <v>3823</v>
      </c>
      <c r="C20" s="14" t="s">
        <v>4078</v>
      </c>
      <c r="D20" s="15" t="s">
        <v>6868</v>
      </c>
      <c r="E20" s="5">
        <v>1954868</v>
      </c>
      <c r="F20" s="5">
        <v>1122106</v>
      </c>
      <c r="G20" s="5">
        <v>57.4</v>
      </c>
      <c r="H20" s="5">
        <v>6275</v>
      </c>
      <c r="I20" s="8">
        <v>3.2099354</v>
      </c>
      <c r="J20" s="5">
        <v>25</v>
      </c>
      <c r="K20" s="9">
        <v>43497</v>
      </c>
      <c r="L20" s="5">
        <v>6175</v>
      </c>
      <c r="M20" s="5">
        <v>97</v>
      </c>
      <c r="N20" s="5">
        <v>3</v>
      </c>
      <c r="O20" s="5">
        <v>0</v>
      </c>
      <c r="P20" s="5">
        <v>0</v>
      </c>
      <c r="Q20" s="5">
        <v>3.1587810532475848</v>
      </c>
      <c r="R20" s="5">
        <v>4.961971856923332E-2</v>
      </c>
      <c r="S20" s="5">
        <v>1.5346304712134018E-3</v>
      </c>
      <c r="T20" s="5">
        <v>0</v>
      </c>
      <c r="U20" s="5">
        <v>0</v>
      </c>
      <c r="V20" s="5">
        <v>183351</v>
      </c>
      <c r="W20" s="5">
        <v>3094</v>
      </c>
      <c r="X20" s="5">
        <v>84</v>
      </c>
      <c r="Y20" s="5">
        <v>0</v>
      </c>
      <c r="Z20" s="5">
        <v>0</v>
      </c>
      <c r="AA20" s="5">
        <v>186529</v>
      </c>
      <c r="AB20" s="5">
        <v>9.379201050914947</v>
      </c>
      <c r="AC20" s="5">
        <v>0.15827155593114214</v>
      </c>
      <c r="AD20" s="5">
        <v>4.2969653193975247E-3</v>
      </c>
      <c r="AE20" s="5">
        <v>0</v>
      </c>
      <c r="AF20" s="5">
        <v>0</v>
      </c>
      <c r="AG20" s="5">
        <v>9.5417695721654869</v>
      </c>
    </row>
    <row r="21" spans="1:33" x14ac:dyDescent="0.35">
      <c r="A21" s="5" t="s">
        <v>3824</v>
      </c>
      <c r="B21" s="6" t="s">
        <v>3825</v>
      </c>
      <c r="C21" s="14" t="s">
        <v>4078</v>
      </c>
      <c r="D21" s="15" t="s">
        <v>6868</v>
      </c>
      <c r="E21" s="5">
        <v>2253551</v>
      </c>
      <c r="F21" s="5">
        <v>1066343</v>
      </c>
      <c r="G21" s="5">
        <v>47.32</v>
      </c>
      <c r="H21" s="5">
        <v>2954</v>
      </c>
      <c r="I21" s="8">
        <v>1.3108200999999999</v>
      </c>
      <c r="J21" s="5">
        <v>25</v>
      </c>
      <c r="K21" s="9">
        <v>43497</v>
      </c>
      <c r="L21" s="5">
        <v>2901</v>
      </c>
      <c r="M21" s="5">
        <v>51</v>
      </c>
      <c r="N21" s="5">
        <v>2</v>
      </c>
      <c r="O21" s="5">
        <v>0</v>
      </c>
      <c r="P21" s="5">
        <v>0</v>
      </c>
      <c r="Q21" s="5">
        <v>1.2873016852070354</v>
      </c>
      <c r="R21" s="5">
        <v>2.2630949998469083E-2</v>
      </c>
      <c r="S21" s="5">
        <v>8.8748823523408164E-4</v>
      </c>
      <c r="T21" s="5">
        <v>0</v>
      </c>
      <c r="U21" s="5">
        <v>0</v>
      </c>
      <c r="V21" s="5">
        <v>86514</v>
      </c>
      <c r="W21" s="5">
        <v>1703</v>
      </c>
      <c r="X21" s="5">
        <v>57</v>
      </c>
      <c r="Y21" s="5">
        <v>0</v>
      </c>
      <c r="Z21" s="5">
        <v>0</v>
      </c>
      <c r="AA21" s="5">
        <v>88274</v>
      </c>
      <c r="AB21" s="5">
        <v>3.8390078591520673</v>
      </c>
      <c r="AC21" s="5">
        <v>7.5569623230182056E-2</v>
      </c>
      <c r="AD21" s="5">
        <v>2.5293414704171328E-3</v>
      </c>
      <c r="AE21" s="5">
        <v>0</v>
      </c>
      <c r="AF21" s="5">
        <v>0</v>
      </c>
      <c r="AG21" s="5">
        <v>3.9171068238526665</v>
      </c>
    </row>
    <row r="22" spans="1:33" x14ac:dyDescent="0.35">
      <c r="A22" s="5" t="s">
        <v>3826</v>
      </c>
      <c r="B22" s="6" t="s">
        <v>3827</v>
      </c>
      <c r="C22" s="14" t="s">
        <v>4078</v>
      </c>
      <c r="D22" s="15" t="s">
        <v>6868</v>
      </c>
      <c r="E22" s="5">
        <v>2156964</v>
      </c>
      <c r="F22" s="5">
        <v>1207789</v>
      </c>
      <c r="G22" s="5">
        <v>55.99</v>
      </c>
      <c r="H22" s="5">
        <v>5524</v>
      </c>
      <c r="I22" s="8">
        <v>2.5610072999999902</v>
      </c>
      <c r="J22" s="5">
        <v>25</v>
      </c>
      <c r="K22" s="9">
        <v>43497</v>
      </c>
      <c r="L22" s="5">
        <v>5411</v>
      </c>
      <c r="M22" s="5">
        <v>110</v>
      </c>
      <c r="N22" s="5">
        <v>3</v>
      </c>
      <c r="O22" s="5">
        <v>0</v>
      </c>
      <c r="P22" s="5">
        <v>0</v>
      </c>
      <c r="Q22" s="5">
        <v>2.5086185953961215</v>
      </c>
      <c r="R22" s="5">
        <v>5.0997605894210568E-2</v>
      </c>
      <c r="S22" s="5">
        <v>1.3908437971148337E-3</v>
      </c>
      <c r="T22" s="5">
        <v>0</v>
      </c>
      <c r="U22" s="5">
        <v>0</v>
      </c>
      <c r="V22" s="5">
        <v>160276</v>
      </c>
      <c r="W22" s="5">
        <v>3478</v>
      </c>
      <c r="X22" s="5">
        <v>89</v>
      </c>
      <c r="Y22" s="5">
        <v>0</v>
      </c>
      <c r="Z22" s="5">
        <v>0</v>
      </c>
      <c r="AA22" s="5">
        <v>163843</v>
      </c>
      <c r="AB22" s="5">
        <v>7.4306293475459029</v>
      </c>
      <c r="AC22" s="5">
        <v>0.16124515754551305</v>
      </c>
      <c r="AD22" s="5">
        <v>4.1261699314406727E-3</v>
      </c>
      <c r="AE22" s="5">
        <v>0</v>
      </c>
      <c r="AF22" s="5">
        <v>0</v>
      </c>
      <c r="AG22" s="5">
        <v>7.5960006750228564</v>
      </c>
    </row>
    <row r="23" spans="1:33" x14ac:dyDescent="0.35">
      <c r="A23" s="5" t="s">
        <v>3828</v>
      </c>
      <c r="B23" s="6" t="s">
        <v>3829</v>
      </c>
      <c r="C23" s="14" t="s">
        <v>4078</v>
      </c>
      <c r="D23" s="15" t="s">
        <v>6868</v>
      </c>
      <c r="E23" s="5">
        <v>2200216</v>
      </c>
      <c r="F23" s="5">
        <v>1307999</v>
      </c>
      <c r="G23" s="5">
        <v>59.45</v>
      </c>
      <c r="H23" s="5">
        <v>6959</v>
      </c>
      <c r="I23" s="8">
        <v>3.16287139999999</v>
      </c>
      <c r="J23" s="5">
        <v>25</v>
      </c>
      <c r="K23" s="9">
        <v>43497</v>
      </c>
      <c r="L23" s="5">
        <v>6805</v>
      </c>
      <c r="M23" s="5">
        <v>142</v>
      </c>
      <c r="N23" s="5">
        <v>12</v>
      </c>
      <c r="O23" s="5">
        <v>0</v>
      </c>
      <c r="P23" s="5">
        <v>0</v>
      </c>
      <c r="Q23" s="5">
        <v>3.0928781537812648</v>
      </c>
      <c r="R23" s="5">
        <v>6.4539117977507665E-2</v>
      </c>
      <c r="S23" s="5">
        <v>5.4540099699302248E-3</v>
      </c>
      <c r="T23" s="5">
        <v>0</v>
      </c>
      <c r="U23" s="5">
        <v>0</v>
      </c>
      <c r="V23" s="5">
        <v>202021</v>
      </c>
      <c r="W23" s="5">
        <v>4385</v>
      </c>
      <c r="X23" s="5">
        <v>355</v>
      </c>
      <c r="Y23" s="5">
        <v>0</v>
      </c>
      <c r="Z23" s="5">
        <v>0</v>
      </c>
      <c r="AA23" s="5">
        <v>206761</v>
      </c>
      <c r="AB23" s="5">
        <v>9.1818712344606173</v>
      </c>
      <c r="AC23" s="5">
        <v>0.19929861431786697</v>
      </c>
      <c r="AD23" s="5">
        <v>1.6134779494376916E-2</v>
      </c>
      <c r="AE23" s="5">
        <v>0</v>
      </c>
      <c r="AF23" s="5">
        <v>0</v>
      </c>
      <c r="AG23" s="5">
        <v>9.3973046282728596</v>
      </c>
    </row>
    <row r="24" spans="1:33" x14ac:dyDescent="0.35">
      <c r="A24" s="5" t="s">
        <v>3830</v>
      </c>
      <c r="B24" s="6" t="s">
        <v>3831</v>
      </c>
      <c r="C24" s="14" t="s">
        <v>4078</v>
      </c>
      <c r="D24" s="15" t="s">
        <v>6868</v>
      </c>
      <c r="E24" s="5">
        <v>2557130</v>
      </c>
      <c r="F24" s="5">
        <v>1527322</v>
      </c>
      <c r="G24" s="5">
        <v>59.73</v>
      </c>
      <c r="H24" s="5">
        <v>7482</v>
      </c>
      <c r="I24" s="8">
        <v>2.9259366999999998</v>
      </c>
      <c r="J24" s="5">
        <v>25</v>
      </c>
      <c r="K24" s="9">
        <v>43497</v>
      </c>
      <c r="L24" s="5">
        <v>7369</v>
      </c>
      <c r="M24" s="5">
        <v>107</v>
      </c>
      <c r="N24" s="5">
        <v>6</v>
      </c>
      <c r="O24" s="5">
        <v>0</v>
      </c>
      <c r="P24" s="5">
        <v>0</v>
      </c>
      <c r="Q24" s="5">
        <v>2.8817463328027908</v>
      </c>
      <c r="R24" s="5">
        <v>4.1843785806744277E-2</v>
      </c>
      <c r="S24" s="5">
        <v>2.3463805125277164E-3</v>
      </c>
      <c r="T24" s="5">
        <v>0</v>
      </c>
      <c r="U24" s="5">
        <v>0</v>
      </c>
      <c r="V24" s="5">
        <v>215996</v>
      </c>
      <c r="W24" s="5">
        <v>3166</v>
      </c>
      <c r="X24" s="5">
        <v>171</v>
      </c>
      <c r="Y24" s="5">
        <v>0</v>
      </c>
      <c r="Z24" s="5">
        <v>0</v>
      </c>
      <c r="AA24" s="5">
        <v>219333</v>
      </c>
      <c r="AB24" s="5">
        <v>8.4468134197322779</v>
      </c>
      <c r="AC24" s="5">
        <v>0.12381067837771251</v>
      </c>
      <c r="AD24" s="5">
        <v>6.687184460703992E-3</v>
      </c>
      <c r="AE24" s="5">
        <v>0</v>
      </c>
      <c r="AF24" s="5">
        <v>0</v>
      </c>
      <c r="AG24" s="5">
        <v>8.5773112825706939</v>
      </c>
    </row>
    <row r="25" spans="1:33" x14ac:dyDescent="0.35">
      <c r="A25" s="5" t="s">
        <v>3832</v>
      </c>
      <c r="B25" s="6" t="s">
        <v>3833</v>
      </c>
      <c r="C25" s="14" t="s">
        <v>4078</v>
      </c>
      <c r="D25" s="15" t="s">
        <v>6868</v>
      </c>
      <c r="E25" s="5">
        <v>1934647</v>
      </c>
      <c r="F25" s="5">
        <v>1077480</v>
      </c>
      <c r="G25" s="5">
        <v>55.69</v>
      </c>
      <c r="H25" s="5">
        <v>5005</v>
      </c>
      <c r="I25" s="8">
        <v>2.5870351999999999</v>
      </c>
      <c r="J25" s="5">
        <v>25</v>
      </c>
      <c r="K25" s="9">
        <v>43497</v>
      </c>
      <c r="L25" s="5">
        <v>4901</v>
      </c>
      <c r="M25" s="5">
        <v>97</v>
      </c>
      <c r="N25" s="5">
        <v>7</v>
      </c>
      <c r="O25" s="5">
        <v>0</v>
      </c>
      <c r="P25" s="5">
        <v>0</v>
      </c>
      <c r="Q25" s="5">
        <v>2.5332786808136061</v>
      </c>
      <c r="R25" s="5">
        <v>5.0138345651687358E-2</v>
      </c>
      <c r="S25" s="5">
        <v>3.6182311295032119E-3</v>
      </c>
      <c r="T25" s="5">
        <v>0</v>
      </c>
      <c r="U25" s="5">
        <v>0</v>
      </c>
      <c r="V25" s="5">
        <v>146731</v>
      </c>
      <c r="W25" s="5">
        <v>3198</v>
      </c>
      <c r="X25" s="5">
        <v>206</v>
      </c>
      <c r="Y25" s="5">
        <v>0</v>
      </c>
      <c r="Z25" s="5">
        <v>0</v>
      </c>
      <c r="AA25" s="5">
        <v>150135</v>
      </c>
      <c r="AB25" s="5">
        <v>7.5843810266162253</v>
      </c>
      <c r="AC25" s="5">
        <v>0.16530147360216102</v>
      </c>
      <c r="AD25" s="5">
        <v>1.0647937323966595E-2</v>
      </c>
      <c r="AE25" s="5">
        <v>0</v>
      </c>
      <c r="AF25" s="5">
        <v>0</v>
      </c>
      <c r="AG25" s="5">
        <v>7.7603304375423523</v>
      </c>
    </row>
    <row r="26" spans="1:33" x14ac:dyDescent="0.35">
      <c r="A26" s="5" t="s">
        <v>3834</v>
      </c>
      <c r="B26" s="6" t="s">
        <v>3835</v>
      </c>
      <c r="C26" s="14" t="s">
        <v>4078</v>
      </c>
      <c r="D26" s="15" t="s">
        <v>6868</v>
      </c>
      <c r="E26" s="5">
        <v>1913135</v>
      </c>
      <c r="F26" s="5">
        <v>1176693</v>
      </c>
      <c r="G26" s="5">
        <v>61.51</v>
      </c>
      <c r="H26" s="5">
        <v>6442</v>
      </c>
      <c r="I26" s="8">
        <v>3.367248</v>
      </c>
      <c r="J26" s="5">
        <v>25</v>
      </c>
      <c r="K26" s="9">
        <v>43497</v>
      </c>
      <c r="L26" s="5">
        <v>6299</v>
      </c>
      <c r="M26" s="5">
        <v>134</v>
      </c>
      <c r="N26" s="5">
        <v>9</v>
      </c>
      <c r="O26" s="5">
        <v>0</v>
      </c>
      <c r="P26" s="5">
        <v>0</v>
      </c>
      <c r="Q26" s="5">
        <v>3.292501574640577</v>
      </c>
      <c r="R26" s="5">
        <v>7.0042103667540448E-2</v>
      </c>
      <c r="S26" s="5">
        <v>4.7043203955810754E-3</v>
      </c>
      <c r="T26" s="5">
        <v>0</v>
      </c>
      <c r="U26" s="5">
        <v>0</v>
      </c>
      <c r="V26" s="5">
        <v>186340</v>
      </c>
      <c r="W26" s="5">
        <v>4147</v>
      </c>
      <c r="X26" s="5">
        <v>262</v>
      </c>
      <c r="Y26" s="5">
        <v>0</v>
      </c>
      <c r="Z26" s="5">
        <v>0</v>
      </c>
      <c r="AA26" s="5">
        <v>190749</v>
      </c>
      <c r="AB26" s="5">
        <v>9.7400340279175275</v>
      </c>
      <c r="AC26" s="5">
        <v>0.21676462978305241</v>
      </c>
      <c r="AD26" s="5">
        <v>1.3694799373802686E-2</v>
      </c>
      <c r="AE26" s="5">
        <v>0</v>
      </c>
      <c r="AF26" s="5">
        <v>0</v>
      </c>
      <c r="AG26" s="5">
        <v>9.9704934570743831</v>
      </c>
    </row>
    <row r="27" spans="1:33" x14ac:dyDescent="0.35">
      <c r="A27" s="5" t="s">
        <v>3836</v>
      </c>
      <c r="B27" s="6" t="s">
        <v>3837</v>
      </c>
      <c r="C27" s="14" t="s">
        <v>4078</v>
      </c>
      <c r="D27" s="15" t="s">
        <v>6868</v>
      </c>
      <c r="E27" s="5">
        <v>2424220</v>
      </c>
      <c r="F27" s="5">
        <v>1214384</v>
      </c>
      <c r="G27" s="5">
        <v>50.09</v>
      </c>
      <c r="H27" s="5">
        <v>4188</v>
      </c>
      <c r="I27" s="8">
        <v>1.7275659999999999</v>
      </c>
      <c r="J27" s="5">
        <v>25</v>
      </c>
      <c r="K27" s="9">
        <v>43497</v>
      </c>
      <c r="L27" s="5">
        <v>4059</v>
      </c>
      <c r="M27" s="5">
        <v>128</v>
      </c>
      <c r="N27" s="5">
        <v>1</v>
      </c>
      <c r="O27" s="5">
        <v>0</v>
      </c>
      <c r="P27" s="5">
        <v>0</v>
      </c>
      <c r="Q27" s="5">
        <v>1.6743529877651369</v>
      </c>
      <c r="R27" s="5">
        <v>5.2800488404517738E-2</v>
      </c>
      <c r="S27" s="5">
        <v>4.1250381566029483E-4</v>
      </c>
      <c r="T27" s="5">
        <v>0</v>
      </c>
      <c r="U27" s="5">
        <v>0</v>
      </c>
      <c r="V27" s="5">
        <v>121161</v>
      </c>
      <c r="W27" s="5">
        <v>3770</v>
      </c>
      <c r="X27" s="5">
        <v>36</v>
      </c>
      <c r="Y27" s="5">
        <v>0</v>
      </c>
      <c r="Z27" s="5">
        <v>0</v>
      </c>
      <c r="AA27" s="5">
        <v>124967</v>
      </c>
      <c r="AB27" s="5">
        <v>4.9979374809216983</v>
      </c>
      <c r="AC27" s="5">
        <v>0.15551393850393117</v>
      </c>
      <c r="AD27" s="5">
        <v>1.4850137363770614E-3</v>
      </c>
      <c r="AE27" s="5">
        <v>0</v>
      </c>
      <c r="AF27" s="5">
        <v>0</v>
      </c>
      <c r="AG27" s="5">
        <v>5.1549364331620069</v>
      </c>
    </row>
    <row r="28" spans="1:33" x14ac:dyDescent="0.35">
      <c r="A28" s="5" t="s">
        <v>3838</v>
      </c>
      <c r="B28" s="6" t="s">
        <v>3839</v>
      </c>
      <c r="C28" s="14" t="s">
        <v>4078</v>
      </c>
      <c r="D28" s="15" t="s">
        <v>6868</v>
      </c>
      <c r="E28" s="5">
        <v>2617107</v>
      </c>
      <c r="F28" s="5">
        <v>1482311</v>
      </c>
      <c r="G28" s="5">
        <v>56.64</v>
      </c>
      <c r="H28" s="5">
        <v>6010</v>
      </c>
      <c r="I28" s="8">
        <v>2.2964289999999998</v>
      </c>
      <c r="J28" s="5">
        <v>25</v>
      </c>
      <c r="K28" s="9">
        <v>43497</v>
      </c>
      <c r="L28" s="5">
        <v>5909</v>
      </c>
      <c r="M28" s="5">
        <v>96</v>
      </c>
      <c r="N28" s="5">
        <v>4</v>
      </c>
      <c r="O28" s="5">
        <v>0</v>
      </c>
      <c r="P28" s="5">
        <v>1</v>
      </c>
      <c r="Q28" s="5">
        <v>2.2578366111893784</v>
      </c>
      <c r="R28" s="5">
        <v>3.6681725279096349E-2</v>
      </c>
      <c r="S28" s="5">
        <v>1.5284052199623479E-3</v>
      </c>
      <c r="T28" s="5">
        <v>0</v>
      </c>
      <c r="U28" s="5">
        <v>3.8210130499058696E-4</v>
      </c>
      <c r="V28" s="5">
        <v>175270</v>
      </c>
      <c r="W28" s="5">
        <v>2980</v>
      </c>
      <c r="X28" s="5">
        <v>250</v>
      </c>
      <c r="Y28" s="5">
        <v>0</v>
      </c>
      <c r="Z28" s="5">
        <v>157</v>
      </c>
      <c r="AA28" s="5">
        <v>178657</v>
      </c>
      <c r="AB28" s="5">
        <v>6.6970895725700172</v>
      </c>
      <c r="AC28" s="5">
        <v>0.11386618888719491</v>
      </c>
      <c r="AD28" s="5">
        <v>9.552532624764673E-3</v>
      </c>
      <c r="AE28" s="5">
        <v>0</v>
      </c>
      <c r="AF28" s="5">
        <v>5.9989904883522146E-3</v>
      </c>
      <c r="AG28" s="5">
        <v>6.8265072845703294</v>
      </c>
    </row>
    <row r="29" spans="1:33" x14ac:dyDescent="0.35">
      <c r="A29" s="5" t="s">
        <v>3840</v>
      </c>
      <c r="B29" s="6" t="s">
        <v>3841</v>
      </c>
      <c r="C29" s="14" t="s">
        <v>4078</v>
      </c>
      <c r="D29" s="15" t="s">
        <v>6868</v>
      </c>
      <c r="E29" s="5">
        <v>1954687</v>
      </c>
      <c r="F29" s="5">
        <v>684666</v>
      </c>
      <c r="G29" s="5">
        <v>35.03</v>
      </c>
      <c r="H29" s="5">
        <v>448</v>
      </c>
      <c r="I29" s="8">
        <v>0.2291927</v>
      </c>
      <c r="J29" s="5">
        <v>25</v>
      </c>
      <c r="K29" s="9">
        <v>43497</v>
      </c>
      <c r="L29" s="5">
        <v>444</v>
      </c>
      <c r="M29" s="5">
        <v>4</v>
      </c>
      <c r="N29" s="5">
        <v>0</v>
      </c>
      <c r="O29" s="5">
        <v>0</v>
      </c>
      <c r="P29" s="5">
        <v>0</v>
      </c>
      <c r="Q29" s="5">
        <v>0.22714634107660203</v>
      </c>
      <c r="R29" s="5">
        <v>2.0463634331225411E-3</v>
      </c>
      <c r="S29" s="5">
        <v>0</v>
      </c>
      <c r="T29" s="5">
        <v>0</v>
      </c>
      <c r="U29" s="5">
        <v>0</v>
      </c>
      <c r="V29" s="5">
        <v>13153</v>
      </c>
      <c r="W29" s="5">
        <v>203</v>
      </c>
      <c r="X29" s="5">
        <v>0</v>
      </c>
      <c r="Y29" s="5">
        <v>0</v>
      </c>
      <c r="Z29" s="5">
        <v>0</v>
      </c>
      <c r="AA29" s="5">
        <v>13356</v>
      </c>
      <c r="AB29" s="5">
        <v>0.67289545589651945</v>
      </c>
      <c r="AC29" s="5">
        <v>1.0385294423096894E-2</v>
      </c>
      <c r="AD29" s="5">
        <v>0</v>
      </c>
      <c r="AE29" s="5">
        <v>0</v>
      </c>
      <c r="AF29" s="5">
        <v>0</v>
      </c>
      <c r="AG29" s="5">
        <v>0.68328075031961644</v>
      </c>
    </row>
    <row r="30" spans="1:33" x14ac:dyDescent="0.35">
      <c r="A30" s="5" t="s">
        <v>3842</v>
      </c>
      <c r="B30" s="6" t="s">
        <v>3843</v>
      </c>
      <c r="C30" s="14" t="s">
        <v>4078</v>
      </c>
      <c r="D30" s="15" t="s">
        <v>6868</v>
      </c>
      <c r="E30" s="5">
        <v>1805851</v>
      </c>
      <c r="F30" s="5">
        <v>824316</v>
      </c>
      <c r="G30" s="5">
        <v>45.65</v>
      </c>
      <c r="H30" s="5">
        <v>2370</v>
      </c>
      <c r="I30" s="8">
        <v>1.3124007</v>
      </c>
      <c r="J30" s="5">
        <v>25</v>
      </c>
      <c r="K30" s="9">
        <v>43497</v>
      </c>
      <c r="L30" s="5">
        <v>2345</v>
      </c>
      <c r="M30" s="5">
        <v>24</v>
      </c>
      <c r="N30" s="5">
        <v>1</v>
      </c>
      <c r="O30" s="5">
        <v>0</v>
      </c>
      <c r="P30" s="5">
        <v>0</v>
      </c>
      <c r="Q30" s="5">
        <v>1.2985567469298409</v>
      </c>
      <c r="R30" s="5">
        <v>1.329013301761884E-2</v>
      </c>
      <c r="S30" s="5">
        <v>5.5375554240078505E-4</v>
      </c>
      <c r="T30" s="5">
        <v>0</v>
      </c>
      <c r="U30" s="5">
        <v>0</v>
      </c>
      <c r="V30" s="5">
        <v>70160</v>
      </c>
      <c r="W30" s="5">
        <v>771</v>
      </c>
      <c r="X30" s="5">
        <v>28</v>
      </c>
      <c r="Y30" s="5">
        <v>0</v>
      </c>
      <c r="Z30" s="5">
        <v>0</v>
      </c>
      <c r="AA30" s="5">
        <v>70959</v>
      </c>
      <c r="AB30" s="5">
        <v>3.8851488854839076</v>
      </c>
      <c r="AC30" s="5">
        <v>4.2694552319100521E-2</v>
      </c>
      <c r="AD30" s="5">
        <v>1.5505155187221979E-3</v>
      </c>
      <c r="AE30" s="5">
        <v>0</v>
      </c>
      <c r="AF30" s="5">
        <v>0</v>
      </c>
      <c r="AG30" s="5">
        <v>3.9293939533217301</v>
      </c>
    </row>
    <row r="31" spans="1:33" x14ac:dyDescent="0.35">
      <c r="A31" s="5" t="s">
        <v>3844</v>
      </c>
      <c r="B31" s="6" t="s">
        <v>3845</v>
      </c>
      <c r="C31" s="14" t="s">
        <v>4078</v>
      </c>
      <c r="D31" s="15" t="s">
        <v>6868</v>
      </c>
      <c r="E31" s="5">
        <v>2234700</v>
      </c>
      <c r="F31" s="5">
        <v>1190938</v>
      </c>
      <c r="G31" s="5">
        <v>53.29</v>
      </c>
      <c r="H31" s="5">
        <v>5397</v>
      </c>
      <c r="I31" s="8">
        <v>2.4150890999999999</v>
      </c>
      <c r="J31" s="5">
        <v>25</v>
      </c>
      <c r="K31" s="9">
        <v>43497</v>
      </c>
      <c r="L31" s="5">
        <v>5303</v>
      </c>
      <c r="M31" s="5">
        <v>89</v>
      </c>
      <c r="N31" s="5">
        <v>5</v>
      </c>
      <c r="O31" s="5">
        <v>0</v>
      </c>
      <c r="P31" s="5">
        <v>0</v>
      </c>
      <c r="Q31" s="5">
        <v>2.3730254620306974</v>
      </c>
      <c r="R31" s="5">
        <v>3.9826374904908937E-2</v>
      </c>
      <c r="S31" s="5">
        <v>2.2374367924106143E-3</v>
      </c>
      <c r="T31" s="5">
        <v>0</v>
      </c>
      <c r="U31" s="5">
        <v>0</v>
      </c>
      <c r="V31" s="5">
        <v>157369</v>
      </c>
      <c r="W31" s="5">
        <v>2710</v>
      </c>
      <c r="X31" s="5">
        <v>143</v>
      </c>
      <c r="Y31" s="5">
        <v>0</v>
      </c>
      <c r="Z31" s="5">
        <v>0</v>
      </c>
      <c r="AA31" s="5">
        <v>160222</v>
      </c>
      <c r="AB31" s="5">
        <v>7.0420638116973198</v>
      </c>
      <c r="AC31" s="5">
        <v>0.1212690741486553</v>
      </c>
      <c r="AD31" s="5">
        <v>6.3990692262943568E-3</v>
      </c>
      <c r="AE31" s="5">
        <v>0</v>
      </c>
      <c r="AF31" s="5">
        <v>0</v>
      </c>
      <c r="AG31" s="5">
        <v>7.1697319550722689</v>
      </c>
    </row>
    <row r="32" spans="1:33" x14ac:dyDescent="0.35">
      <c r="A32" s="5" t="s">
        <v>3846</v>
      </c>
      <c r="B32" s="6" t="s">
        <v>3847</v>
      </c>
      <c r="C32" s="14" t="s">
        <v>4078</v>
      </c>
      <c r="D32" s="15" t="s">
        <v>6868</v>
      </c>
      <c r="E32" s="5">
        <v>1239330</v>
      </c>
      <c r="F32" s="5">
        <v>624813</v>
      </c>
      <c r="G32" s="5">
        <v>50.42</v>
      </c>
      <c r="H32" s="5">
        <v>1604</v>
      </c>
      <c r="I32" s="8">
        <v>1.2942476999999999</v>
      </c>
      <c r="J32" s="5">
        <v>25</v>
      </c>
      <c r="K32" s="9">
        <v>43497</v>
      </c>
      <c r="L32" s="5">
        <v>1585</v>
      </c>
      <c r="M32" s="5">
        <v>17</v>
      </c>
      <c r="N32" s="5">
        <v>2</v>
      </c>
      <c r="O32" s="5">
        <v>0</v>
      </c>
      <c r="P32" s="5">
        <v>0</v>
      </c>
      <c r="Q32" s="5">
        <v>1.2789168340958421</v>
      </c>
      <c r="R32" s="5">
        <v>1.3717089072321335E-2</v>
      </c>
      <c r="S32" s="5">
        <v>1.6137751849789807E-3</v>
      </c>
      <c r="T32" s="5">
        <v>0</v>
      </c>
      <c r="U32" s="5">
        <v>0</v>
      </c>
      <c r="V32" s="5">
        <v>46761</v>
      </c>
      <c r="W32" s="5">
        <v>526</v>
      </c>
      <c r="X32" s="5">
        <v>60</v>
      </c>
      <c r="Y32" s="5">
        <v>0</v>
      </c>
      <c r="Z32" s="5">
        <v>0</v>
      </c>
      <c r="AA32" s="5">
        <v>47347</v>
      </c>
      <c r="AB32" s="5">
        <v>3.7730870712401057</v>
      </c>
      <c r="AC32" s="5">
        <v>4.2442287364947193E-2</v>
      </c>
      <c r="AD32" s="5">
        <v>4.8413255549369415E-3</v>
      </c>
      <c r="AE32" s="5">
        <v>0</v>
      </c>
      <c r="AF32" s="5">
        <v>0</v>
      </c>
      <c r="AG32" s="5">
        <v>3.8203706841599896</v>
      </c>
    </row>
    <row r="33" spans="1:33" x14ac:dyDescent="0.35">
      <c r="A33" s="5" t="s">
        <v>3848</v>
      </c>
      <c r="B33" s="6" t="s">
        <v>3849</v>
      </c>
      <c r="C33" s="14" t="s">
        <v>4078</v>
      </c>
      <c r="D33" s="15" t="s">
        <v>6868</v>
      </c>
      <c r="E33" s="5">
        <v>1751603</v>
      </c>
      <c r="F33" s="5">
        <v>935313</v>
      </c>
      <c r="G33" s="5">
        <v>53.4</v>
      </c>
      <c r="H33" s="5">
        <v>3590</v>
      </c>
      <c r="I33" s="8">
        <v>2.0495509999999899</v>
      </c>
      <c r="J33" s="5">
        <v>25</v>
      </c>
      <c r="K33" s="9">
        <v>43497</v>
      </c>
      <c r="L33" s="5">
        <v>3504</v>
      </c>
      <c r="M33" s="5">
        <v>80</v>
      </c>
      <c r="N33" s="5">
        <v>6</v>
      </c>
      <c r="O33" s="5">
        <v>0</v>
      </c>
      <c r="P33" s="5">
        <v>0</v>
      </c>
      <c r="Q33" s="5">
        <v>2.0004532990637718</v>
      </c>
      <c r="R33" s="5">
        <v>4.5672449750314426E-2</v>
      </c>
      <c r="S33" s="5">
        <v>3.4254337312735819E-3</v>
      </c>
      <c r="T33" s="5">
        <v>0</v>
      </c>
      <c r="U33" s="5">
        <v>0</v>
      </c>
      <c r="V33" s="5">
        <v>103969</v>
      </c>
      <c r="W33" s="5">
        <v>2471</v>
      </c>
      <c r="X33" s="5">
        <v>182</v>
      </c>
      <c r="Y33" s="5">
        <v>0</v>
      </c>
      <c r="Z33" s="5">
        <v>0</v>
      </c>
      <c r="AA33" s="5">
        <v>106622</v>
      </c>
      <c r="AB33" s="5">
        <v>5.9356486601130509</v>
      </c>
      <c r="AC33" s="5">
        <v>0.14107077916628369</v>
      </c>
      <c r="AD33" s="5">
        <v>1.0390482318196531E-2</v>
      </c>
      <c r="AE33" s="5">
        <v>0</v>
      </c>
      <c r="AF33" s="5">
        <v>0</v>
      </c>
      <c r="AG33" s="5">
        <v>6.0871099215975306</v>
      </c>
    </row>
    <row r="34" spans="1:33" x14ac:dyDescent="0.35">
      <c r="A34" s="5" t="s">
        <v>3850</v>
      </c>
      <c r="B34" s="6" t="s">
        <v>3851</v>
      </c>
      <c r="C34" s="14" t="s">
        <v>4078</v>
      </c>
      <c r="D34" s="15" t="s">
        <v>6868</v>
      </c>
      <c r="E34" s="5">
        <v>2721090</v>
      </c>
      <c r="F34" s="5">
        <v>1682769</v>
      </c>
      <c r="G34" s="5">
        <v>61.84</v>
      </c>
      <c r="H34" s="5">
        <v>9089</v>
      </c>
      <c r="I34" s="8">
        <v>3.3402056999999998</v>
      </c>
      <c r="J34" s="5">
        <v>25</v>
      </c>
      <c r="K34" s="9">
        <v>43497</v>
      </c>
      <c r="L34" s="5">
        <v>8919</v>
      </c>
      <c r="M34" s="5">
        <v>159</v>
      </c>
      <c r="N34" s="5">
        <v>11</v>
      </c>
      <c r="O34" s="5">
        <v>0</v>
      </c>
      <c r="P34" s="5">
        <v>0</v>
      </c>
      <c r="Q34" s="5">
        <v>3.2777306153048964</v>
      </c>
      <c r="R34" s="5">
        <v>5.8432466401331817E-2</v>
      </c>
      <c r="S34" s="5">
        <v>4.0424976755638366E-3</v>
      </c>
      <c r="T34" s="5">
        <v>0</v>
      </c>
      <c r="U34" s="5">
        <v>0</v>
      </c>
      <c r="V34" s="5">
        <v>261987</v>
      </c>
      <c r="W34" s="5">
        <v>4975</v>
      </c>
      <c r="X34" s="5">
        <v>402</v>
      </c>
      <c r="Y34" s="5">
        <v>0</v>
      </c>
      <c r="Z34" s="5">
        <v>0</v>
      </c>
      <c r="AA34" s="5">
        <v>267364</v>
      </c>
      <c r="AB34" s="5">
        <v>9.6280167138903892</v>
      </c>
      <c r="AC34" s="5">
        <v>0.18283114487209171</v>
      </c>
      <c r="AD34" s="5">
        <v>1.4773491505242384E-2</v>
      </c>
      <c r="AE34" s="5">
        <v>0</v>
      </c>
      <c r="AF34" s="5">
        <v>0</v>
      </c>
      <c r="AG34" s="5">
        <v>9.8256213502677241</v>
      </c>
    </row>
    <row r="35" spans="1:33" x14ac:dyDescent="0.35">
      <c r="A35" s="5" t="s">
        <v>3852</v>
      </c>
      <c r="B35" s="6" t="s">
        <v>3853</v>
      </c>
      <c r="C35" s="14" t="s">
        <v>4078</v>
      </c>
      <c r="D35" s="15" t="s">
        <v>6868</v>
      </c>
      <c r="E35" s="5">
        <v>1804962</v>
      </c>
      <c r="F35" s="5">
        <v>902600</v>
      </c>
      <c r="G35" s="5">
        <v>50.01</v>
      </c>
      <c r="H35" s="5">
        <v>1643</v>
      </c>
      <c r="I35" s="8">
        <v>0.91026849999999904</v>
      </c>
      <c r="J35" s="5">
        <v>25</v>
      </c>
      <c r="K35" s="9">
        <v>43497</v>
      </c>
      <c r="L35" s="5">
        <v>1624</v>
      </c>
      <c r="M35" s="5">
        <v>14</v>
      </c>
      <c r="N35" s="5">
        <v>5</v>
      </c>
      <c r="O35" s="5">
        <v>0</v>
      </c>
      <c r="P35" s="5">
        <v>0</v>
      </c>
      <c r="Q35" s="5">
        <v>0.89974193362519539</v>
      </c>
      <c r="R35" s="5">
        <v>7.7563959795275469E-3</v>
      </c>
      <c r="S35" s="5">
        <v>2.770141421259838E-3</v>
      </c>
      <c r="T35" s="5">
        <v>0</v>
      </c>
      <c r="U35" s="5">
        <v>0</v>
      </c>
      <c r="V35" s="5">
        <v>48213</v>
      </c>
      <c r="W35" s="5">
        <v>437</v>
      </c>
      <c r="X35" s="5">
        <v>176</v>
      </c>
      <c r="Y35" s="5">
        <v>0</v>
      </c>
      <c r="Z35" s="5">
        <v>0</v>
      </c>
      <c r="AA35" s="5">
        <v>48826</v>
      </c>
      <c r="AB35" s="5">
        <v>2.6711365668640115</v>
      </c>
      <c r="AC35" s="5">
        <v>2.4211036021810985E-2</v>
      </c>
      <c r="AD35" s="5">
        <v>9.7508978028346301E-3</v>
      </c>
      <c r="AE35" s="5">
        <v>0</v>
      </c>
      <c r="AF35" s="5">
        <v>0</v>
      </c>
      <c r="AG35" s="5">
        <v>2.7050985006886572</v>
      </c>
    </row>
    <row r="36" spans="1:33" x14ac:dyDescent="0.35">
      <c r="A36" s="5" t="s">
        <v>3854</v>
      </c>
      <c r="B36" s="6" t="s">
        <v>3855</v>
      </c>
      <c r="C36" s="14" t="s">
        <v>4078</v>
      </c>
      <c r="D36" s="15" t="s">
        <v>6868</v>
      </c>
      <c r="E36" s="5">
        <v>1578220</v>
      </c>
      <c r="F36" s="5">
        <v>858645</v>
      </c>
      <c r="G36" s="5">
        <v>54.41</v>
      </c>
      <c r="H36" s="5">
        <v>3389</v>
      </c>
      <c r="I36" s="8">
        <v>2.1473557999999899</v>
      </c>
      <c r="J36" s="5">
        <v>25</v>
      </c>
      <c r="K36" s="9">
        <v>43497</v>
      </c>
      <c r="L36" s="5">
        <v>3310</v>
      </c>
      <c r="M36" s="5">
        <v>78</v>
      </c>
      <c r="N36" s="5">
        <v>1</v>
      </c>
      <c r="O36" s="5">
        <v>0</v>
      </c>
      <c r="P36" s="5">
        <v>0</v>
      </c>
      <c r="Q36" s="5">
        <v>2.0972994892980701</v>
      </c>
      <c r="R36" s="5">
        <v>4.9422767421525515E-2</v>
      </c>
      <c r="S36" s="5">
        <v>6.3362522335289127E-4</v>
      </c>
      <c r="T36" s="5">
        <v>0</v>
      </c>
      <c r="U36" s="5">
        <v>0</v>
      </c>
      <c r="V36" s="5">
        <v>98599</v>
      </c>
      <c r="W36" s="5">
        <v>2366</v>
      </c>
      <c r="X36" s="5">
        <v>31</v>
      </c>
      <c r="Y36" s="5">
        <v>0</v>
      </c>
      <c r="Z36" s="5">
        <v>0</v>
      </c>
      <c r="AA36" s="5">
        <v>100996</v>
      </c>
      <c r="AB36" s="5">
        <v>6.2474813397371722</v>
      </c>
      <c r="AC36" s="5">
        <v>0.14991572784529406</v>
      </c>
      <c r="AD36" s="5">
        <v>1.9642381923939628E-3</v>
      </c>
      <c r="AE36" s="5">
        <v>0</v>
      </c>
      <c r="AF36" s="5">
        <v>0</v>
      </c>
      <c r="AG36" s="5">
        <v>6.3993613057748604</v>
      </c>
    </row>
    <row r="37" spans="1:33" x14ac:dyDescent="0.35">
      <c r="A37" s="5" t="s">
        <v>3856</v>
      </c>
      <c r="B37" s="6" t="s">
        <v>3857</v>
      </c>
      <c r="C37" s="14" t="s">
        <v>4078</v>
      </c>
      <c r="D37" s="15" t="s">
        <v>6868</v>
      </c>
      <c r="E37" s="5">
        <v>2843290</v>
      </c>
      <c r="F37" s="5">
        <v>1347696</v>
      </c>
      <c r="G37" s="5">
        <v>47.4</v>
      </c>
      <c r="H37" s="5">
        <v>2690</v>
      </c>
      <c r="I37" s="8">
        <v>0.94608709999999996</v>
      </c>
      <c r="J37" s="5">
        <v>25</v>
      </c>
      <c r="K37" s="9">
        <v>43497</v>
      </c>
      <c r="L37" s="5">
        <v>2665</v>
      </c>
      <c r="M37" s="5">
        <v>23</v>
      </c>
      <c r="N37" s="5">
        <v>2</v>
      </c>
      <c r="O37" s="5">
        <v>0</v>
      </c>
      <c r="P37" s="5">
        <v>0</v>
      </c>
      <c r="Q37" s="5">
        <v>0.93729447224869777</v>
      </c>
      <c r="R37" s="5">
        <v>8.0892205860112754E-3</v>
      </c>
      <c r="S37" s="5">
        <v>7.0341048574011091E-4</v>
      </c>
      <c r="T37" s="5">
        <v>0</v>
      </c>
      <c r="U37" s="5">
        <v>0</v>
      </c>
      <c r="V37" s="5">
        <v>78287</v>
      </c>
      <c r="W37" s="5">
        <v>680</v>
      </c>
      <c r="X37" s="5">
        <v>57</v>
      </c>
      <c r="Y37" s="5">
        <v>0</v>
      </c>
      <c r="Z37" s="5">
        <v>0</v>
      </c>
      <c r="AA37" s="5">
        <v>79024</v>
      </c>
      <c r="AB37" s="5">
        <v>2.7533948348568034</v>
      </c>
      <c r="AC37" s="5">
        <v>2.3915956515163771E-2</v>
      </c>
      <c r="AD37" s="5">
        <v>2.0047198843593161E-3</v>
      </c>
      <c r="AE37" s="5">
        <v>0</v>
      </c>
      <c r="AF37" s="5">
        <v>0</v>
      </c>
      <c r="AG37" s="5">
        <v>2.7793155112563261</v>
      </c>
    </row>
    <row r="38" spans="1:33" x14ac:dyDescent="0.35">
      <c r="A38" s="5" t="s">
        <v>3858</v>
      </c>
      <c r="B38" s="6" t="s">
        <v>3859</v>
      </c>
      <c r="C38" s="14" t="s">
        <v>4078</v>
      </c>
      <c r="D38" s="15" t="s">
        <v>6868</v>
      </c>
      <c r="E38" s="5">
        <v>3740742</v>
      </c>
      <c r="F38" s="5">
        <v>1582399</v>
      </c>
      <c r="G38" s="5">
        <v>42.3</v>
      </c>
      <c r="H38" s="5">
        <v>2188</v>
      </c>
      <c r="I38" s="8">
        <v>0.58491070000000001</v>
      </c>
      <c r="J38" s="5">
        <v>25</v>
      </c>
      <c r="K38" s="9">
        <v>43497</v>
      </c>
      <c r="L38" s="5">
        <v>2166</v>
      </c>
      <c r="M38" s="5">
        <v>22</v>
      </c>
      <c r="N38" s="5">
        <v>0</v>
      </c>
      <c r="O38" s="5">
        <v>0</v>
      </c>
      <c r="P38" s="5">
        <v>0</v>
      </c>
      <c r="Q38" s="5">
        <v>0.57902950804947251</v>
      </c>
      <c r="R38" s="5">
        <v>5.8811861390066465E-3</v>
      </c>
      <c r="S38" s="5">
        <v>0</v>
      </c>
      <c r="T38" s="5">
        <v>0</v>
      </c>
      <c r="U38" s="5">
        <v>0</v>
      </c>
      <c r="V38" s="5">
        <v>63506</v>
      </c>
      <c r="W38" s="5">
        <v>632</v>
      </c>
      <c r="X38" s="5">
        <v>0</v>
      </c>
      <c r="Y38" s="5">
        <v>0</v>
      </c>
      <c r="Z38" s="5">
        <v>0</v>
      </c>
      <c r="AA38" s="5">
        <v>64138</v>
      </c>
      <c r="AB38" s="5">
        <v>1.697684577017073</v>
      </c>
      <c r="AC38" s="5">
        <v>1.6895043817510003E-2</v>
      </c>
      <c r="AD38" s="5">
        <v>0</v>
      </c>
      <c r="AE38" s="5">
        <v>0</v>
      </c>
      <c r="AF38" s="5">
        <v>0</v>
      </c>
      <c r="AG38" s="5">
        <v>1.7145796208345832</v>
      </c>
    </row>
    <row r="39" spans="1:33" x14ac:dyDescent="0.35">
      <c r="A39" s="5" t="s">
        <v>3860</v>
      </c>
      <c r="B39" s="6" t="s">
        <v>3861</v>
      </c>
      <c r="C39" s="14" t="s">
        <v>4078</v>
      </c>
      <c r="D39" s="15" t="s">
        <v>6868</v>
      </c>
      <c r="E39" s="5">
        <v>2582043</v>
      </c>
      <c r="F39" s="5">
        <v>1588894</v>
      </c>
      <c r="G39" s="5">
        <v>61.54</v>
      </c>
      <c r="H39" s="5">
        <v>8608</v>
      </c>
      <c r="I39" s="8">
        <v>3.3337940000000001</v>
      </c>
      <c r="J39" s="5">
        <v>25</v>
      </c>
      <c r="K39" s="9">
        <v>43497</v>
      </c>
      <c r="L39" s="5">
        <v>8449</v>
      </c>
      <c r="M39" s="5">
        <v>132</v>
      </c>
      <c r="N39" s="5">
        <v>27</v>
      </c>
      <c r="O39" s="5">
        <v>0</v>
      </c>
      <c r="P39" s="5">
        <v>0</v>
      </c>
      <c r="Q39" s="5">
        <v>3.2722150638080003</v>
      </c>
      <c r="R39" s="5">
        <v>5.11223089623217E-2</v>
      </c>
      <c r="S39" s="5">
        <v>1.0456835924111257E-2</v>
      </c>
      <c r="T39" s="5">
        <v>0</v>
      </c>
      <c r="U39" s="5">
        <v>0</v>
      </c>
      <c r="V39" s="5">
        <v>250544</v>
      </c>
      <c r="W39" s="5">
        <v>4408</v>
      </c>
      <c r="X39" s="5">
        <v>879</v>
      </c>
      <c r="Y39" s="5">
        <v>0</v>
      </c>
      <c r="Z39" s="5">
        <v>0</v>
      </c>
      <c r="AA39" s="5">
        <v>255831</v>
      </c>
      <c r="AB39" s="5">
        <v>9.7033240732241879</v>
      </c>
      <c r="AC39" s="5">
        <v>0.17071752871660154</v>
      </c>
      <c r="AD39" s="5">
        <v>3.404281028627331E-2</v>
      </c>
      <c r="AE39" s="5">
        <v>0</v>
      </c>
      <c r="AF39" s="5">
        <v>0</v>
      </c>
      <c r="AG39" s="5">
        <v>9.9080844122270619</v>
      </c>
    </row>
    <row r="40" spans="1:33" x14ac:dyDescent="0.35">
      <c r="A40" s="5" t="s">
        <v>3862</v>
      </c>
      <c r="B40" s="6" t="s">
        <v>3863</v>
      </c>
      <c r="C40" s="14" t="s">
        <v>4078</v>
      </c>
      <c r="D40" s="15" t="s">
        <v>6868</v>
      </c>
      <c r="E40" s="5">
        <v>2801776</v>
      </c>
      <c r="F40" s="5">
        <v>1682751</v>
      </c>
      <c r="G40" s="5">
        <v>60.06</v>
      </c>
      <c r="H40" s="5">
        <v>8170</v>
      </c>
      <c r="I40" s="8">
        <v>2.9160075000000001</v>
      </c>
      <c r="J40" s="5">
        <v>25</v>
      </c>
      <c r="K40" s="9">
        <v>43497</v>
      </c>
      <c r="L40" s="5">
        <v>8040</v>
      </c>
      <c r="M40" s="5">
        <v>122</v>
      </c>
      <c r="N40" s="5">
        <v>8</v>
      </c>
      <c r="O40" s="5">
        <v>0</v>
      </c>
      <c r="P40" s="5">
        <v>0</v>
      </c>
      <c r="Q40" s="5">
        <v>2.8696084198022969</v>
      </c>
      <c r="R40" s="5">
        <v>4.3543809355208983E-2</v>
      </c>
      <c r="S40" s="5">
        <v>2.8553317609973103E-3</v>
      </c>
      <c r="T40" s="5">
        <v>0</v>
      </c>
      <c r="U40" s="5">
        <v>0</v>
      </c>
      <c r="V40" s="5">
        <v>235814</v>
      </c>
      <c r="W40" s="5">
        <v>3660</v>
      </c>
      <c r="X40" s="5">
        <v>230</v>
      </c>
      <c r="Y40" s="5">
        <v>0</v>
      </c>
      <c r="Z40" s="5">
        <v>0</v>
      </c>
      <c r="AA40" s="5">
        <v>239704</v>
      </c>
      <c r="AB40" s="5">
        <v>8.4165900485977474</v>
      </c>
      <c r="AC40" s="5">
        <v>0.13063142806562694</v>
      </c>
      <c r="AD40" s="5">
        <v>8.2090788128672664E-3</v>
      </c>
      <c r="AE40" s="5">
        <v>0</v>
      </c>
      <c r="AF40" s="5">
        <v>0</v>
      </c>
      <c r="AG40" s="5">
        <v>8.5554305554762404</v>
      </c>
    </row>
    <row r="41" spans="1:33" x14ac:dyDescent="0.35">
      <c r="A41" s="5" t="s">
        <v>3864</v>
      </c>
      <c r="B41" s="6" t="s">
        <v>3865</v>
      </c>
      <c r="C41" s="14" t="s">
        <v>4078</v>
      </c>
      <c r="D41" s="15" t="s">
        <v>6868</v>
      </c>
      <c r="E41" s="5">
        <v>2687785</v>
      </c>
      <c r="F41" s="5">
        <v>1619399</v>
      </c>
      <c r="G41" s="5">
        <v>60.25</v>
      </c>
      <c r="H41" s="5">
        <v>8550</v>
      </c>
      <c r="I41" s="8">
        <v>3.1810580000000002</v>
      </c>
      <c r="J41" s="5">
        <v>25</v>
      </c>
      <c r="K41" s="9">
        <v>43497</v>
      </c>
      <c r="L41" s="5">
        <v>8378</v>
      </c>
      <c r="M41" s="5">
        <v>159</v>
      </c>
      <c r="N41" s="5">
        <v>12</v>
      </c>
      <c r="O41" s="5">
        <v>1</v>
      </c>
      <c r="P41" s="5">
        <v>0</v>
      </c>
      <c r="Q41" s="5">
        <v>3.1170647949891825</v>
      </c>
      <c r="R41" s="5">
        <v>5.9156517355368823E-2</v>
      </c>
      <c r="S41" s="5">
        <v>4.4646428192731194E-3</v>
      </c>
      <c r="T41" s="5">
        <v>3.7205356827275991E-4</v>
      </c>
      <c r="U41" s="5">
        <v>0</v>
      </c>
      <c r="V41" s="5">
        <v>249611</v>
      </c>
      <c r="W41" s="5">
        <v>5086</v>
      </c>
      <c r="X41" s="5">
        <v>352</v>
      </c>
      <c r="Y41" s="5">
        <v>111</v>
      </c>
      <c r="Z41" s="5">
        <v>0</v>
      </c>
      <c r="AA41" s="5">
        <v>255160</v>
      </c>
      <c r="AB41" s="5">
        <v>9.2868663230131876</v>
      </c>
      <c r="AC41" s="5">
        <v>0.18922644482352569</v>
      </c>
      <c r="AD41" s="5">
        <v>1.309628560320115E-2</v>
      </c>
      <c r="AE41" s="5">
        <v>4.1297946078276354E-3</v>
      </c>
      <c r="AF41" s="5">
        <v>0</v>
      </c>
      <c r="AG41" s="5">
        <v>9.4933188480477426</v>
      </c>
    </row>
    <row r="42" spans="1:33" x14ac:dyDescent="0.35">
      <c r="A42" s="5" t="s">
        <v>3866</v>
      </c>
      <c r="B42" s="6" t="s">
        <v>3867</v>
      </c>
      <c r="C42" s="14" t="s">
        <v>4078</v>
      </c>
      <c r="D42" s="15" t="s">
        <v>6868</v>
      </c>
      <c r="E42" s="5">
        <v>2185891</v>
      </c>
      <c r="F42" s="5">
        <v>1245355</v>
      </c>
      <c r="G42" s="5">
        <v>56.97</v>
      </c>
      <c r="H42" s="5">
        <v>7611</v>
      </c>
      <c r="I42" s="8">
        <v>3.4818753999999998</v>
      </c>
      <c r="J42" s="5">
        <v>25</v>
      </c>
      <c r="K42" s="9">
        <v>43497</v>
      </c>
      <c r="L42" s="5">
        <v>7492</v>
      </c>
      <c r="M42" s="5">
        <v>116</v>
      </c>
      <c r="N42" s="5">
        <v>3</v>
      </c>
      <c r="O42" s="5">
        <v>0</v>
      </c>
      <c r="P42" s="5">
        <v>0</v>
      </c>
      <c r="Q42" s="5">
        <v>3.4274353112758136</v>
      </c>
      <c r="R42" s="5">
        <v>5.3067604926320663E-2</v>
      </c>
      <c r="S42" s="5">
        <v>1.3724380584393275E-3</v>
      </c>
      <c r="T42" s="5">
        <v>0</v>
      </c>
      <c r="U42" s="5">
        <v>0</v>
      </c>
      <c r="V42" s="5">
        <v>223873</v>
      </c>
      <c r="W42" s="5">
        <v>3719</v>
      </c>
      <c r="X42" s="5">
        <v>95</v>
      </c>
      <c r="Y42" s="5">
        <v>0</v>
      </c>
      <c r="Z42" s="5">
        <v>0</v>
      </c>
      <c r="AA42" s="5">
        <v>227687</v>
      </c>
      <c r="AB42" s="5">
        <v>10.241727515232919</v>
      </c>
      <c r="AC42" s="5">
        <v>0.17013657131119531</v>
      </c>
      <c r="AD42" s="5">
        <v>4.3460538517245371E-3</v>
      </c>
      <c r="AE42" s="5">
        <v>0</v>
      </c>
      <c r="AF42" s="5">
        <v>0</v>
      </c>
      <c r="AG42" s="5">
        <v>10.416210140395838</v>
      </c>
    </row>
    <row r="43" spans="1:33" x14ac:dyDescent="0.35">
      <c r="A43" s="5" t="s">
        <v>3868</v>
      </c>
      <c r="B43" s="6" t="s">
        <v>3869</v>
      </c>
      <c r="C43" s="14" t="s">
        <v>4078</v>
      </c>
      <c r="D43" s="15" t="s">
        <v>6868</v>
      </c>
      <c r="E43" s="5">
        <v>1909505</v>
      </c>
      <c r="F43" s="5">
        <v>1031353</v>
      </c>
      <c r="G43" s="5">
        <v>54.01</v>
      </c>
      <c r="H43" s="5">
        <v>4657</v>
      </c>
      <c r="I43" s="8">
        <v>2.4388517999999899</v>
      </c>
      <c r="J43" s="5">
        <v>25</v>
      </c>
      <c r="K43" s="9">
        <v>43497</v>
      </c>
      <c r="L43" s="5">
        <v>4574</v>
      </c>
      <c r="M43" s="5">
        <v>83</v>
      </c>
      <c r="N43" s="5">
        <v>0</v>
      </c>
      <c r="O43" s="5">
        <v>0</v>
      </c>
      <c r="P43" s="5">
        <v>0</v>
      </c>
      <c r="Q43" s="5">
        <v>2.3953851914501403</v>
      </c>
      <c r="R43" s="5">
        <v>4.3466762328456851E-2</v>
      </c>
      <c r="S43" s="5">
        <v>0</v>
      </c>
      <c r="T43" s="5">
        <v>0</v>
      </c>
      <c r="U43" s="5">
        <v>0</v>
      </c>
      <c r="V43" s="5">
        <v>135400</v>
      </c>
      <c r="W43" s="5">
        <v>2498</v>
      </c>
      <c r="X43" s="5">
        <v>0</v>
      </c>
      <c r="Y43" s="5">
        <v>0</v>
      </c>
      <c r="Z43" s="5">
        <v>0</v>
      </c>
      <c r="AA43" s="5">
        <v>137898</v>
      </c>
      <c r="AB43" s="5">
        <v>7.0908429147868164</v>
      </c>
      <c r="AC43" s="5">
        <v>0.13081924373070508</v>
      </c>
      <c r="AD43" s="5">
        <v>0</v>
      </c>
      <c r="AE43" s="5">
        <v>0</v>
      </c>
      <c r="AF43" s="5">
        <v>0</v>
      </c>
      <c r="AG43" s="5">
        <v>7.2216621585175211</v>
      </c>
    </row>
    <row r="44" spans="1:33" x14ac:dyDescent="0.35">
      <c r="A44" s="5" t="s">
        <v>3870</v>
      </c>
      <c r="B44" s="6" t="s">
        <v>3871</v>
      </c>
      <c r="C44" s="14" t="s">
        <v>4078</v>
      </c>
      <c r="D44" s="15" t="s">
        <v>6868</v>
      </c>
      <c r="E44" s="5">
        <v>2408700</v>
      </c>
      <c r="F44" s="5">
        <v>1489900</v>
      </c>
      <c r="G44" s="5">
        <v>61.85</v>
      </c>
      <c r="H44" s="5">
        <v>8118</v>
      </c>
      <c r="I44" s="8">
        <v>3.3702825999999999</v>
      </c>
      <c r="J44" s="5">
        <v>25</v>
      </c>
      <c r="K44" s="9">
        <v>43497</v>
      </c>
      <c r="L44" s="5">
        <v>7944</v>
      </c>
      <c r="M44" s="5">
        <v>160</v>
      </c>
      <c r="N44" s="5">
        <v>11</v>
      </c>
      <c r="O44" s="5">
        <v>1</v>
      </c>
      <c r="P44" s="5">
        <v>2</v>
      </c>
      <c r="Q44" s="5">
        <v>3.2980445883671692</v>
      </c>
      <c r="R44" s="5">
        <v>6.6425872877485775E-2</v>
      </c>
      <c r="S44" s="5">
        <v>4.5667787603271472E-3</v>
      </c>
      <c r="T44" s="5">
        <v>4.1516170548428611E-4</v>
      </c>
      <c r="U44" s="5">
        <v>8.3032341096857221E-4</v>
      </c>
      <c r="V44" s="5">
        <v>235204</v>
      </c>
      <c r="W44" s="5">
        <v>5108</v>
      </c>
      <c r="X44" s="5">
        <v>418</v>
      </c>
      <c r="Y44" s="5">
        <v>67</v>
      </c>
      <c r="Z44" s="5">
        <v>219</v>
      </c>
      <c r="AA44" s="5">
        <v>241016</v>
      </c>
      <c r="AB44" s="5">
        <v>9.7647693776726037</v>
      </c>
      <c r="AC44" s="5">
        <v>0.21206459916137335</v>
      </c>
      <c r="AD44" s="5">
        <v>1.7353759289243161E-2</v>
      </c>
      <c r="AE44" s="5">
        <v>2.7815834267447171E-3</v>
      </c>
      <c r="AF44" s="5">
        <v>9.0920413501058665E-3</v>
      </c>
      <c r="AG44" s="5">
        <v>10.00606136090007</v>
      </c>
    </row>
    <row r="45" spans="1:33" x14ac:dyDescent="0.35">
      <c r="A45" s="5" t="s">
        <v>3872</v>
      </c>
      <c r="B45" s="6" t="s">
        <v>3873</v>
      </c>
      <c r="C45" s="14" t="s">
        <v>4078</v>
      </c>
      <c r="D45" s="15" t="s">
        <v>6868</v>
      </c>
      <c r="E45" s="5">
        <v>2374334</v>
      </c>
      <c r="F45" s="5">
        <v>1458744</v>
      </c>
      <c r="G45" s="5">
        <v>61.44</v>
      </c>
      <c r="H45" s="5">
        <v>7842</v>
      </c>
      <c r="I45" s="8">
        <v>3.3028209999999998</v>
      </c>
      <c r="J45" s="5">
        <v>25</v>
      </c>
      <c r="K45" s="9">
        <v>43497</v>
      </c>
      <c r="L45" s="5">
        <v>7716</v>
      </c>
      <c r="M45" s="5">
        <v>112</v>
      </c>
      <c r="N45" s="5">
        <v>13</v>
      </c>
      <c r="O45" s="5">
        <v>1</v>
      </c>
      <c r="P45" s="5">
        <v>0</v>
      </c>
      <c r="Q45" s="5">
        <v>3.2497534045336502</v>
      </c>
      <c r="R45" s="5">
        <v>4.7171122512670922E-2</v>
      </c>
      <c r="S45" s="5">
        <v>5.4752195773635891E-3</v>
      </c>
      <c r="T45" s="5">
        <v>4.211707367202761E-4</v>
      </c>
      <c r="U45" s="5">
        <v>0</v>
      </c>
      <c r="V45" s="5">
        <v>228672</v>
      </c>
      <c r="W45" s="5">
        <v>3575</v>
      </c>
      <c r="X45" s="5">
        <v>408</v>
      </c>
      <c r="Y45" s="5">
        <v>33</v>
      </c>
      <c r="Z45" s="5">
        <v>0</v>
      </c>
      <c r="AA45" s="5">
        <v>232688</v>
      </c>
      <c r="AB45" s="5">
        <v>9.6309954707298981</v>
      </c>
      <c r="AC45" s="5">
        <v>0.1505685383774987</v>
      </c>
      <c r="AD45" s="5">
        <v>1.7183766058187264E-2</v>
      </c>
      <c r="AE45" s="5">
        <v>1.3898634311769111E-3</v>
      </c>
      <c r="AF45" s="5">
        <v>0</v>
      </c>
      <c r="AG45" s="5">
        <v>9.8001376385967607</v>
      </c>
    </row>
    <row r="46" spans="1:33" x14ac:dyDescent="0.35">
      <c r="A46" s="5" t="s">
        <v>3874</v>
      </c>
      <c r="B46" s="6" t="s">
        <v>3875</v>
      </c>
      <c r="C46" s="14" t="s">
        <v>4078</v>
      </c>
      <c r="D46" s="15" t="s">
        <v>6868</v>
      </c>
      <c r="E46" s="5">
        <v>2904573</v>
      </c>
      <c r="F46" s="5">
        <v>1640312</v>
      </c>
      <c r="G46" s="5">
        <v>56.47</v>
      </c>
      <c r="H46" s="5">
        <v>6520</v>
      </c>
      <c r="I46" s="8">
        <v>2.2447360000000001</v>
      </c>
      <c r="J46" s="5">
        <v>25</v>
      </c>
      <c r="K46" s="9">
        <v>43497</v>
      </c>
      <c r="L46" s="5">
        <v>6399</v>
      </c>
      <c r="M46" s="5">
        <v>113</v>
      </c>
      <c r="N46" s="5">
        <v>8</v>
      </c>
      <c r="O46" s="5">
        <v>0</v>
      </c>
      <c r="P46" s="5">
        <v>0</v>
      </c>
      <c r="Q46" s="5">
        <v>2.2030776985119673</v>
      </c>
      <c r="R46" s="5">
        <v>3.8904169390819233E-2</v>
      </c>
      <c r="S46" s="5">
        <v>2.7542774789960523E-3</v>
      </c>
      <c r="T46" s="5">
        <v>0</v>
      </c>
      <c r="U46" s="5">
        <v>0</v>
      </c>
      <c r="V46" s="5">
        <v>190103</v>
      </c>
      <c r="W46" s="5">
        <v>3453</v>
      </c>
      <c r="X46" s="5">
        <v>262</v>
      </c>
      <c r="Y46" s="5">
        <v>0</v>
      </c>
      <c r="Z46" s="5">
        <v>0</v>
      </c>
      <c r="AA46" s="5">
        <v>193818</v>
      </c>
      <c r="AB46" s="5">
        <v>6.5449551448698315</v>
      </c>
      <c r="AC46" s="5">
        <v>0.1188815016871671</v>
      </c>
      <c r="AD46" s="5">
        <v>9.0202587437120708E-3</v>
      </c>
      <c r="AE46" s="5">
        <v>0</v>
      </c>
      <c r="AF46" s="5">
        <v>0</v>
      </c>
      <c r="AG46" s="5">
        <v>6.6728569053007103</v>
      </c>
    </row>
    <row r="47" spans="1:33" x14ac:dyDescent="0.35">
      <c r="A47" s="5" t="s">
        <v>3876</v>
      </c>
      <c r="B47" s="6" t="s">
        <v>3877</v>
      </c>
      <c r="C47" s="14" t="s">
        <v>4078</v>
      </c>
      <c r="D47" s="15" t="s">
        <v>6868</v>
      </c>
      <c r="E47" s="5">
        <v>2167830</v>
      </c>
      <c r="F47" s="5">
        <v>1212982</v>
      </c>
      <c r="G47" s="5">
        <v>55.95</v>
      </c>
      <c r="H47" s="5">
        <v>5520</v>
      </c>
      <c r="I47" s="8">
        <v>2.5463252000000001</v>
      </c>
      <c r="J47" s="5">
        <v>25</v>
      </c>
      <c r="K47" s="9">
        <v>43497</v>
      </c>
      <c r="L47" s="5">
        <v>5407</v>
      </c>
      <c r="M47" s="5">
        <v>109</v>
      </c>
      <c r="N47" s="5">
        <v>4</v>
      </c>
      <c r="O47" s="5">
        <v>0</v>
      </c>
      <c r="P47" s="5">
        <v>0</v>
      </c>
      <c r="Q47" s="5">
        <v>2.4941992683928169</v>
      </c>
      <c r="R47" s="5">
        <v>5.0280695441985761E-2</v>
      </c>
      <c r="S47" s="5">
        <v>1.8451631354857161E-3</v>
      </c>
      <c r="T47" s="5">
        <v>0</v>
      </c>
      <c r="U47" s="5">
        <v>0</v>
      </c>
      <c r="V47" s="5">
        <v>160304</v>
      </c>
      <c r="W47" s="5">
        <v>3418</v>
      </c>
      <c r="X47" s="5">
        <v>118</v>
      </c>
      <c r="Y47" s="5">
        <v>0</v>
      </c>
      <c r="Z47" s="5">
        <v>0</v>
      </c>
      <c r="AA47" s="5">
        <v>163840</v>
      </c>
      <c r="AB47" s="5">
        <v>7.3946757817725564</v>
      </c>
      <c r="AC47" s="5">
        <v>0.15766918992725446</v>
      </c>
      <c r="AD47" s="5">
        <v>5.4432312496828627E-3</v>
      </c>
      <c r="AE47" s="5">
        <v>0</v>
      </c>
      <c r="AF47" s="5">
        <v>0</v>
      </c>
      <c r="AG47" s="5">
        <v>7.5577882029494932</v>
      </c>
    </row>
    <row r="48" spans="1:33" x14ac:dyDescent="0.35">
      <c r="A48" s="5" t="s">
        <v>3878</v>
      </c>
      <c r="B48" s="6" t="s">
        <v>3879</v>
      </c>
      <c r="C48" s="14" t="s">
        <v>4078</v>
      </c>
      <c r="D48" s="15" t="s">
        <v>6868</v>
      </c>
      <c r="E48" s="5">
        <v>2285598</v>
      </c>
      <c r="F48" s="5">
        <v>1220343</v>
      </c>
      <c r="G48" s="5">
        <v>53.39</v>
      </c>
      <c r="H48" s="5">
        <v>5570</v>
      </c>
      <c r="I48" s="8">
        <v>2.4369990000000001</v>
      </c>
      <c r="J48" s="5">
        <v>25</v>
      </c>
      <c r="K48" s="9">
        <v>43497</v>
      </c>
      <c r="L48" s="5">
        <v>5472</v>
      </c>
      <c r="M48" s="5">
        <v>91</v>
      </c>
      <c r="N48" s="5">
        <v>7</v>
      </c>
      <c r="O48" s="5">
        <v>0</v>
      </c>
      <c r="P48" s="5">
        <v>0</v>
      </c>
      <c r="Q48" s="5">
        <v>2.394121800946623</v>
      </c>
      <c r="R48" s="5">
        <v>3.9814525563988068E-2</v>
      </c>
      <c r="S48" s="5">
        <v>3.0626558126144667E-3</v>
      </c>
      <c r="T48" s="5">
        <v>0</v>
      </c>
      <c r="U48" s="5">
        <v>0</v>
      </c>
      <c r="V48" s="5">
        <v>162267</v>
      </c>
      <c r="W48" s="5">
        <v>2740</v>
      </c>
      <c r="X48" s="5">
        <v>199</v>
      </c>
      <c r="Y48" s="5">
        <v>0</v>
      </c>
      <c r="Z48" s="5">
        <v>0</v>
      </c>
      <c r="AA48" s="5">
        <v>165206</v>
      </c>
      <c r="AB48" s="5">
        <v>7.0995424392215956</v>
      </c>
      <c r="AC48" s="5">
        <v>0.11988109895090912</v>
      </c>
      <c r="AD48" s="5">
        <v>8.7066929530039833E-3</v>
      </c>
      <c r="AE48" s="5">
        <v>0</v>
      </c>
      <c r="AF48" s="5">
        <v>0</v>
      </c>
      <c r="AG48" s="5">
        <v>7.2281302311255082</v>
      </c>
    </row>
    <row r="49" spans="1:33" x14ac:dyDescent="0.35">
      <c r="A49" s="5" t="s">
        <v>3880</v>
      </c>
      <c r="B49" s="6" t="s">
        <v>3881</v>
      </c>
      <c r="C49" s="14" t="s">
        <v>4078</v>
      </c>
      <c r="D49" s="15" t="s">
        <v>6868</v>
      </c>
      <c r="E49" s="5">
        <v>2669922</v>
      </c>
      <c r="F49" s="5">
        <v>1619726</v>
      </c>
      <c r="G49" s="5">
        <v>60.67</v>
      </c>
      <c r="H49" s="5">
        <v>8666</v>
      </c>
      <c r="I49" s="8">
        <v>3.2457875999999999</v>
      </c>
      <c r="J49" s="5">
        <v>25</v>
      </c>
      <c r="K49" s="9">
        <v>43497</v>
      </c>
      <c r="L49" s="5">
        <v>8496</v>
      </c>
      <c r="M49" s="5">
        <v>159</v>
      </c>
      <c r="N49" s="5">
        <v>9</v>
      </c>
      <c r="O49" s="5">
        <v>0</v>
      </c>
      <c r="P49" s="5">
        <v>2</v>
      </c>
      <c r="Q49" s="5">
        <v>3.1821154325856709</v>
      </c>
      <c r="R49" s="5">
        <v>5.9552301527909808E-2</v>
      </c>
      <c r="S49" s="5">
        <v>3.3708849921458379E-3</v>
      </c>
      <c r="T49" s="5">
        <v>0</v>
      </c>
      <c r="U49" s="5">
        <v>7.4908555381018622E-4</v>
      </c>
      <c r="V49" s="5">
        <v>251312</v>
      </c>
      <c r="W49" s="5">
        <v>4988</v>
      </c>
      <c r="X49" s="5">
        <v>332</v>
      </c>
      <c r="Y49" s="5">
        <v>0</v>
      </c>
      <c r="Z49" s="5">
        <v>148</v>
      </c>
      <c r="AA49" s="5">
        <v>256780</v>
      </c>
      <c r="AB49" s="5">
        <v>9.4127094349572751</v>
      </c>
      <c r="AC49" s="5">
        <v>0.18682193712026043</v>
      </c>
      <c r="AD49" s="5">
        <v>1.2434820193249091E-2</v>
      </c>
      <c r="AE49" s="5">
        <v>0</v>
      </c>
      <c r="AF49" s="5">
        <v>5.5432330981953779E-3</v>
      </c>
      <c r="AG49" s="5">
        <v>9.617509425368981</v>
      </c>
    </row>
    <row r="50" spans="1:33" x14ac:dyDescent="0.35">
      <c r="A50" s="5" t="s">
        <v>3882</v>
      </c>
      <c r="B50" s="6" t="s">
        <v>3883</v>
      </c>
      <c r="C50" s="14" t="s">
        <v>4078</v>
      </c>
      <c r="D50" s="15" t="s">
        <v>6868</v>
      </c>
      <c r="E50" s="5">
        <v>1780434</v>
      </c>
      <c r="F50" s="5">
        <v>937915</v>
      </c>
      <c r="G50" s="5">
        <v>52.68</v>
      </c>
      <c r="H50" s="5">
        <v>3054</v>
      </c>
      <c r="I50" s="8">
        <v>1.7153121</v>
      </c>
      <c r="J50" s="5">
        <v>25</v>
      </c>
      <c r="K50" s="9">
        <v>43497</v>
      </c>
      <c r="L50" s="5">
        <v>3004</v>
      </c>
      <c r="M50" s="5">
        <v>49</v>
      </c>
      <c r="N50" s="5">
        <v>1</v>
      </c>
      <c r="O50" s="5">
        <v>0</v>
      </c>
      <c r="P50" s="5">
        <v>0</v>
      </c>
      <c r="Q50" s="5">
        <v>1.6872290688674783</v>
      </c>
      <c r="R50" s="5">
        <v>2.7521379618677247E-2</v>
      </c>
      <c r="S50" s="5">
        <v>5.6166080854443362E-4</v>
      </c>
      <c r="T50" s="5">
        <v>0</v>
      </c>
      <c r="U50" s="5">
        <v>0</v>
      </c>
      <c r="V50" s="5">
        <v>89997</v>
      </c>
      <c r="W50" s="5">
        <v>1595</v>
      </c>
      <c r="X50" s="5">
        <v>29</v>
      </c>
      <c r="Y50" s="5">
        <v>0</v>
      </c>
      <c r="Z50" s="5">
        <v>0</v>
      </c>
      <c r="AA50" s="5">
        <v>91621</v>
      </c>
      <c r="AB50" s="5">
        <v>5.0547787786573384</v>
      </c>
      <c r="AC50" s="5">
        <v>8.9584898962837153E-2</v>
      </c>
      <c r="AD50" s="5">
        <v>1.6288163447788573E-3</v>
      </c>
      <c r="AE50" s="5">
        <v>0</v>
      </c>
      <c r="AF50" s="5">
        <v>0</v>
      </c>
      <c r="AG50" s="5">
        <v>5.1459924939649548</v>
      </c>
    </row>
    <row r="51" spans="1:33" x14ac:dyDescent="0.35">
      <c r="A51" s="5" t="s">
        <v>3884</v>
      </c>
      <c r="B51" s="6" t="s">
        <v>3885</v>
      </c>
      <c r="C51" s="14" t="s">
        <v>4078</v>
      </c>
      <c r="D51" s="15" t="s">
        <v>6868</v>
      </c>
      <c r="E51" s="5">
        <v>2357249</v>
      </c>
      <c r="F51" s="5">
        <v>1403590</v>
      </c>
      <c r="G51" s="5">
        <v>59.54</v>
      </c>
      <c r="H51" s="5">
        <v>9749</v>
      </c>
      <c r="I51" s="8">
        <v>4.1357530000000002</v>
      </c>
      <c r="J51" s="5">
        <v>25</v>
      </c>
      <c r="K51" s="9">
        <v>43497</v>
      </c>
      <c r="L51" s="5">
        <v>9532</v>
      </c>
      <c r="M51" s="5">
        <v>210</v>
      </c>
      <c r="N51" s="5">
        <v>7</v>
      </c>
      <c r="O51" s="5">
        <v>0</v>
      </c>
      <c r="P51" s="5">
        <v>0</v>
      </c>
      <c r="Q51" s="5">
        <v>4.0436966989910692</v>
      </c>
      <c r="R51" s="5">
        <v>8.9086897480919497E-2</v>
      </c>
      <c r="S51" s="5">
        <v>2.9695632493639832E-3</v>
      </c>
      <c r="T51" s="5">
        <v>0</v>
      </c>
      <c r="U51" s="5">
        <v>0</v>
      </c>
      <c r="V51" s="5">
        <v>288979</v>
      </c>
      <c r="W51" s="5">
        <v>6809</v>
      </c>
      <c r="X51" s="5">
        <v>201</v>
      </c>
      <c r="Y51" s="5">
        <v>0</v>
      </c>
      <c r="Z51" s="5">
        <v>0</v>
      </c>
      <c r="AA51" s="5">
        <v>295989</v>
      </c>
      <c r="AB51" s="5">
        <v>12.259163117685064</v>
      </c>
      <c r="AC51" s="5">
        <v>0.288853659498848</v>
      </c>
      <c r="AD51" s="5">
        <v>8.5268887588880096E-3</v>
      </c>
      <c r="AE51" s="5">
        <v>0</v>
      </c>
      <c r="AF51" s="5">
        <v>0</v>
      </c>
      <c r="AG51" s="5">
        <v>12.556543665942801</v>
      </c>
    </row>
    <row r="52" spans="1:33" x14ac:dyDescent="0.35">
      <c r="A52" s="5" t="s">
        <v>3886</v>
      </c>
      <c r="B52" s="6" t="s">
        <v>3887</v>
      </c>
      <c r="C52" s="14" t="s">
        <v>4078</v>
      </c>
      <c r="D52" s="15" t="s">
        <v>6868</v>
      </c>
      <c r="E52" s="5">
        <v>3978804</v>
      </c>
      <c r="F52" s="5">
        <v>1655685</v>
      </c>
      <c r="G52" s="5">
        <v>41.61</v>
      </c>
      <c r="H52" s="5">
        <v>2647</v>
      </c>
      <c r="I52" s="8">
        <v>0.66527533999999999</v>
      </c>
      <c r="J52" s="5">
        <v>25</v>
      </c>
      <c r="K52" s="9">
        <v>43497</v>
      </c>
      <c r="L52" s="5">
        <v>2617</v>
      </c>
      <c r="M52" s="5">
        <v>30</v>
      </c>
      <c r="N52" s="5">
        <v>0</v>
      </c>
      <c r="O52" s="5">
        <v>0</v>
      </c>
      <c r="P52" s="5">
        <v>0</v>
      </c>
      <c r="Q52" s="5">
        <v>0.65773533956435148</v>
      </c>
      <c r="R52" s="5">
        <v>7.5399542173979917E-3</v>
      </c>
      <c r="S52" s="5">
        <v>0</v>
      </c>
      <c r="T52" s="5">
        <v>0</v>
      </c>
      <c r="U52" s="5">
        <v>0</v>
      </c>
      <c r="V52" s="5">
        <v>76537</v>
      </c>
      <c r="W52" s="5">
        <v>860</v>
      </c>
      <c r="X52" s="5">
        <v>0</v>
      </c>
      <c r="Y52" s="5">
        <v>0</v>
      </c>
      <c r="Z52" s="5">
        <v>0</v>
      </c>
      <c r="AA52" s="5">
        <v>77397</v>
      </c>
      <c r="AB52" s="5">
        <v>1.9236182531233004</v>
      </c>
      <c r="AC52" s="5">
        <v>2.1614535423207577E-2</v>
      </c>
      <c r="AD52" s="5">
        <v>0</v>
      </c>
      <c r="AE52" s="5">
        <v>0</v>
      </c>
      <c r="AF52" s="5">
        <v>0</v>
      </c>
      <c r="AG52" s="5">
        <v>1.9452327885465079</v>
      </c>
    </row>
    <row r="53" spans="1:33" x14ac:dyDescent="0.35">
      <c r="A53" s="5" t="s">
        <v>3888</v>
      </c>
      <c r="B53" s="6" t="s">
        <v>3889</v>
      </c>
      <c r="C53" s="14" t="s">
        <v>4078</v>
      </c>
      <c r="D53" s="15" t="s">
        <v>6868</v>
      </c>
      <c r="E53" s="5">
        <v>1898925</v>
      </c>
      <c r="F53" s="5">
        <v>821367</v>
      </c>
      <c r="G53" s="5">
        <v>43.25</v>
      </c>
      <c r="H53" s="5">
        <v>2365</v>
      </c>
      <c r="I53" s="8">
        <v>1.2454415999999999</v>
      </c>
      <c r="J53" s="5">
        <v>25</v>
      </c>
      <c r="K53" s="9">
        <v>43497</v>
      </c>
      <c r="L53" s="5">
        <v>2341</v>
      </c>
      <c r="M53" s="5">
        <v>23</v>
      </c>
      <c r="N53" s="5">
        <v>1</v>
      </c>
      <c r="O53" s="5">
        <v>0</v>
      </c>
      <c r="P53" s="5">
        <v>0</v>
      </c>
      <c r="Q53" s="5">
        <v>1.2328027699882829</v>
      </c>
      <c r="R53" s="5">
        <v>1.2112116065668733E-2</v>
      </c>
      <c r="S53" s="5">
        <v>5.2661374198559709E-4</v>
      </c>
      <c r="T53" s="5">
        <v>0</v>
      </c>
      <c r="U53" s="5">
        <v>0</v>
      </c>
      <c r="V53" s="5">
        <v>70812</v>
      </c>
      <c r="W53" s="5">
        <v>718</v>
      </c>
      <c r="X53" s="5">
        <v>29</v>
      </c>
      <c r="Y53" s="5">
        <v>0</v>
      </c>
      <c r="Z53" s="5">
        <v>0</v>
      </c>
      <c r="AA53" s="5">
        <v>71559</v>
      </c>
      <c r="AB53" s="5">
        <v>3.7290572297484101</v>
      </c>
      <c r="AC53" s="5">
        <v>3.7810866674565874E-2</v>
      </c>
      <c r="AD53" s="5">
        <v>1.5271798517582317E-3</v>
      </c>
      <c r="AE53" s="5">
        <v>0</v>
      </c>
      <c r="AF53" s="5">
        <v>0</v>
      </c>
      <c r="AG53" s="5">
        <v>3.7683952762747346</v>
      </c>
    </row>
    <row r="54" spans="1:33" x14ac:dyDescent="0.35">
      <c r="A54" s="5" t="s">
        <v>3890</v>
      </c>
      <c r="B54" s="6" t="s">
        <v>3891</v>
      </c>
      <c r="C54" s="14" t="s">
        <v>4078</v>
      </c>
      <c r="D54" s="15" t="s">
        <v>6868</v>
      </c>
      <c r="E54" s="5">
        <v>2791704</v>
      </c>
      <c r="F54" s="5">
        <v>1324222</v>
      </c>
      <c r="G54" s="5">
        <v>47.43</v>
      </c>
      <c r="H54" s="5">
        <v>2484</v>
      </c>
      <c r="I54" s="8">
        <v>0.88977914999999996</v>
      </c>
      <c r="J54" s="5">
        <v>25</v>
      </c>
      <c r="K54" s="9">
        <v>43497</v>
      </c>
      <c r="L54" s="5">
        <v>2460</v>
      </c>
      <c r="M54" s="5">
        <v>22</v>
      </c>
      <c r="N54" s="5">
        <v>2</v>
      </c>
      <c r="O54" s="5">
        <v>0</v>
      </c>
      <c r="P54" s="5">
        <v>0</v>
      </c>
      <c r="Q54" s="5">
        <v>0.88118224568220704</v>
      </c>
      <c r="R54" s="5">
        <v>7.8804916280522577E-3</v>
      </c>
      <c r="S54" s="5">
        <v>7.164083298229325E-4</v>
      </c>
      <c r="T54" s="5">
        <v>0</v>
      </c>
      <c r="U54" s="5">
        <v>0</v>
      </c>
      <c r="V54" s="5">
        <v>72445</v>
      </c>
      <c r="W54" s="5">
        <v>664</v>
      </c>
      <c r="X54" s="5">
        <v>56</v>
      </c>
      <c r="Y54" s="5">
        <v>0</v>
      </c>
      <c r="Z54" s="5">
        <v>0</v>
      </c>
      <c r="AA54" s="5">
        <v>73165</v>
      </c>
      <c r="AB54" s="5">
        <v>2.5950100727011174</v>
      </c>
      <c r="AC54" s="5">
        <v>2.3784756550121359E-2</v>
      </c>
      <c r="AD54" s="5">
        <v>2.0059433235042109E-3</v>
      </c>
      <c r="AE54" s="5">
        <v>0</v>
      </c>
      <c r="AF54" s="5">
        <v>0</v>
      </c>
      <c r="AG54" s="5">
        <v>2.6208007725747429</v>
      </c>
    </row>
    <row r="55" spans="1:33" x14ac:dyDescent="0.35">
      <c r="A55" s="5" t="s">
        <v>3892</v>
      </c>
      <c r="B55" s="6" t="s">
        <v>3893</v>
      </c>
      <c r="C55" s="14" t="s">
        <v>4078</v>
      </c>
      <c r="D55" s="15" t="s">
        <v>6868</v>
      </c>
      <c r="E55" s="5">
        <v>2851395</v>
      </c>
      <c r="F55" s="5">
        <v>1609188</v>
      </c>
      <c r="G55" s="5">
        <v>56.44</v>
      </c>
      <c r="H55" s="5">
        <v>6354</v>
      </c>
      <c r="I55" s="8">
        <v>2.228383</v>
      </c>
      <c r="J55" s="5">
        <v>25</v>
      </c>
      <c r="K55" s="9">
        <v>43497</v>
      </c>
      <c r="L55" s="5">
        <v>6235</v>
      </c>
      <c r="M55" s="5">
        <v>112</v>
      </c>
      <c r="N55" s="5">
        <v>7</v>
      </c>
      <c r="O55" s="5">
        <v>0</v>
      </c>
      <c r="P55" s="5">
        <v>0</v>
      </c>
      <c r="Q55" s="5">
        <v>2.1866489911078615</v>
      </c>
      <c r="R55" s="5">
        <v>3.9279019567615148E-2</v>
      </c>
      <c r="S55" s="5">
        <v>2.4549387229759467E-3</v>
      </c>
      <c r="T55" s="5">
        <v>0</v>
      </c>
      <c r="U55" s="5">
        <v>0</v>
      </c>
      <c r="V55" s="5">
        <v>185326</v>
      </c>
      <c r="W55" s="5">
        <v>3407</v>
      </c>
      <c r="X55" s="5">
        <v>233</v>
      </c>
      <c r="Y55" s="5">
        <v>0</v>
      </c>
      <c r="Z55" s="5">
        <v>0</v>
      </c>
      <c r="AA55" s="5">
        <v>188966</v>
      </c>
      <c r="AB55" s="5">
        <v>6.4994853396320043</v>
      </c>
      <c r="AC55" s="5">
        <v>0.11948537470255786</v>
      </c>
      <c r="AD55" s="5">
        <v>8.1714388921913655E-3</v>
      </c>
      <c r="AE55" s="5">
        <v>0</v>
      </c>
      <c r="AF55" s="5">
        <v>0</v>
      </c>
      <c r="AG55" s="5">
        <v>6.627142153226754</v>
      </c>
    </row>
    <row r="56" spans="1:33" x14ac:dyDescent="0.35">
      <c r="A56" s="5" t="s">
        <v>3894</v>
      </c>
      <c r="B56" s="6" t="s">
        <v>3895</v>
      </c>
      <c r="C56" s="14" t="s">
        <v>4078</v>
      </c>
      <c r="D56" s="15" t="s">
        <v>6868</v>
      </c>
      <c r="E56" s="5">
        <v>1593503</v>
      </c>
      <c r="F56" s="5">
        <v>884833</v>
      </c>
      <c r="G56" s="5">
        <v>55.53</v>
      </c>
      <c r="H56" s="5">
        <v>1929</v>
      </c>
      <c r="I56" s="8">
        <v>1.2105405</v>
      </c>
      <c r="J56" s="5">
        <v>25</v>
      </c>
      <c r="K56" s="9">
        <v>43497</v>
      </c>
      <c r="L56" s="5">
        <v>1908</v>
      </c>
      <c r="M56" s="5">
        <v>21</v>
      </c>
      <c r="N56" s="5">
        <v>0</v>
      </c>
      <c r="O56" s="5">
        <v>0</v>
      </c>
      <c r="P56" s="5">
        <v>0</v>
      </c>
      <c r="Q56" s="5">
        <v>1.1973620382264734</v>
      </c>
      <c r="R56" s="5">
        <v>1.3178512999347977E-2</v>
      </c>
      <c r="S56" s="5">
        <v>0</v>
      </c>
      <c r="T56" s="5">
        <v>0</v>
      </c>
      <c r="U56" s="5">
        <v>0</v>
      </c>
      <c r="V56" s="5">
        <v>54993</v>
      </c>
      <c r="W56" s="5">
        <v>592</v>
      </c>
      <c r="X56" s="5">
        <v>0</v>
      </c>
      <c r="Y56" s="5">
        <v>0</v>
      </c>
      <c r="Z56" s="5">
        <v>0</v>
      </c>
      <c r="AA56" s="5">
        <v>55585</v>
      </c>
      <c r="AB56" s="5">
        <v>3.4510760255863966</v>
      </c>
      <c r="AC56" s="5">
        <v>3.7150855693400014E-2</v>
      </c>
      <c r="AD56" s="5">
        <v>0</v>
      </c>
      <c r="AE56" s="5">
        <v>0</v>
      </c>
      <c r="AF56" s="5">
        <v>0</v>
      </c>
      <c r="AG56" s="5">
        <v>3.4882268812797967</v>
      </c>
    </row>
    <row r="57" spans="1:33" x14ac:dyDescent="0.35">
      <c r="A57" s="5" t="s">
        <v>3896</v>
      </c>
      <c r="B57" s="6" t="s">
        <v>3897</v>
      </c>
      <c r="C57" s="14" t="s">
        <v>4078</v>
      </c>
      <c r="D57" s="15" t="s">
        <v>6868</v>
      </c>
      <c r="E57" s="5">
        <v>2195459</v>
      </c>
      <c r="F57" s="5">
        <v>845362</v>
      </c>
      <c r="G57" s="5">
        <v>38.51</v>
      </c>
      <c r="H57" s="5">
        <v>866</v>
      </c>
      <c r="I57" s="8">
        <v>0.39445055000000001</v>
      </c>
      <c r="J57" s="5">
        <v>25</v>
      </c>
      <c r="K57" s="9">
        <v>43497</v>
      </c>
      <c r="L57" s="5">
        <v>857</v>
      </c>
      <c r="M57" s="5">
        <v>9</v>
      </c>
      <c r="N57" s="5">
        <v>0</v>
      </c>
      <c r="O57" s="5">
        <v>0</v>
      </c>
      <c r="P57" s="5">
        <v>0</v>
      </c>
      <c r="Q57" s="5">
        <v>0.39035117485682946</v>
      </c>
      <c r="R57" s="5">
        <v>4.0993705644241131E-3</v>
      </c>
      <c r="S57" s="5">
        <v>0</v>
      </c>
      <c r="T57" s="5">
        <v>0</v>
      </c>
      <c r="U57" s="5">
        <v>0</v>
      </c>
      <c r="V57" s="5">
        <v>25386</v>
      </c>
      <c r="W57" s="5">
        <v>266</v>
      </c>
      <c r="X57" s="5">
        <v>0</v>
      </c>
      <c r="Y57" s="5">
        <v>0</v>
      </c>
      <c r="Z57" s="5">
        <v>0</v>
      </c>
      <c r="AA57" s="5">
        <v>25652</v>
      </c>
      <c r="AB57" s="5">
        <v>1.1562957905385616</v>
      </c>
      <c r="AC57" s="5">
        <v>1.2115917445964602E-2</v>
      </c>
      <c r="AD57" s="5">
        <v>0</v>
      </c>
      <c r="AE57" s="5">
        <v>0</v>
      </c>
      <c r="AF57" s="5">
        <v>0</v>
      </c>
      <c r="AG57" s="5">
        <v>1.1684117079845262</v>
      </c>
    </row>
    <row r="58" spans="1:33" x14ac:dyDescent="0.35">
      <c r="A58" s="5" t="s">
        <v>3898</v>
      </c>
      <c r="B58" s="6" t="s">
        <v>3899</v>
      </c>
      <c r="C58" s="14" t="s">
        <v>4078</v>
      </c>
      <c r="D58" s="15" t="s">
        <v>6868</v>
      </c>
      <c r="E58" s="5">
        <v>2153167</v>
      </c>
      <c r="F58" s="5">
        <v>1265960</v>
      </c>
      <c r="G58" s="5">
        <v>58.8</v>
      </c>
      <c r="H58" s="5">
        <v>6581</v>
      </c>
      <c r="I58" s="8">
        <v>3.0564279999999999</v>
      </c>
      <c r="J58" s="5">
        <v>25</v>
      </c>
      <c r="K58" s="9">
        <v>43497</v>
      </c>
      <c r="L58" s="5">
        <v>6433</v>
      </c>
      <c r="M58" s="5">
        <v>137</v>
      </c>
      <c r="N58" s="5">
        <v>11</v>
      </c>
      <c r="O58" s="5">
        <v>0</v>
      </c>
      <c r="P58" s="5">
        <v>0</v>
      </c>
      <c r="Q58" s="5">
        <v>2.9876920833358493</v>
      </c>
      <c r="R58" s="5">
        <v>6.3627205878596493E-2</v>
      </c>
      <c r="S58" s="5">
        <v>5.1087537566756325E-3</v>
      </c>
      <c r="T58" s="5">
        <v>0</v>
      </c>
      <c r="U58" s="5">
        <v>0</v>
      </c>
      <c r="V58" s="5">
        <v>190881</v>
      </c>
      <c r="W58" s="5">
        <v>4303</v>
      </c>
      <c r="X58" s="5">
        <v>327</v>
      </c>
      <c r="Y58" s="5">
        <v>0</v>
      </c>
      <c r="Z58" s="5">
        <v>0</v>
      </c>
      <c r="AA58" s="5">
        <v>195511</v>
      </c>
      <c r="AB58" s="5">
        <v>8.8651275075272835</v>
      </c>
      <c r="AC58" s="5">
        <v>0.19984515831795677</v>
      </c>
      <c r="AD58" s="5">
        <v>1.518693162211756E-2</v>
      </c>
      <c r="AE58" s="5">
        <v>0</v>
      </c>
      <c r="AF58" s="5">
        <v>0</v>
      </c>
      <c r="AG58" s="5">
        <v>9.0801595974673592</v>
      </c>
    </row>
    <row r="59" spans="1:33" x14ac:dyDescent="0.35">
      <c r="A59" s="5" t="s">
        <v>3900</v>
      </c>
      <c r="B59" s="6" t="s">
        <v>3901</v>
      </c>
      <c r="C59" s="14" t="s">
        <v>4078</v>
      </c>
      <c r="D59" s="15" t="s">
        <v>6868</v>
      </c>
      <c r="E59" s="5">
        <v>2651449</v>
      </c>
      <c r="F59" s="5">
        <v>1575277</v>
      </c>
      <c r="G59" s="5">
        <v>59.41</v>
      </c>
      <c r="H59" s="5">
        <v>7796</v>
      </c>
      <c r="I59" s="8">
        <v>2.9402789999999999</v>
      </c>
      <c r="J59" s="5">
        <v>25</v>
      </c>
      <c r="K59" s="9">
        <v>43497</v>
      </c>
      <c r="L59" s="5">
        <v>7674</v>
      </c>
      <c r="M59" s="5">
        <v>115</v>
      </c>
      <c r="N59" s="5">
        <v>7</v>
      </c>
      <c r="O59" s="5">
        <v>0</v>
      </c>
      <c r="P59" s="5">
        <v>0</v>
      </c>
      <c r="Q59" s="5">
        <v>2.8942664935286326</v>
      </c>
      <c r="R59" s="5">
        <v>4.3372510653608649E-2</v>
      </c>
      <c r="S59" s="5">
        <v>2.6400658658718309E-3</v>
      </c>
      <c r="T59" s="5">
        <v>0</v>
      </c>
      <c r="U59" s="5">
        <v>0</v>
      </c>
      <c r="V59" s="5">
        <v>224866</v>
      </c>
      <c r="W59" s="5">
        <v>3515</v>
      </c>
      <c r="X59" s="5">
        <v>202</v>
      </c>
      <c r="Y59" s="5">
        <v>0</v>
      </c>
      <c r="Z59" s="5">
        <v>0</v>
      </c>
      <c r="AA59" s="5">
        <v>228583</v>
      </c>
      <c r="AB59" s="5">
        <v>8.4808721570733585</v>
      </c>
      <c r="AC59" s="5">
        <v>0.13256902169342122</v>
      </c>
      <c r="AD59" s="5">
        <v>7.6184757843729975E-3</v>
      </c>
      <c r="AE59" s="5">
        <v>0</v>
      </c>
      <c r="AF59" s="5">
        <v>0</v>
      </c>
      <c r="AG59" s="5">
        <v>8.6210596545511535</v>
      </c>
    </row>
    <row r="60" spans="1:33" x14ac:dyDescent="0.35">
      <c r="A60" s="5" t="s">
        <v>3902</v>
      </c>
      <c r="B60" s="6" t="s">
        <v>3903</v>
      </c>
      <c r="C60" s="14" t="s">
        <v>4078</v>
      </c>
      <c r="D60" s="15" t="s">
        <v>6868</v>
      </c>
      <c r="E60" s="5">
        <v>2667749</v>
      </c>
      <c r="F60" s="5">
        <v>1223007</v>
      </c>
      <c r="G60" s="5">
        <v>45.84</v>
      </c>
      <c r="H60" s="5">
        <v>2615</v>
      </c>
      <c r="I60" s="8">
        <v>0.98022710000000002</v>
      </c>
      <c r="J60" s="5">
        <v>25</v>
      </c>
      <c r="K60" s="9">
        <v>43497</v>
      </c>
      <c r="L60" s="5">
        <v>2579</v>
      </c>
      <c r="M60" s="5">
        <v>34</v>
      </c>
      <c r="N60" s="5">
        <v>2</v>
      </c>
      <c r="O60" s="5">
        <v>0</v>
      </c>
      <c r="P60" s="5">
        <v>0</v>
      </c>
      <c r="Q60" s="5">
        <v>0.9667326273948561</v>
      </c>
      <c r="R60" s="5">
        <v>1.2744827193262934E-2</v>
      </c>
      <c r="S60" s="5">
        <v>7.4969571725076083E-4</v>
      </c>
      <c r="T60" s="5">
        <v>0</v>
      </c>
      <c r="U60" s="5">
        <v>0</v>
      </c>
      <c r="V60" s="5">
        <v>75673</v>
      </c>
      <c r="W60" s="5">
        <v>988</v>
      </c>
      <c r="X60" s="5">
        <v>57</v>
      </c>
      <c r="Y60" s="5">
        <v>0</v>
      </c>
      <c r="Z60" s="5">
        <v>0</v>
      </c>
      <c r="AA60" s="5">
        <v>76718</v>
      </c>
      <c r="AB60" s="5">
        <v>2.8365862005758413</v>
      </c>
      <c r="AC60" s="5">
        <v>3.7034968432187586E-2</v>
      </c>
      <c r="AD60" s="5">
        <v>2.1366327941646683E-3</v>
      </c>
      <c r="AE60" s="5">
        <v>0</v>
      </c>
      <c r="AF60" s="5">
        <v>0</v>
      </c>
      <c r="AG60" s="5">
        <v>2.8757578018021936</v>
      </c>
    </row>
    <row r="61" spans="1:33" x14ac:dyDescent="0.35">
      <c r="A61" s="5" t="s">
        <v>3904</v>
      </c>
      <c r="B61" s="6" t="s">
        <v>3905</v>
      </c>
      <c r="C61" s="14" t="s">
        <v>4078</v>
      </c>
      <c r="D61" s="15" t="s">
        <v>6868</v>
      </c>
      <c r="E61" s="5">
        <v>1826739</v>
      </c>
      <c r="F61" s="5">
        <v>956042</v>
      </c>
      <c r="G61" s="5">
        <v>52.34</v>
      </c>
      <c r="H61" s="5">
        <v>3027</v>
      </c>
      <c r="I61" s="8">
        <v>1.6570511999999999</v>
      </c>
      <c r="J61" s="5">
        <v>25</v>
      </c>
      <c r="K61" s="9">
        <v>43497</v>
      </c>
      <c r="L61" s="5">
        <v>2978</v>
      </c>
      <c r="M61" s="5">
        <v>48</v>
      </c>
      <c r="N61" s="5">
        <v>1</v>
      </c>
      <c r="O61" s="5">
        <v>0</v>
      </c>
      <c r="P61" s="5">
        <v>0</v>
      </c>
      <c r="Q61" s="5">
        <v>1.6302274161771331</v>
      </c>
      <c r="R61" s="5">
        <v>2.62763317583957E-2</v>
      </c>
      <c r="S61" s="5">
        <v>5.4742357829991035E-4</v>
      </c>
      <c r="T61" s="5">
        <v>0</v>
      </c>
      <c r="U61" s="5">
        <v>0</v>
      </c>
      <c r="V61" s="5">
        <v>89319</v>
      </c>
      <c r="W61" s="5">
        <v>1560</v>
      </c>
      <c r="X61" s="5">
        <v>29</v>
      </c>
      <c r="Y61" s="5">
        <v>0</v>
      </c>
      <c r="Z61" s="5">
        <v>0</v>
      </c>
      <c r="AA61" s="5">
        <v>90908</v>
      </c>
      <c r="AB61" s="5">
        <v>4.8895326590169699</v>
      </c>
      <c r="AC61" s="5">
        <v>8.5398078214786025E-2</v>
      </c>
      <c r="AD61" s="5">
        <v>1.5875283770697402E-3</v>
      </c>
      <c r="AE61" s="5">
        <v>0</v>
      </c>
      <c r="AF61" s="5">
        <v>0</v>
      </c>
      <c r="AG61" s="5">
        <v>4.9765182656088252</v>
      </c>
    </row>
    <row r="62" spans="1:33" x14ac:dyDescent="0.35">
      <c r="A62" s="5" t="s">
        <v>3906</v>
      </c>
      <c r="B62" s="6" t="s">
        <v>3907</v>
      </c>
      <c r="C62" s="14" t="s">
        <v>4078</v>
      </c>
      <c r="D62" s="15" t="s">
        <v>6868</v>
      </c>
      <c r="E62" s="5">
        <v>2678266</v>
      </c>
      <c r="F62" s="5">
        <v>1595689</v>
      </c>
      <c r="G62" s="5">
        <v>59.58</v>
      </c>
      <c r="H62" s="5">
        <v>7831</v>
      </c>
      <c r="I62" s="8">
        <v>2.9239068000000001</v>
      </c>
      <c r="J62" s="5">
        <v>25</v>
      </c>
      <c r="K62" s="9">
        <v>43497</v>
      </c>
      <c r="L62" s="5">
        <v>7710</v>
      </c>
      <c r="M62" s="5">
        <v>115</v>
      </c>
      <c r="N62" s="5">
        <v>6</v>
      </c>
      <c r="O62" s="5">
        <v>0</v>
      </c>
      <c r="P62" s="5">
        <v>0</v>
      </c>
      <c r="Q62" s="5">
        <v>2.8787282517867903</v>
      </c>
      <c r="R62" s="5">
        <v>4.2938229436508546E-2</v>
      </c>
      <c r="S62" s="5">
        <v>2.2402554488613153E-3</v>
      </c>
      <c r="T62" s="5">
        <v>0</v>
      </c>
      <c r="U62" s="5">
        <v>0</v>
      </c>
      <c r="V62" s="5">
        <v>225915</v>
      </c>
      <c r="W62" s="5">
        <v>3442</v>
      </c>
      <c r="X62" s="5">
        <v>171</v>
      </c>
      <c r="Y62" s="5">
        <v>0</v>
      </c>
      <c r="Z62" s="5">
        <v>0</v>
      </c>
      <c r="AA62" s="5">
        <v>229528</v>
      </c>
      <c r="AB62" s="5">
        <v>8.4351218288250678</v>
      </c>
      <c r="AC62" s="5">
        <v>0.1285159875830108</v>
      </c>
      <c r="AD62" s="5">
        <v>6.3847280292547489E-3</v>
      </c>
      <c r="AE62" s="5">
        <v>0</v>
      </c>
      <c r="AF62" s="5">
        <v>0</v>
      </c>
      <c r="AG62" s="5">
        <v>8.5700225444373341</v>
      </c>
    </row>
    <row r="63" spans="1:33" x14ac:dyDescent="0.35">
      <c r="A63" s="5" t="s">
        <v>3908</v>
      </c>
      <c r="B63" s="6" t="s">
        <v>3909</v>
      </c>
      <c r="C63" s="14" t="s">
        <v>4078</v>
      </c>
      <c r="D63" s="15" t="s">
        <v>6868</v>
      </c>
      <c r="E63" s="5">
        <v>1166364</v>
      </c>
      <c r="F63" s="5">
        <v>570711</v>
      </c>
      <c r="G63" s="5">
        <v>48.93</v>
      </c>
      <c r="H63" s="5">
        <v>1774</v>
      </c>
      <c r="I63" s="8">
        <v>1.520966</v>
      </c>
      <c r="J63" s="5">
        <v>25</v>
      </c>
      <c r="K63" s="9">
        <v>43497</v>
      </c>
      <c r="L63" s="5">
        <v>1734</v>
      </c>
      <c r="M63" s="5">
        <v>37</v>
      </c>
      <c r="N63" s="5">
        <v>3</v>
      </c>
      <c r="O63" s="5">
        <v>0</v>
      </c>
      <c r="P63" s="5">
        <v>0</v>
      </c>
      <c r="Q63" s="5">
        <v>1.4866713993230245</v>
      </c>
      <c r="R63" s="5">
        <v>3.1722515441148735E-2</v>
      </c>
      <c r="S63" s="5">
        <v>2.5720958465796271E-3</v>
      </c>
      <c r="T63" s="5">
        <v>0</v>
      </c>
      <c r="U63" s="5">
        <v>0</v>
      </c>
      <c r="V63" s="5">
        <v>51217</v>
      </c>
      <c r="W63" s="5">
        <v>1261</v>
      </c>
      <c r="X63" s="5">
        <v>88</v>
      </c>
      <c r="Y63" s="5">
        <v>0</v>
      </c>
      <c r="Z63" s="5">
        <v>0</v>
      </c>
      <c r="AA63" s="5">
        <v>52566</v>
      </c>
      <c r="AB63" s="5">
        <v>4.3911677658089587</v>
      </c>
      <c r="AC63" s="5">
        <v>0.10811376208456365</v>
      </c>
      <c r="AD63" s="5">
        <v>7.5448144833002388E-3</v>
      </c>
      <c r="AE63" s="5">
        <v>0</v>
      </c>
      <c r="AF63" s="5">
        <v>0</v>
      </c>
      <c r="AG63" s="5">
        <v>4.5068263423768222</v>
      </c>
    </row>
    <row r="64" spans="1:33" x14ac:dyDescent="0.35">
      <c r="A64" s="5" t="s">
        <v>3910</v>
      </c>
      <c r="B64" s="6" t="s">
        <v>3911</v>
      </c>
      <c r="C64" s="14" t="s">
        <v>4078</v>
      </c>
      <c r="D64" s="15" t="s">
        <v>6868</v>
      </c>
      <c r="E64" s="5">
        <v>2782193</v>
      </c>
      <c r="F64" s="5">
        <v>1691706</v>
      </c>
      <c r="G64" s="5">
        <v>60.8</v>
      </c>
      <c r="H64" s="5">
        <v>9048</v>
      </c>
      <c r="I64" s="8">
        <v>3.2521110000000002</v>
      </c>
      <c r="J64" s="5">
        <v>25</v>
      </c>
      <c r="K64" s="9">
        <v>43497</v>
      </c>
      <c r="L64" s="5">
        <v>8834</v>
      </c>
      <c r="M64" s="5">
        <v>198</v>
      </c>
      <c r="N64" s="5">
        <v>11</v>
      </c>
      <c r="O64" s="5">
        <v>2</v>
      </c>
      <c r="P64" s="5">
        <v>3</v>
      </c>
      <c r="Q64" s="5">
        <v>3.1751930940808206</v>
      </c>
      <c r="R64" s="5">
        <v>7.1166881664931222E-2</v>
      </c>
      <c r="S64" s="5">
        <v>3.9537156480517347E-3</v>
      </c>
      <c r="T64" s="5">
        <v>7.1885739055486085E-4</v>
      </c>
      <c r="U64" s="5">
        <v>1.0782860858322913E-3</v>
      </c>
      <c r="V64" s="5">
        <v>262722</v>
      </c>
      <c r="W64" s="5">
        <v>6616</v>
      </c>
      <c r="X64" s="5">
        <v>445</v>
      </c>
      <c r="Y64" s="5">
        <v>155</v>
      </c>
      <c r="Z64" s="5">
        <v>235</v>
      </c>
      <c r="AA64" s="5">
        <v>270173</v>
      </c>
      <c r="AB64" s="5">
        <v>9.4429825680677073</v>
      </c>
      <c r="AC64" s="5">
        <v>0.23779802479554799</v>
      </c>
      <c r="AD64" s="5">
        <v>1.5994576939845653E-2</v>
      </c>
      <c r="AE64" s="5">
        <v>5.571144776800172E-3</v>
      </c>
      <c r="AF64" s="5">
        <v>8.4465743390196146E-3</v>
      </c>
      <c r="AG64" s="5">
        <v>9.7107928889189203</v>
      </c>
    </row>
    <row r="65" spans="1:33" x14ac:dyDescent="0.35">
      <c r="A65" s="5" t="s">
        <v>3912</v>
      </c>
      <c r="B65" s="6" t="s">
        <v>3913</v>
      </c>
      <c r="C65" s="14" t="s">
        <v>4078</v>
      </c>
      <c r="D65" s="15" t="s">
        <v>6868</v>
      </c>
      <c r="E65" s="5">
        <v>2529858</v>
      </c>
      <c r="F65" s="5">
        <v>1509490</v>
      </c>
      <c r="G65" s="5">
        <v>59.67</v>
      </c>
      <c r="H65" s="5">
        <v>7399</v>
      </c>
      <c r="I65" s="8">
        <v>2.9246699999999999</v>
      </c>
      <c r="J65" s="5">
        <v>25</v>
      </c>
      <c r="K65" s="9">
        <v>43497</v>
      </c>
      <c r="L65" s="5">
        <v>7277</v>
      </c>
      <c r="M65" s="5">
        <v>115</v>
      </c>
      <c r="N65" s="5">
        <v>7</v>
      </c>
      <c r="O65" s="5">
        <v>0</v>
      </c>
      <c r="P65" s="5">
        <v>0</v>
      </c>
      <c r="Q65" s="5">
        <v>2.8764460297771657</v>
      </c>
      <c r="R65" s="5">
        <v>4.5457096801480558E-2</v>
      </c>
      <c r="S65" s="5">
        <v>2.7669537183509906E-3</v>
      </c>
      <c r="T65" s="5">
        <v>0</v>
      </c>
      <c r="U65" s="5">
        <v>0</v>
      </c>
      <c r="V65" s="5">
        <v>213763</v>
      </c>
      <c r="W65" s="5">
        <v>3439</v>
      </c>
      <c r="X65" s="5">
        <v>200</v>
      </c>
      <c r="Y65" s="5">
        <v>0</v>
      </c>
      <c r="Z65" s="5">
        <v>0</v>
      </c>
      <c r="AA65" s="5">
        <v>217402</v>
      </c>
      <c r="AB65" s="5">
        <v>8.4496046813694683</v>
      </c>
      <c r="AC65" s="5">
        <v>0.13593648339155795</v>
      </c>
      <c r="AD65" s="5">
        <v>7.9055820524314008E-3</v>
      </c>
      <c r="AE65" s="5">
        <v>0</v>
      </c>
      <c r="AF65" s="5">
        <v>0</v>
      </c>
      <c r="AG65" s="5">
        <v>8.5934467468134574</v>
      </c>
    </row>
    <row r="66" spans="1:33" x14ac:dyDescent="0.35">
      <c r="A66" s="5" t="s">
        <v>3914</v>
      </c>
      <c r="B66" s="6" t="s">
        <v>3915</v>
      </c>
      <c r="C66" s="14" t="s">
        <v>4078</v>
      </c>
      <c r="D66" s="15" t="s">
        <v>6868</v>
      </c>
      <c r="E66" s="5">
        <v>2591348</v>
      </c>
      <c r="F66" s="5">
        <v>1433322</v>
      </c>
      <c r="G66" s="5">
        <v>55.31</v>
      </c>
      <c r="H66" s="5">
        <v>6498</v>
      </c>
      <c r="I66" s="8">
        <v>2.5075752999999898</v>
      </c>
      <c r="J66" s="5">
        <v>25</v>
      </c>
      <c r="K66" s="9">
        <v>43497</v>
      </c>
      <c r="L66" s="5">
        <v>6335</v>
      </c>
      <c r="M66" s="5">
        <v>155</v>
      </c>
      <c r="N66" s="5">
        <v>8</v>
      </c>
      <c r="O66" s="5">
        <v>0</v>
      </c>
      <c r="P66" s="5">
        <v>0</v>
      </c>
      <c r="Q66" s="5">
        <v>2.4446735830154807</v>
      </c>
      <c r="R66" s="5">
        <v>5.9814428629423759E-2</v>
      </c>
      <c r="S66" s="5">
        <v>3.0871963163573552E-3</v>
      </c>
      <c r="T66" s="5">
        <v>0</v>
      </c>
      <c r="U66" s="5">
        <v>0</v>
      </c>
      <c r="V66" s="5">
        <v>191352</v>
      </c>
      <c r="W66" s="5">
        <v>5111</v>
      </c>
      <c r="X66" s="5">
        <v>401</v>
      </c>
      <c r="Y66" s="5">
        <v>0</v>
      </c>
      <c r="Z66" s="5">
        <v>0</v>
      </c>
      <c r="AA66" s="5">
        <v>196864</v>
      </c>
      <c r="AB66" s="5">
        <v>7.3842648690951584</v>
      </c>
      <c r="AC66" s="5">
        <v>0.19723325466128053</v>
      </c>
      <c r="AD66" s="5">
        <v>1.5474571535741244E-2</v>
      </c>
      <c r="AE66" s="5">
        <v>0</v>
      </c>
      <c r="AF66" s="5">
        <v>0</v>
      </c>
      <c r="AG66" s="5">
        <v>7.5969726952921803</v>
      </c>
    </row>
    <row r="67" spans="1:33" x14ac:dyDescent="0.35">
      <c r="A67" s="5" t="s">
        <v>3916</v>
      </c>
      <c r="B67" s="6" t="s">
        <v>3917</v>
      </c>
      <c r="C67" s="14" t="s">
        <v>4078</v>
      </c>
      <c r="D67" s="15" t="s">
        <v>6868</v>
      </c>
      <c r="E67" s="5">
        <v>2448784</v>
      </c>
      <c r="F67" s="5">
        <v>1307261</v>
      </c>
      <c r="G67" s="5">
        <v>53.38</v>
      </c>
      <c r="H67" s="5">
        <v>6059</v>
      </c>
      <c r="I67" s="8">
        <v>2.4742894</v>
      </c>
      <c r="J67" s="5">
        <v>25</v>
      </c>
      <c r="K67" s="9">
        <v>43497</v>
      </c>
      <c r="L67" s="5">
        <v>5950</v>
      </c>
      <c r="M67" s="5">
        <v>102</v>
      </c>
      <c r="N67" s="5">
        <v>6</v>
      </c>
      <c r="O67" s="5">
        <v>0</v>
      </c>
      <c r="P67" s="5">
        <v>1</v>
      </c>
      <c r="Q67" s="5">
        <v>2.4297773915543388</v>
      </c>
      <c r="R67" s="5">
        <v>4.1653326712360099E-2</v>
      </c>
      <c r="S67" s="5">
        <v>2.4501956889623586E-3</v>
      </c>
      <c r="T67" s="5">
        <v>0</v>
      </c>
      <c r="U67" s="5">
        <v>4.0836594816039308E-4</v>
      </c>
      <c r="V67" s="5">
        <v>177067</v>
      </c>
      <c r="W67" s="5">
        <v>3088</v>
      </c>
      <c r="X67" s="5">
        <v>171</v>
      </c>
      <c r="Y67" s="5">
        <v>0</v>
      </c>
      <c r="Z67" s="5">
        <v>72</v>
      </c>
      <c r="AA67" s="5">
        <v>180398</v>
      </c>
      <c r="AB67" s="5">
        <v>7.2308133342916321</v>
      </c>
      <c r="AC67" s="5">
        <v>0.12610340479192939</v>
      </c>
      <c r="AD67" s="5">
        <v>6.9830577135427214E-3</v>
      </c>
      <c r="AE67" s="5">
        <v>0</v>
      </c>
      <c r="AF67" s="5">
        <v>2.9402348267548303E-3</v>
      </c>
      <c r="AG67" s="5">
        <v>7.3668400316238589</v>
      </c>
    </row>
    <row r="68" spans="1:33" x14ac:dyDescent="0.35">
      <c r="A68" s="5" t="s">
        <v>3918</v>
      </c>
      <c r="B68" s="6" t="s">
        <v>3919</v>
      </c>
      <c r="C68" s="14" t="s">
        <v>4078</v>
      </c>
      <c r="D68" s="15" t="s">
        <v>6868</v>
      </c>
      <c r="E68" s="5">
        <v>2713913</v>
      </c>
      <c r="F68" s="5">
        <v>1637439</v>
      </c>
      <c r="G68" s="5">
        <v>60.33</v>
      </c>
      <c r="H68" s="5">
        <v>10764</v>
      </c>
      <c r="I68" s="8">
        <v>3.9662289999999998</v>
      </c>
      <c r="J68" s="5">
        <v>25</v>
      </c>
      <c r="K68" s="9">
        <v>43497</v>
      </c>
      <c r="L68" s="5">
        <v>10589</v>
      </c>
      <c r="M68" s="5">
        <v>166</v>
      </c>
      <c r="N68" s="5">
        <v>9</v>
      </c>
      <c r="O68" s="5">
        <v>0</v>
      </c>
      <c r="P68" s="5">
        <v>0</v>
      </c>
      <c r="Q68" s="5">
        <v>3.9017462976889825</v>
      </c>
      <c r="R68" s="5">
        <v>6.1166293834769209E-2</v>
      </c>
      <c r="S68" s="5">
        <v>3.3162448464633906E-3</v>
      </c>
      <c r="T68" s="5">
        <v>0</v>
      </c>
      <c r="U68" s="5">
        <v>0</v>
      </c>
      <c r="V68" s="5">
        <v>318843</v>
      </c>
      <c r="W68" s="5">
        <v>5420</v>
      </c>
      <c r="X68" s="5">
        <v>388</v>
      </c>
      <c r="Y68" s="5">
        <v>0</v>
      </c>
      <c r="Z68" s="5">
        <v>0</v>
      </c>
      <c r="AA68" s="5">
        <v>324651</v>
      </c>
      <c r="AB68" s="5">
        <v>11.748460617565854</v>
      </c>
      <c r="AC68" s="5">
        <v>0.19971163408701753</v>
      </c>
      <c r="AD68" s="5">
        <v>1.4296700004753284E-2</v>
      </c>
      <c r="AE68" s="5">
        <v>0</v>
      </c>
      <c r="AF68" s="5">
        <v>0</v>
      </c>
      <c r="AG68" s="5">
        <v>11.962468951657625</v>
      </c>
    </row>
    <row r="69" spans="1:33" x14ac:dyDescent="0.35">
      <c r="A69" s="5" t="s">
        <v>3920</v>
      </c>
      <c r="B69" s="6" t="s">
        <v>3921</v>
      </c>
      <c r="C69" s="14" t="s">
        <v>4078</v>
      </c>
      <c r="D69" s="15" t="s">
        <v>6868</v>
      </c>
      <c r="E69" s="5">
        <v>1592820</v>
      </c>
      <c r="F69" s="5">
        <v>992808</v>
      </c>
      <c r="G69" s="5">
        <v>62.33</v>
      </c>
      <c r="H69" s="5">
        <v>5506</v>
      </c>
      <c r="I69" s="8">
        <v>3.4567622999999998</v>
      </c>
      <c r="J69" s="5">
        <v>25</v>
      </c>
      <c r="K69" s="9">
        <v>43497</v>
      </c>
      <c r="L69" s="5">
        <v>5414</v>
      </c>
      <c r="M69" s="5">
        <v>82</v>
      </c>
      <c r="N69" s="5">
        <v>10</v>
      </c>
      <c r="O69" s="5">
        <v>0</v>
      </c>
      <c r="P69" s="5">
        <v>0</v>
      </c>
      <c r="Q69" s="5">
        <v>3.3990030260795319</v>
      </c>
      <c r="R69" s="5">
        <v>5.1481021082105949E-2</v>
      </c>
      <c r="S69" s="5">
        <v>6.2781733026958482E-3</v>
      </c>
      <c r="T69" s="5">
        <v>0</v>
      </c>
      <c r="U69" s="5">
        <v>0</v>
      </c>
      <c r="V69" s="5">
        <v>159889</v>
      </c>
      <c r="W69" s="5">
        <v>2735</v>
      </c>
      <c r="X69" s="5">
        <v>287</v>
      </c>
      <c r="Y69" s="5">
        <v>0</v>
      </c>
      <c r="Z69" s="5">
        <v>0</v>
      </c>
      <c r="AA69" s="5">
        <v>162911</v>
      </c>
      <c r="AB69" s="5">
        <v>10.038108511947364</v>
      </c>
      <c r="AC69" s="5">
        <v>0.17170803982873142</v>
      </c>
      <c r="AD69" s="5">
        <v>1.8018357378737082E-2</v>
      </c>
      <c r="AE69" s="5">
        <v>0</v>
      </c>
      <c r="AF69" s="5">
        <v>0</v>
      </c>
      <c r="AG69" s="5">
        <v>10.227834909154833</v>
      </c>
    </row>
    <row r="70" spans="1:33" x14ac:dyDescent="0.35">
      <c r="A70" s="5" t="s">
        <v>3922</v>
      </c>
      <c r="B70" s="6" t="s">
        <v>3923</v>
      </c>
      <c r="C70" s="14" t="s">
        <v>4078</v>
      </c>
      <c r="D70" s="15" t="s">
        <v>6868</v>
      </c>
      <c r="E70" s="5">
        <v>1762311</v>
      </c>
      <c r="F70" s="5">
        <v>1036064</v>
      </c>
      <c r="G70" s="5">
        <v>58.79</v>
      </c>
      <c r="H70" s="5">
        <v>4220</v>
      </c>
      <c r="I70" s="8">
        <v>2.3945829999999999</v>
      </c>
      <c r="J70" s="5">
        <v>25</v>
      </c>
      <c r="K70" s="9">
        <v>43497</v>
      </c>
      <c r="L70" s="5">
        <v>4163</v>
      </c>
      <c r="M70" s="5">
        <v>55</v>
      </c>
      <c r="N70" s="5">
        <v>2</v>
      </c>
      <c r="O70" s="5">
        <v>0</v>
      </c>
      <c r="P70" s="5">
        <v>0</v>
      </c>
      <c r="Q70" s="5">
        <v>2.3622391280540151</v>
      </c>
      <c r="R70" s="5">
        <v>3.1209020428289897E-2</v>
      </c>
      <c r="S70" s="5">
        <v>1.1348734701196327E-3</v>
      </c>
      <c r="T70" s="5">
        <v>0</v>
      </c>
      <c r="U70" s="5">
        <v>0</v>
      </c>
      <c r="V70" s="5">
        <v>121744</v>
      </c>
      <c r="W70" s="5">
        <v>1606</v>
      </c>
      <c r="X70" s="5">
        <v>66</v>
      </c>
      <c r="Y70" s="5">
        <v>0</v>
      </c>
      <c r="Z70" s="5">
        <v>0</v>
      </c>
      <c r="AA70" s="5">
        <v>123416</v>
      </c>
      <c r="AB70" s="5">
        <v>6.9082017873122279</v>
      </c>
      <c r="AC70" s="5">
        <v>9.1130339650606504E-2</v>
      </c>
      <c r="AD70" s="5">
        <v>3.7450824513947877E-3</v>
      </c>
      <c r="AE70" s="5">
        <v>0</v>
      </c>
      <c r="AF70" s="5">
        <v>0</v>
      </c>
      <c r="AG70" s="5">
        <v>7.0030772094142293</v>
      </c>
    </row>
    <row r="71" spans="1:33" x14ac:dyDescent="0.35">
      <c r="A71" s="5" t="s">
        <v>3924</v>
      </c>
      <c r="B71" s="6" t="s">
        <v>3925</v>
      </c>
      <c r="C71" s="14" t="s">
        <v>4078</v>
      </c>
      <c r="D71" s="15" t="s">
        <v>6868</v>
      </c>
      <c r="E71" s="5">
        <v>2640053</v>
      </c>
      <c r="F71" s="5">
        <v>1576643</v>
      </c>
      <c r="G71" s="5">
        <v>59.72</v>
      </c>
      <c r="H71" s="5">
        <v>7771</v>
      </c>
      <c r="I71" s="8">
        <v>2.9435015</v>
      </c>
      <c r="J71" s="5">
        <v>25</v>
      </c>
      <c r="K71" s="9">
        <v>43497</v>
      </c>
      <c r="L71" s="5">
        <v>7654</v>
      </c>
      <c r="M71" s="5">
        <v>111</v>
      </c>
      <c r="N71" s="5">
        <v>6</v>
      </c>
      <c r="O71" s="5">
        <v>0</v>
      </c>
      <c r="P71" s="5">
        <v>0</v>
      </c>
      <c r="Q71" s="5">
        <v>2.8991842209228378</v>
      </c>
      <c r="R71" s="5">
        <v>4.2044610468047423E-2</v>
      </c>
      <c r="S71" s="5">
        <v>2.2726816469214824E-3</v>
      </c>
      <c r="T71" s="5">
        <v>0</v>
      </c>
      <c r="U71" s="5">
        <v>0</v>
      </c>
      <c r="V71" s="5">
        <v>224347</v>
      </c>
      <c r="W71" s="5">
        <v>3296</v>
      </c>
      <c r="X71" s="5">
        <v>171</v>
      </c>
      <c r="Y71" s="5">
        <v>0</v>
      </c>
      <c r="Z71" s="5">
        <v>0</v>
      </c>
      <c r="AA71" s="5">
        <v>227814</v>
      </c>
      <c r="AB71" s="5">
        <v>8.4978218240315631</v>
      </c>
      <c r="AC71" s="5">
        <v>0.12484597847088676</v>
      </c>
      <c r="AD71" s="5">
        <v>6.477142693726224E-3</v>
      </c>
      <c r="AE71" s="5">
        <v>0</v>
      </c>
      <c r="AF71" s="5">
        <v>0</v>
      </c>
      <c r="AG71" s="5">
        <v>8.6291449451961757</v>
      </c>
    </row>
    <row r="72" spans="1:33" x14ac:dyDescent="0.35">
      <c r="A72" s="5" t="s">
        <v>3926</v>
      </c>
      <c r="B72" s="6" t="s">
        <v>3927</v>
      </c>
      <c r="C72" s="14" t="s">
        <v>4078</v>
      </c>
      <c r="D72" s="15" t="s">
        <v>6868</v>
      </c>
      <c r="E72" s="5">
        <v>2489717</v>
      </c>
      <c r="F72" s="5">
        <v>1551000</v>
      </c>
      <c r="G72" s="5">
        <v>62.3</v>
      </c>
      <c r="H72" s="5">
        <v>8176</v>
      </c>
      <c r="I72" s="8">
        <v>3.2839073999999999</v>
      </c>
      <c r="J72" s="5">
        <v>25</v>
      </c>
      <c r="K72" s="9">
        <v>43497</v>
      </c>
      <c r="L72" s="5">
        <v>8026</v>
      </c>
      <c r="M72" s="5">
        <v>144</v>
      </c>
      <c r="N72" s="5">
        <v>6</v>
      </c>
      <c r="O72" s="5">
        <v>0</v>
      </c>
      <c r="P72" s="5">
        <v>0</v>
      </c>
      <c r="Q72" s="5">
        <v>3.2236595564877453</v>
      </c>
      <c r="R72" s="5">
        <v>5.7837898845531442E-2</v>
      </c>
      <c r="S72" s="5">
        <v>2.4099124518971436E-3</v>
      </c>
      <c r="T72" s="5">
        <v>0</v>
      </c>
      <c r="U72" s="5">
        <v>0</v>
      </c>
      <c r="V72" s="5">
        <v>236505</v>
      </c>
      <c r="W72" s="5">
        <v>4747</v>
      </c>
      <c r="X72" s="5">
        <v>204</v>
      </c>
      <c r="Y72" s="5">
        <v>0</v>
      </c>
      <c r="Z72" s="5">
        <v>0</v>
      </c>
      <c r="AA72" s="5">
        <v>241456</v>
      </c>
      <c r="AB72" s="5">
        <v>9.4992724072655648</v>
      </c>
      <c r="AC72" s="5">
        <v>0.19066424015259564</v>
      </c>
      <c r="AD72" s="5">
        <v>8.1937023364502867E-3</v>
      </c>
      <c r="AE72" s="5">
        <v>0</v>
      </c>
      <c r="AF72" s="5">
        <v>0</v>
      </c>
      <c r="AG72" s="5">
        <v>9.6981303497546101</v>
      </c>
    </row>
    <row r="73" spans="1:33" x14ac:dyDescent="0.35">
      <c r="A73" s="5" t="s">
        <v>3928</v>
      </c>
      <c r="B73" s="6" t="s">
        <v>3929</v>
      </c>
      <c r="C73" s="14" t="s">
        <v>4078</v>
      </c>
      <c r="D73" s="15" t="s">
        <v>6868</v>
      </c>
      <c r="E73" s="5">
        <v>2089842</v>
      </c>
      <c r="F73" s="5">
        <v>1184347</v>
      </c>
      <c r="G73" s="5">
        <v>56.67</v>
      </c>
      <c r="H73" s="5">
        <v>7053</v>
      </c>
      <c r="I73" s="8">
        <v>3.3748962999999899</v>
      </c>
      <c r="J73" s="5">
        <v>25</v>
      </c>
      <c r="K73" s="9">
        <v>43497</v>
      </c>
      <c r="L73" s="5">
        <v>6942</v>
      </c>
      <c r="M73" s="5">
        <v>107</v>
      </c>
      <c r="N73" s="5">
        <v>4</v>
      </c>
      <c r="O73" s="5">
        <v>0</v>
      </c>
      <c r="P73" s="5">
        <v>0</v>
      </c>
      <c r="Q73" s="5">
        <v>3.3217822208568877</v>
      </c>
      <c r="R73" s="5">
        <v>5.1200042874054594E-2</v>
      </c>
      <c r="S73" s="5">
        <v>1.914020294357181E-3</v>
      </c>
      <c r="T73" s="5">
        <v>0</v>
      </c>
      <c r="U73" s="5">
        <v>0</v>
      </c>
      <c r="V73" s="5">
        <v>207322</v>
      </c>
      <c r="W73" s="5">
        <v>3454</v>
      </c>
      <c r="X73" s="5">
        <v>124</v>
      </c>
      <c r="Y73" s="5">
        <v>0</v>
      </c>
      <c r="Z73" s="5">
        <v>0</v>
      </c>
      <c r="AA73" s="5">
        <v>210900</v>
      </c>
      <c r="AB73" s="5">
        <v>9.9204628866679876</v>
      </c>
      <c r="AC73" s="5">
        <v>0.16527565241774259</v>
      </c>
      <c r="AD73" s="5">
        <v>5.9334629125072612E-3</v>
      </c>
      <c r="AE73" s="5">
        <v>0</v>
      </c>
      <c r="AF73" s="5">
        <v>0</v>
      </c>
      <c r="AG73" s="5">
        <v>10.091672001998237</v>
      </c>
    </row>
    <row r="74" spans="1:33" x14ac:dyDescent="0.35">
      <c r="A74" s="5" t="s">
        <v>3930</v>
      </c>
      <c r="B74" s="6" t="s">
        <v>3931</v>
      </c>
      <c r="C74" s="14" t="s">
        <v>4078</v>
      </c>
      <c r="D74" s="15" t="s">
        <v>6868</v>
      </c>
      <c r="E74" s="5">
        <v>3743701</v>
      </c>
      <c r="F74" s="5">
        <v>1614564</v>
      </c>
      <c r="G74" s="5">
        <v>43.13</v>
      </c>
      <c r="H74" s="5">
        <v>2225</v>
      </c>
      <c r="I74" s="8">
        <v>0.59433159999999996</v>
      </c>
      <c r="J74" s="5">
        <v>25</v>
      </c>
      <c r="K74" s="9">
        <v>43497</v>
      </c>
      <c r="L74" s="5">
        <v>2201</v>
      </c>
      <c r="M74" s="5">
        <v>23</v>
      </c>
      <c r="N74" s="5">
        <v>1</v>
      </c>
      <c r="O74" s="5">
        <v>0</v>
      </c>
      <c r="P74" s="5">
        <v>0</v>
      </c>
      <c r="Q74" s="5">
        <v>0.58792088363894446</v>
      </c>
      <c r="R74" s="5">
        <v>6.1436530321198196E-3</v>
      </c>
      <c r="S74" s="5">
        <v>2.6711534922260082E-4</v>
      </c>
      <c r="T74" s="5">
        <v>0</v>
      </c>
      <c r="U74" s="5">
        <v>0</v>
      </c>
      <c r="V74" s="5">
        <v>64365</v>
      </c>
      <c r="W74" s="5">
        <v>646</v>
      </c>
      <c r="X74" s="5">
        <v>32</v>
      </c>
      <c r="Y74" s="5">
        <v>0</v>
      </c>
      <c r="Z74" s="5">
        <v>0</v>
      </c>
      <c r="AA74" s="5">
        <v>65043</v>
      </c>
      <c r="AB74" s="5">
        <v>1.7192879452712704</v>
      </c>
      <c r="AC74" s="5">
        <v>1.7255651559780014E-2</v>
      </c>
      <c r="AD74" s="5">
        <v>8.547691175123227E-4</v>
      </c>
      <c r="AE74" s="5">
        <v>0</v>
      </c>
      <c r="AF74" s="5">
        <v>0</v>
      </c>
      <c r="AG74" s="5">
        <v>1.7373983659485626</v>
      </c>
    </row>
    <row r="75" spans="1:33" x14ac:dyDescent="0.35">
      <c r="A75" s="5" t="s">
        <v>3932</v>
      </c>
      <c r="B75" s="6" t="s">
        <v>3933</v>
      </c>
      <c r="C75" s="14" t="s">
        <v>4078</v>
      </c>
      <c r="D75" s="15" t="s">
        <v>6868</v>
      </c>
      <c r="E75" s="5">
        <v>2750720</v>
      </c>
      <c r="F75" s="5">
        <v>1649477</v>
      </c>
      <c r="G75" s="5">
        <v>59.97</v>
      </c>
      <c r="H75" s="5">
        <v>6023</v>
      </c>
      <c r="I75" s="8">
        <v>2.1896086000000001</v>
      </c>
      <c r="J75" s="5">
        <v>25</v>
      </c>
      <c r="K75" s="9">
        <v>43497</v>
      </c>
      <c r="L75" s="5">
        <v>5957</v>
      </c>
      <c r="M75" s="5">
        <v>66</v>
      </c>
      <c r="N75" s="5">
        <v>0</v>
      </c>
      <c r="O75" s="5">
        <v>0</v>
      </c>
      <c r="P75" s="5">
        <v>0</v>
      </c>
      <c r="Q75" s="5">
        <v>2.1656148208469053</v>
      </c>
      <c r="R75" s="5">
        <v>2.3993718008375992E-2</v>
      </c>
      <c r="S75" s="5">
        <v>0</v>
      </c>
      <c r="T75" s="5">
        <v>0</v>
      </c>
      <c r="U75" s="5">
        <v>0</v>
      </c>
      <c r="V75" s="5">
        <v>174193</v>
      </c>
      <c r="W75" s="5">
        <v>1955</v>
      </c>
      <c r="X75" s="5">
        <v>0</v>
      </c>
      <c r="Y75" s="5">
        <v>0</v>
      </c>
      <c r="Z75" s="5">
        <v>0</v>
      </c>
      <c r="AA75" s="5">
        <v>176148</v>
      </c>
      <c r="AB75" s="5">
        <v>6.3326329106561188</v>
      </c>
      <c r="AC75" s="5">
        <v>7.1072301070265242E-2</v>
      </c>
      <c r="AD75" s="5">
        <v>0</v>
      </c>
      <c r="AE75" s="5">
        <v>0</v>
      </c>
      <c r="AF75" s="5">
        <v>0</v>
      </c>
      <c r="AG75" s="5">
        <v>6.4037052117263844</v>
      </c>
    </row>
    <row r="76" spans="1:33" x14ac:dyDescent="0.35">
      <c r="A76" s="5" t="s">
        <v>3934</v>
      </c>
      <c r="B76" s="6" t="s">
        <v>3935</v>
      </c>
      <c r="C76" s="14" t="s">
        <v>4078</v>
      </c>
      <c r="D76" s="15" t="s">
        <v>6868</v>
      </c>
      <c r="E76" s="5">
        <v>2045851</v>
      </c>
      <c r="F76" s="5">
        <v>1094499</v>
      </c>
      <c r="G76" s="5">
        <v>53.5</v>
      </c>
      <c r="H76" s="5">
        <v>4219</v>
      </c>
      <c r="I76" s="8">
        <v>2.0622224999999998</v>
      </c>
      <c r="J76" s="5">
        <v>25</v>
      </c>
      <c r="K76" s="9">
        <v>43497</v>
      </c>
      <c r="L76" s="5">
        <v>4113</v>
      </c>
      <c r="M76" s="5">
        <v>101</v>
      </c>
      <c r="N76" s="5">
        <v>5</v>
      </c>
      <c r="O76" s="5">
        <v>0</v>
      </c>
      <c r="P76" s="5">
        <v>0</v>
      </c>
      <c r="Q76" s="5">
        <v>2.010410337800749</v>
      </c>
      <c r="R76" s="5">
        <v>4.936820912177866E-2</v>
      </c>
      <c r="S76" s="5">
        <v>2.4439707486029042E-3</v>
      </c>
      <c r="T76" s="5">
        <v>0</v>
      </c>
      <c r="U76" s="5">
        <v>0</v>
      </c>
      <c r="V76" s="5">
        <v>122589</v>
      </c>
      <c r="W76" s="5">
        <v>3174</v>
      </c>
      <c r="X76" s="5">
        <v>156</v>
      </c>
      <c r="Y76" s="5">
        <v>0</v>
      </c>
      <c r="Z76" s="5">
        <v>0</v>
      </c>
      <c r="AA76" s="5">
        <v>125919</v>
      </c>
      <c r="AB76" s="5">
        <v>5.9920786020096282</v>
      </c>
      <c r="AC76" s="5">
        <v>0.15514326312131235</v>
      </c>
      <c r="AD76" s="5">
        <v>7.6251887356410608E-3</v>
      </c>
      <c r="AE76" s="5">
        <v>0</v>
      </c>
      <c r="AF76" s="5">
        <v>0</v>
      </c>
      <c r="AG76" s="5">
        <v>6.1548470538665816</v>
      </c>
    </row>
    <row r="77" spans="1:33" x14ac:dyDescent="0.35">
      <c r="A77" s="5" t="s">
        <v>3936</v>
      </c>
      <c r="B77" s="6" t="s">
        <v>3937</v>
      </c>
      <c r="C77" s="14" t="s">
        <v>4078</v>
      </c>
      <c r="D77" s="15" t="s">
        <v>6868</v>
      </c>
      <c r="E77" s="5">
        <v>2820858</v>
      </c>
      <c r="F77" s="5">
        <v>1556999</v>
      </c>
      <c r="G77" s="5">
        <v>55.2</v>
      </c>
      <c r="H77" s="5">
        <v>5979</v>
      </c>
      <c r="I77" s="8">
        <v>2.1195678999999998</v>
      </c>
      <c r="J77" s="5">
        <v>25</v>
      </c>
      <c r="K77" s="9">
        <v>43497</v>
      </c>
      <c r="L77" s="5">
        <v>5885</v>
      </c>
      <c r="M77" s="5">
        <v>89</v>
      </c>
      <c r="N77" s="5">
        <v>5</v>
      </c>
      <c r="O77" s="5">
        <v>0</v>
      </c>
      <c r="P77" s="5">
        <v>0</v>
      </c>
      <c r="Q77" s="5">
        <v>2.0862446815826958</v>
      </c>
      <c r="R77" s="5">
        <v>3.155068422444518E-2</v>
      </c>
      <c r="S77" s="5">
        <v>1.772510349687932E-3</v>
      </c>
      <c r="T77" s="5">
        <v>0</v>
      </c>
      <c r="U77" s="5">
        <v>0</v>
      </c>
      <c r="V77" s="5">
        <v>174333</v>
      </c>
      <c r="W77" s="5">
        <v>2724</v>
      </c>
      <c r="X77" s="5">
        <v>151</v>
      </c>
      <c r="Y77" s="5">
        <v>0</v>
      </c>
      <c r="Z77" s="5">
        <v>0</v>
      </c>
      <c r="AA77" s="5">
        <v>177208</v>
      </c>
      <c r="AB77" s="5">
        <v>6.1801409358429247</v>
      </c>
      <c r="AC77" s="5">
        <v>9.6566363850998524E-2</v>
      </c>
      <c r="AD77" s="5">
        <v>5.3529812560575542E-3</v>
      </c>
      <c r="AE77" s="5">
        <v>0</v>
      </c>
      <c r="AF77" s="5">
        <v>0</v>
      </c>
      <c r="AG77" s="5">
        <v>6.2820602809499801</v>
      </c>
    </row>
    <row r="78" spans="1:33" x14ac:dyDescent="0.35">
      <c r="A78" s="5" t="s">
        <v>3938</v>
      </c>
      <c r="B78" s="6" t="s">
        <v>3939</v>
      </c>
      <c r="C78" s="14" t="s">
        <v>4078</v>
      </c>
      <c r="D78" s="15" t="s">
        <v>6868</v>
      </c>
      <c r="E78" s="5">
        <v>2157464</v>
      </c>
      <c r="F78" s="5">
        <v>1089762</v>
      </c>
      <c r="G78" s="5">
        <v>50.51</v>
      </c>
      <c r="H78" s="5">
        <v>3263</v>
      </c>
      <c r="I78" s="8">
        <v>1.5124238999999999</v>
      </c>
      <c r="J78" s="5">
        <v>25</v>
      </c>
      <c r="K78" s="9">
        <v>43497</v>
      </c>
      <c r="L78" s="5">
        <v>3206</v>
      </c>
      <c r="M78" s="5">
        <v>55</v>
      </c>
      <c r="N78" s="5">
        <v>2</v>
      </c>
      <c r="O78" s="5">
        <v>0</v>
      </c>
      <c r="P78" s="5">
        <v>0</v>
      </c>
      <c r="Q78" s="5">
        <v>1.4860039379567862</v>
      </c>
      <c r="R78" s="5">
        <v>2.5492893508304196E-2</v>
      </c>
      <c r="S78" s="5">
        <v>9.2701430939287979E-4</v>
      </c>
      <c r="T78" s="5">
        <v>0</v>
      </c>
      <c r="U78" s="5">
        <v>0</v>
      </c>
      <c r="V78" s="5">
        <v>94490</v>
      </c>
      <c r="W78" s="5">
        <v>1772</v>
      </c>
      <c r="X78" s="5">
        <v>55</v>
      </c>
      <c r="Y78" s="5">
        <v>0</v>
      </c>
      <c r="Z78" s="5">
        <v>0</v>
      </c>
      <c r="AA78" s="5">
        <v>96317</v>
      </c>
      <c r="AB78" s="5">
        <v>4.3796791047266606</v>
      </c>
      <c r="AC78" s="5">
        <v>8.2133467812209149E-2</v>
      </c>
      <c r="AD78" s="5">
        <v>2.5492893508304196E-3</v>
      </c>
      <c r="AE78" s="5">
        <v>0</v>
      </c>
      <c r="AF78" s="5">
        <v>0</v>
      </c>
      <c r="AG78" s="5">
        <v>4.4643618618897003</v>
      </c>
    </row>
    <row r="79" spans="1:33" x14ac:dyDescent="0.35">
      <c r="A79" s="5" t="s">
        <v>3940</v>
      </c>
      <c r="B79" s="6" t="s">
        <v>3941</v>
      </c>
      <c r="C79" s="14" t="s">
        <v>4078</v>
      </c>
      <c r="D79" s="15" t="s">
        <v>6868</v>
      </c>
      <c r="E79" s="5">
        <v>1810882</v>
      </c>
      <c r="F79" s="5">
        <v>865535</v>
      </c>
      <c r="G79" s="5">
        <v>47.8</v>
      </c>
      <c r="H79" s="5">
        <v>2105</v>
      </c>
      <c r="I79" s="8">
        <v>1.162417</v>
      </c>
      <c r="J79" s="5">
        <v>25</v>
      </c>
      <c r="K79" s="9">
        <v>43497</v>
      </c>
      <c r="L79" s="5">
        <v>2076</v>
      </c>
      <c r="M79" s="5">
        <v>27</v>
      </c>
      <c r="N79" s="5">
        <v>2</v>
      </c>
      <c r="O79" s="5">
        <v>0</v>
      </c>
      <c r="P79" s="5">
        <v>0</v>
      </c>
      <c r="Q79" s="5">
        <v>1.1464026921687887</v>
      </c>
      <c r="R79" s="5">
        <v>1.4909861603351294E-2</v>
      </c>
      <c r="S79" s="5">
        <v>1.1044341928408367E-3</v>
      </c>
      <c r="T79" s="5">
        <v>0</v>
      </c>
      <c r="U79" s="5">
        <v>0</v>
      </c>
      <c r="V79" s="5">
        <v>64336</v>
      </c>
      <c r="W79" s="5">
        <v>888</v>
      </c>
      <c r="X79" s="5">
        <v>102</v>
      </c>
      <c r="Y79" s="5">
        <v>0</v>
      </c>
      <c r="Z79" s="5">
        <v>0</v>
      </c>
      <c r="AA79" s="5">
        <v>65326</v>
      </c>
      <c r="AB79" s="5">
        <v>3.5527439115304036</v>
      </c>
      <c r="AC79" s="5">
        <v>4.9036878162133146E-2</v>
      </c>
      <c r="AD79" s="5">
        <v>5.6326143834882674E-3</v>
      </c>
      <c r="AE79" s="5">
        <v>0</v>
      </c>
      <c r="AF79" s="5">
        <v>0</v>
      </c>
      <c r="AG79" s="5">
        <v>3.6074134040760248</v>
      </c>
    </row>
    <row r="80" spans="1:33" x14ac:dyDescent="0.35">
      <c r="A80" s="5" t="s">
        <v>3942</v>
      </c>
      <c r="B80" s="6" t="s">
        <v>3943</v>
      </c>
      <c r="C80" s="14" t="s">
        <v>4078</v>
      </c>
      <c r="D80" s="15" t="s">
        <v>6868</v>
      </c>
      <c r="E80" s="5">
        <v>2629228</v>
      </c>
      <c r="F80" s="5">
        <v>1379270</v>
      </c>
      <c r="G80" s="5">
        <v>52.46</v>
      </c>
      <c r="H80" s="5">
        <v>5508</v>
      </c>
      <c r="I80" s="8">
        <v>2.0949113000000001</v>
      </c>
      <c r="J80" s="5">
        <v>25</v>
      </c>
      <c r="K80" s="9">
        <v>43497</v>
      </c>
      <c r="L80" s="5">
        <v>5406</v>
      </c>
      <c r="M80" s="5">
        <v>101</v>
      </c>
      <c r="N80" s="5">
        <v>1</v>
      </c>
      <c r="O80" s="5">
        <v>0</v>
      </c>
      <c r="P80" s="5">
        <v>0</v>
      </c>
      <c r="Q80" s="5">
        <v>2.0561168525513951</v>
      </c>
      <c r="R80" s="5">
        <v>3.8414317814963177E-2</v>
      </c>
      <c r="S80" s="5">
        <v>3.8033978034617005E-4</v>
      </c>
      <c r="T80" s="5">
        <v>0</v>
      </c>
      <c r="U80" s="5">
        <v>0</v>
      </c>
      <c r="V80" s="5">
        <v>162413</v>
      </c>
      <c r="W80" s="5">
        <v>3403</v>
      </c>
      <c r="X80" s="5">
        <v>29</v>
      </c>
      <c r="Y80" s="5">
        <v>0</v>
      </c>
      <c r="Z80" s="5">
        <v>0</v>
      </c>
      <c r="AA80" s="5">
        <v>165845</v>
      </c>
      <c r="AB80" s="5">
        <v>6.177212474536252</v>
      </c>
      <c r="AC80" s="5">
        <v>0.12942962725180168</v>
      </c>
      <c r="AD80" s="5">
        <v>1.1029853630038931E-3</v>
      </c>
      <c r="AE80" s="5">
        <v>0</v>
      </c>
      <c r="AF80" s="5">
        <v>0</v>
      </c>
      <c r="AG80" s="5">
        <v>6.3077450871510576</v>
      </c>
    </row>
    <row r="81" spans="1:33" x14ac:dyDescent="0.35">
      <c r="A81" s="5" t="s">
        <v>3944</v>
      </c>
      <c r="B81" s="6" t="s">
        <v>3945</v>
      </c>
      <c r="C81" s="14" t="s">
        <v>4078</v>
      </c>
      <c r="D81" s="15" t="s">
        <v>6868</v>
      </c>
      <c r="E81" s="5">
        <v>2165812</v>
      </c>
      <c r="F81" s="5">
        <v>1174558</v>
      </c>
      <c r="G81" s="5">
        <v>54.23</v>
      </c>
      <c r="H81" s="5">
        <v>4393</v>
      </c>
      <c r="I81" s="8">
        <v>2.0283386999999999</v>
      </c>
      <c r="J81" s="5">
        <v>25</v>
      </c>
      <c r="K81" s="9">
        <v>43497</v>
      </c>
      <c r="L81" s="5">
        <v>4321</v>
      </c>
      <c r="M81" s="5">
        <v>68</v>
      </c>
      <c r="N81" s="5">
        <v>3</v>
      </c>
      <c r="O81" s="5">
        <v>1</v>
      </c>
      <c r="P81" s="5">
        <v>0</v>
      </c>
      <c r="Q81" s="5">
        <v>1.9950946804247089</v>
      </c>
      <c r="R81" s="5">
        <v>3.1397000293654297E-2</v>
      </c>
      <c r="S81" s="5">
        <v>1.385161777661219E-3</v>
      </c>
      <c r="T81" s="5">
        <v>4.6172059255373963E-4</v>
      </c>
      <c r="U81" s="5">
        <v>0</v>
      </c>
      <c r="V81" s="5">
        <v>127531</v>
      </c>
      <c r="W81" s="5">
        <v>2017</v>
      </c>
      <c r="X81" s="5">
        <v>94</v>
      </c>
      <c r="Y81" s="5">
        <v>73</v>
      </c>
      <c r="Z81" s="5">
        <v>0</v>
      </c>
      <c r="AA81" s="5">
        <v>129715</v>
      </c>
      <c r="AB81" s="5">
        <v>5.8883688888970971</v>
      </c>
      <c r="AC81" s="5">
        <v>9.3129043518089288E-2</v>
      </c>
      <c r="AD81" s="5">
        <v>4.3401735700051526E-3</v>
      </c>
      <c r="AE81" s="5">
        <v>3.3705603256422995E-3</v>
      </c>
      <c r="AF81" s="5">
        <v>0</v>
      </c>
      <c r="AG81" s="5">
        <v>5.9892086663108337</v>
      </c>
    </row>
    <row r="82" spans="1:33" x14ac:dyDescent="0.35">
      <c r="A82" s="5" t="s">
        <v>3946</v>
      </c>
      <c r="B82" s="6" t="s">
        <v>3947</v>
      </c>
      <c r="C82" s="14" t="s">
        <v>4078</v>
      </c>
      <c r="D82" s="15" t="s">
        <v>6868</v>
      </c>
      <c r="E82" s="5">
        <v>2475100</v>
      </c>
      <c r="F82" s="5">
        <v>1508700</v>
      </c>
      <c r="G82" s="5">
        <v>60.96</v>
      </c>
      <c r="H82" s="5">
        <v>9368</v>
      </c>
      <c r="I82" s="8">
        <v>3.7848975999999999</v>
      </c>
      <c r="J82" s="5">
        <v>25</v>
      </c>
      <c r="K82" s="9">
        <v>43497</v>
      </c>
      <c r="L82" s="5">
        <v>9189</v>
      </c>
      <c r="M82" s="5">
        <v>169</v>
      </c>
      <c r="N82" s="5">
        <v>10</v>
      </c>
      <c r="O82" s="5">
        <v>0</v>
      </c>
      <c r="P82" s="5">
        <v>0</v>
      </c>
      <c r="Q82" s="5">
        <v>3.7125772696052683</v>
      </c>
      <c r="R82" s="5">
        <v>6.8280069492141729E-2</v>
      </c>
      <c r="S82" s="5">
        <v>4.0402407983515824E-3</v>
      </c>
      <c r="T82" s="5">
        <v>0</v>
      </c>
      <c r="U82" s="5">
        <v>0</v>
      </c>
      <c r="V82" s="5">
        <v>274183</v>
      </c>
      <c r="W82" s="5">
        <v>5334</v>
      </c>
      <c r="X82" s="5">
        <v>328</v>
      </c>
      <c r="Y82" s="5">
        <v>0</v>
      </c>
      <c r="Z82" s="5">
        <v>0</v>
      </c>
      <c r="AA82" s="5">
        <v>279845</v>
      </c>
      <c r="AB82" s="5">
        <v>11.077653428144318</v>
      </c>
      <c r="AC82" s="5">
        <v>0.21550644418407336</v>
      </c>
      <c r="AD82" s="5">
        <v>1.3251989818593189E-2</v>
      </c>
      <c r="AE82" s="5">
        <v>0</v>
      </c>
      <c r="AF82" s="5">
        <v>0</v>
      </c>
      <c r="AG82" s="5">
        <v>11.306411862146984</v>
      </c>
    </row>
    <row r="83" spans="1:33" x14ac:dyDescent="0.35">
      <c r="A83" s="5" t="s">
        <v>3948</v>
      </c>
      <c r="B83" s="6" t="s">
        <v>3949</v>
      </c>
      <c r="C83" s="14" t="s">
        <v>4078</v>
      </c>
      <c r="D83" s="15" t="s">
        <v>6868</v>
      </c>
      <c r="E83" s="5">
        <v>2085722</v>
      </c>
      <c r="F83" s="5">
        <v>1180376</v>
      </c>
      <c r="G83" s="5">
        <v>56.59</v>
      </c>
      <c r="H83" s="5">
        <v>4886</v>
      </c>
      <c r="I83" s="8">
        <v>2.3425940999999999</v>
      </c>
      <c r="J83" s="5">
        <v>25</v>
      </c>
      <c r="K83" s="9">
        <v>43497</v>
      </c>
      <c r="L83" s="5">
        <v>4810</v>
      </c>
      <c r="M83" s="5">
        <v>71</v>
      </c>
      <c r="N83" s="5">
        <v>5</v>
      </c>
      <c r="O83" s="5">
        <v>0</v>
      </c>
      <c r="P83" s="5">
        <v>0</v>
      </c>
      <c r="Q83" s="5">
        <v>2.3061558539441021</v>
      </c>
      <c r="R83" s="5">
        <v>3.4040969985453473E-2</v>
      </c>
      <c r="S83" s="5">
        <v>2.3972514074263014E-3</v>
      </c>
      <c r="T83" s="5">
        <v>0</v>
      </c>
      <c r="U83" s="5">
        <v>0</v>
      </c>
      <c r="V83" s="5">
        <v>141574</v>
      </c>
      <c r="W83" s="5">
        <v>2143</v>
      </c>
      <c r="X83" s="5">
        <v>143</v>
      </c>
      <c r="Y83" s="5">
        <v>0</v>
      </c>
      <c r="Z83" s="5">
        <v>0</v>
      </c>
      <c r="AA83" s="5">
        <v>143860</v>
      </c>
      <c r="AB83" s="5">
        <v>6.7877694150994232</v>
      </c>
      <c r="AC83" s="5">
        <v>0.10274619532229128</v>
      </c>
      <c r="AD83" s="5">
        <v>6.856139025239222E-3</v>
      </c>
      <c r="AE83" s="5">
        <v>0</v>
      </c>
      <c r="AF83" s="5">
        <v>0</v>
      </c>
      <c r="AG83" s="5">
        <v>6.897371749446954</v>
      </c>
    </row>
    <row r="84" spans="1:33" x14ac:dyDescent="0.35">
      <c r="A84" s="5" t="s">
        <v>3950</v>
      </c>
      <c r="B84" s="6" t="s">
        <v>3951</v>
      </c>
      <c r="C84" s="14" t="s">
        <v>4078</v>
      </c>
      <c r="D84" s="15" t="s">
        <v>6868</v>
      </c>
      <c r="E84" s="5">
        <v>2744196</v>
      </c>
      <c r="F84" s="5">
        <v>1617282</v>
      </c>
      <c r="G84" s="5">
        <v>58.93</v>
      </c>
      <c r="H84" s="5">
        <v>8136</v>
      </c>
      <c r="I84" s="8">
        <v>2.9648026999999999</v>
      </c>
      <c r="J84" s="5">
        <v>25</v>
      </c>
      <c r="K84" s="9">
        <v>43497</v>
      </c>
      <c r="L84" s="5">
        <v>7999</v>
      </c>
      <c r="M84" s="5">
        <v>128</v>
      </c>
      <c r="N84" s="5">
        <v>9</v>
      </c>
      <c r="O84" s="5">
        <v>0</v>
      </c>
      <c r="P84" s="5">
        <v>0</v>
      </c>
      <c r="Q84" s="5">
        <v>2.9148792578955729</v>
      </c>
      <c r="R84" s="5">
        <v>4.6643898613655879E-2</v>
      </c>
      <c r="S84" s="5">
        <v>3.2796491212726785E-3</v>
      </c>
      <c r="T84" s="5">
        <v>0</v>
      </c>
      <c r="U84" s="5">
        <v>0</v>
      </c>
      <c r="V84" s="5">
        <v>234273</v>
      </c>
      <c r="W84" s="5">
        <v>3827</v>
      </c>
      <c r="X84" s="5">
        <v>269</v>
      </c>
      <c r="Y84" s="5">
        <v>0</v>
      </c>
      <c r="Z84" s="5">
        <v>0</v>
      </c>
      <c r="AA84" s="5">
        <v>238369</v>
      </c>
      <c r="AB84" s="5">
        <v>8.5370359843101582</v>
      </c>
      <c r="AC84" s="5">
        <v>0.13945796874567268</v>
      </c>
      <c r="AD84" s="5">
        <v>9.8025068180261181E-3</v>
      </c>
      <c r="AE84" s="5">
        <v>0</v>
      </c>
      <c r="AF84" s="5">
        <v>0</v>
      </c>
      <c r="AG84" s="5">
        <v>8.6862964598738568</v>
      </c>
    </row>
    <row r="85" spans="1:33" x14ac:dyDescent="0.35">
      <c r="A85" s="5" t="s">
        <v>3952</v>
      </c>
      <c r="B85" s="6" t="s">
        <v>3953</v>
      </c>
      <c r="C85" s="14" t="s">
        <v>4078</v>
      </c>
      <c r="D85" s="15" t="s">
        <v>6868</v>
      </c>
      <c r="E85" s="5">
        <v>1429912</v>
      </c>
      <c r="F85" s="5">
        <v>830179</v>
      </c>
      <c r="G85" s="5">
        <v>58.06</v>
      </c>
      <c r="H85" s="5">
        <v>5627</v>
      </c>
      <c r="I85" s="8">
        <v>3.9352071</v>
      </c>
      <c r="J85" s="5">
        <v>25</v>
      </c>
      <c r="K85" s="9">
        <v>43497</v>
      </c>
      <c r="L85" s="5">
        <v>5514</v>
      </c>
      <c r="M85" s="5">
        <v>104</v>
      </c>
      <c r="N85" s="5">
        <v>9</v>
      </c>
      <c r="O85" s="5">
        <v>0</v>
      </c>
      <c r="P85" s="5">
        <v>0</v>
      </c>
      <c r="Q85" s="5">
        <v>3.8561813594123273</v>
      </c>
      <c r="R85" s="5">
        <v>7.2731748527182102E-2</v>
      </c>
      <c r="S85" s="5">
        <v>6.2940936225446041E-3</v>
      </c>
      <c r="T85" s="5">
        <v>0</v>
      </c>
      <c r="U85" s="5">
        <v>0</v>
      </c>
      <c r="V85" s="5">
        <v>165464</v>
      </c>
      <c r="W85" s="5">
        <v>3171</v>
      </c>
      <c r="X85" s="5">
        <v>373</v>
      </c>
      <c r="Y85" s="5">
        <v>0</v>
      </c>
      <c r="Z85" s="5">
        <v>0</v>
      </c>
      <c r="AA85" s="5">
        <v>169008</v>
      </c>
      <c r="AB85" s="5">
        <v>11.571621190674671</v>
      </c>
      <c r="AC85" s="5">
        <v>0.22176189863432155</v>
      </c>
      <c r="AD85" s="5">
        <v>2.6085521346768194E-2</v>
      </c>
      <c r="AE85" s="5">
        <v>0</v>
      </c>
      <c r="AF85" s="5">
        <v>0</v>
      </c>
      <c r="AG85" s="5">
        <v>11.819468610655761</v>
      </c>
    </row>
    <row r="86" spans="1:33" x14ac:dyDescent="0.35">
      <c r="A86" s="5" t="s">
        <v>3954</v>
      </c>
      <c r="B86" s="6" t="s">
        <v>3955</v>
      </c>
      <c r="C86" s="14" t="s">
        <v>4078</v>
      </c>
      <c r="D86" s="15" t="s">
        <v>6868</v>
      </c>
      <c r="E86" s="5">
        <v>2052856</v>
      </c>
      <c r="F86" s="5">
        <v>1159871</v>
      </c>
      <c r="G86" s="5">
        <v>56.5</v>
      </c>
      <c r="H86" s="5">
        <v>7223</v>
      </c>
      <c r="I86" s="8">
        <v>3.5185127</v>
      </c>
      <c r="J86" s="5">
        <v>25</v>
      </c>
      <c r="K86" s="9">
        <v>43497</v>
      </c>
      <c r="L86" s="5">
        <v>7075</v>
      </c>
      <c r="M86" s="5">
        <v>141</v>
      </c>
      <c r="N86" s="5">
        <v>7</v>
      </c>
      <c r="O86" s="5">
        <v>0</v>
      </c>
      <c r="P86" s="5">
        <v>0</v>
      </c>
      <c r="Q86" s="5">
        <v>3.4464180634199377</v>
      </c>
      <c r="R86" s="5">
        <v>6.8684798154376156E-2</v>
      </c>
      <c r="S86" s="5">
        <v>3.4098835963165463E-3</v>
      </c>
      <c r="T86" s="5">
        <v>0</v>
      </c>
      <c r="U86" s="5">
        <v>0</v>
      </c>
      <c r="V86" s="5">
        <v>210183</v>
      </c>
      <c r="W86" s="5">
        <v>4214</v>
      </c>
      <c r="X86" s="5">
        <v>207</v>
      </c>
      <c r="Y86" s="5">
        <v>0</v>
      </c>
      <c r="Z86" s="5">
        <v>0</v>
      </c>
      <c r="AA86" s="5">
        <v>214604</v>
      </c>
      <c r="AB86" s="5">
        <v>10.238565198922867</v>
      </c>
      <c r="AC86" s="5">
        <v>0.20527499249825609</v>
      </c>
      <c r="AD86" s="5">
        <v>1.0083512920536072E-2</v>
      </c>
      <c r="AE86" s="5">
        <v>0</v>
      </c>
      <c r="AF86" s="5">
        <v>0</v>
      </c>
      <c r="AG86" s="5">
        <v>10.453923704341658</v>
      </c>
    </row>
    <row r="87" spans="1:33" x14ac:dyDescent="0.35">
      <c r="A87" s="5" t="s">
        <v>3956</v>
      </c>
      <c r="B87" s="6" t="s">
        <v>3957</v>
      </c>
      <c r="C87" s="14" t="s">
        <v>4078</v>
      </c>
      <c r="D87" s="15" t="s">
        <v>6868</v>
      </c>
      <c r="E87" s="5">
        <v>1921434</v>
      </c>
      <c r="F87" s="5">
        <v>1056325</v>
      </c>
      <c r="G87" s="5">
        <v>54.98</v>
      </c>
      <c r="H87" s="5">
        <v>3662</v>
      </c>
      <c r="I87" s="8">
        <v>1.9058682</v>
      </c>
      <c r="J87" s="5">
        <v>25</v>
      </c>
      <c r="K87" s="9">
        <v>43497</v>
      </c>
      <c r="L87" s="5">
        <v>3596</v>
      </c>
      <c r="M87" s="5">
        <v>63</v>
      </c>
      <c r="N87" s="5">
        <v>3</v>
      </c>
      <c r="O87" s="5">
        <v>0</v>
      </c>
      <c r="P87" s="5">
        <v>0</v>
      </c>
      <c r="Q87" s="5">
        <v>1.8715188760061496</v>
      </c>
      <c r="R87" s="5">
        <v>3.2788011453945332E-2</v>
      </c>
      <c r="S87" s="5">
        <v>1.5613338787593015E-3</v>
      </c>
      <c r="T87" s="5">
        <v>0</v>
      </c>
      <c r="U87" s="5">
        <v>0</v>
      </c>
      <c r="V87" s="5">
        <v>106297</v>
      </c>
      <c r="W87" s="5">
        <v>1998</v>
      </c>
      <c r="X87" s="5">
        <v>85</v>
      </c>
      <c r="Y87" s="5">
        <v>0</v>
      </c>
      <c r="Z87" s="5">
        <v>0</v>
      </c>
      <c r="AA87" s="5">
        <v>108380</v>
      </c>
      <c r="AB87" s="5">
        <v>5.5321702436825833</v>
      </c>
      <c r="AC87" s="5">
        <v>0.10398483632536949</v>
      </c>
      <c r="AD87" s="5">
        <v>4.4237793231513547E-3</v>
      </c>
      <c r="AE87" s="5">
        <v>0</v>
      </c>
      <c r="AF87" s="5">
        <v>0</v>
      </c>
      <c r="AG87" s="5">
        <v>5.6405788593311037</v>
      </c>
    </row>
    <row r="88" spans="1:33" x14ac:dyDescent="0.35">
      <c r="A88" s="5" t="s">
        <v>3958</v>
      </c>
      <c r="B88" s="6" t="s">
        <v>3959</v>
      </c>
      <c r="C88" s="14" t="s">
        <v>4078</v>
      </c>
      <c r="D88" s="15" t="s">
        <v>6868</v>
      </c>
      <c r="E88" s="5">
        <v>2627540</v>
      </c>
      <c r="F88" s="5">
        <v>1638489</v>
      </c>
      <c r="G88" s="5">
        <v>62.36</v>
      </c>
      <c r="H88" s="5">
        <v>18913</v>
      </c>
      <c r="I88" s="8">
        <v>7.1979869999999897</v>
      </c>
      <c r="J88" s="5">
        <v>25</v>
      </c>
      <c r="K88" s="9">
        <v>43497</v>
      </c>
      <c r="L88" s="5">
        <v>18346</v>
      </c>
      <c r="M88" s="5">
        <v>456</v>
      </c>
      <c r="N88" s="5">
        <v>96</v>
      </c>
      <c r="O88" s="5">
        <v>15</v>
      </c>
      <c r="P88" s="5">
        <v>0</v>
      </c>
      <c r="Q88" s="5">
        <v>6.9821962748426278</v>
      </c>
      <c r="R88" s="5">
        <v>0.1735463589517191</v>
      </c>
      <c r="S88" s="5">
        <v>3.6536075568782966E-2</v>
      </c>
      <c r="T88" s="5">
        <v>5.7087618076223394E-3</v>
      </c>
      <c r="U88" s="5">
        <v>0</v>
      </c>
      <c r="V88" s="5">
        <v>579371</v>
      </c>
      <c r="W88" s="5">
        <v>18178</v>
      </c>
      <c r="X88" s="5">
        <v>3644</v>
      </c>
      <c r="Y88" s="5">
        <v>606</v>
      </c>
      <c r="Z88" s="5">
        <v>0</v>
      </c>
      <c r="AA88" s="5">
        <v>601799</v>
      </c>
      <c r="AB88" s="5">
        <v>22.04994024829308</v>
      </c>
      <c r="AC88" s="5">
        <v>0.69182581425972578</v>
      </c>
      <c r="AD88" s="5">
        <v>0.13868485351317203</v>
      </c>
      <c r="AE88" s="5">
        <v>2.3063397702794249E-2</v>
      </c>
      <c r="AF88" s="5">
        <v>0</v>
      </c>
      <c r="AG88" s="5">
        <v>22.903514313768774</v>
      </c>
    </row>
    <row r="89" spans="1:33" x14ac:dyDescent="0.35">
      <c r="A89" s="5" t="s">
        <v>3960</v>
      </c>
      <c r="B89" s="6" t="s">
        <v>3961</v>
      </c>
      <c r="C89" s="14" t="s">
        <v>4078</v>
      </c>
      <c r="D89" s="15" t="s">
        <v>6868</v>
      </c>
      <c r="E89" s="5">
        <v>1642397</v>
      </c>
      <c r="F89" s="5">
        <v>779757</v>
      </c>
      <c r="G89" s="5">
        <v>47.48</v>
      </c>
      <c r="H89" s="5">
        <v>1224</v>
      </c>
      <c r="I89" s="8">
        <v>0.74525224999999995</v>
      </c>
      <c r="J89" s="5">
        <v>25</v>
      </c>
      <c r="K89" s="9">
        <v>43497</v>
      </c>
      <c r="L89" s="5">
        <v>1211</v>
      </c>
      <c r="M89" s="5">
        <v>13</v>
      </c>
      <c r="N89" s="5">
        <v>0</v>
      </c>
      <c r="O89" s="5">
        <v>0</v>
      </c>
      <c r="P89" s="5">
        <v>0</v>
      </c>
      <c r="Q89" s="5">
        <v>0.73733695324577431</v>
      </c>
      <c r="R89" s="5">
        <v>7.9152604394674368E-3</v>
      </c>
      <c r="S89" s="5">
        <v>0</v>
      </c>
      <c r="T89" s="5">
        <v>0</v>
      </c>
      <c r="U89" s="5">
        <v>0</v>
      </c>
      <c r="V89" s="5">
        <v>35184</v>
      </c>
      <c r="W89" s="5">
        <v>382</v>
      </c>
      <c r="X89" s="5">
        <v>0</v>
      </c>
      <c r="Y89" s="5">
        <v>0</v>
      </c>
      <c r="Z89" s="5">
        <v>0</v>
      </c>
      <c r="AA89" s="5">
        <v>35566</v>
      </c>
      <c r="AB89" s="5">
        <v>2.1422347946324791</v>
      </c>
      <c r="AC89" s="5">
        <v>2.3258688368281238E-2</v>
      </c>
      <c r="AD89" s="5">
        <v>0</v>
      </c>
      <c r="AE89" s="5">
        <v>0</v>
      </c>
      <c r="AF89" s="5">
        <v>0</v>
      </c>
      <c r="AG89" s="5">
        <v>2.1654934830007604</v>
      </c>
    </row>
    <row r="90" spans="1:33" x14ac:dyDescent="0.35">
      <c r="A90" s="5" t="s">
        <v>3962</v>
      </c>
      <c r="B90" s="6" t="s">
        <v>3963</v>
      </c>
      <c r="C90" s="14" t="s">
        <v>4078</v>
      </c>
      <c r="D90" s="15" t="s">
        <v>6868</v>
      </c>
      <c r="E90" s="5">
        <v>711459</v>
      </c>
      <c r="F90" s="5">
        <v>392315</v>
      </c>
      <c r="G90" s="5">
        <v>55.14</v>
      </c>
      <c r="H90" s="5">
        <v>1588</v>
      </c>
      <c r="I90" s="8">
        <v>2.2320329999999999</v>
      </c>
      <c r="J90" s="5">
        <v>25</v>
      </c>
      <c r="K90" s="9">
        <v>43497</v>
      </c>
      <c r="L90" s="5">
        <v>1573</v>
      </c>
      <c r="M90" s="5">
        <v>15</v>
      </c>
      <c r="N90" s="5">
        <v>0</v>
      </c>
      <c r="O90" s="5">
        <v>0</v>
      </c>
      <c r="P90" s="5">
        <v>0</v>
      </c>
      <c r="Q90" s="5">
        <v>2.2109496119945069</v>
      </c>
      <c r="R90" s="5">
        <v>2.1083435587995934E-2</v>
      </c>
      <c r="S90" s="5">
        <v>0</v>
      </c>
      <c r="T90" s="5">
        <v>0</v>
      </c>
      <c r="U90" s="5">
        <v>0</v>
      </c>
      <c r="V90" s="5">
        <v>45937</v>
      </c>
      <c r="W90" s="5">
        <v>459</v>
      </c>
      <c r="X90" s="5">
        <v>0</v>
      </c>
      <c r="Y90" s="5">
        <v>0</v>
      </c>
      <c r="Z90" s="5">
        <v>0</v>
      </c>
      <c r="AA90" s="5">
        <v>46396</v>
      </c>
      <c r="AB90" s="5">
        <v>6.4567318707051289</v>
      </c>
      <c r="AC90" s="5">
        <v>6.4515312899267555E-2</v>
      </c>
      <c r="AD90" s="5">
        <v>0</v>
      </c>
      <c r="AE90" s="5">
        <v>0</v>
      </c>
      <c r="AF90" s="5">
        <v>0</v>
      </c>
      <c r="AG90" s="5">
        <v>6.5212471836043964</v>
      </c>
    </row>
    <row r="91" spans="1:33" x14ac:dyDescent="0.35">
      <c r="A91" s="5" t="s">
        <v>3964</v>
      </c>
      <c r="B91" s="6" t="s">
        <v>3965</v>
      </c>
      <c r="C91" s="14" t="s">
        <v>4078</v>
      </c>
      <c r="D91" s="15" t="s">
        <v>6868</v>
      </c>
      <c r="E91" s="5">
        <v>2312687</v>
      </c>
      <c r="F91" s="5">
        <v>1259683</v>
      </c>
      <c r="G91" s="5">
        <v>54.47</v>
      </c>
      <c r="H91" s="5">
        <v>4504</v>
      </c>
      <c r="I91" s="8">
        <v>1.9475182</v>
      </c>
      <c r="J91" s="5">
        <v>25</v>
      </c>
      <c r="K91" s="9">
        <v>43497</v>
      </c>
      <c r="L91" s="5">
        <v>4426</v>
      </c>
      <c r="M91" s="5">
        <v>74</v>
      </c>
      <c r="N91" s="5">
        <v>4</v>
      </c>
      <c r="O91" s="5">
        <v>0</v>
      </c>
      <c r="P91" s="5">
        <v>0</v>
      </c>
      <c r="Q91" s="5">
        <v>1.9137911874801909</v>
      </c>
      <c r="R91" s="5">
        <v>3.1997412533559449E-2</v>
      </c>
      <c r="S91" s="5">
        <v>1.7295898666788892E-3</v>
      </c>
      <c r="T91" s="5">
        <v>0</v>
      </c>
      <c r="U91" s="5">
        <v>0</v>
      </c>
      <c r="V91" s="5">
        <v>131307</v>
      </c>
      <c r="W91" s="5">
        <v>2483</v>
      </c>
      <c r="X91" s="5">
        <v>170</v>
      </c>
      <c r="Y91" s="5">
        <v>0</v>
      </c>
      <c r="Z91" s="5">
        <v>0</v>
      </c>
      <c r="AA91" s="5">
        <v>133960</v>
      </c>
      <c r="AB91" s="5">
        <v>5.6776814156001221</v>
      </c>
      <c r="AC91" s="5">
        <v>0.10736429097409204</v>
      </c>
      <c r="AD91" s="5">
        <v>7.3507569333852787E-3</v>
      </c>
      <c r="AE91" s="5">
        <v>0</v>
      </c>
      <c r="AF91" s="5">
        <v>0</v>
      </c>
      <c r="AG91" s="5">
        <v>5.7923964635075995</v>
      </c>
    </row>
    <row r="92" spans="1:33" x14ac:dyDescent="0.35">
      <c r="A92" s="5" t="s">
        <v>3966</v>
      </c>
      <c r="B92" s="6" t="s">
        <v>3967</v>
      </c>
      <c r="C92" s="14" t="s">
        <v>4078</v>
      </c>
      <c r="D92" s="15" t="s">
        <v>6868</v>
      </c>
      <c r="E92" s="5">
        <v>2859299</v>
      </c>
      <c r="F92" s="5">
        <v>1722944</v>
      </c>
      <c r="G92" s="5">
        <v>60.26</v>
      </c>
      <c r="H92" s="5">
        <v>10324</v>
      </c>
      <c r="I92" s="8">
        <v>3.6106752999999898</v>
      </c>
      <c r="J92" s="5">
        <v>25</v>
      </c>
      <c r="K92" s="9">
        <v>43497</v>
      </c>
      <c r="L92" s="5">
        <v>10114</v>
      </c>
      <c r="M92" s="5">
        <v>201</v>
      </c>
      <c r="N92" s="5">
        <v>9</v>
      </c>
      <c r="O92" s="5">
        <v>0</v>
      </c>
      <c r="P92" s="5">
        <v>0</v>
      </c>
      <c r="Q92" s="5">
        <v>3.5372306289058963</v>
      </c>
      <c r="R92" s="5">
        <v>7.0296950406375819E-2</v>
      </c>
      <c r="S92" s="5">
        <v>3.1476246450616043E-3</v>
      </c>
      <c r="T92" s="5">
        <v>0</v>
      </c>
      <c r="U92" s="5">
        <v>0</v>
      </c>
      <c r="V92" s="5">
        <v>302755</v>
      </c>
      <c r="W92" s="5">
        <v>6505</v>
      </c>
      <c r="X92" s="5">
        <v>382</v>
      </c>
      <c r="Y92" s="5">
        <v>0</v>
      </c>
      <c r="Z92" s="5">
        <v>0</v>
      </c>
      <c r="AA92" s="5">
        <v>309642</v>
      </c>
      <c r="AB92" s="5">
        <v>10.588434437951401</v>
      </c>
      <c r="AC92" s="5">
        <v>0.22750331462361928</v>
      </c>
      <c r="AD92" s="5">
        <v>1.3359917937928142E-2</v>
      </c>
      <c r="AE92" s="5">
        <v>0</v>
      </c>
      <c r="AF92" s="5">
        <v>0</v>
      </c>
      <c r="AG92" s="5">
        <v>10.829297670512947</v>
      </c>
    </row>
    <row r="93" spans="1:33" x14ac:dyDescent="0.35">
      <c r="A93" s="5" t="s">
        <v>3968</v>
      </c>
      <c r="B93" s="6" t="s">
        <v>3969</v>
      </c>
      <c r="C93" s="14" t="s">
        <v>4078</v>
      </c>
      <c r="D93" s="15" t="s">
        <v>6868</v>
      </c>
      <c r="E93" s="5">
        <v>2479334</v>
      </c>
      <c r="F93" s="5">
        <v>1381996</v>
      </c>
      <c r="G93" s="5">
        <v>55.74</v>
      </c>
      <c r="H93" s="5">
        <v>6189</v>
      </c>
      <c r="I93" s="8">
        <v>2.496235</v>
      </c>
      <c r="J93" s="5">
        <v>25</v>
      </c>
      <c r="K93" s="9">
        <v>43497</v>
      </c>
      <c r="L93" s="5">
        <v>6060</v>
      </c>
      <c r="M93" s="5">
        <v>124</v>
      </c>
      <c r="N93" s="5">
        <v>5</v>
      </c>
      <c r="O93" s="5">
        <v>0</v>
      </c>
      <c r="P93" s="5">
        <v>0</v>
      </c>
      <c r="Q93" s="5">
        <v>2.4442047743466588</v>
      </c>
      <c r="R93" s="5">
        <v>5.0013431026235268E-2</v>
      </c>
      <c r="S93" s="5">
        <v>2.0166706058965837E-3</v>
      </c>
      <c r="T93" s="5">
        <v>0</v>
      </c>
      <c r="U93" s="5">
        <v>0</v>
      </c>
      <c r="V93" s="5">
        <v>179895</v>
      </c>
      <c r="W93" s="5">
        <v>3929</v>
      </c>
      <c r="X93" s="5">
        <v>151</v>
      </c>
      <c r="Y93" s="5">
        <v>0</v>
      </c>
      <c r="Z93" s="5">
        <v>0</v>
      </c>
      <c r="AA93" s="5">
        <v>183975</v>
      </c>
      <c r="AB93" s="5">
        <v>7.255779172955318</v>
      </c>
      <c r="AC93" s="5">
        <v>0.15846997621135353</v>
      </c>
      <c r="AD93" s="5">
        <v>6.090345229807682E-3</v>
      </c>
      <c r="AE93" s="5">
        <v>0</v>
      </c>
      <c r="AF93" s="5">
        <v>0</v>
      </c>
      <c r="AG93" s="5">
        <v>7.4203394943964787</v>
      </c>
    </row>
    <row r="94" spans="1:33" x14ac:dyDescent="0.35">
      <c r="A94" s="5" t="s">
        <v>3970</v>
      </c>
      <c r="B94" s="6" t="s">
        <v>3971</v>
      </c>
      <c r="C94" s="14" t="s">
        <v>4078</v>
      </c>
      <c r="D94" s="15" t="s">
        <v>6868</v>
      </c>
      <c r="E94" s="5">
        <v>1803939</v>
      </c>
      <c r="F94" s="5">
        <v>931897</v>
      </c>
      <c r="G94" s="5">
        <v>51.66</v>
      </c>
      <c r="H94" s="5">
        <v>1448</v>
      </c>
      <c r="I94" s="8">
        <v>0.80268790000000001</v>
      </c>
      <c r="J94" s="5">
        <v>25</v>
      </c>
      <c r="K94" s="9">
        <v>43497</v>
      </c>
      <c r="L94" s="5">
        <v>1423</v>
      </c>
      <c r="M94" s="5">
        <v>24</v>
      </c>
      <c r="N94" s="5">
        <v>1</v>
      </c>
      <c r="O94" s="5">
        <v>0</v>
      </c>
      <c r="P94" s="5">
        <v>0</v>
      </c>
      <c r="Q94" s="5">
        <v>0.78882933402958755</v>
      </c>
      <c r="R94" s="5">
        <v>1.3304219266837737E-2</v>
      </c>
      <c r="S94" s="5">
        <v>5.5434246945157233E-4</v>
      </c>
      <c r="T94" s="5">
        <v>0</v>
      </c>
      <c r="U94" s="5">
        <v>0</v>
      </c>
      <c r="V94" s="5">
        <v>41975</v>
      </c>
      <c r="W94" s="5">
        <v>681</v>
      </c>
      <c r="X94" s="5">
        <v>28</v>
      </c>
      <c r="Y94" s="5">
        <v>0</v>
      </c>
      <c r="Z94" s="5">
        <v>0</v>
      </c>
      <c r="AA94" s="5">
        <v>42684</v>
      </c>
      <c r="AB94" s="5">
        <v>2.3268525155229751</v>
      </c>
      <c r="AC94" s="5">
        <v>3.7750722169652078E-2</v>
      </c>
      <c r="AD94" s="5">
        <v>1.5521589144644025E-3</v>
      </c>
      <c r="AE94" s="5">
        <v>0</v>
      </c>
      <c r="AF94" s="5">
        <v>0</v>
      </c>
      <c r="AG94" s="5">
        <v>2.3661553966070916</v>
      </c>
    </row>
    <row r="95" spans="1:33" x14ac:dyDescent="0.35">
      <c r="A95" s="5" t="s">
        <v>3972</v>
      </c>
      <c r="B95" s="6" t="s">
        <v>3973</v>
      </c>
      <c r="C95" s="14" t="s">
        <v>4078</v>
      </c>
      <c r="D95" s="15" t="s">
        <v>6868</v>
      </c>
      <c r="E95" s="5">
        <v>1847007</v>
      </c>
      <c r="F95" s="5">
        <v>853332</v>
      </c>
      <c r="G95" s="5">
        <v>46.2</v>
      </c>
      <c r="H95" s="5">
        <v>1983</v>
      </c>
      <c r="I95" s="8">
        <v>1.0736288999999899</v>
      </c>
      <c r="J95" s="5">
        <v>25</v>
      </c>
      <c r="K95" s="9">
        <v>43497</v>
      </c>
      <c r="L95" s="5">
        <v>1955</v>
      </c>
      <c r="M95" s="5">
        <v>28</v>
      </c>
      <c r="N95" s="5">
        <v>0</v>
      </c>
      <c r="O95" s="5">
        <v>0</v>
      </c>
      <c r="P95" s="5">
        <v>0</v>
      </c>
      <c r="Q95" s="5">
        <v>1.0584691882597088</v>
      </c>
      <c r="R95" s="5">
        <v>1.5159661008323194E-2</v>
      </c>
      <c r="S95" s="5">
        <v>0</v>
      </c>
      <c r="T95" s="5">
        <v>0</v>
      </c>
      <c r="U95" s="5">
        <v>0</v>
      </c>
      <c r="V95" s="5">
        <v>57712</v>
      </c>
      <c r="W95" s="5">
        <v>853</v>
      </c>
      <c r="X95" s="5">
        <v>0</v>
      </c>
      <c r="Y95" s="5">
        <v>0</v>
      </c>
      <c r="Z95" s="5">
        <v>0</v>
      </c>
      <c r="AA95" s="5">
        <v>58565</v>
      </c>
      <c r="AB95" s="5">
        <v>3.1246227004012437</v>
      </c>
      <c r="AC95" s="5">
        <v>4.6182824428927446E-2</v>
      </c>
      <c r="AD95" s="5">
        <v>0</v>
      </c>
      <c r="AE95" s="5">
        <v>0</v>
      </c>
      <c r="AF95" s="5">
        <v>0</v>
      </c>
      <c r="AG95" s="5">
        <v>3.170805524830171</v>
      </c>
    </row>
    <row r="96" spans="1:33" x14ac:dyDescent="0.35">
      <c r="A96" s="5" t="s">
        <v>3974</v>
      </c>
      <c r="B96" s="6" t="s">
        <v>3975</v>
      </c>
      <c r="C96" s="14" t="s">
        <v>4078</v>
      </c>
      <c r="D96" s="15" t="s">
        <v>6868</v>
      </c>
      <c r="E96" s="5">
        <v>2247443</v>
      </c>
      <c r="F96" s="5">
        <v>1254281</v>
      </c>
      <c r="G96" s="5">
        <v>55.81</v>
      </c>
      <c r="H96" s="5">
        <v>5659</v>
      </c>
      <c r="I96" s="8">
        <v>2.5179727000000001</v>
      </c>
      <c r="J96" s="5">
        <v>25</v>
      </c>
      <c r="K96" s="9">
        <v>43497</v>
      </c>
      <c r="L96" s="5">
        <v>5532</v>
      </c>
      <c r="M96" s="5">
        <v>123</v>
      </c>
      <c r="N96" s="5">
        <v>4</v>
      </c>
      <c r="O96" s="5">
        <v>0</v>
      </c>
      <c r="P96" s="5">
        <v>0</v>
      </c>
      <c r="Q96" s="5">
        <v>2.4614639837361838</v>
      </c>
      <c r="R96" s="5">
        <v>5.4728862978949855E-2</v>
      </c>
      <c r="S96" s="5">
        <v>1.7798004220796703E-3</v>
      </c>
      <c r="T96" s="5">
        <v>0</v>
      </c>
      <c r="U96" s="5">
        <v>0</v>
      </c>
      <c r="V96" s="5">
        <v>164152</v>
      </c>
      <c r="W96" s="5">
        <v>3854</v>
      </c>
      <c r="X96" s="5">
        <v>118</v>
      </c>
      <c r="Y96" s="5">
        <v>0</v>
      </c>
      <c r="Z96" s="5">
        <v>0</v>
      </c>
      <c r="AA96" s="5">
        <v>168124</v>
      </c>
      <c r="AB96" s="5">
        <v>7.3039449721305498</v>
      </c>
      <c r="AC96" s="5">
        <v>0.17148377066737622</v>
      </c>
      <c r="AD96" s="5">
        <v>5.2504112451350268E-3</v>
      </c>
      <c r="AE96" s="5">
        <v>0</v>
      </c>
      <c r="AF96" s="5">
        <v>0</v>
      </c>
      <c r="AG96" s="5">
        <v>7.4806791540430613</v>
      </c>
    </row>
    <row r="97" spans="1:33" x14ac:dyDescent="0.35">
      <c r="A97" s="5" t="s">
        <v>3976</v>
      </c>
      <c r="B97" s="6" t="s">
        <v>3977</v>
      </c>
      <c r="C97" s="14" t="s">
        <v>4078</v>
      </c>
      <c r="D97" s="15" t="s">
        <v>6868</v>
      </c>
      <c r="E97" s="5">
        <v>1616909</v>
      </c>
      <c r="F97" s="5">
        <v>775409</v>
      </c>
      <c r="G97" s="5">
        <v>47.96</v>
      </c>
      <c r="H97" s="5">
        <v>1717</v>
      </c>
      <c r="I97" s="8">
        <v>1.0619027999999999</v>
      </c>
      <c r="J97" s="5">
        <v>25</v>
      </c>
      <c r="K97" s="9">
        <v>43497</v>
      </c>
      <c r="L97" s="5">
        <v>1694</v>
      </c>
      <c r="M97" s="5">
        <v>22</v>
      </c>
      <c r="N97" s="5">
        <v>1</v>
      </c>
      <c r="O97" s="5">
        <v>0</v>
      </c>
      <c r="P97" s="5">
        <v>0</v>
      </c>
      <c r="Q97" s="5">
        <v>1.0476780078532559</v>
      </c>
      <c r="R97" s="5">
        <v>1.3606207894198127E-2</v>
      </c>
      <c r="S97" s="5">
        <v>6.1846399519082393E-4</v>
      </c>
      <c r="T97" s="5">
        <v>0</v>
      </c>
      <c r="U97" s="5">
        <v>0</v>
      </c>
      <c r="V97" s="5">
        <v>50078</v>
      </c>
      <c r="W97" s="5">
        <v>644</v>
      </c>
      <c r="X97" s="5">
        <v>29</v>
      </c>
      <c r="Y97" s="5">
        <v>0</v>
      </c>
      <c r="Z97" s="5">
        <v>0</v>
      </c>
      <c r="AA97" s="5">
        <v>50751</v>
      </c>
      <c r="AB97" s="5">
        <v>3.0971439951166082</v>
      </c>
      <c r="AC97" s="5">
        <v>3.9829081290289066E-2</v>
      </c>
      <c r="AD97" s="5">
        <v>1.7935455860533895E-3</v>
      </c>
      <c r="AE97" s="5">
        <v>0</v>
      </c>
      <c r="AF97" s="5">
        <v>0</v>
      </c>
      <c r="AG97" s="5">
        <v>3.1387666219929509</v>
      </c>
    </row>
    <row r="98" spans="1:33" x14ac:dyDescent="0.35">
      <c r="A98" s="5" t="s">
        <v>3978</v>
      </c>
      <c r="B98" s="6" t="s">
        <v>3979</v>
      </c>
      <c r="C98" s="14" t="s">
        <v>4078</v>
      </c>
      <c r="D98" s="15" t="s">
        <v>6868</v>
      </c>
      <c r="E98" s="5">
        <v>2223235</v>
      </c>
      <c r="F98" s="5">
        <v>1318917</v>
      </c>
      <c r="G98" s="5">
        <v>59.32</v>
      </c>
      <c r="H98" s="5">
        <v>5967</v>
      </c>
      <c r="I98" s="8">
        <v>2.6839267999999898</v>
      </c>
      <c r="J98" s="5">
        <v>25</v>
      </c>
      <c r="K98" s="9">
        <v>43497</v>
      </c>
      <c r="L98" s="5">
        <v>5861</v>
      </c>
      <c r="M98" s="5">
        <v>102</v>
      </c>
      <c r="N98" s="5">
        <v>4</v>
      </c>
      <c r="O98" s="5">
        <v>0</v>
      </c>
      <c r="P98" s="5">
        <v>0</v>
      </c>
      <c r="Q98" s="5">
        <v>2.6362485297325744</v>
      </c>
      <c r="R98" s="5">
        <v>4.5879090604457023E-2</v>
      </c>
      <c r="S98" s="5">
        <v>1.7991800237041969E-3</v>
      </c>
      <c r="T98" s="5">
        <v>0</v>
      </c>
      <c r="U98" s="5">
        <v>0</v>
      </c>
      <c r="V98" s="5">
        <v>172875</v>
      </c>
      <c r="W98" s="5">
        <v>3391</v>
      </c>
      <c r="X98" s="5">
        <v>116</v>
      </c>
      <c r="Y98" s="5">
        <v>0</v>
      </c>
      <c r="Z98" s="5">
        <v>0</v>
      </c>
      <c r="AA98" s="5">
        <v>176382</v>
      </c>
      <c r="AB98" s="5">
        <v>7.7758311649465757</v>
      </c>
      <c r="AC98" s="5">
        <v>0.15252548650952327</v>
      </c>
      <c r="AD98" s="5">
        <v>5.2176220687421707E-3</v>
      </c>
      <c r="AE98" s="5">
        <v>0</v>
      </c>
      <c r="AF98" s="5">
        <v>0</v>
      </c>
      <c r="AG98" s="5">
        <v>7.9335742735248411</v>
      </c>
    </row>
    <row r="99" spans="1:33" x14ac:dyDescent="0.35">
      <c r="A99" s="5" t="s">
        <v>3980</v>
      </c>
      <c r="B99" s="6" t="s">
        <v>3981</v>
      </c>
      <c r="C99" s="14" t="s">
        <v>4078</v>
      </c>
      <c r="D99" s="15" t="s">
        <v>6868</v>
      </c>
      <c r="E99" s="5">
        <v>1808230</v>
      </c>
      <c r="F99" s="5">
        <v>1043036</v>
      </c>
      <c r="G99" s="5">
        <v>57.68</v>
      </c>
      <c r="H99" s="5">
        <v>5776</v>
      </c>
      <c r="I99" s="8">
        <v>3.1942840000000001</v>
      </c>
      <c r="J99" s="5">
        <v>25</v>
      </c>
      <c r="K99" s="9">
        <v>43497</v>
      </c>
      <c r="L99" s="5">
        <v>5684</v>
      </c>
      <c r="M99" s="5">
        <v>87</v>
      </c>
      <c r="N99" s="5">
        <v>5</v>
      </c>
      <c r="O99" s="5">
        <v>0</v>
      </c>
      <c r="P99" s="5">
        <v>0</v>
      </c>
      <c r="Q99" s="5">
        <v>3.1434054296190199</v>
      </c>
      <c r="R99" s="5">
        <v>4.8113348412536019E-2</v>
      </c>
      <c r="S99" s="5">
        <v>2.7651349662377021E-3</v>
      </c>
      <c r="T99" s="5">
        <v>0</v>
      </c>
      <c r="U99" s="5">
        <v>0</v>
      </c>
      <c r="V99" s="5">
        <v>168731</v>
      </c>
      <c r="W99" s="5">
        <v>2695</v>
      </c>
      <c r="X99" s="5">
        <v>140</v>
      </c>
      <c r="Y99" s="5">
        <v>0</v>
      </c>
      <c r="Z99" s="5">
        <v>0</v>
      </c>
      <c r="AA99" s="5">
        <v>171566</v>
      </c>
      <c r="AB99" s="5">
        <v>9.3312797597650743</v>
      </c>
      <c r="AC99" s="5">
        <v>0.14904077468021215</v>
      </c>
      <c r="AD99" s="5">
        <v>7.7423779054655662E-3</v>
      </c>
      <c r="AE99" s="5">
        <v>0</v>
      </c>
      <c r="AF99" s="5">
        <v>0</v>
      </c>
      <c r="AG99" s="5">
        <v>9.4880629123507525</v>
      </c>
    </row>
    <row r="100" spans="1:33" x14ac:dyDescent="0.35">
      <c r="A100" s="5" t="s">
        <v>3982</v>
      </c>
      <c r="B100" s="6" t="s">
        <v>3983</v>
      </c>
      <c r="C100" s="14" t="s">
        <v>4078</v>
      </c>
      <c r="D100" s="15" t="s">
        <v>6868</v>
      </c>
      <c r="E100" s="5">
        <v>2592128</v>
      </c>
      <c r="F100" s="5">
        <v>1536615</v>
      </c>
      <c r="G100" s="5">
        <v>59.28</v>
      </c>
      <c r="H100" s="5">
        <v>7601</v>
      </c>
      <c r="I100" s="8">
        <v>2.9323397</v>
      </c>
      <c r="J100" s="5">
        <v>25</v>
      </c>
      <c r="K100" s="9">
        <v>43497</v>
      </c>
      <c r="L100" s="5">
        <v>7487</v>
      </c>
      <c r="M100" s="5">
        <v>108</v>
      </c>
      <c r="N100" s="5">
        <v>6</v>
      </c>
      <c r="O100" s="5">
        <v>0</v>
      </c>
      <c r="P100" s="5">
        <v>0</v>
      </c>
      <c r="Q100" s="5">
        <v>2.8883604513357364</v>
      </c>
      <c r="R100" s="5">
        <v>4.1664609155103456E-2</v>
      </c>
      <c r="S100" s="5">
        <v>2.3147005086168581E-3</v>
      </c>
      <c r="T100" s="5">
        <v>0</v>
      </c>
      <c r="U100" s="5">
        <v>0</v>
      </c>
      <c r="V100" s="5">
        <v>219439</v>
      </c>
      <c r="W100" s="5">
        <v>3219</v>
      </c>
      <c r="X100" s="5">
        <v>171</v>
      </c>
      <c r="Y100" s="5">
        <v>0</v>
      </c>
      <c r="Z100" s="5">
        <v>0</v>
      </c>
      <c r="AA100" s="5">
        <v>222829</v>
      </c>
      <c r="AB100" s="5">
        <v>8.4655927485062463</v>
      </c>
      <c r="AC100" s="5">
        <v>0.12418368228729446</v>
      </c>
      <c r="AD100" s="5">
        <v>6.5968964495580467E-3</v>
      </c>
      <c r="AE100" s="5">
        <v>0</v>
      </c>
      <c r="AF100" s="5">
        <v>0</v>
      </c>
      <c r="AG100" s="5">
        <v>8.5963733272431</v>
      </c>
    </row>
    <row r="101" spans="1:33" x14ac:dyDescent="0.35">
      <c r="A101" s="5" t="s">
        <v>3984</v>
      </c>
      <c r="B101" s="6" t="s">
        <v>3985</v>
      </c>
      <c r="C101" s="14" t="s">
        <v>4078</v>
      </c>
      <c r="D101" s="15" t="s">
        <v>6868</v>
      </c>
      <c r="E101" s="5">
        <v>1930414</v>
      </c>
      <c r="F101" s="5">
        <v>1322572</v>
      </c>
      <c r="G101" s="5">
        <v>68.510000000000005</v>
      </c>
      <c r="H101" s="5">
        <v>7378</v>
      </c>
      <c r="I101" s="8">
        <v>3.8219780000000001</v>
      </c>
      <c r="J101" s="5">
        <v>25</v>
      </c>
      <c r="K101" s="9">
        <v>43497</v>
      </c>
      <c r="L101" s="5">
        <v>7223</v>
      </c>
      <c r="M101" s="5">
        <v>149</v>
      </c>
      <c r="N101" s="5">
        <v>6</v>
      </c>
      <c r="O101" s="5">
        <v>0</v>
      </c>
      <c r="P101" s="5">
        <v>0</v>
      </c>
      <c r="Q101" s="5">
        <v>3.7416844262422466</v>
      </c>
      <c r="R101" s="5">
        <v>7.7185515645866634E-2</v>
      </c>
      <c r="S101" s="5">
        <v>3.1081415696322138E-3</v>
      </c>
      <c r="T101" s="5">
        <v>0</v>
      </c>
      <c r="U101" s="5">
        <v>0</v>
      </c>
      <c r="V101" s="5">
        <v>212241</v>
      </c>
      <c r="W101" s="5">
        <v>4539</v>
      </c>
      <c r="X101" s="5">
        <v>174</v>
      </c>
      <c r="Y101" s="5">
        <v>0</v>
      </c>
      <c r="Z101" s="5">
        <v>0</v>
      </c>
      <c r="AA101" s="5">
        <v>216954</v>
      </c>
      <c r="AB101" s="5">
        <v>10.994584581338511</v>
      </c>
      <c r="AC101" s="5">
        <v>0.23513090974267695</v>
      </c>
      <c r="AD101" s="5">
        <v>9.0136105519334191E-3</v>
      </c>
      <c r="AE101" s="5">
        <v>0</v>
      </c>
      <c r="AF101" s="5">
        <v>0</v>
      </c>
      <c r="AG101" s="5">
        <v>11.238729101633121</v>
      </c>
    </row>
    <row r="102" spans="1:33" x14ac:dyDescent="0.35">
      <c r="A102" s="5" t="s">
        <v>3986</v>
      </c>
      <c r="B102" s="6" t="s">
        <v>3987</v>
      </c>
      <c r="C102" s="14" t="s">
        <v>4078</v>
      </c>
      <c r="D102" s="15" t="s">
        <v>6868</v>
      </c>
      <c r="E102" s="5">
        <v>2617049</v>
      </c>
      <c r="F102" s="5">
        <v>1557111</v>
      </c>
      <c r="G102" s="5">
        <v>59.5</v>
      </c>
      <c r="H102" s="5">
        <v>7584</v>
      </c>
      <c r="I102" s="8">
        <v>2.8979206</v>
      </c>
      <c r="J102" s="5">
        <v>25</v>
      </c>
      <c r="K102" s="9">
        <v>43497</v>
      </c>
      <c r="L102" s="5">
        <v>7465</v>
      </c>
      <c r="M102" s="5">
        <v>112</v>
      </c>
      <c r="N102" s="5">
        <v>7</v>
      </c>
      <c r="O102" s="5">
        <v>0</v>
      </c>
      <c r="P102" s="5">
        <v>0</v>
      </c>
      <c r="Q102" s="5">
        <v>2.8524494573850165</v>
      </c>
      <c r="R102" s="5">
        <v>4.2796294605106741E-2</v>
      </c>
      <c r="S102" s="5">
        <v>2.6747684128191713E-3</v>
      </c>
      <c r="T102" s="5">
        <v>0</v>
      </c>
      <c r="U102" s="5">
        <v>0</v>
      </c>
      <c r="V102" s="5">
        <v>218843</v>
      </c>
      <c r="W102" s="5">
        <v>3313</v>
      </c>
      <c r="X102" s="5">
        <v>199</v>
      </c>
      <c r="Y102" s="5">
        <v>0</v>
      </c>
      <c r="Z102" s="5">
        <v>0</v>
      </c>
      <c r="AA102" s="5">
        <v>222355</v>
      </c>
      <c r="AB102" s="5">
        <v>8.3622049109512275</v>
      </c>
      <c r="AC102" s="5">
        <v>0.1265929678809988</v>
      </c>
      <c r="AD102" s="5">
        <v>7.6039844878716444E-3</v>
      </c>
      <c r="AE102" s="5">
        <v>0</v>
      </c>
      <c r="AF102" s="5">
        <v>0</v>
      </c>
      <c r="AG102" s="5">
        <v>8.4964018633200986</v>
      </c>
    </row>
    <row r="103" spans="1:33" x14ac:dyDescent="0.35">
      <c r="A103" s="5" t="s">
        <v>3988</v>
      </c>
      <c r="B103" s="6" t="s">
        <v>3989</v>
      </c>
      <c r="C103" s="14" t="s">
        <v>4078</v>
      </c>
      <c r="D103" s="15" t="s">
        <v>6868</v>
      </c>
      <c r="E103" s="5">
        <v>2652172</v>
      </c>
      <c r="F103" s="5">
        <v>1590784</v>
      </c>
      <c r="G103" s="5">
        <v>59.98</v>
      </c>
      <c r="H103" s="5">
        <v>7820</v>
      </c>
      <c r="I103" s="8">
        <v>2.9485269000000001</v>
      </c>
      <c r="J103" s="5">
        <v>25</v>
      </c>
      <c r="K103" s="9">
        <v>43497</v>
      </c>
      <c r="L103" s="5">
        <v>7701</v>
      </c>
      <c r="M103" s="5">
        <v>114</v>
      </c>
      <c r="N103" s="5">
        <v>5</v>
      </c>
      <c r="O103" s="5">
        <v>0</v>
      </c>
      <c r="P103" s="5">
        <v>0</v>
      </c>
      <c r="Q103" s="5">
        <v>2.9036578321466329</v>
      </c>
      <c r="R103" s="5">
        <v>4.2983637561968074E-2</v>
      </c>
      <c r="S103" s="5">
        <v>1.8852472614898279E-3</v>
      </c>
      <c r="T103" s="5">
        <v>0</v>
      </c>
      <c r="U103" s="5">
        <v>0</v>
      </c>
      <c r="V103" s="5">
        <v>225721</v>
      </c>
      <c r="W103" s="5">
        <v>3430</v>
      </c>
      <c r="X103" s="5">
        <v>143</v>
      </c>
      <c r="Y103" s="5">
        <v>0</v>
      </c>
      <c r="Z103" s="5">
        <v>0</v>
      </c>
      <c r="AA103" s="5">
        <v>229294</v>
      </c>
      <c r="AB103" s="5">
        <v>8.5107979422149089</v>
      </c>
      <c r="AC103" s="5">
        <v>0.12932796213820219</v>
      </c>
      <c r="AD103" s="5">
        <v>5.3918071678609077E-3</v>
      </c>
      <c r="AE103" s="5">
        <v>0</v>
      </c>
      <c r="AF103" s="5">
        <v>0</v>
      </c>
      <c r="AG103" s="5">
        <v>8.6455177115209718</v>
      </c>
    </row>
    <row r="104" spans="1:33" x14ac:dyDescent="0.35">
      <c r="A104" s="5" t="s">
        <v>3990</v>
      </c>
      <c r="B104" s="6" t="s">
        <v>3991</v>
      </c>
      <c r="C104" s="14" t="s">
        <v>4078</v>
      </c>
      <c r="D104" s="15" t="s">
        <v>6868</v>
      </c>
      <c r="E104" s="5">
        <v>2789774</v>
      </c>
      <c r="F104" s="5">
        <v>1691720</v>
      </c>
      <c r="G104" s="5">
        <v>60.64</v>
      </c>
      <c r="H104" s="5">
        <v>10203</v>
      </c>
      <c r="I104" s="8">
        <v>3.6572857000000001</v>
      </c>
      <c r="J104" s="5">
        <v>25</v>
      </c>
      <c r="K104" s="9">
        <v>43497</v>
      </c>
      <c r="L104" s="5">
        <v>9990</v>
      </c>
      <c r="M104" s="5">
        <v>205</v>
      </c>
      <c r="N104" s="5">
        <v>8</v>
      </c>
      <c r="O104" s="5">
        <v>0</v>
      </c>
      <c r="P104" s="5">
        <v>0</v>
      </c>
      <c r="Q104" s="5">
        <v>3.5809352298788362</v>
      </c>
      <c r="R104" s="5">
        <v>7.3482654867383521E-2</v>
      </c>
      <c r="S104" s="5">
        <v>2.8676157997027715E-3</v>
      </c>
      <c r="T104" s="5">
        <v>0</v>
      </c>
      <c r="U104" s="5">
        <v>0</v>
      </c>
      <c r="V104" s="5">
        <v>299563</v>
      </c>
      <c r="W104" s="5">
        <v>7064</v>
      </c>
      <c r="X104" s="5">
        <v>306</v>
      </c>
      <c r="Y104" s="5">
        <v>0</v>
      </c>
      <c r="Z104" s="5">
        <v>0</v>
      </c>
      <c r="AA104" s="5">
        <v>306933</v>
      </c>
      <c r="AB104" s="5">
        <v>10.737894897579517</v>
      </c>
      <c r="AC104" s="5">
        <v>0.25321047511375472</v>
      </c>
      <c r="AD104" s="5">
        <v>1.0968630433863102E-2</v>
      </c>
      <c r="AE104" s="5">
        <v>0</v>
      </c>
      <c r="AF104" s="5">
        <v>0</v>
      </c>
      <c r="AG104" s="5">
        <v>11.002074003127134</v>
      </c>
    </row>
    <row r="105" spans="1:33" x14ac:dyDescent="0.35">
      <c r="A105" s="5" t="s">
        <v>3992</v>
      </c>
      <c r="B105" s="6" t="s">
        <v>3993</v>
      </c>
      <c r="C105" s="14" t="s">
        <v>4078</v>
      </c>
      <c r="D105" s="15" t="s">
        <v>6868</v>
      </c>
      <c r="E105" s="5">
        <v>2348037</v>
      </c>
      <c r="F105" s="5">
        <v>1403383</v>
      </c>
      <c r="G105" s="5">
        <v>59.77</v>
      </c>
      <c r="H105" s="5">
        <v>8547</v>
      </c>
      <c r="I105" s="8">
        <v>3.6400619000000001</v>
      </c>
      <c r="J105" s="5">
        <v>25</v>
      </c>
      <c r="K105" s="9">
        <v>43497</v>
      </c>
      <c r="L105" s="5">
        <v>8382</v>
      </c>
      <c r="M105" s="5">
        <v>156</v>
      </c>
      <c r="N105" s="5">
        <v>8</v>
      </c>
      <c r="O105" s="5">
        <v>0</v>
      </c>
      <c r="P105" s="5">
        <v>1</v>
      </c>
      <c r="Q105" s="5">
        <v>3.5697904249379375</v>
      </c>
      <c r="R105" s="5">
        <v>6.6438476054678869E-2</v>
      </c>
      <c r="S105" s="5">
        <v>3.407101336137378E-3</v>
      </c>
      <c r="T105" s="5">
        <v>0</v>
      </c>
      <c r="U105" s="5">
        <v>4.2588766701717225E-4</v>
      </c>
      <c r="V105" s="5">
        <v>249399</v>
      </c>
      <c r="W105" s="5">
        <v>5147</v>
      </c>
      <c r="X105" s="5">
        <v>272</v>
      </c>
      <c r="Y105" s="5">
        <v>0</v>
      </c>
      <c r="Z105" s="5">
        <v>72</v>
      </c>
      <c r="AA105" s="5">
        <v>254890</v>
      </c>
      <c r="AB105" s="5">
        <v>10.621595826641574</v>
      </c>
      <c r="AC105" s="5">
        <v>0.21920438221373853</v>
      </c>
      <c r="AD105" s="5">
        <v>1.1584144542867084E-2</v>
      </c>
      <c r="AE105" s="5">
        <v>0</v>
      </c>
      <c r="AF105" s="5">
        <v>3.0663912025236401E-3</v>
      </c>
      <c r="AG105" s="5">
        <v>10.855450744600702</v>
      </c>
    </row>
    <row r="106" spans="1:33" x14ac:dyDescent="0.35">
      <c r="A106" s="5" t="s">
        <v>3994</v>
      </c>
      <c r="B106" s="6" t="s">
        <v>3995</v>
      </c>
      <c r="C106" s="14" t="s">
        <v>4078</v>
      </c>
      <c r="D106" s="15" t="s">
        <v>6868</v>
      </c>
      <c r="E106" s="5">
        <v>1723730</v>
      </c>
      <c r="F106" s="5">
        <v>907910</v>
      </c>
      <c r="G106" s="5">
        <v>52.67</v>
      </c>
      <c r="H106" s="5">
        <v>2932</v>
      </c>
      <c r="I106" s="8">
        <v>1.7009623999999901</v>
      </c>
      <c r="J106" s="5">
        <v>25</v>
      </c>
      <c r="K106" s="9">
        <v>43497</v>
      </c>
      <c r="L106" s="5">
        <v>2883</v>
      </c>
      <c r="M106" s="5">
        <v>48</v>
      </c>
      <c r="N106" s="5">
        <v>1</v>
      </c>
      <c r="O106" s="5">
        <v>0</v>
      </c>
      <c r="P106" s="5">
        <v>0</v>
      </c>
      <c r="Q106" s="5">
        <v>1.6725357219518138</v>
      </c>
      <c r="R106" s="5">
        <v>2.7846588502839772E-2</v>
      </c>
      <c r="S106" s="5">
        <v>5.8013726047582862E-4</v>
      </c>
      <c r="T106" s="5">
        <v>0</v>
      </c>
      <c r="U106" s="5">
        <v>0</v>
      </c>
      <c r="V106" s="5">
        <v>86462</v>
      </c>
      <c r="W106" s="5">
        <v>1578</v>
      </c>
      <c r="X106" s="5">
        <v>29</v>
      </c>
      <c r="Y106" s="5">
        <v>0</v>
      </c>
      <c r="Z106" s="5">
        <v>0</v>
      </c>
      <c r="AA106" s="5">
        <v>88069</v>
      </c>
      <c r="AB106" s="5">
        <v>5.0159827815261089</v>
      </c>
      <c r="AC106" s="5">
        <v>9.1545659703085744E-2</v>
      </c>
      <c r="AD106" s="5">
        <v>1.6823980553799028E-3</v>
      </c>
      <c r="AE106" s="5">
        <v>0</v>
      </c>
      <c r="AF106" s="5">
        <v>0</v>
      </c>
      <c r="AG106" s="5">
        <v>5.1092108392845743</v>
      </c>
    </row>
    <row r="107" spans="1:33" x14ac:dyDescent="0.35">
      <c r="A107" s="5" t="s">
        <v>3996</v>
      </c>
      <c r="B107" s="6" t="s">
        <v>3997</v>
      </c>
      <c r="C107" s="14" t="s">
        <v>4078</v>
      </c>
      <c r="D107" s="15" t="s">
        <v>6868</v>
      </c>
      <c r="E107" s="5">
        <v>1709133</v>
      </c>
      <c r="F107" s="5">
        <v>878981</v>
      </c>
      <c r="G107" s="5">
        <v>51.43</v>
      </c>
      <c r="H107" s="5">
        <v>2022</v>
      </c>
      <c r="I107" s="8">
        <v>1.1830558999999901</v>
      </c>
      <c r="J107" s="5">
        <v>25</v>
      </c>
      <c r="K107" s="9">
        <v>43497</v>
      </c>
      <c r="L107" s="5">
        <v>1988</v>
      </c>
      <c r="M107" s="5">
        <v>32</v>
      </c>
      <c r="N107" s="5">
        <v>1</v>
      </c>
      <c r="O107" s="5">
        <v>0</v>
      </c>
      <c r="P107" s="5">
        <v>1</v>
      </c>
      <c r="Q107" s="5">
        <v>1.1631628433831656</v>
      </c>
      <c r="R107" s="5">
        <v>1.8722943153048944E-2</v>
      </c>
      <c r="S107" s="5">
        <v>5.850919735327795E-4</v>
      </c>
      <c r="T107" s="5">
        <v>0</v>
      </c>
      <c r="U107" s="5">
        <v>5.850919735327795E-4</v>
      </c>
      <c r="V107" s="5">
        <v>59797</v>
      </c>
      <c r="W107" s="5">
        <v>1060</v>
      </c>
      <c r="X107" s="5">
        <v>76</v>
      </c>
      <c r="Y107" s="5">
        <v>0</v>
      </c>
      <c r="Z107" s="5">
        <v>106</v>
      </c>
      <c r="AA107" s="5">
        <v>61039</v>
      </c>
      <c r="AB107" s="5">
        <v>3.4986744741339617</v>
      </c>
      <c r="AC107" s="5">
        <v>6.2019749194474623E-2</v>
      </c>
      <c r="AD107" s="5">
        <v>4.4466989988491239E-3</v>
      </c>
      <c r="AE107" s="5">
        <v>0</v>
      </c>
      <c r="AF107" s="5">
        <v>6.2019749194474625E-3</v>
      </c>
      <c r="AG107" s="5">
        <v>3.5713428972467325</v>
      </c>
    </row>
    <row r="108" spans="1:33" x14ac:dyDescent="0.35">
      <c r="A108" s="5" t="s">
        <v>3998</v>
      </c>
      <c r="B108" s="6" t="s">
        <v>3999</v>
      </c>
      <c r="C108" s="14" t="s">
        <v>4078</v>
      </c>
      <c r="D108" s="15" t="s">
        <v>6868</v>
      </c>
      <c r="E108" s="5">
        <v>2446106</v>
      </c>
      <c r="F108" s="5">
        <v>1517601</v>
      </c>
      <c r="G108" s="5">
        <v>62.04</v>
      </c>
      <c r="H108" s="5">
        <v>8111</v>
      </c>
      <c r="I108" s="8">
        <v>3.3158824</v>
      </c>
      <c r="J108" s="5">
        <v>25</v>
      </c>
      <c r="K108" s="9">
        <v>43497</v>
      </c>
      <c r="L108" s="5">
        <v>7945</v>
      </c>
      <c r="M108" s="5">
        <v>156</v>
      </c>
      <c r="N108" s="5">
        <v>10</v>
      </c>
      <c r="O108" s="5">
        <v>0</v>
      </c>
      <c r="P108" s="5">
        <v>0</v>
      </c>
      <c r="Q108" s="5">
        <v>3.248019505287179</v>
      </c>
      <c r="R108" s="5">
        <v>6.3774832325336678E-2</v>
      </c>
      <c r="S108" s="5">
        <v>4.0881302772651715E-3</v>
      </c>
      <c r="T108" s="5">
        <v>0</v>
      </c>
      <c r="U108" s="5">
        <v>0</v>
      </c>
      <c r="V108" s="5">
        <v>236487</v>
      </c>
      <c r="W108" s="5">
        <v>5234</v>
      </c>
      <c r="X108" s="5">
        <v>285</v>
      </c>
      <c r="Y108" s="5">
        <v>0</v>
      </c>
      <c r="Z108" s="5">
        <v>0</v>
      </c>
      <c r="AA108" s="5">
        <v>242006</v>
      </c>
      <c r="AB108" s="5">
        <v>9.667896648796086</v>
      </c>
      <c r="AC108" s="5">
        <v>0.21397273871205907</v>
      </c>
      <c r="AD108" s="5">
        <v>1.165117129020574E-2</v>
      </c>
      <c r="AE108" s="5">
        <v>0</v>
      </c>
      <c r="AF108" s="5">
        <v>0</v>
      </c>
      <c r="AG108" s="5">
        <v>9.8935205587983521</v>
      </c>
    </row>
    <row r="109" spans="1:33" x14ac:dyDescent="0.35">
      <c r="A109" s="5" t="s">
        <v>4000</v>
      </c>
      <c r="B109" s="6" t="s">
        <v>4001</v>
      </c>
      <c r="C109" s="14" t="s">
        <v>4078</v>
      </c>
      <c r="D109" s="15" t="s">
        <v>6868</v>
      </c>
      <c r="E109" s="5">
        <v>1664944</v>
      </c>
      <c r="F109" s="5">
        <v>809119</v>
      </c>
      <c r="G109" s="5">
        <v>48.6</v>
      </c>
      <c r="H109" s="5">
        <v>2312</v>
      </c>
      <c r="I109" s="8">
        <v>1.3886353</v>
      </c>
      <c r="J109" s="5">
        <v>25</v>
      </c>
      <c r="K109" s="9">
        <v>43497</v>
      </c>
      <c r="L109" s="5">
        <v>2280</v>
      </c>
      <c r="M109" s="5">
        <v>31</v>
      </c>
      <c r="N109" s="5">
        <v>1</v>
      </c>
      <c r="O109" s="5">
        <v>0</v>
      </c>
      <c r="P109" s="5">
        <v>0</v>
      </c>
      <c r="Q109" s="5">
        <v>1.3694154277861597</v>
      </c>
      <c r="R109" s="5">
        <v>1.8619244851478488E-2</v>
      </c>
      <c r="S109" s="5">
        <v>6.0062080166059647E-4</v>
      </c>
      <c r="T109" s="5">
        <v>0</v>
      </c>
      <c r="U109" s="5">
        <v>0</v>
      </c>
      <c r="V109" s="5">
        <v>67033</v>
      </c>
      <c r="W109" s="5">
        <v>924</v>
      </c>
      <c r="X109" s="5">
        <v>29</v>
      </c>
      <c r="Y109" s="5">
        <v>0</v>
      </c>
      <c r="Z109" s="5">
        <v>0</v>
      </c>
      <c r="AA109" s="5">
        <v>67986</v>
      </c>
      <c r="AB109" s="5">
        <v>4.0261414197714762</v>
      </c>
      <c r="AC109" s="5">
        <v>5.5497362073439103E-2</v>
      </c>
      <c r="AD109" s="5">
        <v>1.7418003248157296E-3</v>
      </c>
      <c r="AE109" s="5">
        <v>0</v>
      </c>
      <c r="AF109" s="5">
        <v>0</v>
      </c>
      <c r="AG109" s="5">
        <v>4.0833805821697302</v>
      </c>
    </row>
    <row r="110" spans="1:33" x14ac:dyDescent="0.35">
      <c r="A110" s="5" t="s">
        <v>4002</v>
      </c>
      <c r="B110" s="6" t="s">
        <v>4003</v>
      </c>
      <c r="C110" s="14" t="s">
        <v>4078</v>
      </c>
      <c r="D110" s="15" t="s">
        <v>6868</v>
      </c>
      <c r="E110" s="5">
        <v>1648397</v>
      </c>
      <c r="F110" s="5">
        <v>701801</v>
      </c>
      <c r="G110" s="5">
        <v>42.57</v>
      </c>
      <c r="H110" s="5">
        <v>1501</v>
      </c>
      <c r="I110" s="8">
        <v>0.91058159999999899</v>
      </c>
      <c r="J110" s="5">
        <v>25</v>
      </c>
      <c r="K110" s="9">
        <v>43497</v>
      </c>
      <c r="L110" s="5">
        <v>1482</v>
      </c>
      <c r="M110" s="5">
        <v>18</v>
      </c>
      <c r="N110" s="5">
        <v>1</v>
      </c>
      <c r="O110" s="5">
        <v>0</v>
      </c>
      <c r="P110" s="5">
        <v>0</v>
      </c>
      <c r="Q110" s="5">
        <v>0.89905526399283664</v>
      </c>
      <c r="R110" s="5">
        <v>1.0919699562666032E-2</v>
      </c>
      <c r="S110" s="5">
        <v>6.0664997570366848E-4</v>
      </c>
      <c r="T110" s="5">
        <v>0</v>
      </c>
      <c r="U110" s="5">
        <v>0</v>
      </c>
      <c r="V110" s="5">
        <v>44329</v>
      </c>
      <c r="W110" s="5">
        <v>620</v>
      </c>
      <c r="X110" s="5">
        <v>32</v>
      </c>
      <c r="Y110" s="5">
        <v>0</v>
      </c>
      <c r="Z110" s="5">
        <v>0</v>
      </c>
      <c r="AA110" s="5">
        <v>44981</v>
      </c>
      <c r="AB110" s="5">
        <v>2.6892186772967919</v>
      </c>
      <c r="AC110" s="5">
        <v>3.7612298493627447E-2</v>
      </c>
      <c r="AD110" s="5">
        <v>1.9412799222517391E-3</v>
      </c>
      <c r="AE110" s="5">
        <v>0</v>
      </c>
      <c r="AF110" s="5">
        <v>0</v>
      </c>
      <c r="AG110" s="5">
        <v>2.7287722557126712</v>
      </c>
    </row>
    <row r="111" spans="1:33" x14ac:dyDescent="0.35">
      <c r="A111" s="5" t="s">
        <v>4004</v>
      </c>
      <c r="B111" s="6" t="s">
        <v>4005</v>
      </c>
      <c r="C111" s="14" t="s">
        <v>4078</v>
      </c>
      <c r="D111" s="15" t="s">
        <v>6868</v>
      </c>
      <c r="E111" s="5">
        <v>2570175</v>
      </c>
      <c r="F111" s="5">
        <v>1542501</v>
      </c>
      <c r="G111" s="5">
        <v>60.02</v>
      </c>
      <c r="H111" s="5">
        <v>7609</v>
      </c>
      <c r="I111" s="8">
        <v>2.9604987999999999</v>
      </c>
      <c r="J111" s="5">
        <v>25</v>
      </c>
      <c r="K111" s="9">
        <v>43497</v>
      </c>
      <c r="L111" s="5">
        <v>7490</v>
      </c>
      <c r="M111" s="5">
        <v>113</v>
      </c>
      <c r="N111" s="5">
        <v>6</v>
      </c>
      <c r="O111" s="5">
        <v>0</v>
      </c>
      <c r="P111" s="5">
        <v>0</v>
      </c>
      <c r="Q111" s="5">
        <v>2.91419844952192</v>
      </c>
      <c r="R111" s="5">
        <v>4.3965877809876756E-2</v>
      </c>
      <c r="S111" s="5">
        <v>2.3344713881350491E-3</v>
      </c>
      <c r="T111" s="5">
        <v>0</v>
      </c>
      <c r="U111" s="5">
        <v>0</v>
      </c>
      <c r="V111" s="5">
        <v>219345</v>
      </c>
      <c r="W111" s="5">
        <v>3388</v>
      </c>
      <c r="X111" s="5">
        <v>171</v>
      </c>
      <c r="Y111" s="5">
        <v>0</v>
      </c>
      <c r="Z111" s="5">
        <v>0</v>
      </c>
      <c r="AA111" s="5">
        <v>222904</v>
      </c>
      <c r="AB111" s="5">
        <v>8.5342437771747068</v>
      </c>
      <c r="AC111" s="5">
        <v>0.13181981771669243</v>
      </c>
      <c r="AD111" s="5">
        <v>6.6532434561848899E-3</v>
      </c>
      <c r="AE111" s="5">
        <v>0</v>
      </c>
      <c r="AF111" s="5">
        <v>0</v>
      </c>
      <c r="AG111" s="5">
        <v>8.6727168383475828</v>
      </c>
    </row>
    <row r="112" spans="1:33" x14ac:dyDescent="0.35">
      <c r="A112" s="5" t="s">
        <v>4006</v>
      </c>
      <c r="B112" s="6" t="s">
        <v>4007</v>
      </c>
      <c r="C112" s="14" t="s">
        <v>4078</v>
      </c>
      <c r="D112" s="15" t="s">
        <v>6868</v>
      </c>
      <c r="E112" s="5">
        <v>1398626</v>
      </c>
      <c r="F112" s="5">
        <v>696898</v>
      </c>
      <c r="G112" s="5">
        <v>49.83</v>
      </c>
      <c r="H112" s="5">
        <v>1298</v>
      </c>
      <c r="I112" s="8">
        <v>0.92805369999999998</v>
      </c>
      <c r="J112" s="5">
        <v>25</v>
      </c>
      <c r="K112" s="9">
        <v>43497</v>
      </c>
      <c r="L112" s="5">
        <v>1279</v>
      </c>
      <c r="M112" s="5">
        <v>16</v>
      </c>
      <c r="N112" s="5">
        <v>3</v>
      </c>
      <c r="O112" s="5">
        <v>0</v>
      </c>
      <c r="P112" s="5">
        <v>0</v>
      </c>
      <c r="Q112" s="5">
        <v>0.91446891449179413</v>
      </c>
      <c r="R112" s="5">
        <v>1.1439798773939566E-2</v>
      </c>
      <c r="S112" s="5">
        <v>2.1449622701136687E-3</v>
      </c>
      <c r="T112" s="5">
        <v>0</v>
      </c>
      <c r="U112" s="5">
        <v>0</v>
      </c>
      <c r="V112" s="5">
        <v>37777</v>
      </c>
      <c r="W112" s="5">
        <v>440</v>
      </c>
      <c r="X112" s="5">
        <v>86</v>
      </c>
      <c r="Y112" s="5">
        <v>0</v>
      </c>
      <c r="Z112" s="5">
        <v>0</v>
      </c>
      <c r="AA112" s="5">
        <v>38303</v>
      </c>
      <c r="AB112" s="5">
        <v>2.7010079892694687</v>
      </c>
      <c r="AC112" s="5">
        <v>3.1459446628333811E-2</v>
      </c>
      <c r="AD112" s="5">
        <v>6.148891840992517E-3</v>
      </c>
      <c r="AE112" s="5">
        <v>0</v>
      </c>
      <c r="AF112" s="5">
        <v>0</v>
      </c>
      <c r="AG112" s="5">
        <v>2.7386163277387952</v>
      </c>
    </row>
    <row r="113" spans="1:33" x14ac:dyDescent="0.35">
      <c r="A113" s="5" t="s">
        <v>4008</v>
      </c>
      <c r="B113" s="6" t="s">
        <v>4009</v>
      </c>
      <c r="C113" s="14" t="s">
        <v>4078</v>
      </c>
      <c r="D113" s="15" t="s">
        <v>6868</v>
      </c>
      <c r="E113" s="5">
        <v>2197766</v>
      </c>
      <c r="F113" s="5">
        <v>1236800</v>
      </c>
      <c r="G113" s="5">
        <v>56.28</v>
      </c>
      <c r="H113" s="5">
        <v>7489</v>
      </c>
      <c r="I113" s="8">
        <v>3.40755129999999</v>
      </c>
      <c r="J113" s="5">
        <v>25</v>
      </c>
      <c r="K113" s="9">
        <v>43497</v>
      </c>
      <c r="L113" s="5">
        <v>7318</v>
      </c>
      <c r="M113" s="5">
        <v>162</v>
      </c>
      <c r="N113" s="5">
        <v>9</v>
      </c>
      <c r="O113" s="5">
        <v>0</v>
      </c>
      <c r="P113" s="5">
        <v>0</v>
      </c>
      <c r="Q113" s="5">
        <v>3.3297448408975296</v>
      </c>
      <c r="R113" s="5">
        <v>7.371121402369496E-2</v>
      </c>
      <c r="S113" s="5">
        <v>4.0950674457608319E-3</v>
      </c>
      <c r="T113" s="5">
        <v>0</v>
      </c>
      <c r="U113" s="5">
        <v>0</v>
      </c>
      <c r="V113" s="5">
        <v>218170</v>
      </c>
      <c r="W113" s="5">
        <v>5128</v>
      </c>
      <c r="X113" s="5">
        <v>311</v>
      </c>
      <c r="Y113" s="5">
        <v>0</v>
      </c>
      <c r="Z113" s="5">
        <v>0</v>
      </c>
      <c r="AA113" s="5">
        <v>223609</v>
      </c>
      <c r="AB113" s="5">
        <v>9.9268984960182287</v>
      </c>
      <c r="AC113" s="5">
        <v>0.23332784290957273</v>
      </c>
      <c r="AD113" s="5">
        <v>1.4150733062573541E-2</v>
      </c>
      <c r="AE113" s="5">
        <v>0</v>
      </c>
      <c r="AF113" s="5">
        <v>0</v>
      </c>
      <c r="AG113" s="5">
        <v>10.174377071990376</v>
      </c>
    </row>
    <row r="114" spans="1:33" x14ac:dyDescent="0.35">
      <c r="A114" s="5" t="s">
        <v>4010</v>
      </c>
      <c r="B114" s="6" t="s">
        <v>4011</v>
      </c>
      <c r="C114" s="14" t="s">
        <v>4078</v>
      </c>
      <c r="D114" s="15" t="s">
        <v>6868</v>
      </c>
      <c r="E114" s="5">
        <v>2074195</v>
      </c>
      <c r="F114" s="5">
        <v>1071764</v>
      </c>
      <c r="G114" s="5">
        <v>51.67</v>
      </c>
      <c r="H114" s="5">
        <v>4179</v>
      </c>
      <c r="I114" s="8">
        <v>2.0147575999999998</v>
      </c>
      <c r="J114" s="5">
        <v>25</v>
      </c>
      <c r="K114" s="9">
        <v>43497</v>
      </c>
      <c r="L114" s="5">
        <v>4115</v>
      </c>
      <c r="M114" s="5">
        <v>61</v>
      </c>
      <c r="N114" s="5">
        <v>3</v>
      </c>
      <c r="O114" s="5">
        <v>0</v>
      </c>
      <c r="P114" s="5">
        <v>0</v>
      </c>
      <c r="Q114" s="5">
        <v>1.9839021885598991</v>
      </c>
      <c r="R114" s="5">
        <v>2.9408999636003366E-2</v>
      </c>
      <c r="S114" s="5">
        <v>1.4463442443936082E-3</v>
      </c>
      <c r="T114" s="5">
        <v>0</v>
      </c>
      <c r="U114" s="5">
        <v>0</v>
      </c>
      <c r="V114" s="5">
        <v>122413</v>
      </c>
      <c r="W114" s="5">
        <v>2122</v>
      </c>
      <c r="X114" s="5">
        <v>86</v>
      </c>
      <c r="Y114" s="5">
        <v>0</v>
      </c>
      <c r="Z114" s="5">
        <v>0</v>
      </c>
      <c r="AA114" s="5">
        <v>124621</v>
      </c>
      <c r="AB114" s="5">
        <v>5.9017112662984914</v>
      </c>
      <c r="AC114" s="5">
        <v>0.10230474955344121</v>
      </c>
      <c r="AD114" s="5">
        <v>4.1461868339283435E-3</v>
      </c>
      <c r="AE114" s="5">
        <v>0</v>
      </c>
      <c r="AF114" s="5">
        <v>0</v>
      </c>
      <c r="AG114" s="5">
        <v>6.0081622026858614</v>
      </c>
    </row>
    <row r="115" spans="1:33" x14ac:dyDescent="0.35">
      <c r="A115" s="5" t="s">
        <v>4012</v>
      </c>
      <c r="B115" s="6" t="s">
        <v>4013</v>
      </c>
      <c r="C115" s="14" t="s">
        <v>4078</v>
      </c>
      <c r="D115" s="15" t="s">
        <v>6868</v>
      </c>
      <c r="E115" s="5">
        <v>1633002</v>
      </c>
      <c r="F115" s="5">
        <v>910062</v>
      </c>
      <c r="G115" s="5">
        <v>55.73</v>
      </c>
      <c r="H115" s="5">
        <v>3588</v>
      </c>
      <c r="I115" s="8">
        <v>2.1971805</v>
      </c>
      <c r="J115" s="5">
        <v>25</v>
      </c>
      <c r="K115" s="9">
        <v>43497</v>
      </c>
      <c r="L115" s="5">
        <v>3524</v>
      </c>
      <c r="M115" s="5">
        <v>63</v>
      </c>
      <c r="N115" s="5">
        <v>1</v>
      </c>
      <c r="O115" s="5">
        <v>0</v>
      </c>
      <c r="P115" s="5">
        <v>0</v>
      </c>
      <c r="Q115" s="5">
        <v>2.1579887838471721</v>
      </c>
      <c r="R115" s="5">
        <v>3.8579254648800188E-2</v>
      </c>
      <c r="S115" s="5">
        <v>6.1236912140952672E-4</v>
      </c>
      <c r="T115" s="5">
        <v>0</v>
      </c>
      <c r="U115" s="5">
        <v>0</v>
      </c>
      <c r="V115" s="5">
        <v>103050</v>
      </c>
      <c r="W115" s="5">
        <v>1861</v>
      </c>
      <c r="X115" s="5">
        <v>37</v>
      </c>
      <c r="Y115" s="5">
        <v>0</v>
      </c>
      <c r="Z115" s="5">
        <v>0</v>
      </c>
      <c r="AA115" s="5">
        <v>104948</v>
      </c>
      <c r="AB115" s="5">
        <v>6.3104637961251733</v>
      </c>
      <c r="AC115" s="5">
        <v>0.11396189349431293</v>
      </c>
      <c r="AD115" s="5">
        <v>2.2657657492152492E-3</v>
      </c>
      <c r="AE115" s="5">
        <v>0</v>
      </c>
      <c r="AF115" s="5">
        <v>0</v>
      </c>
      <c r="AG115" s="5">
        <v>6.4266914553687009</v>
      </c>
    </row>
    <row r="116" spans="1:33" x14ac:dyDescent="0.35">
      <c r="A116" s="5" t="s">
        <v>4014</v>
      </c>
      <c r="B116" s="6" t="s">
        <v>4015</v>
      </c>
      <c r="C116" s="14" t="s">
        <v>4078</v>
      </c>
      <c r="D116" s="15" t="s">
        <v>6868</v>
      </c>
      <c r="E116" s="5">
        <v>1171139</v>
      </c>
      <c r="F116" s="5">
        <v>642413</v>
      </c>
      <c r="G116" s="5">
        <v>54.85</v>
      </c>
      <c r="H116" s="5">
        <v>2519</v>
      </c>
      <c r="I116" s="8">
        <v>2.1508976999999998</v>
      </c>
      <c r="J116" s="5">
        <v>25</v>
      </c>
      <c r="K116" s="9">
        <v>43497</v>
      </c>
      <c r="L116" s="5">
        <v>2494</v>
      </c>
      <c r="M116" s="5">
        <v>25</v>
      </c>
      <c r="N116" s="5">
        <v>0</v>
      </c>
      <c r="O116" s="5">
        <v>0</v>
      </c>
      <c r="P116" s="5">
        <v>0</v>
      </c>
      <c r="Q116" s="5">
        <v>2.1295508048147997</v>
      </c>
      <c r="R116" s="5">
        <v>2.1346740224687247E-2</v>
      </c>
      <c r="S116" s="5">
        <v>0</v>
      </c>
      <c r="T116" s="5">
        <v>0</v>
      </c>
      <c r="U116" s="5">
        <v>0</v>
      </c>
      <c r="V116" s="5">
        <v>72803</v>
      </c>
      <c r="W116" s="5">
        <v>767</v>
      </c>
      <c r="X116" s="5">
        <v>0</v>
      </c>
      <c r="Y116" s="5">
        <v>0</v>
      </c>
      <c r="Z116" s="5">
        <v>0</v>
      </c>
      <c r="AA116" s="5">
        <v>73570</v>
      </c>
      <c r="AB116" s="5">
        <v>6.2164269143116231</v>
      </c>
      <c r="AC116" s="5">
        <v>6.5491799009340476E-2</v>
      </c>
      <c r="AD116" s="5">
        <v>0</v>
      </c>
      <c r="AE116" s="5">
        <v>0</v>
      </c>
      <c r="AF116" s="5">
        <v>0</v>
      </c>
      <c r="AG116" s="5">
        <v>6.2819187133209633</v>
      </c>
    </row>
    <row r="117" spans="1:33" x14ac:dyDescent="0.35">
      <c r="A117" s="5" t="s">
        <v>4016</v>
      </c>
      <c r="B117" s="6" t="s">
        <v>4017</v>
      </c>
      <c r="C117" s="14" t="s">
        <v>4078</v>
      </c>
      <c r="D117" s="15" t="s">
        <v>6868</v>
      </c>
      <c r="E117" s="5">
        <v>1930391</v>
      </c>
      <c r="F117" s="5">
        <v>1068122</v>
      </c>
      <c r="G117" s="5">
        <v>55.33</v>
      </c>
      <c r="H117" s="5">
        <v>3516</v>
      </c>
      <c r="I117" s="8">
        <v>1.8213926999999901</v>
      </c>
      <c r="J117" s="5">
        <v>25</v>
      </c>
      <c r="K117" s="9">
        <v>43497</v>
      </c>
      <c r="L117" s="5">
        <v>3471</v>
      </c>
      <c r="M117" s="5">
        <v>45</v>
      </c>
      <c r="N117" s="5">
        <v>0</v>
      </c>
      <c r="O117" s="5">
        <v>0</v>
      </c>
      <c r="P117" s="5">
        <v>0</v>
      </c>
      <c r="Q117" s="5">
        <v>1.7980813213488873</v>
      </c>
      <c r="R117" s="5">
        <v>2.3311339516191278E-2</v>
      </c>
      <c r="S117" s="5">
        <v>0</v>
      </c>
      <c r="T117" s="5">
        <v>0</v>
      </c>
      <c r="U117" s="5">
        <v>0</v>
      </c>
      <c r="V117" s="5">
        <v>101766</v>
      </c>
      <c r="W117" s="5">
        <v>1373</v>
      </c>
      <c r="X117" s="5">
        <v>0</v>
      </c>
      <c r="Y117" s="5">
        <v>0</v>
      </c>
      <c r="Z117" s="5">
        <v>0</v>
      </c>
      <c r="AA117" s="5">
        <v>103139</v>
      </c>
      <c r="AB117" s="5">
        <v>5.2717817271216036</v>
      </c>
      <c r="AC117" s="5">
        <v>7.1125487012734731E-2</v>
      </c>
      <c r="AD117" s="5">
        <v>0</v>
      </c>
      <c r="AE117" s="5">
        <v>0</v>
      </c>
      <c r="AF117" s="5">
        <v>0</v>
      </c>
      <c r="AG117" s="5">
        <v>5.342907214134339</v>
      </c>
    </row>
    <row r="118" spans="1:33" x14ac:dyDescent="0.35">
      <c r="A118" s="5" t="s">
        <v>4018</v>
      </c>
      <c r="B118" s="6" t="s">
        <v>4019</v>
      </c>
      <c r="C118" s="14" t="s">
        <v>4078</v>
      </c>
      <c r="D118" s="15" t="s">
        <v>6868</v>
      </c>
      <c r="E118" s="5">
        <v>2212452</v>
      </c>
      <c r="F118" s="5">
        <v>1186495</v>
      </c>
      <c r="G118" s="5">
        <v>53.63</v>
      </c>
      <c r="H118" s="5">
        <v>5181</v>
      </c>
      <c r="I118" s="8">
        <v>2.3417455999999999</v>
      </c>
      <c r="J118" s="5">
        <v>25</v>
      </c>
      <c r="K118" s="9">
        <v>43497</v>
      </c>
      <c r="L118" s="5">
        <v>5083</v>
      </c>
      <c r="M118" s="5">
        <v>97</v>
      </c>
      <c r="N118" s="5">
        <v>1</v>
      </c>
      <c r="O118" s="5">
        <v>0</v>
      </c>
      <c r="P118" s="5">
        <v>0</v>
      </c>
      <c r="Q118" s="5">
        <v>2.2974509729476615</v>
      </c>
      <c r="R118" s="5">
        <v>4.3842759074547155E-2</v>
      </c>
      <c r="S118" s="5">
        <v>4.5198720695409437E-4</v>
      </c>
      <c r="T118" s="5">
        <v>0</v>
      </c>
      <c r="U118" s="5">
        <v>0</v>
      </c>
      <c r="V118" s="5">
        <v>150152</v>
      </c>
      <c r="W118" s="5">
        <v>3023</v>
      </c>
      <c r="X118" s="5">
        <v>31</v>
      </c>
      <c r="Y118" s="5">
        <v>0</v>
      </c>
      <c r="Z118" s="5">
        <v>0</v>
      </c>
      <c r="AA118" s="5">
        <v>153206</v>
      </c>
      <c r="AB118" s="5">
        <v>6.786678309857118</v>
      </c>
      <c r="AC118" s="5">
        <v>0.13663573266222273</v>
      </c>
      <c r="AD118" s="5">
        <v>1.4011603415576925E-3</v>
      </c>
      <c r="AE118" s="5">
        <v>0</v>
      </c>
      <c r="AF118" s="5">
        <v>0</v>
      </c>
      <c r="AG118" s="5">
        <v>6.9247152028608978</v>
      </c>
    </row>
    <row r="119" spans="1:33" x14ac:dyDescent="0.35">
      <c r="A119" s="5" t="s">
        <v>4020</v>
      </c>
      <c r="B119" s="6" t="s">
        <v>4021</v>
      </c>
      <c r="C119" s="14" t="s">
        <v>4078</v>
      </c>
      <c r="D119" s="15" t="s">
        <v>6868</v>
      </c>
      <c r="E119" s="5">
        <v>2442623</v>
      </c>
      <c r="F119" s="5">
        <v>1439458</v>
      </c>
      <c r="G119" s="5">
        <v>58.93</v>
      </c>
      <c r="H119" s="5">
        <v>8687</v>
      </c>
      <c r="I119" s="8">
        <v>3.5564226999999899</v>
      </c>
      <c r="J119" s="5">
        <v>25</v>
      </c>
      <c r="K119" s="9">
        <v>43497</v>
      </c>
      <c r="L119" s="5">
        <v>8519</v>
      </c>
      <c r="M119" s="5">
        <v>159</v>
      </c>
      <c r="N119" s="5">
        <v>7</v>
      </c>
      <c r="O119" s="5">
        <v>0</v>
      </c>
      <c r="P119" s="5">
        <v>2</v>
      </c>
      <c r="Q119" s="5">
        <v>3.4876442250809889</v>
      </c>
      <c r="R119" s="5">
        <v>6.5093958420927009E-2</v>
      </c>
      <c r="S119" s="5">
        <v>2.8657717543804345E-3</v>
      </c>
      <c r="T119" s="5">
        <v>0</v>
      </c>
      <c r="U119" s="5">
        <v>8.1879192982298133E-4</v>
      </c>
      <c r="V119" s="5">
        <v>254506</v>
      </c>
      <c r="W119" s="5">
        <v>5225</v>
      </c>
      <c r="X119" s="5">
        <v>309</v>
      </c>
      <c r="Y119" s="5">
        <v>0</v>
      </c>
      <c r="Z119" s="5">
        <v>179</v>
      </c>
      <c r="AA119" s="5">
        <v>260219</v>
      </c>
      <c r="AB119" s="5">
        <v>10.419372944576384</v>
      </c>
      <c r="AC119" s="5">
        <v>0.21390939166625386</v>
      </c>
      <c r="AD119" s="5">
        <v>1.265033531576506E-2</v>
      </c>
      <c r="AE119" s="5">
        <v>0</v>
      </c>
      <c r="AF119" s="5">
        <v>7.3281877719156823E-3</v>
      </c>
      <c r="AG119" s="5">
        <v>10.653260859330318</v>
      </c>
    </row>
    <row r="120" spans="1:33" x14ac:dyDescent="0.35">
      <c r="A120" s="5" t="s">
        <v>4022</v>
      </c>
      <c r="B120" s="6" t="s">
        <v>4023</v>
      </c>
      <c r="C120" s="14" t="s">
        <v>4078</v>
      </c>
      <c r="D120" s="15" t="s">
        <v>6868</v>
      </c>
      <c r="E120" s="5">
        <v>2017260</v>
      </c>
      <c r="F120" s="5">
        <v>1005172</v>
      </c>
      <c r="G120" s="5">
        <v>49.83</v>
      </c>
      <c r="H120" s="5">
        <v>3281</v>
      </c>
      <c r="I120" s="8">
        <v>1.6264637</v>
      </c>
      <c r="J120" s="5">
        <v>25</v>
      </c>
      <c r="K120" s="9">
        <v>43497</v>
      </c>
      <c r="L120" s="5">
        <v>3221</v>
      </c>
      <c r="M120" s="5">
        <v>58</v>
      </c>
      <c r="N120" s="5">
        <v>2</v>
      </c>
      <c r="O120" s="5">
        <v>0</v>
      </c>
      <c r="P120" s="5">
        <v>0</v>
      </c>
      <c r="Q120" s="5">
        <v>1.5967203037783924</v>
      </c>
      <c r="R120" s="5">
        <v>2.8751871350247364E-2</v>
      </c>
      <c r="S120" s="5">
        <v>9.9144383966370234E-4</v>
      </c>
      <c r="T120" s="5">
        <v>0</v>
      </c>
      <c r="U120" s="5">
        <v>0</v>
      </c>
      <c r="V120" s="5">
        <v>96447</v>
      </c>
      <c r="W120" s="5">
        <v>1871</v>
      </c>
      <c r="X120" s="5">
        <v>95</v>
      </c>
      <c r="Y120" s="5">
        <v>0</v>
      </c>
      <c r="Z120" s="5">
        <v>0</v>
      </c>
      <c r="AA120" s="5">
        <v>98413</v>
      </c>
      <c r="AB120" s="5">
        <v>4.7810892002022545</v>
      </c>
      <c r="AC120" s="5">
        <v>9.2749571200539352E-2</v>
      </c>
      <c r="AD120" s="5">
        <v>4.7093582384025853E-3</v>
      </c>
      <c r="AE120" s="5">
        <v>0</v>
      </c>
      <c r="AF120" s="5">
        <v>0</v>
      </c>
      <c r="AG120" s="5">
        <v>4.8785481296411968</v>
      </c>
    </row>
    <row r="121" spans="1:33" x14ac:dyDescent="0.35">
      <c r="A121" s="5" t="s">
        <v>4024</v>
      </c>
      <c r="B121" s="6" t="s">
        <v>4025</v>
      </c>
      <c r="C121" s="14" t="s">
        <v>4078</v>
      </c>
      <c r="D121" s="15" t="s">
        <v>6868</v>
      </c>
      <c r="E121" s="5">
        <v>2542943</v>
      </c>
      <c r="F121" s="5">
        <v>1386250</v>
      </c>
      <c r="G121" s="5">
        <v>54.51</v>
      </c>
      <c r="H121" s="5">
        <v>5228</v>
      </c>
      <c r="I121" s="8">
        <v>2.0558858</v>
      </c>
      <c r="J121" s="5">
        <v>25</v>
      </c>
      <c r="K121" s="9">
        <v>43497</v>
      </c>
      <c r="L121" s="5">
        <v>5136</v>
      </c>
      <c r="M121" s="5">
        <v>88</v>
      </c>
      <c r="N121" s="5">
        <v>4</v>
      </c>
      <c r="O121" s="5">
        <v>0</v>
      </c>
      <c r="P121" s="5">
        <v>0</v>
      </c>
      <c r="Q121" s="5">
        <v>2.0197070874180034</v>
      </c>
      <c r="R121" s="5">
        <v>3.4605573148906603E-2</v>
      </c>
      <c r="S121" s="5">
        <v>1.5729805976775729E-3</v>
      </c>
      <c r="T121" s="5">
        <v>0</v>
      </c>
      <c r="U121" s="5">
        <v>0</v>
      </c>
      <c r="V121" s="5">
        <v>151349</v>
      </c>
      <c r="W121" s="5">
        <v>2640</v>
      </c>
      <c r="X121" s="5">
        <v>115</v>
      </c>
      <c r="Y121" s="5">
        <v>0</v>
      </c>
      <c r="Z121" s="5">
        <v>0</v>
      </c>
      <c r="AA121" s="5">
        <v>154104</v>
      </c>
      <c r="AB121" s="5">
        <v>5.9517260119475743</v>
      </c>
      <c r="AC121" s="5">
        <v>0.1038167194467198</v>
      </c>
      <c r="AD121" s="5">
        <v>4.5223192183230215E-3</v>
      </c>
      <c r="AE121" s="5">
        <v>0</v>
      </c>
      <c r="AF121" s="5">
        <v>0</v>
      </c>
      <c r="AG121" s="5">
        <v>6.060065050612617</v>
      </c>
    </row>
    <row r="122" spans="1:33" x14ac:dyDescent="0.35">
      <c r="A122" s="5" t="s">
        <v>4026</v>
      </c>
      <c r="B122" s="6" t="s">
        <v>4027</v>
      </c>
      <c r="C122" s="14" t="s">
        <v>4078</v>
      </c>
      <c r="D122" s="15" t="s">
        <v>6868</v>
      </c>
      <c r="E122" s="5">
        <v>1844649</v>
      </c>
      <c r="F122" s="5">
        <v>968062</v>
      </c>
      <c r="G122" s="5">
        <v>52.48</v>
      </c>
      <c r="H122" s="5">
        <v>2197</v>
      </c>
      <c r="I122" s="8">
        <v>1.1910125</v>
      </c>
      <c r="J122" s="5">
        <v>25</v>
      </c>
      <c r="K122" s="9">
        <v>43497</v>
      </c>
      <c r="L122" s="5">
        <v>2155</v>
      </c>
      <c r="M122" s="5">
        <v>39</v>
      </c>
      <c r="N122" s="5">
        <v>3</v>
      </c>
      <c r="O122" s="5">
        <v>0</v>
      </c>
      <c r="P122" s="5">
        <v>0</v>
      </c>
      <c r="Q122" s="5">
        <v>1.1682439315013315</v>
      </c>
      <c r="R122" s="5">
        <v>2.1142233563133148E-2</v>
      </c>
      <c r="S122" s="5">
        <v>1.62632565870255E-3</v>
      </c>
      <c r="T122" s="5">
        <v>0</v>
      </c>
      <c r="U122" s="5">
        <v>0</v>
      </c>
      <c r="V122" s="5">
        <v>63212</v>
      </c>
      <c r="W122" s="5">
        <v>1279</v>
      </c>
      <c r="X122" s="5">
        <v>85</v>
      </c>
      <c r="Y122" s="5">
        <v>0</v>
      </c>
      <c r="Z122" s="5">
        <v>0</v>
      </c>
      <c r="AA122" s="5">
        <v>64576</v>
      </c>
      <c r="AB122" s="5">
        <v>3.426776584596853</v>
      </c>
      <c r="AC122" s="5">
        <v>6.9335683916018714E-2</v>
      </c>
      <c r="AD122" s="5">
        <v>4.6079226996572249E-3</v>
      </c>
      <c r="AE122" s="5">
        <v>0</v>
      </c>
      <c r="AF122" s="5">
        <v>0</v>
      </c>
      <c r="AG122" s="5">
        <v>3.5007201912125288</v>
      </c>
    </row>
    <row r="123" spans="1:33" x14ac:dyDescent="0.35">
      <c r="A123" s="5" t="s">
        <v>4028</v>
      </c>
      <c r="B123" s="6" t="s">
        <v>4029</v>
      </c>
      <c r="C123" s="14" t="s">
        <v>4078</v>
      </c>
      <c r="D123" s="15" t="s">
        <v>6868</v>
      </c>
      <c r="E123" s="5">
        <v>2367119</v>
      </c>
      <c r="F123" s="5">
        <v>1571705</v>
      </c>
      <c r="G123" s="5">
        <v>66.400000000000006</v>
      </c>
      <c r="H123" s="5">
        <v>7607</v>
      </c>
      <c r="I123" s="8">
        <v>3.2136111000000001</v>
      </c>
      <c r="J123" s="5">
        <v>25</v>
      </c>
      <c r="K123" s="9">
        <v>43497</v>
      </c>
      <c r="L123" s="5">
        <v>7457</v>
      </c>
      <c r="M123" s="5">
        <v>141</v>
      </c>
      <c r="N123" s="5">
        <v>9</v>
      </c>
      <c r="O123" s="5">
        <v>0</v>
      </c>
      <c r="P123" s="5">
        <v>0</v>
      </c>
      <c r="Q123" s="5">
        <v>3.1502429746877953</v>
      </c>
      <c r="R123" s="5">
        <v>5.9566080116800209E-2</v>
      </c>
      <c r="S123" s="5">
        <v>3.8020902202212901E-3</v>
      </c>
      <c r="T123" s="5">
        <v>0</v>
      </c>
      <c r="U123" s="5">
        <v>0</v>
      </c>
      <c r="V123" s="5">
        <v>217186</v>
      </c>
      <c r="W123" s="5">
        <v>4294</v>
      </c>
      <c r="X123" s="5">
        <v>270</v>
      </c>
      <c r="Y123" s="5">
        <v>0</v>
      </c>
      <c r="Z123" s="5">
        <v>0</v>
      </c>
      <c r="AA123" s="5">
        <v>221750</v>
      </c>
      <c r="AB123" s="5">
        <v>9.175119628544234</v>
      </c>
      <c r="AC123" s="5">
        <v>0.18140194895144687</v>
      </c>
      <c r="AD123" s="5">
        <v>1.140627066066387E-2</v>
      </c>
      <c r="AE123" s="5">
        <v>0</v>
      </c>
      <c r="AF123" s="5">
        <v>0</v>
      </c>
      <c r="AG123" s="5">
        <v>9.367927848156345</v>
      </c>
    </row>
    <row r="124" spans="1:33" x14ac:dyDescent="0.35">
      <c r="A124" s="5" t="s">
        <v>4030</v>
      </c>
      <c r="B124" s="6" t="s">
        <v>4031</v>
      </c>
      <c r="C124" s="14" t="s">
        <v>4078</v>
      </c>
      <c r="D124" s="15" t="s">
        <v>6868</v>
      </c>
      <c r="E124" s="5">
        <v>1660542</v>
      </c>
      <c r="F124" s="5">
        <v>898811</v>
      </c>
      <c r="G124" s="5">
        <v>54.13</v>
      </c>
      <c r="H124" s="5">
        <v>3618</v>
      </c>
      <c r="I124" s="8">
        <v>2.1788064999999999</v>
      </c>
      <c r="J124" s="5">
        <v>25</v>
      </c>
      <c r="K124" s="9">
        <v>43497</v>
      </c>
      <c r="L124" s="5">
        <v>3562</v>
      </c>
      <c r="M124" s="5">
        <v>52</v>
      </c>
      <c r="N124" s="5">
        <v>4</v>
      </c>
      <c r="O124" s="5">
        <v>0</v>
      </c>
      <c r="P124" s="5">
        <v>0</v>
      </c>
      <c r="Q124" s="5">
        <v>2.1450827500900309</v>
      </c>
      <c r="R124" s="5">
        <v>3.1315076643650089E-2</v>
      </c>
      <c r="S124" s="5">
        <v>2.408852049511545E-3</v>
      </c>
      <c r="T124" s="5">
        <v>0</v>
      </c>
      <c r="U124" s="5">
        <v>0</v>
      </c>
      <c r="V124" s="5">
        <v>104734</v>
      </c>
      <c r="W124" s="5">
        <v>1648</v>
      </c>
      <c r="X124" s="5">
        <v>112</v>
      </c>
      <c r="Y124" s="5">
        <v>0</v>
      </c>
      <c r="Z124" s="5">
        <v>0</v>
      </c>
      <c r="AA124" s="5">
        <v>106494</v>
      </c>
      <c r="AB124" s="5">
        <v>6.3072177638385538</v>
      </c>
      <c r="AC124" s="5">
        <v>9.9244704439875653E-2</v>
      </c>
      <c r="AD124" s="5">
        <v>6.744785738632326E-3</v>
      </c>
      <c r="AE124" s="5">
        <v>0</v>
      </c>
      <c r="AF124" s="5">
        <v>0</v>
      </c>
      <c r="AG124" s="5">
        <v>6.4132072540170615</v>
      </c>
    </row>
    <row r="125" spans="1:33" x14ac:dyDescent="0.35">
      <c r="A125" s="5" t="s">
        <v>4032</v>
      </c>
      <c r="B125" s="6" t="s">
        <v>4033</v>
      </c>
      <c r="C125" s="14" t="s">
        <v>4078</v>
      </c>
      <c r="D125" s="15" t="s">
        <v>6868</v>
      </c>
      <c r="E125" s="5">
        <v>2383967</v>
      </c>
      <c r="F125" s="5">
        <v>1343787</v>
      </c>
      <c r="G125" s="5">
        <v>56.37</v>
      </c>
      <c r="H125" s="5">
        <v>5147</v>
      </c>
      <c r="I125" s="8">
        <v>2.1590064</v>
      </c>
      <c r="J125" s="5">
        <v>25</v>
      </c>
      <c r="K125" s="9">
        <v>43497</v>
      </c>
      <c r="L125" s="5">
        <v>5050</v>
      </c>
      <c r="M125" s="5">
        <v>91</v>
      </c>
      <c r="N125" s="5">
        <v>6</v>
      </c>
      <c r="O125" s="5">
        <v>0</v>
      </c>
      <c r="P125" s="5">
        <v>0</v>
      </c>
      <c r="Q125" s="5">
        <v>2.1183179129576879</v>
      </c>
      <c r="R125" s="5">
        <v>3.8171669322603879E-2</v>
      </c>
      <c r="S125" s="5">
        <v>2.5168133619299258E-3</v>
      </c>
      <c r="T125" s="5">
        <v>0</v>
      </c>
      <c r="U125" s="5">
        <v>0</v>
      </c>
      <c r="V125" s="5">
        <v>148264</v>
      </c>
      <c r="W125" s="5">
        <v>2925</v>
      </c>
      <c r="X125" s="5">
        <v>172</v>
      </c>
      <c r="Y125" s="5">
        <v>0</v>
      </c>
      <c r="Z125" s="5">
        <v>0</v>
      </c>
      <c r="AA125" s="5">
        <v>151361</v>
      </c>
      <c r="AB125" s="5">
        <v>6.2192136048863089</v>
      </c>
      <c r="AC125" s="5">
        <v>0.12269465139408389</v>
      </c>
      <c r="AD125" s="5">
        <v>7.2148649708657876E-3</v>
      </c>
      <c r="AE125" s="5">
        <v>0</v>
      </c>
      <c r="AF125" s="5">
        <v>0</v>
      </c>
      <c r="AG125" s="5">
        <v>6.3491231212512593</v>
      </c>
    </row>
    <row r="126" spans="1:33" x14ac:dyDescent="0.35">
      <c r="A126" s="5" t="s">
        <v>4034</v>
      </c>
      <c r="B126" s="6" t="s">
        <v>4035</v>
      </c>
      <c r="C126" s="14" t="s">
        <v>4078</v>
      </c>
      <c r="D126" s="15" t="s">
        <v>6868</v>
      </c>
      <c r="E126" s="5">
        <v>1973787</v>
      </c>
      <c r="F126" s="5">
        <v>1024444</v>
      </c>
      <c r="G126" s="5">
        <v>51.9</v>
      </c>
      <c r="H126" s="5">
        <v>4029</v>
      </c>
      <c r="I126" s="8">
        <v>2.0412537999999998</v>
      </c>
      <c r="J126" s="5">
        <v>25</v>
      </c>
      <c r="K126" s="9">
        <v>43497</v>
      </c>
      <c r="L126" s="5">
        <v>3956</v>
      </c>
      <c r="M126" s="5">
        <v>72</v>
      </c>
      <c r="N126" s="5">
        <v>1</v>
      </c>
      <c r="O126" s="5">
        <v>0</v>
      </c>
      <c r="P126" s="5">
        <v>0</v>
      </c>
      <c r="Q126" s="5">
        <v>2.0042689510063649</v>
      </c>
      <c r="R126" s="5">
        <v>3.6478100220540516E-2</v>
      </c>
      <c r="S126" s="5">
        <v>5.0664028084084043E-4</v>
      </c>
      <c r="T126" s="5">
        <v>0</v>
      </c>
      <c r="U126" s="5">
        <v>0</v>
      </c>
      <c r="V126" s="5">
        <v>118923</v>
      </c>
      <c r="W126" s="5">
        <v>2421</v>
      </c>
      <c r="X126" s="5">
        <v>29</v>
      </c>
      <c r="Y126" s="5">
        <v>0</v>
      </c>
      <c r="Z126" s="5">
        <v>0</v>
      </c>
      <c r="AA126" s="5">
        <v>121373</v>
      </c>
      <c r="AB126" s="5">
        <v>6.0251182118435276</v>
      </c>
      <c r="AC126" s="5">
        <v>0.12265761199156748</v>
      </c>
      <c r="AD126" s="5">
        <v>1.4692568144384374E-3</v>
      </c>
      <c r="AE126" s="5">
        <v>0</v>
      </c>
      <c r="AF126" s="5">
        <v>0</v>
      </c>
      <c r="AG126" s="5">
        <v>6.1492450806495329</v>
      </c>
    </row>
    <row r="127" spans="1:33" x14ac:dyDescent="0.35">
      <c r="A127" s="5" t="s">
        <v>4036</v>
      </c>
      <c r="B127" s="6" t="s">
        <v>4037</v>
      </c>
      <c r="C127" s="14" t="s">
        <v>4078</v>
      </c>
      <c r="D127" s="15" t="s">
        <v>6868</v>
      </c>
      <c r="E127" s="5">
        <v>2308968</v>
      </c>
      <c r="F127" s="5">
        <v>1453295</v>
      </c>
      <c r="G127" s="5">
        <v>62.94</v>
      </c>
      <c r="H127" s="5">
        <v>8180</v>
      </c>
      <c r="I127" s="8">
        <v>3.5427081999999999</v>
      </c>
      <c r="J127" s="5">
        <v>25</v>
      </c>
      <c r="K127" s="9">
        <v>43497</v>
      </c>
      <c r="L127" s="5">
        <v>8029</v>
      </c>
      <c r="M127" s="5">
        <v>144</v>
      </c>
      <c r="N127" s="5">
        <v>7</v>
      </c>
      <c r="O127" s="5">
        <v>0</v>
      </c>
      <c r="P127" s="5">
        <v>0</v>
      </c>
      <c r="Q127" s="5">
        <v>3.4773110757706474</v>
      </c>
      <c r="R127" s="5">
        <v>6.2365524338145878E-2</v>
      </c>
      <c r="S127" s="5">
        <v>3.0316574331043129E-3</v>
      </c>
      <c r="T127" s="5">
        <v>0</v>
      </c>
      <c r="U127" s="5">
        <v>0</v>
      </c>
      <c r="V127" s="5">
        <v>236392</v>
      </c>
      <c r="W127" s="5">
        <v>4378</v>
      </c>
      <c r="X127" s="5">
        <v>213</v>
      </c>
      <c r="Y127" s="5">
        <v>0</v>
      </c>
      <c r="Z127" s="5">
        <v>0</v>
      </c>
      <c r="AA127" s="5">
        <v>240983</v>
      </c>
      <c r="AB127" s="5">
        <v>10.237993770377068</v>
      </c>
      <c r="AC127" s="5">
        <v>0.18960851774472404</v>
      </c>
      <c r="AD127" s="5">
        <v>9.2249004750174102E-3</v>
      </c>
      <c r="AE127" s="5">
        <v>0</v>
      </c>
      <c r="AF127" s="5">
        <v>0</v>
      </c>
      <c r="AG127" s="5">
        <v>10.43682718859681</v>
      </c>
    </row>
    <row r="128" spans="1:33" x14ac:dyDescent="0.35">
      <c r="A128" s="5" t="s">
        <v>4038</v>
      </c>
      <c r="B128" s="6" t="s">
        <v>4039</v>
      </c>
      <c r="C128" s="14" t="s">
        <v>4078</v>
      </c>
      <c r="D128" s="15" t="s">
        <v>6868</v>
      </c>
      <c r="E128" s="5">
        <v>2239790</v>
      </c>
      <c r="F128" s="5">
        <v>1294416</v>
      </c>
      <c r="G128" s="5">
        <v>57.79</v>
      </c>
      <c r="H128" s="5">
        <v>8353</v>
      </c>
      <c r="I128" s="8">
        <v>3.7293674999999999</v>
      </c>
      <c r="J128" s="5">
        <v>25</v>
      </c>
      <c r="K128" s="9">
        <v>43497</v>
      </c>
      <c r="L128" s="5">
        <v>8190</v>
      </c>
      <c r="M128" s="5">
        <v>145</v>
      </c>
      <c r="N128" s="5">
        <v>18</v>
      </c>
      <c r="O128" s="5">
        <v>0</v>
      </c>
      <c r="P128" s="5">
        <v>0</v>
      </c>
      <c r="Q128" s="5">
        <v>3.6565928055755226</v>
      </c>
      <c r="R128" s="5">
        <v>6.4738212064523903E-2</v>
      </c>
      <c r="S128" s="5">
        <v>8.0364677045615882E-3</v>
      </c>
      <c r="T128" s="5">
        <v>0</v>
      </c>
      <c r="U128" s="5">
        <v>0</v>
      </c>
      <c r="V128" s="5">
        <v>246178</v>
      </c>
      <c r="W128" s="5">
        <v>4662</v>
      </c>
      <c r="X128" s="5">
        <v>529</v>
      </c>
      <c r="Y128" s="5">
        <v>0</v>
      </c>
      <c r="Z128" s="5">
        <v>0</v>
      </c>
      <c r="AA128" s="5">
        <v>251369</v>
      </c>
      <c r="AB128" s="5">
        <v>10.99111970318646</v>
      </c>
      <c r="AC128" s="5">
        <v>0.20814451354814514</v>
      </c>
      <c r="AD128" s="5">
        <v>2.3618285642850446E-2</v>
      </c>
      <c r="AE128" s="5">
        <v>0</v>
      </c>
      <c r="AF128" s="5">
        <v>0</v>
      </c>
      <c r="AG128" s="5">
        <v>11.222882502377455</v>
      </c>
    </row>
    <row r="129" spans="1:33" x14ac:dyDescent="0.35">
      <c r="A129" s="5" t="s">
        <v>4040</v>
      </c>
      <c r="B129" s="6" t="s">
        <v>4041</v>
      </c>
      <c r="C129" s="14" t="s">
        <v>4078</v>
      </c>
      <c r="D129" s="15" t="s">
        <v>6868</v>
      </c>
      <c r="E129" s="5">
        <v>2686643</v>
      </c>
      <c r="F129" s="5">
        <v>1398618</v>
      </c>
      <c r="G129" s="5">
        <v>52.06</v>
      </c>
      <c r="H129" s="5">
        <v>12672</v>
      </c>
      <c r="I129" s="8">
        <v>4.7166667000000002</v>
      </c>
      <c r="J129" s="5">
        <v>25</v>
      </c>
      <c r="K129" s="9">
        <v>43497</v>
      </c>
      <c r="L129" s="5">
        <v>12420</v>
      </c>
      <c r="M129" s="5">
        <v>191</v>
      </c>
      <c r="N129" s="5">
        <v>58</v>
      </c>
      <c r="O129" s="5">
        <v>3</v>
      </c>
      <c r="P129" s="5">
        <v>0</v>
      </c>
      <c r="Q129" s="5">
        <v>4.6228695066668699</v>
      </c>
      <c r="R129" s="5">
        <v>7.1092437662912414E-2</v>
      </c>
      <c r="S129" s="5">
        <v>2.1588279499732566E-2</v>
      </c>
      <c r="T129" s="5">
        <v>1.1166351465378913E-3</v>
      </c>
      <c r="U129" s="5">
        <v>0</v>
      </c>
      <c r="V129" s="5">
        <v>395095</v>
      </c>
      <c r="W129" s="5">
        <v>7059</v>
      </c>
      <c r="X129" s="5">
        <v>1979</v>
      </c>
      <c r="Y129" s="5">
        <v>94</v>
      </c>
      <c r="Z129" s="5">
        <v>0</v>
      </c>
      <c r="AA129" s="5">
        <v>404227</v>
      </c>
      <c r="AB129" s="5">
        <v>14.705898774046272</v>
      </c>
      <c r="AC129" s="5">
        <v>0.26274424998036583</v>
      </c>
      <c r="AD129" s="5">
        <v>7.3660698499949565E-2</v>
      </c>
      <c r="AE129" s="5">
        <v>3.498790125818726E-3</v>
      </c>
      <c r="AF129" s="5">
        <v>0</v>
      </c>
      <c r="AG129" s="5">
        <v>15.045802512652406</v>
      </c>
    </row>
    <row r="130" spans="1:33" x14ac:dyDescent="0.35">
      <c r="A130" s="5" t="s">
        <v>4042</v>
      </c>
      <c r="B130" s="6" t="s">
        <v>4043</v>
      </c>
      <c r="C130" s="14" t="s">
        <v>4078</v>
      </c>
      <c r="D130" s="15" t="s">
        <v>6868</v>
      </c>
      <c r="E130" s="5">
        <v>2595336</v>
      </c>
      <c r="F130" s="5">
        <v>1549868</v>
      </c>
      <c r="G130" s="5">
        <v>59.72</v>
      </c>
      <c r="H130" s="5">
        <v>7628</v>
      </c>
      <c r="I130" s="8">
        <v>2.9391186</v>
      </c>
      <c r="J130" s="5">
        <v>25</v>
      </c>
      <c r="K130" s="9">
        <v>43497</v>
      </c>
      <c r="L130" s="5">
        <v>7508</v>
      </c>
      <c r="M130" s="5">
        <v>114</v>
      </c>
      <c r="N130" s="5">
        <v>6</v>
      </c>
      <c r="O130" s="5">
        <v>0</v>
      </c>
      <c r="P130" s="5">
        <v>0</v>
      </c>
      <c r="Q130" s="5">
        <v>2.8928816923897331</v>
      </c>
      <c r="R130" s="5">
        <v>4.3924948445981556E-2</v>
      </c>
      <c r="S130" s="5">
        <v>2.3118393918937661E-3</v>
      </c>
      <c r="T130" s="5">
        <v>0</v>
      </c>
      <c r="U130" s="5">
        <v>0</v>
      </c>
      <c r="V130" s="5">
        <v>219730</v>
      </c>
      <c r="W130" s="5">
        <v>3386</v>
      </c>
      <c r="X130" s="5">
        <v>171</v>
      </c>
      <c r="Y130" s="5">
        <v>0</v>
      </c>
      <c r="Z130" s="5">
        <v>0</v>
      </c>
      <c r="AA130" s="5">
        <v>223287</v>
      </c>
      <c r="AB130" s="5">
        <v>8.4663411596802884</v>
      </c>
      <c r="AC130" s="5">
        <v>0.13046480301587154</v>
      </c>
      <c r="AD130" s="5">
        <v>6.5887422668972342E-3</v>
      </c>
      <c r="AE130" s="5">
        <v>0</v>
      </c>
      <c r="AF130" s="5">
        <v>0</v>
      </c>
      <c r="AG130" s="5">
        <v>8.6033947049630566</v>
      </c>
    </row>
    <row r="131" spans="1:33" x14ac:dyDescent="0.35">
      <c r="A131" s="5" t="s">
        <v>4044</v>
      </c>
      <c r="B131" s="6" t="s">
        <v>4045</v>
      </c>
      <c r="C131" s="14" t="s">
        <v>4078</v>
      </c>
      <c r="D131" s="15" t="s">
        <v>6868</v>
      </c>
      <c r="E131" s="5">
        <v>2144576</v>
      </c>
      <c r="F131" s="5">
        <v>1028494</v>
      </c>
      <c r="G131" s="5">
        <v>47.96</v>
      </c>
      <c r="H131" s="5">
        <v>2875</v>
      </c>
      <c r="I131" s="8">
        <v>1.3405913</v>
      </c>
      <c r="J131" s="5">
        <v>25</v>
      </c>
      <c r="K131" s="9">
        <v>43497</v>
      </c>
      <c r="L131" s="5">
        <v>2843</v>
      </c>
      <c r="M131" s="5">
        <v>30</v>
      </c>
      <c r="N131" s="5">
        <v>2</v>
      </c>
      <c r="O131" s="5">
        <v>0</v>
      </c>
      <c r="P131" s="5">
        <v>0</v>
      </c>
      <c r="Q131" s="5">
        <v>1.3256699692619893</v>
      </c>
      <c r="R131" s="5">
        <v>1.398877913396401E-2</v>
      </c>
      <c r="S131" s="5">
        <v>9.3258527559760061E-4</v>
      </c>
      <c r="T131" s="5">
        <v>0</v>
      </c>
      <c r="U131" s="5">
        <v>0</v>
      </c>
      <c r="V131" s="5">
        <v>83541</v>
      </c>
      <c r="W131" s="5">
        <v>901</v>
      </c>
      <c r="X131" s="5">
        <v>57</v>
      </c>
      <c r="Y131" s="5">
        <v>0</v>
      </c>
      <c r="Z131" s="5">
        <v>0</v>
      </c>
      <c r="AA131" s="5">
        <v>84499</v>
      </c>
      <c r="AB131" s="5">
        <v>3.8954553254349578</v>
      </c>
      <c r="AC131" s="5">
        <v>4.2012966665671912E-2</v>
      </c>
      <c r="AD131" s="5">
        <v>2.657868035453162E-3</v>
      </c>
      <c r="AE131" s="5">
        <v>0</v>
      </c>
      <c r="AF131" s="5">
        <v>0</v>
      </c>
      <c r="AG131" s="5">
        <v>3.9401261601360829</v>
      </c>
    </row>
    <row r="132" spans="1:33" x14ac:dyDescent="0.35">
      <c r="A132" s="5" t="s">
        <v>4046</v>
      </c>
      <c r="B132" s="6" t="s">
        <v>4047</v>
      </c>
      <c r="C132" s="14" t="s">
        <v>4078</v>
      </c>
      <c r="D132" s="15" t="s">
        <v>6868</v>
      </c>
      <c r="E132" s="5">
        <v>1687998</v>
      </c>
      <c r="F132" s="5">
        <v>853201</v>
      </c>
      <c r="G132" s="5">
        <v>50.55</v>
      </c>
      <c r="H132" s="5">
        <v>2513</v>
      </c>
      <c r="I132" s="8">
        <v>1.4887458</v>
      </c>
      <c r="J132" s="5">
        <v>25</v>
      </c>
      <c r="K132" s="9">
        <v>43497</v>
      </c>
      <c r="L132" s="5">
        <v>2470</v>
      </c>
      <c r="M132" s="5">
        <v>38</v>
      </c>
      <c r="N132" s="5">
        <v>5</v>
      </c>
      <c r="O132" s="5">
        <v>0</v>
      </c>
      <c r="P132" s="5">
        <v>0</v>
      </c>
      <c r="Q132" s="5">
        <v>1.4632718759145449</v>
      </c>
      <c r="R132" s="5">
        <v>2.2511875014069919E-2</v>
      </c>
      <c r="S132" s="5">
        <v>2.9620888176407792E-3</v>
      </c>
      <c r="T132" s="5">
        <v>0</v>
      </c>
      <c r="U132" s="5">
        <v>0</v>
      </c>
      <c r="V132" s="5">
        <v>73790</v>
      </c>
      <c r="W132" s="5">
        <v>1212</v>
      </c>
      <c r="X132" s="5">
        <v>142</v>
      </c>
      <c r="Y132" s="5">
        <v>0</v>
      </c>
      <c r="Z132" s="5">
        <v>0</v>
      </c>
      <c r="AA132" s="5">
        <v>75144</v>
      </c>
      <c r="AB132" s="5">
        <v>4.3714506770742618</v>
      </c>
      <c r="AC132" s="5">
        <v>7.1801032939612486E-2</v>
      </c>
      <c r="AD132" s="5">
        <v>8.4123322420998122E-3</v>
      </c>
      <c r="AE132" s="5">
        <v>0</v>
      </c>
      <c r="AF132" s="5">
        <v>0</v>
      </c>
      <c r="AG132" s="5">
        <v>4.4516640422559739</v>
      </c>
    </row>
    <row r="133" spans="1:33" x14ac:dyDescent="0.35">
      <c r="A133" s="5" t="s">
        <v>4048</v>
      </c>
      <c r="B133" s="6" t="s">
        <v>4049</v>
      </c>
      <c r="C133" s="14" t="s">
        <v>4078</v>
      </c>
      <c r="D133" s="15" t="s">
        <v>6868</v>
      </c>
      <c r="E133" s="5">
        <v>2748327</v>
      </c>
      <c r="F133" s="5">
        <v>1317551</v>
      </c>
      <c r="G133" s="5">
        <v>47.94</v>
      </c>
      <c r="H133" s="5">
        <v>3798</v>
      </c>
      <c r="I133" s="8">
        <v>1.3819315000000001</v>
      </c>
      <c r="J133" s="5">
        <v>25</v>
      </c>
      <c r="K133" s="9">
        <v>43497</v>
      </c>
      <c r="L133" s="5">
        <v>3738</v>
      </c>
      <c r="M133" s="5">
        <v>59</v>
      </c>
      <c r="N133" s="5">
        <v>1</v>
      </c>
      <c r="O133" s="5">
        <v>0</v>
      </c>
      <c r="P133" s="5">
        <v>0</v>
      </c>
      <c r="Q133" s="5">
        <v>1.3601001627535589</v>
      </c>
      <c r="R133" s="5">
        <v>2.1467605565131078E-2</v>
      </c>
      <c r="S133" s="5">
        <v>3.6385772144289965E-4</v>
      </c>
      <c r="T133" s="5">
        <v>0</v>
      </c>
      <c r="U133" s="5">
        <v>0</v>
      </c>
      <c r="V133" s="5">
        <v>111566</v>
      </c>
      <c r="W133" s="5">
        <v>1873</v>
      </c>
      <c r="X133" s="5">
        <v>29</v>
      </c>
      <c r="Y133" s="5">
        <v>0</v>
      </c>
      <c r="Z133" s="5">
        <v>0</v>
      </c>
      <c r="AA133" s="5">
        <v>113468</v>
      </c>
      <c r="AB133" s="5">
        <v>4.059415055049854</v>
      </c>
      <c r="AC133" s="5">
        <v>6.8150551226255102E-2</v>
      </c>
      <c r="AD133" s="5">
        <v>1.0551873921844088E-3</v>
      </c>
      <c r="AE133" s="5">
        <v>0</v>
      </c>
      <c r="AF133" s="5">
        <v>0</v>
      </c>
      <c r="AG133" s="5">
        <v>4.1286207936682935</v>
      </c>
    </row>
    <row r="134" spans="1:33" x14ac:dyDescent="0.35">
      <c r="A134" s="5" t="s">
        <v>4050</v>
      </c>
      <c r="B134" s="6" t="s">
        <v>4051</v>
      </c>
      <c r="C134" s="14" t="s">
        <v>4078</v>
      </c>
      <c r="D134" s="15" t="s">
        <v>6868</v>
      </c>
      <c r="E134" s="5">
        <v>622799</v>
      </c>
      <c r="F134" s="5">
        <v>314928</v>
      </c>
      <c r="G134" s="5">
        <v>50.57</v>
      </c>
      <c r="H134" s="5">
        <v>407</v>
      </c>
      <c r="I134" s="8">
        <v>0.65350140000000001</v>
      </c>
      <c r="J134" s="5">
        <v>25</v>
      </c>
      <c r="K134" s="9">
        <v>43497</v>
      </c>
      <c r="L134" s="5">
        <v>402</v>
      </c>
      <c r="M134" s="5">
        <v>5</v>
      </c>
      <c r="N134" s="5">
        <v>0</v>
      </c>
      <c r="O134" s="5">
        <v>0</v>
      </c>
      <c r="P134" s="5">
        <v>0</v>
      </c>
      <c r="Q134" s="5">
        <v>0.6454730980621356</v>
      </c>
      <c r="R134" s="5">
        <v>8.028272363956911E-3</v>
      </c>
      <c r="S134" s="5">
        <v>0</v>
      </c>
      <c r="T134" s="5">
        <v>0</v>
      </c>
      <c r="U134" s="5">
        <v>0</v>
      </c>
      <c r="V134" s="5">
        <v>11646</v>
      </c>
      <c r="W134" s="5">
        <v>140</v>
      </c>
      <c r="X134" s="5">
        <v>0</v>
      </c>
      <c r="Y134" s="5">
        <v>0</v>
      </c>
      <c r="Z134" s="5">
        <v>0</v>
      </c>
      <c r="AA134" s="5">
        <v>11786</v>
      </c>
      <c r="AB134" s="5">
        <v>1.8699451990128437</v>
      </c>
      <c r="AC134" s="5">
        <v>2.2479162619079351E-2</v>
      </c>
      <c r="AD134" s="5">
        <v>0</v>
      </c>
      <c r="AE134" s="5">
        <v>0</v>
      </c>
      <c r="AF134" s="5">
        <v>0</v>
      </c>
      <c r="AG134" s="5">
        <v>1.892424361631923</v>
      </c>
    </row>
    <row r="135" spans="1:33" x14ac:dyDescent="0.35">
      <c r="A135" s="5" t="s">
        <v>4052</v>
      </c>
      <c r="B135" s="6" t="s">
        <v>4053</v>
      </c>
      <c r="C135" s="14" t="s">
        <v>4078</v>
      </c>
      <c r="D135" s="15" t="s">
        <v>6868</v>
      </c>
      <c r="E135" s="5">
        <v>1555109</v>
      </c>
      <c r="F135" s="5">
        <v>917876</v>
      </c>
      <c r="G135" s="5">
        <v>59.02</v>
      </c>
      <c r="H135" s="5">
        <v>4980</v>
      </c>
      <c r="I135" s="8">
        <v>3.2023478000000001</v>
      </c>
      <c r="J135" s="5">
        <v>25</v>
      </c>
      <c r="K135" s="9">
        <v>43497</v>
      </c>
      <c r="L135" s="5">
        <v>4883</v>
      </c>
      <c r="M135" s="5">
        <v>94</v>
      </c>
      <c r="N135" s="5">
        <v>3</v>
      </c>
      <c r="O135" s="5">
        <v>0</v>
      </c>
      <c r="P135" s="5">
        <v>0</v>
      </c>
      <c r="Q135" s="5">
        <v>3.1399728250559926</v>
      </c>
      <c r="R135" s="5">
        <v>6.0445923726246839E-2</v>
      </c>
      <c r="S135" s="5">
        <v>1.9291252253057503E-3</v>
      </c>
      <c r="T135" s="5">
        <v>0</v>
      </c>
      <c r="U135" s="5">
        <v>0</v>
      </c>
      <c r="V135" s="5">
        <v>145421</v>
      </c>
      <c r="W135" s="5">
        <v>2864</v>
      </c>
      <c r="X135" s="5">
        <v>94</v>
      </c>
      <c r="Y135" s="5">
        <v>0</v>
      </c>
      <c r="Z135" s="5">
        <v>0</v>
      </c>
      <c r="AA135" s="5">
        <v>148379</v>
      </c>
      <c r="AB135" s="5">
        <v>9.3511773129729168</v>
      </c>
      <c r="AC135" s="5">
        <v>0.1841671548425223</v>
      </c>
      <c r="AD135" s="5">
        <v>6.0445923726246843E-3</v>
      </c>
      <c r="AE135" s="5">
        <v>0</v>
      </c>
      <c r="AF135" s="5">
        <v>0</v>
      </c>
      <c r="AG135" s="5">
        <v>9.5413890601880649</v>
      </c>
    </row>
    <row r="136" spans="1:33" x14ac:dyDescent="0.35">
      <c r="A136" s="5" t="s">
        <v>4054</v>
      </c>
      <c r="B136" s="6" t="s">
        <v>4055</v>
      </c>
      <c r="C136" s="14" t="s">
        <v>4078</v>
      </c>
      <c r="D136" s="15" t="s">
        <v>6868</v>
      </c>
      <c r="E136" s="5">
        <v>3544738</v>
      </c>
      <c r="F136" s="5">
        <v>1600415</v>
      </c>
      <c r="G136" s="5">
        <v>45.15</v>
      </c>
      <c r="H136" s="5">
        <v>3357</v>
      </c>
      <c r="I136" s="8">
        <v>0.94703749999999998</v>
      </c>
      <c r="J136" s="5">
        <v>25</v>
      </c>
      <c r="K136" s="9">
        <v>43497</v>
      </c>
      <c r="L136" s="5">
        <v>3318</v>
      </c>
      <c r="M136" s="5">
        <v>38</v>
      </c>
      <c r="N136" s="5">
        <v>1</v>
      </c>
      <c r="O136" s="5">
        <v>0</v>
      </c>
      <c r="P136" s="5">
        <v>0</v>
      </c>
      <c r="Q136" s="5">
        <v>0.93603532898623254</v>
      </c>
      <c r="R136" s="5">
        <v>1.0720115280734429E-2</v>
      </c>
      <c r="S136" s="5">
        <v>2.8210829686143234E-4</v>
      </c>
      <c r="T136" s="5">
        <v>0</v>
      </c>
      <c r="U136" s="5">
        <v>0</v>
      </c>
      <c r="V136" s="5">
        <v>97961</v>
      </c>
      <c r="W136" s="5">
        <v>1125</v>
      </c>
      <c r="X136" s="5">
        <v>29</v>
      </c>
      <c r="Y136" s="5">
        <v>0</v>
      </c>
      <c r="Z136" s="5">
        <v>0</v>
      </c>
      <c r="AA136" s="5">
        <v>99115</v>
      </c>
      <c r="AB136" s="5">
        <v>2.7635610868842773</v>
      </c>
      <c r="AC136" s="5">
        <v>3.1737183396911138E-2</v>
      </c>
      <c r="AD136" s="5">
        <v>8.1811406089815381E-4</v>
      </c>
      <c r="AE136" s="5">
        <v>0</v>
      </c>
      <c r="AF136" s="5">
        <v>0</v>
      </c>
      <c r="AG136" s="5">
        <v>2.7961163843420866</v>
      </c>
    </row>
    <row r="137" spans="1:33" x14ac:dyDescent="0.35">
      <c r="A137" s="5" t="s">
        <v>4056</v>
      </c>
      <c r="B137" s="6" t="s">
        <v>4057</v>
      </c>
      <c r="C137" s="14" t="s">
        <v>4078</v>
      </c>
      <c r="D137" s="15" t="s">
        <v>6868</v>
      </c>
      <c r="E137" s="5">
        <v>2679454</v>
      </c>
      <c r="F137" s="5">
        <v>1454659</v>
      </c>
      <c r="G137" s="5">
        <v>54.29</v>
      </c>
      <c r="H137" s="5">
        <v>5790</v>
      </c>
      <c r="I137" s="8">
        <v>2.1608879999999999</v>
      </c>
      <c r="J137" s="5">
        <v>25</v>
      </c>
      <c r="K137" s="9">
        <v>43497</v>
      </c>
      <c r="L137" s="5">
        <v>5669</v>
      </c>
      <c r="M137" s="5">
        <v>111</v>
      </c>
      <c r="N137" s="5">
        <v>10</v>
      </c>
      <c r="O137" s="5">
        <v>0</v>
      </c>
      <c r="P137" s="5">
        <v>0</v>
      </c>
      <c r="Q137" s="5">
        <v>2.1157295478855018</v>
      </c>
      <c r="R137" s="5">
        <v>4.1426350293753876E-2</v>
      </c>
      <c r="S137" s="5">
        <v>3.7321036300679167E-3</v>
      </c>
      <c r="T137" s="5">
        <v>0</v>
      </c>
      <c r="U137" s="5">
        <v>0</v>
      </c>
      <c r="V137" s="5">
        <v>168535</v>
      </c>
      <c r="W137" s="5">
        <v>3520</v>
      </c>
      <c r="X137" s="5">
        <v>328</v>
      </c>
      <c r="Y137" s="5">
        <v>0</v>
      </c>
      <c r="Z137" s="5">
        <v>0</v>
      </c>
      <c r="AA137" s="5">
        <v>172383</v>
      </c>
      <c r="AB137" s="5">
        <v>6.2899008529349638</v>
      </c>
      <c r="AC137" s="5">
        <v>0.13137004777839068</v>
      </c>
      <c r="AD137" s="5">
        <v>1.2241299906622767E-2</v>
      </c>
      <c r="AE137" s="5">
        <v>0</v>
      </c>
      <c r="AF137" s="5">
        <v>0</v>
      </c>
      <c r="AG137" s="5">
        <v>6.433512200619977</v>
      </c>
    </row>
    <row r="138" spans="1:33" x14ac:dyDescent="0.35">
      <c r="A138" s="5" t="s">
        <v>4058</v>
      </c>
      <c r="B138" s="6" t="s">
        <v>4059</v>
      </c>
      <c r="C138" s="14" t="s">
        <v>4078</v>
      </c>
      <c r="D138" s="15" t="s">
        <v>6868</v>
      </c>
      <c r="E138" s="5">
        <v>1711791</v>
      </c>
      <c r="F138" s="5">
        <v>846727</v>
      </c>
      <c r="G138" s="5">
        <v>49.46</v>
      </c>
      <c r="H138" s="5">
        <v>1125</v>
      </c>
      <c r="I138" s="8">
        <v>0.65720639999999997</v>
      </c>
      <c r="J138" s="5">
        <v>25</v>
      </c>
      <c r="K138" s="9">
        <v>43497</v>
      </c>
      <c r="L138" s="5">
        <v>1108</v>
      </c>
      <c r="M138" s="5">
        <v>14</v>
      </c>
      <c r="N138" s="5">
        <v>3</v>
      </c>
      <c r="O138" s="5">
        <v>0</v>
      </c>
      <c r="P138" s="5">
        <v>0</v>
      </c>
      <c r="Q138" s="5">
        <v>0.64727528068555096</v>
      </c>
      <c r="R138" s="5">
        <v>8.1785685285177927E-3</v>
      </c>
      <c r="S138" s="5">
        <v>1.7525503989680984E-3</v>
      </c>
      <c r="T138" s="5">
        <v>0</v>
      </c>
      <c r="U138" s="5">
        <v>0</v>
      </c>
      <c r="V138" s="5">
        <v>32666</v>
      </c>
      <c r="W138" s="5">
        <v>431</v>
      </c>
      <c r="X138" s="5">
        <v>200</v>
      </c>
      <c r="Y138" s="5">
        <v>0</v>
      </c>
      <c r="Z138" s="5">
        <v>0</v>
      </c>
      <c r="AA138" s="5">
        <v>33297</v>
      </c>
      <c r="AB138" s="5">
        <v>1.90829371108973</v>
      </c>
      <c r="AC138" s="5">
        <v>2.5178307398508345E-2</v>
      </c>
      <c r="AD138" s="5">
        <v>1.168366932645399E-2</v>
      </c>
      <c r="AE138" s="5">
        <v>0</v>
      </c>
      <c r="AF138" s="5">
        <v>0</v>
      </c>
      <c r="AG138" s="5">
        <v>1.9451556878146923</v>
      </c>
    </row>
    <row r="139" spans="1:33" x14ac:dyDescent="0.35">
      <c r="A139" s="5" t="s">
        <v>4060</v>
      </c>
      <c r="B139" s="6" t="s">
        <v>4061</v>
      </c>
      <c r="C139" s="14" t="s">
        <v>4078</v>
      </c>
      <c r="D139" s="15" t="s">
        <v>6868</v>
      </c>
      <c r="E139" s="5">
        <v>2342296</v>
      </c>
      <c r="F139" s="5">
        <v>1423602</v>
      </c>
      <c r="G139" s="5">
        <v>60.78</v>
      </c>
      <c r="H139" s="5">
        <v>9319</v>
      </c>
      <c r="I139" s="8">
        <v>3.9785748000000001</v>
      </c>
      <c r="J139" s="5">
        <v>25</v>
      </c>
      <c r="K139" s="9">
        <v>43497</v>
      </c>
      <c r="L139" s="5">
        <v>9162</v>
      </c>
      <c r="M139" s="5">
        <v>153</v>
      </c>
      <c r="N139" s="5">
        <v>4</v>
      </c>
      <c r="O139" s="5">
        <v>0</v>
      </c>
      <c r="P139" s="5">
        <v>0</v>
      </c>
      <c r="Q139" s="5">
        <v>3.9115466192146511</v>
      </c>
      <c r="R139" s="5">
        <v>6.5320523110657239E-2</v>
      </c>
      <c r="S139" s="5">
        <v>1.7077260943962676E-3</v>
      </c>
      <c r="T139" s="5">
        <v>0</v>
      </c>
      <c r="U139" s="5">
        <v>0</v>
      </c>
      <c r="V139" s="5">
        <v>273991</v>
      </c>
      <c r="W139" s="5">
        <v>5101</v>
      </c>
      <c r="X139" s="5">
        <v>118</v>
      </c>
      <c r="Y139" s="5">
        <v>0</v>
      </c>
      <c r="Z139" s="5">
        <v>0</v>
      </c>
      <c r="AA139" s="5">
        <v>279210</v>
      </c>
      <c r="AB139" s="5">
        <v>11.697539508243194</v>
      </c>
      <c r="AC139" s="5">
        <v>0.21777777018788402</v>
      </c>
      <c r="AD139" s="5">
        <v>5.0377919784689897E-3</v>
      </c>
      <c r="AE139" s="5">
        <v>0</v>
      </c>
      <c r="AF139" s="5">
        <v>0</v>
      </c>
      <c r="AG139" s="5">
        <v>11.920355070409547</v>
      </c>
    </row>
    <row r="140" spans="1:33" x14ac:dyDescent="0.35">
      <c r="A140" s="5" t="s">
        <v>4062</v>
      </c>
      <c r="B140" s="6" t="s">
        <v>4063</v>
      </c>
      <c r="C140" s="14" t="s">
        <v>4078</v>
      </c>
      <c r="D140" s="15" t="s">
        <v>6868</v>
      </c>
      <c r="E140" s="5">
        <v>2431076</v>
      </c>
      <c r="F140" s="5">
        <v>1286771</v>
      </c>
      <c r="G140" s="5">
        <v>52.93</v>
      </c>
      <c r="H140" s="5">
        <v>5659</v>
      </c>
      <c r="I140" s="8">
        <v>2.3277757000000001</v>
      </c>
      <c r="J140" s="5">
        <v>25</v>
      </c>
      <c r="K140" s="9">
        <v>43497</v>
      </c>
      <c r="L140" s="5">
        <v>5561</v>
      </c>
      <c r="M140" s="5">
        <v>93</v>
      </c>
      <c r="N140" s="5">
        <v>5</v>
      </c>
      <c r="O140" s="5">
        <v>0</v>
      </c>
      <c r="P140" s="5">
        <v>0</v>
      </c>
      <c r="Q140" s="5">
        <v>2.2874644807484423</v>
      </c>
      <c r="R140" s="5">
        <v>3.8254665835210415E-2</v>
      </c>
      <c r="S140" s="5">
        <v>2.0567024642586247E-3</v>
      </c>
      <c r="T140" s="5">
        <v>0</v>
      </c>
      <c r="U140" s="5">
        <v>0</v>
      </c>
      <c r="V140" s="5">
        <v>165196</v>
      </c>
      <c r="W140" s="5">
        <v>2864</v>
      </c>
      <c r="X140" s="5">
        <v>143</v>
      </c>
      <c r="Y140" s="5">
        <v>0</v>
      </c>
      <c r="Z140" s="5">
        <v>0</v>
      </c>
      <c r="AA140" s="5">
        <v>168203</v>
      </c>
      <c r="AB140" s="5">
        <v>6.7951804057133547</v>
      </c>
      <c r="AC140" s="5">
        <v>0.11780791715273402</v>
      </c>
      <c r="AD140" s="5">
        <v>5.8821690477796661E-3</v>
      </c>
      <c r="AE140" s="5">
        <v>0</v>
      </c>
      <c r="AF140" s="5">
        <v>0</v>
      </c>
      <c r="AG140" s="5">
        <v>6.9188704919138688</v>
      </c>
    </row>
    <row r="141" spans="1:33" x14ac:dyDescent="0.35">
      <c r="A141" s="5" t="s">
        <v>4064</v>
      </c>
      <c r="B141" s="6" t="s">
        <v>4065</v>
      </c>
      <c r="C141" s="14" t="s">
        <v>4078</v>
      </c>
      <c r="D141" s="15" t="s">
        <v>6868</v>
      </c>
      <c r="E141" s="5">
        <v>2551189</v>
      </c>
      <c r="F141" s="5">
        <v>1553345</v>
      </c>
      <c r="G141" s="5">
        <v>60.89</v>
      </c>
      <c r="H141" s="5">
        <v>9647</v>
      </c>
      <c r="I141" s="8">
        <v>3.781374</v>
      </c>
      <c r="J141" s="5">
        <v>25</v>
      </c>
      <c r="K141" s="9">
        <v>43497</v>
      </c>
      <c r="L141" s="5">
        <v>9442</v>
      </c>
      <c r="M141" s="5">
        <v>197</v>
      </c>
      <c r="N141" s="5">
        <v>8</v>
      </c>
      <c r="O141" s="5">
        <v>0</v>
      </c>
      <c r="P141" s="5">
        <v>0</v>
      </c>
      <c r="Q141" s="5">
        <v>3.7010194070294284</v>
      </c>
      <c r="R141" s="5">
        <v>7.7218896757551087E-2</v>
      </c>
      <c r="S141" s="5">
        <v>3.1357927617279629E-3</v>
      </c>
      <c r="T141" s="5">
        <v>0</v>
      </c>
      <c r="U141" s="5">
        <v>0</v>
      </c>
      <c r="V141" s="5">
        <v>283355</v>
      </c>
      <c r="W141" s="5">
        <v>6589</v>
      </c>
      <c r="X141" s="5">
        <v>229</v>
      </c>
      <c r="Y141" s="5">
        <v>0</v>
      </c>
      <c r="Z141" s="5">
        <v>0</v>
      </c>
      <c r="AA141" s="5">
        <v>290173</v>
      </c>
      <c r="AB141" s="5">
        <v>11.106781974992836</v>
      </c>
      <c r="AC141" s="5">
        <v>0.25827173133781933</v>
      </c>
      <c r="AD141" s="5">
        <v>8.9762067804462931E-3</v>
      </c>
      <c r="AE141" s="5">
        <v>0</v>
      </c>
      <c r="AF141" s="5">
        <v>0</v>
      </c>
      <c r="AG141" s="5">
        <v>11.374029913111102</v>
      </c>
    </row>
    <row r="142" spans="1:33" x14ac:dyDescent="0.35">
      <c r="A142" s="5" t="s">
        <v>4066</v>
      </c>
      <c r="B142" s="6" t="s">
        <v>4067</v>
      </c>
      <c r="C142" s="14" t="s">
        <v>4078</v>
      </c>
      <c r="D142" s="15" t="s">
        <v>6868</v>
      </c>
      <c r="E142" s="5">
        <v>1203300</v>
      </c>
      <c r="F142" s="5">
        <v>656397</v>
      </c>
      <c r="G142" s="5">
        <v>54.55</v>
      </c>
      <c r="H142" s="5">
        <v>2957</v>
      </c>
      <c r="I142" s="8">
        <v>2.4574086999999998</v>
      </c>
      <c r="J142" s="5">
        <v>25</v>
      </c>
      <c r="K142" s="9">
        <v>43497</v>
      </c>
      <c r="L142" s="5">
        <v>2916</v>
      </c>
      <c r="M142" s="5">
        <v>37</v>
      </c>
      <c r="N142" s="5">
        <v>4</v>
      </c>
      <c r="O142" s="5">
        <v>0</v>
      </c>
      <c r="P142" s="5">
        <v>0</v>
      </c>
      <c r="Q142" s="5">
        <v>2.4233358264771878</v>
      </c>
      <c r="R142" s="5">
        <v>3.0748774204271585E-2</v>
      </c>
      <c r="S142" s="5">
        <v>3.3241918058671983E-3</v>
      </c>
      <c r="T142" s="5">
        <v>0</v>
      </c>
      <c r="U142" s="5">
        <v>0</v>
      </c>
      <c r="V142" s="5">
        <v>87160</v>
      </c>
      <c r="W142" s="5">
        <v>1079</v>
      </c>
      <c r="X142" s="5">
        <v>116</v>
      </c>
      <c r="Y142" s="5">
        <v>0</v>
      </c>
      <c r="Z142" s="5">
        <v>0</v>
      </c>
      <c r="AA142" s="5">
        <v>88355</v>
      </c>
      <c r="AB142" s="5">
        <v>7.243413944984626</v>
      </c>
      <c r="AC142" s="5">
        <v>8.9670073963267677E-2</v>
      </c>
      <c r="AD142" s="5">
        <v>9.6401562370148752E-3</v>
      </c>
      <c r="AE142" s="5">
        <v>0</v>
      </c>
      <c r="AF142" s="5">
        <v>0</v>
      </c>
      <c r="AG142" s="5">
        <v>7.3427241751849079</v>
      </c>
    </row>
    <row r="143" spans="1:33" x14ac:dyDescent="0.35">
      <c r="A143" s="5" t="s">
        <v>4068</v>
      </c>
      <c r="B143" s="6" t="s">
        <v>4069</v>
      </c>
      <c r="C143" s="14" t="s">
        <v>4078</v>
      </c>
      <c r="D143" s="15" t="s">
        <v>6868</v>
      </c>
      <c r="E143" s="5">
        <v>2507289</v>
      </c>
      <c r="F143" s="5">
        <v>1329997</v>
      </c>
      <c r="G143" s="5">
        <v>53.05</v>
      </c>
      <c r="H143" s="5">
        <v>5958</v>
      </c>
      <c r="I143" s="8">
        <v>2.3762717000000002</v>
      </c>
      <c r="J143" s="5">
        <v>25</v>
      </c>
      <c r="K143" s="9">
        <v>43497</v>
      </c>
      <c r="L143" s="5">
        <v>5852</v>
      </c>
      <c r="M143" s="5">
        <v>101</v>
      </c>
      <c r="N143" s="5">
        <v>5</v>
      </c>
      <c r="O143" s="5">
        <v>0</v>
      </c>
      <c r="P143" s="5">
        <v>0</v>
      </c>
      <c r="Q143" s="5">
        <v>2.3339950041658541</v>
      </c>
      <c r="R143" s="5">
        <v>4.0282552190832412E-2</v>
      </c>
      <c r="S143" s="5">
        <v>1.9941857520214064E-3</v>
      </c>
      <c r="T143" s="5">
        <v>0</v>
      </c>
      <c r="U143" s="5">
        <v>0</v>
      </c>
      <c r="V143" s="5">
        <v>174052</v>
      </c>
      <c r="W143" s="5">
        <v>3162</v>
      </c>
      <c r="X143" s="5">
        <v>142</v>
      </c>
      <c r="Y143" s="5">
        <v>0</v>
      </c>
      <c r="Z143" s="5">
        <v>0</v>
      </c>
      <c r="AA143" s="5">
        <v>177356</v>
      </c>
      <c r="AB143" s="5">
        <v>6.9418403702165961</v>
      </c>
      <c r="AC143" s="5">
        <v>0.12611230695783374</v>
      </c>
      <c r="AD143" s="5">
        <v>5.6634875357407938E-3</v>
      </c>
      <c r="AE143" s="5">
        <v>0</v>
      </c>
      <c r="AF143" s="5">
        <v>0</v>
      </c>
      <c r="AG143" s="5">
        <v>7.0736161647101712</v>
      </c>
    </row>
    <row r="144" spans="1:33" x14ac:dyDescent="0.35">
      <c r="A144" s="5" t="s">
        <v>4070</v>
      </c>
      <c r="B144" s="6" t="s">
        <v>4071</v>
      </c>
      <c r="C144" s="14" t="s">
        <v>4078</v>
      </c>
      <c r="D144" s="15" t="s">
        <v>6868</v>
      </c>
      <c r="E144" s="5">
        <v>2478101</v>
      </c>
      <c r="F144" s="5">
        <v>1537981</v>
      </c>
      <c r="G144" s="5">
        <v>62.06</v>
      </c>
      <c r="H144" s="5">
        <v>8245</v>
      </c>
      <c r="I144" s="8">
        <v>3.3271446</v>
      </c>
      <c r="J144" s="5">
        <v>25</v>
      </c>
      <c r="K144" s="9">
        <v>43497</v>
      </c>
      <c r="L144" s="5">
        <v>8093</v>
      </c>
      <c r="M144" s="5">
        <v>142</v>
      </c>
      <c r="N144" s="5">
        <v>10</v>
      </c>
      <c r="O144" s="5">
        <v>0</v>
      </c>
      <c r="P144" s="5">
        <v>0</v>
      </c>
      <c r="Q144" s="5">
        <v>3.2658071644376077</v>
      </c>
      <c r="R144" s="5">
        <v>5.7301942091948631E-2</v>
      </c>
      <c r="S144" s="5">
        <v>4.0353480346442695E-3</v>
      </c>
      <c r="T144" s="5">
        <v>0</v>
      </c>
      <c r="U144" s="5">
        <v>0</v>
      </c>
      <c r="V144" s="5">
        <v>240040</v>
      </c>
      <c r="W144" s="5">
        <v>4529</v>
      </c>
      <c r="X144" s="5">
        <v>323</v>
      </c>
      <c r="Y144" s="5">
        <v>0</v>
      </c>
      <c r="Z144" s="5">
        <v>0</v>
      </c>
      <c r="AA144" s="5">
        <v>244892</v>
      </c>
      <c r="AB144" s="5">
        <v>9.6864494223601056</v>
      </c>
      <c r="AC144" s="5">
        <v>0.18276091248903897</v>
      </c>
      <c r="AD144" s="5">
        <v>1.3034174151900993E-2</v>
      </c>
      <c r="AE144" s="5">
        <v>0</v>
      </c>
      <c r="AF144" s="5">
        <v>0</v>
      </c>
      <c r="AG144" s="5">
        <v>9.8822445090010458</v>
      </c>
    </row>
    <row r="145" spans="1:33" x14ac:dyDescent="0.35">
      <c r="A145" s="5" t="s">
        <v>4072</v>
      </c>
      <c r="B145" s="6" t="s">
        <v>4073</v>
      </c>
      <c r="C145" s="14" t="s">
        <v>4078</v>
      </c>
      <c r="D145" s="15" t="s">
        <v>6868</v>
      </c>
      <c r="E145" s="5">
        <v>2290833</v>
      </c>
      <c r="F145" s="5">
        <v>1280945</v>
      </c>
      <c r="G145" s="5">
        <v>55.92</v>
      </c>
      <c r="H145" s="5">
        <v>5785</v>
      </c>
      <c r="I145" s="8">
        <v>2.5252824</v>
      </c>
      <c r="J145" s="5">
        <v>25</v>
      </c>
      <c r="K145" s="9">
        <v>43497</v>
      </c>
      <c r="L145" s="5">
        <v>5652</v>
      </c>
      <c r="M145" s="5">
        <v>129</v>
      </c>
      <c r="N145" s="5">
        <v>4</v>
      </c>
      <c r="O145" s="5">
        <v>0</v>
      </c>
      <c r="P145" s="5">
        <v>0</v>
      </c>
      <c r="Q145" s="5">
        <v>2.4672248042524267</v>
      </c>
      <c r="R145" s="5">
        <v>5.6311394152258151E-2</v>
      </c>
      <c r="S145" s="5">
        <v>1.7460897411552914E-3</v>
      </c>
      <c r="T145" s="5">
        <v>0</v>
      </c>
      <c r="U145" s="5">
        <v>0</v>
      </c>
      <c r="V145" s="5">
        <v>167524</v>
      </c>
      <c r="W145" s="5">
        <v>4026</v>
      </c>
      <c r="X145" s="5">
        <v>118</v>
      </c>
      <c r="Y145" s="5">
        <v>0</v>
      </c>
      <c r="Z145" s="5">
        <v>0</v>
      </c>
      <c r="AA145" s="5">
        <v>171668</v>
      </c>
      <c r="AB145" s="5">
        <v>7.3127984449324765</v>
      </c>
      <c r="AC145" s="5">
        <v>0.17574393244728009</v>
      </c>
      <c r="AD145" s="5">
        <v>5.1509647364081099E-3</v>
      </c>
      <c r="AE145" s="5">
        <v>0</v>
      </c>
      <c r="AF145" s="5">
        <v>0</v>
      </c>
      <c r="AG145" s="5">
        <v>7.4936933421161651</v>
      </c>
    </row>
    <row r="146" spans="1:33" x14ac:dyDescent="0.35">
      <c r="A146" s="5" t="s">
        <v>4074</v>
      </c>
      <c r="B146" s="6" t="s">
        <v>4075</v>
      </c>
      <c r="C146" s="14" t="s">
        <v>4078</v>
      </c>
      <c r="D146" s="15" t="s">
        <v>6868</v>
      </c>
      <c r="E146" s="5">
        <v>2649157</v>
      </c>
      <c r="F146" s="5">
        <v>1638153</v>
      </c>
      <c r="G146" s="5">
        <v>61.84</v>
      </c>
      <c r="H146" s="5">
        <v>8973</v>
      </c>
      <c r="I146" s="8">
        <v>3.3871152000000002</v>
      </c>
      <c r="J146" s="5">
        <v>25</v>
      </c>
      <c r="K146" s="9">
        <v>43497</v>
      </c>
      <c r="L146" s="5">
        <v>8759</v>
      </c>
      <c r="M146" s="5">
        <v>208</v>
      </c>
      <c r="N146" s="5">
        <v>6</v>
      </c>
      <c r="O146" s="5">
        <v>0</v>
      </c>
      <c r="P146" s="5">
        <v>0</v>
      </c>
      <c r="Q146" s="5">
        <v>3.3063348076388075</v>
      </c>
      <c r="R146" s="5">
        <v>7.8515542868920193E-2</v>
      </c>
      <c r="S146" s="5">
        <v>2.2648714289111591E-3</v>
      </c>
      <c r="T146" s="5">
        <v>0</v>
      </c>
      <c r="U146" s="5">
        <v>0</v>
      </c>
      <c r="V146" s="5">
        <v>260690</v>
      </c>
      <c r="W146" s="5">
        <v>7137</v>
      </c>
      <c r="X146" s="5">
        <v>266</v>
      </c>
      <c r="Y146" s="5">
        <v>0</v>
      </c>
      <c r="Z146" s="5">
        <v>0</v>
      </c>
      <c r="AA146" s="5">
        <v>268093</v>
      </c>
      <c r="AB146" s="5">
        <v>9.8404888800475021</v>
      </c>
      <c r="AC146" s="5">
        <v>0.26940645646898237</v>
      </c>
      <c r="AD146" s="5">
        <v>1.0040930001506139E-2</v>
      </c>
      <c r="AE146" s="5">
        <v>0</v>
      </c>
      <c r="AF146" s="5">
        <v>0</v>
      </c>
      <c r="AG146" s="5">
        <v>10.119936266517991</v>
      </c>
    </row>
    <row r="147" spans="1:33" x14ac:dyDescent="0.35">
      <c r="A147" s="5" t="s">
        <v>4076</v>
      </c>
      <c r="B147" s="6" t="s">
        <v>4077</v>
      </c>
      <c r="C147" s="14" t="s">
        <v>4078</v>
      </c>
      <c r="D147" s="15" t="s">
        <v>6868</v>
      </c>
      <c r="E147" s="5">
        <v>1604060</v>
      </c>
      <c r="F147" s="5">
        <v>807814</v>
      </c>
      <c r="G147" s="5">
        <v>50.36</v>
      </c>
      <c r="H147" s="5">
        <v>1614</v>
      </c>
      <c r="I147" s="8">
        <v>1.0061966999999901</v>
      </c>
      <c r="J147" s="5">
        <v>25</v>
      </c>
      <c r="K147" s="9">
        <v>43497</v>
      </c>
      <c r="L147" s="5">
        <v>1593</v>
      </c>
      <c r="M147" s="5">
        <v>20</v>
      </c>
      <c r="N147" s="5">
        <v>1</v>
      </c>
      <c r="O147" s="5">
        <v>0</v>
      </c>
      <c r="P147" s="5">
        <v>0</v>
      </c>
      <c r="Q147" s="5">
        <v>0.99310499607246616</v>
      </c>
      <c r="R147" s="5">
        <v>1.2468361532610999E-2</v>
      </c>
      <c r="S147" s="5">
        <v>6.2341807663055004E-4</v>
      </c>
      <c r="T147" s="5">
        <v>0</v>
      </c>
      <c r="U147" s="5">
        <v>0</v>
      </c>
      <c r="V147" s="5">
        <v>47561</v>
      </c>
      <c r="W147" s="5">
        <v>577</v>
      </c>
      <c r="X147" s="5">
        <v>28</v>
      </c>
      <c r="Y147" s="5">
        <v>0</v>
      </c>
      <c r="Z147" s="5">
        <v>0</v>
      </c>
      <c r="AA147" s="5">
        <v>48166</v>
      </c>
      <c r="AB147" s="5">
        <v>2.9650387142625587</v>
      </c>
      <c r="AC147" s="5">
        <v>3.5971223021582732E-2</v>
      </c>
      <c r="AD147" s="5">
        <v>1.7455706145655398E-3</v>
      </c>
      <c r="AE147" s="5">
        <v>0</v>
      </c>
      <c r="AF147" s="5">
        <v>0</v>
      </c>
      <c r="AG147" s="5">
        <v>3.0027555078987072</v>
      </c>
    </row>
    <row r="149" spans="1:33" x14ac:dyDescent="0.35">
      <c r="D149" s="10" t="s">
        <v>290</v>
      </c>
      <c r="E149" s="11" t="s">
        <v>3</v>
      </c>
      <c r="F149" s="11" t="s">
        <v>4</v>
      </c>
      <c r="G149" s="11" t="s">
        <v>5</v>
      </c>
      <c r="H149" s="11" t="s">
        <v>6</v>
      </c>
      <c r="I149" s="12" t="s">
        <v>7</v>
      </c>
      <c r="J149" s="11" t="s">
        <v>8</v>
      </c>
      <c r="K149" s="11" t="s">
        <v>9</v>
      </c>
      <c r="L149" s="11" t="s">
        <v>10</v>
      </c>
      <c r="M149" s="11" t="s">
        <v>11</v>
      </c>
      <c r="N149" s="11" t="s">
        <v>12</v>
      </c>
      <c r="O149" s="11" t="s">
        <v>13</v>
      </c>
      <c r="P149" s="11" t="s">
        <v>14</v>
      </c>
      <c r="Q149" s="11" t="s">
        <v>15</v>
      </c>
      <c r="R149" s="11" t="s">
        <v>16</v>
      </c>
      <c r="S149" s="11" t="s">
        <v>17</v>
      </c>
      <c r="T149" s="11" t="s">
        <v>18</v>
      </c>
      <c r="U149" s="11" t="s">
        <v>19</v>
      </c>
      <c r="V149" s="11" t="s">
        <v>20</v>
      </c>
      <c r="W149" s="11" t="s">
        <v>21</v>
      </c>
      <c r="X149" s="11" t="s">
        <v>22</v>
      </c>
      <c r="Y149" s="11" t="s">
        <v>23</v>
      </c>
      <c r="Z149" s="11" t="s">
        <v>24</v>
      </c>
      <c r="AA149" s="11" t="s">
        <v>25</v>
      </c>
      <c r="AB149" s="11" t="s">
        <v>26</v>
      </c>
      <c r="AC149" s="11" t="s">
        <v>27</v>
      </c>
      <c r="AD149" s="11" t="s">
        <v>28</v>
      </c>
      <c r="AE149" s="11" t="s">
        <v>29</v>
      </c>
      <c r="AF149" s="11" t="s">
        <v>30</v>
      </c>
      <c r="AG149" s="11" t="s">
        <v>31</v>
      </c>
    </row>
    <row r="150" spans="1:33" x14ac:dyDescent="0.35">
      <c r="D150" s="10" t="s">
        <v>291</v>
      </c>
      <c r="E150" s="5">
        <f>SUM(E2:E147)</f>
        <v>322570496</v>
      </c>
      <c r="F150" s="5">
        <f t="shared" ref="F150:AG150" si="0">SUM(F2:F147)</f>
        <v>177863000</v>
      </c>
      <c r="G150" s="5">
        <f t="shared" si="0"/>
        <v>8025.1400000000021</v>
      </c>
      <c r="H150" s="5">
        <f t="shared" si="0"/>
        <v>783172</v>
      </c>
      <c r="I150" s="5">
        <f t="shared" si="0"/>
        <v>346.96439488999977</v>
      </c>
      <c r="J150" s="5">
        <f t="shared" si="0"/>
        <v>3650</v>
      </c>
      <c r="K150" s="5">
        <f t="shared" si="0"/>
        <v>6350562</v>
      </c>
      <c r="L150" s="5">
        <f t="shared" si="0"/>
        <v>768751</v>
      </c>
      <c r="M150" s="5">
        <f t="shared" si="0"/>
        <v>13536</v>
      </c>
      <c r="N150" s="5">
        <f t="shared" si="0"/>
        <v>848</v>
      </c>
      <c r="O150" s="5">
        <f t="shared" si="0"/>
        <v>24</v>
      </c>
      <c r="P150" s="5">
        <f t="shared" si="0"/>
        <v>13</v>
      </c>
      <c r="Q150" s="5">
        <f t="shared" si="0"/>
        <v>340.62673685514164</v>
      </c>
      <c r="R150" s="5">
        <f t="shared" si="0"/>
        <v>5.9584999689028244</v>
      </c>
      <c r="S150" s="5">
        <f t="shared" si="0"/>
        <v>0.36466536883553941</v>
      </c>
      <c r="T150" s="5">
        <f t="shared" si="0"/>
        <v>9.2143609477461537E-3</v>
      </c>
      <c r="U150" s="5">
        <f t="shared" si="0"/>
        <v>5.2779338741349626E-3</v>
      </c>
      <c r="V150" s="5">
        <f t="shared" si="0"/>
        <v>22856492</v>
      </c>
      <c r="W150" s="5">
        <f t="shared" si="0"/>
        <v>431590</v>
      </c>
      <c r="X150" s="5">
        <f t="shared" si="0"/>
        <v>28136</v>
      </c>
      <c r="Y150" s="5">
        <f t="shared" si="0"/>
        <v>1139</v>
      </c>
      <c r="Z150" s="5">
        <f t="shared" si="0"/>
        <v>1188</v>
      </c>
      <c r="AA150" s="5">
        <f t="shared" si="0"/>
        <v>23318545</v>
      </c>
      <c r="AB150" s="5">
        <f t="shared" si="0"/>
        <v>1012.5520011580242</v>
      </c>
      <c r="AC150" s="5">
        <f t="shared" si="0"/>
        <v>18.955875038589067</v>
      </c>
      <c r="AD150" s="5">
        <f t="shared" si="0"/>
        <v>1.2047174911961671</v>
      </c>
      <c r="AE150" s="5">
        <f t="shared" si="0"/>
        <v>4.380513439680471E-2</v>
      </c>
      <c r="AF150" s="5">
        <f t="shared" si="0"/>
        <v>4.8617627996314687E-2</v>
      </c>
      <c r="AG150" s="5">
        <f t="shared" si="0"/>
        <v>1032.8050164502029</v>
      </c>
    </row>
    <row r="151" spans="1:33" x14ac:dyDescent="0.35">
      <c r="D151" s="10" t="s">
        <v>292</v>
      </c>
      <c r="E151" s="5">
        <v>146</v>
      </c>
      <c r="F151" s="5">
        <v>146</v>
      </c>
      <c r="G151" s="5">
        <v>146</v>
      </c>
      <c r="H151" s="5">
        <v>146</v>
      </c>
      <c r="I151" s="5">
        <v>146</v>
      </c>
      <c r="J151" s="5">
        <v>146</v>
      </c>
      <c r="K151" s="5">
        <v>146</v>
      </c>
      <c r="L151" s="5">
        <v>146</v>
      </c>
      <c r="M151" s="5">
        <v>146</v>
      </c>
      <c r="N151" s="5">
        <v>146</v>
      </c>
      <c r="O151" s="5">
        <v>146</v>
      </c>
      <c r="P151" s="5">
        <v>146</v>
      </c>
      <c r="Q151" s="5">
        <v>146</v>
      </c>
      <c r="R151" s="5">
        <v>146</v>
      </c>
      <c r="S151" s="5">
        <v>146</v>
      </c>
      <c r="T151" s="5">
        <v>146</v>
      </c>
      <c r="U151" s="5">
        <v>146</v>
      </c>
      <c r="V151" s="5">
        <v>146</v>
      </c>
      <c r="W151" s="5">
        <v>146</v>
      </c>
      <c r="X151" s="5">
        <v>146</v>
      </c>
      <c r="Y151" s="5">
        <v>146</v>
      </c>
      <c r="Z151" s="5">
        <v>146</v>
      </c>
      <c r="AA151" s="5">
        <v>146</v>
      </c>
      <c r="AB151" s="5">
        <v>146</v>
      </c>
      <c r="AC151" s="5">
        <v>146</v>
      </c>
      <c r="AD151" s="5">
        <v>146</v>
      </c>
      <c r="AE151" s="5">
        <v>146</v>
      </c>
      <c r="AF151" s="5">
        <v>146</v>
      </c>
      <c r="AG151" s="5">
        <v>146</v>
      </c>
    </row>
    <row r="152" spans="1:33" x14ac:dyDescent="0.35">
      <c r="D152" s="10" t="s">
        <v>293</v>
      </c>
      <c r="E152" s="5">
        <f>AVERAGEA(E2:E147)</f>
        <v>2209386.9589041094</v>
      </c>
      <c r="F152" s="5">
        <f t="shared" ref="F152:AG152" si="1">AVERAGEA(F2:F147)</f>
        <v>1218239.7260273972</v>
      </c>
      <c r="G152" s="5">
        <f t="shared" si="1"/>
        <v>54.966712328767137</v>
      </c>
      <c r="H152" s="5">
        <f t="shared" si="1"/>
        <v>5364.1917808219177</v>
      </c>
      <c r="I152" s="5">
        <f t="shared" si="1"/>
        <v>2.3764684581506832</v>
      </c>
      <c r="J152" s="5">
        <f t="shared" si="1"/>
        <v>25</v>
      </c>
      <c r="K152" s="5">
        <f t="shared" si="1"/>
        <v>43497</v>
      </c>
      <c r="L152" s="5">
        <f t="shared" si="1"/>
        <v>5265.4178082191784</v>
      </c>
      <c r="M152" s="5">
        <f t="shared" si="1"/>
        <v>92.712328767123282</v>
      </c>
      <c r="N152" s="5">
        <f t="shared" si="1"/>
        <v>5.8082191780821919</v>
      </c>
      <c r="O152" s="5">
        <f t="shared" si="1"/>
        <v>0.16438356164383561</v>
      </c>
      <c r="P152" s="5">
        <f t="shared" si="1"/>
        <v>8.9041095890410954E-2</v>
      </c>
      <c r="Q152" s="5">
        <f t="shared" si="1"/>
        <v>2.333059841473573</v>
      </c>
      <c r="R152" s="5">
        <f t="shared" si="1"/>
        <v>4.0811643622622087E-2</v>
      </c>
      <c r="S152" s="5">
        <f t="shared" si="1"/>
        <v>2.4977080057228727E-3</v>
      </c>
      <c r="T152" s="5">
        <f t="shared" si="1"/>
        <v>6.3112061285932561E-5</v>
      </c>
      <c r="U152" s="5">
        <f t="shared" si="1"/>
        <v>3.6150232014623034E-5</v>
      </c>
      <c r="V152" s="5">
        <f t="shared" si="1"/>
        <v>156551.31506849316</v>
      </c>
      <c r="W152" s="5">
        <f t="shared" si="1"/>
        <v>2956.0958904109589</v>
      </c>
      <c r="X152" s="5">
        <f t="shared" si="1"/>
        <v>192.7123287671233</v>
      </c>
      <c r="Y152" s="5">
        <f t="shared" si="1"/>
        <v>7.8013698630136989</v>
      </c>
      <c r="Z152" s="5">
        <f t="shared" si="1"/>
        <v>8.1369863013698627</v>
      </c>
      <c r="AA152" s="5">
        <f t="shared" si="1"/>
        <v>159716.06164383562</v>
      </c>
      <c r="AB152" s="5">
        <f t="shared" si="1"/>
        <v>6.9352876791645492</v>
      </c>
      <c r="AC152" s="5">
        <f t="shared" si="1"/>
        <v>0.12983476053828127</v>
      </c>
      <c r="AD152" s="5">
        <f t="shared" si="1"/>
        <v>8.251489665727172E-3</v>
      </c>
      <c r="AE152" s="5">
        <f t="shared" si="1"/>
        <v>3.0003516710140214E-4</v>
      </c>
      <c r="AF152" s="5">
        <f t="shared" si="1"/>
        <v>3.3299745202955265E-4</v>
      </c>
      <c r="AG152" s="5">
        <f t="shared" si="1"/>
        <v>7.0740069619876911</v>
      </c>
    </row>
    <row r="153" spans="1:33" x14ac:dyDescent="0.35">
      <c r="D153" s="10" t="s">
        <v>294</v>
      </c>
      <c r="E153" s="5">
        <f>MIN(E2:E147)</f>
        <v>622799</v>
      </c>
      <c r="F153" s="5">
        <f t="shared" ref="F153:AG153" si="2">MIN(F2:F147)</f>
        <v>314928</v>
      </c>
      <c r="G153" s="5">
        <f t="shared" si="2"/>
        <v>35.03</v>
      </c>
      <c r="H153" s="5">
        <f t="shared" si="2"/>
        <v>407</v>
      </c>
      <c r="I153" s="5">
        <f t="shared" si="2"/>
        <v>0.2291927</v>
      </c>
      <c r="J153" s="5">
        <f t="shared" si="2"/>
        <v>25</v>
      </c>
      <c r="K153" s="5">
        <f t="shared" si="2"/>
        <v>43497</v>
      </c>
      <c r="L153" s="5">
        <f t="shared" si="2"/>
        <v>402</v>
      </c>
      <c r="M153" s="5">
        <f t="shared" si="2"/>
        <v>4</v>
      </c>
      <c r="N153" s="5">
        <f t="shared" si="2"/>
        <v>0</v>
      </c>
      <c r="O153" s="5">
        <f t="shared" si="2"/>
        <v>0</v>
      </c>
      <c r="P153" s="5">
        <f t="shared" si="2"/>
        <v>0</v>
      </c>
      <c r="Q153" s="5">
        <f t="shared" si="2"/>
        <v>0.22714634107660203</v>
      </c>
      <c r="R153" s="5">
        <f t="shared" si="2"/>
        <v>2.0463634331225411E-3</v>
      </c>
      <c r="S153" s="5">
        <f t="shared" si="2"/>
        <v>0</v>
      </c>
      <c r="T153" s="5">
        <f t="shared" si="2"/>
        <v>0</v>
      </c>
      <c r="U153" s="5">
        <f t="shared" si="2"/>
        <v>0</v>
      </c>
      <c r="V153" s="5">
        <f t="shared" si="2"/>
        <v>11646</v>
      </c>
      <c r="W153" s="5">
        <f t="shared" si="2"/>
        <v>140</v>
      </c>
      <c r="X153" s="5">
        <f t="shared" si="2"/>
        <v>0</v>
      </c>
      <c r="Y153" s="5">
        <f t="shared" si="2"/>
        <v>0</v>
      </c>
      <c r="Z153" s="5">
        <f t="shared" si="2"/>
        <v>0</v>
      </c>
      <c r="AA153" s="5">
        <f t="shared" si="2"/>
        <v>11786</v>
      </c>
      <c r="AB153" s="5">
        <f t="shared" si="2"/>
        <v>0.67289545589651945</v>
      </c>
      <c r="AC153" s="5">
        <f t="shared" si="2"/>
        <v>1.0385294423096894E-2</v>
      </c>
      <c r="AD153" s="5">
        <f t="shared" si="2"/>
        <v>0</v>
      </c>
      <c r="AE153" s="5">
        <f t="shared" si="2"/>
        <v>0</v>
      </c>
      <c r="AF153" s="5">
        <f t="shared" si="2"/>
        <v>0</v>
      </c>
      <c r="AG153" s="5">
        <f t="shared" si="2"/>
        <v>0.68328075031961644</v>
      </c>
    </row>
    <row r="154" spans="1:33" x14ac:dyDescent="0.35">
      <c r="D154" s="10" t="s">
        <v>295</v>
      </c>
      <c r="E154" s="5">
        <f>MAX(E2:E147)</f>
        <v>3978804</v>
      </c>
      <c r="F154" s="5">
        <f t="shared" ref="F154:AG154" si="3">MAX(F2:F147)</f>
        <v>1722944</v>
      </c>
      <c r="G154" s="5">
        <f t="shared" si="3"/>
        <v>68.510000000000005</v>
      </c>
      <c r="H154" s="5">
        <f t="shared" si="3"/>
        <v>18913</v>
      </c>
      <c r="I154" s="5">
        <f t="shared" si="3"/>
        <v>7.1979869999999897</v>
      </c>
      <c r="J154" s="5">
        <f t="shared" si="3"/>
        <v>25</v>
      </c>
      <c r="K154" s="5">
        <f t="shared" si="3"/>
        <v>43497</v>
      </c>
      <c r="L154" s="5">
        <f t="shared" si="3"/>
        <v>18346</v>
      </c>
      <c r="M154" s="5">
        <f t="shared" si="3"/>
        <v>456</v>
      </c>
      <c r="N154" s="5">
        <f t="shared" si="3"/>
        <v>96</v>
      </c>
      <c r="O154" s="5">
        <f t="shared" si="3"/>
        <v>15</v>
      </c>
      <c r="P154" s="5">
        <f t="shared" si="3"/>
        <v>3</v>
      </c>
      <c r="Q154" s="5">
        <f t="shared" si="3"/>
        <v>6.9821962748426278</v>
      </c>
      <c r="R154" s="5">
        <f t="shared" si="3"/>
        <v>0.1735463589517191</v>
      </c>
      <c r="S154" s="5">
        <f t="shared" si="3"/>
        <v>3.6536075568782966E-2</v>
      </c>
      <c r="T154" s="5">
        <f t="shared" si="3"/>
        <v>5.7087618076223394E-3</v>
      </c>
      <c r="U154" s="5">
        <f t="shared" si="3"/>
        <v>1.0782860858322913E-3</v>
      </c>
      <c r="V154" s="5">
        <f t="shared" si="3"/>
        <v>579371</v>
      </c>
      <c r="W154" s="5">
        <f t="shared" si="3"/>
        <v>18178</v>
      </c>
      <c r="X154" s="5">
        <f t="shared" si="3"/>
        <v>3644</v>
      </c>
      <c r="Y154" s="5">
        <f t="shared" si="3"/>
        <v>606</v>
      </c>
      <c r="Z154" s="5">
        <f t="shared" si="3"/>
        <v>235</v>
      </c>
      <c r="AA154" s="5">
        <f t="shared" si="3"/>
        <v>601799</v>
      </c>
      <c r="AB154" s="5">
        <f t="shared" si="3"/>
        <v>22.04994024829308</v>
      </c>
      <c r="AC154" s="5">
        <f t="shared" si="3"/>
        <v>0.69182581425972578</v>
      </c>
      <c r="AD154" s="5">
        <f t="shared" si="3"/>
        <v>0.13868485351317203</v>
      </c>
      <c r="AE154" s="5">
        <f t="shared" si="3"/>
        <v>2.3063397702794249E-2</v>
      </c>
      <c r="AF154" s="5">
        <f t="shared" si="3"/>
        <v>9.0920413501058665E-3</v>
      </c>
      <c r="AG154" s="5">
        <f t="shared" si="3"/>
        <v>22.903514313768774</v>
      </c>
    </row>
    <row r="155" spans="1:33" x14ac:dyDescent="0.35">
      <c r="D155" s="10" t="s">
        <v>296</v>
      </c>
      <c r="E155" s="5">
        <f>_xlfn.VAR.S(E2:E147)</f>
        <v>285089634288.24658</v>
      </c>
      <c r="F155" s="5">
        <f t="shared" ref="F155:AG155" si="4">_xlfn.VAR.S(F2:F147)</f>
        <v>104858216233.37263</v>
      </c>
      <c r="G155" s="5">
        <f t="shared" si="4"/>
        <v>32.546478771845052</v>
      </c>
      <c r="H155" s="5">
        <f t="shared" si="4"/>
        <v>8266956.5698630139</v>
      </c>
      <c r="I155" s="5">
        <f t="shared" si="4"/>
        <v>1.1116806239254173</v>
      </c>
      <c r="J155" s="5">
        <f t="shared" si="4"/>
        <v>0</v>
      </c>
      <c r="K155" s="5">
        <f t="shared" si="4"/>
        <v>0</v>
      </c>
      <c r="L155" s="5">
        <f t="shared" si="4"/>
        <v>7900631.9552668864</v>
      </c>
      <c r="M155" s="5">
        <f t="shared" si="4"/>
        <v>3657.1580538497869</v>
      </c>
      <c r="N155" s="5">
        <f t="shared" si="4"/>
        <v>91.797449220595183</v>
      </c>
      <c r="O155" s="5">
        <f t="shared" si="4"/>
        <v>1.6417572035899859</v>
      </c>
      <c r="P155" s="5">
        <f t="shared" si="4"/>
        <v>0.1644307982994804</v>
      </c>
      <c r="Q155" s="5">
        <f t="shared" si="4"/>
        <v>1.0613962580056295</v>
      </c>
      <c r="R155" s="5">
        <f t="shared" si="4"/>
        <v>5.3271271192472432E-4</v>
      </c>
      <c r="S155" s="5">
        <f t="shared" si="4"/>
        <v>1.3392431744959484E-5</v>
      </c>
      <c r="T155" s="5">
        <f t="shared" si="4"/>
        <v>2.3774764038747899E-7</v>
      </c>
      <c r="U155" s="5">
        <f t="shared" si="4"/>
        <v>2.5719764028736667E-8</v>
      </c>
      <c r="V155" s="5">
        <f t="shared" si="4"/>
        <v>7240710955.6793575</v>
      </c>
      <c r="W155" s="5">
        <f t="shared" si="4"/>
        <v>4552141.3010864435</v>
      </c>
      <c r="X155" s="5">
        <f t="shared" si="4"/>
        <v>123467.83391591876</v>
      </c>
      <c r="Y155" s="5">
        <f t="shared" si="4"/>
        <v>2858.2016532829475</v>
      </c>
      <c r="Z155" s="5">
        <f t="shared" si="4"/>
        <v>1335.9811053377421</v>
      </c>
      <c r="AA155" s="5">
        <f t="shared" si="4"/>
        <v>7631578363.3961744</v>
      </c>
      <c r="AB155" s="5">
        <f t="shared" si="4"/>
        <v>9.7450677603301994</v>
      </c>
      <c r="AC155" s="5">
        <f t="shared" si="4"/>
        <v>6.5617753420738568E-3</v>
      </c>
      <c r="AD155" s="5">
        <f t="shared" si="4"/>
        <v>1.7939054705283608E-4</v>
      </c>
      <c r="AE155" s="5">
        <f t="shared" si="4"/>
        <v>4.1389050094903763E-6</v>
      </c>
      <c r="AF155" s="5">
        <f t="shared" si="4"/>
        <v>2.1706908452115964E-6</v>
      </c>
      <c r="AG155" s="5">
        <f t="shared" si="4"/>
        <v>10.280313035533975</v>
      </c>
    </row>
    <row r="156" spans="1:33" x14ac:dyDescent="0.35">
      <c r="D156" s="10" t="s">
        <v>297</v>
      </c>
      <c r="E156" s="5">
        <f>STDEVA(E2:E147)</f>
        <v>533937.85620448994</v>
      </c>
      <c r="F156" s="5">
        <f t="shared" ref="F156:AG156" si="5">STDEVA(F2:F147)</f>
        <v>323818.18391401775</v>
      </c>
      <c r="G156" s="5">
        <f t="shared" si="5"/>
        <v>5.7049521270423513</v>
      </c>
      <c r="H156" s="5">
        <f t="shared" si="5"/>
        <v>2875.2315680416095</v>
      </c>
      <c r="I156" s="5">
        <f t="shared" si="5"/>
        <v>1.0543626624294971</v>
      </c>
      <c r="J156" s="5">
        <f t="shared" si="5"/>
        <v>0</v>
      </c>
      <c r="K156" s="5">
        <f t="shared" si="5"/>
        <v>0</v>
      </c>
      <c r="L156" s="5">
        <f t="shared" si="5"/>
        <v>2810.8062820598088</v>
      </c>
      <c r="M156" s="5">
        <f t="shared" si="5"/>
        <v>60.474441327306089</v>
      </c>
      <c r="N156" s="5">
        <f t="shared" si="5"/>
        <v>9.5810985393427188</v>
      </c>
      <c r="O156" s="5">
        <f t="shared" si="5"/>
        <v>1.2813107365467542</v>
      </c>
      <c r="P156" s="5">
        <f t="shared" si="5"/>
        <v>0.40550067607771062</v>
      </c>
      <c r="Q156" s="5">
        <f t="shared" si="5"/>
        <v>1.0302408737793456</v>
      </c>
      <c r="R156" s="5">
        <f t="shared" si="5"/>
        <v>2.308057000866149E-2</v>
      </c>
      <c r="S156" s="5">
        <f t="shared" si="5"/>
        <v>3.6595671526779617E-3</v>
      </c>
      <c r="T156" s="5">
        <f t="shared" si="5"/>
        <v>4.8759372472118528E-4</v>
      </c>
      <c r="U156" s="5">
        <f t="shared" si="5"/>
        <v>1.6037382588420302E-4</v>
      </c>
      <c r="V156" s="5">
        <f t="shared" si="5"/>
        <v>85092.367199880842</v>
      </c>
      <c r="W156" s="5">
        <f t="shared" si="5"/>
        <v>2133.5747704466426</v>
      </c>
      <c r="X156" s="5">
        <f t="shared" si="5"/>
        <v>351.37989970389424</v>
      </c>
      <c r="Y156" s="5">
        <f t="shared" si="5"/>
        <v>53.46215159608662</v>
      </c>
      <c r="Z156" s="5">
        <f t="shared" si="5"/>
        <v>36.551075296600267</v>
      </c>
      <c r="AA156" s="5">
        <f t="shared" si="5"/>
        <v>87358.905461298986</v>
      </c>
      <c r="AB156" s="5">
        <f t="shared" si="5"/>
        <v>3.1217091088585112</v>
      </c>
      <c r="AC156" s="5">
        <f t="shared" si="5"/>
        <v>8.1004785920795172E-2</v>
      </c>
      <c r="AD156" s="5">
        <f t="shared" si="5"/>
        <v>1.3393675636390337E-2</v>
      </c>
      <c r="AE156" s="5">
        <f t="shared" si="5"/>
        <v>2.0344298979051542E-3</v>
      </c>
      <c r="AF156" s="5">
        <f t="shared" si="5"/>
        <v>1.4733264557495723E-3</v>
      </c>
      <c r="AG156" s="5">
        <f t="shared" si="5"/>
        <v>3.2062927245549453</v>
      </c>
    </row>
    <row r="157" spans="1:33" x14ac:dyDescent="0.35">
      <c r="D157" s="10" t="s">
        <v>298</v>
      </c>
      <c r="E157" s="5">
        <f>QUARTILE(E2:E147,1)</f>
        <v>1814846.25</v>
      </c>
      <c r="F157" s="5">
        <f t="shared" ref="F157:AG157" si="6">QUARTILE(F2:F147,1)</f>
        <v>938872</v>
      </c>
      <c r="G157" s="5">
        <f t="shared" si="6"/>
        <v>51.432499999999997</v>
      </c>
      <c r="H157" s="5">
        <f t="shared" si="6"/>
        <v>2937.5</v>
      </c>
      <c r="I157" s="5">
        <f t="shared" si="6"/>
        <v>1.5145594249999998</v>
      </c>
      <c r="J157" s="5">
        <f t="shared" si="6"/>
        <v>25</v>
      </c>
      <c r="K157" s="5">
        <f t="shared" si="6"/>
        <v>43497</v>
      </c>
      <c r="L157" s="5">
        <f t="shared" si="6"/>
        <v>2887.5</v>
      </c>
      <c r="M157" s="5">
        <f t="shared" si="6"/>
        <v>41.25</v>
      </c>
      <c r="N157" s="5">
        <f t="shared" si="6"/>
        <v>1.25</v>
      </c>
      <c r="O157" s="5">
        <f t="shared" si="6"/>
        <v>0</v>
      </c>
      <c r="P157" s="5">
        <f t="shared" si="6"/>
        <v>0</v>
      </c>
      <c r="Q157" s="5">
        <f t="shared" si="6"/>
        <v>1.4861708032983458</v>
      </c>
      <c r="R157" s="5">
        <f t="shared" si="6"/>
        <v>2.2801047377899633E-2</v>
      </c>
      <c r="S157" s="5">
        <f t="shared" si="6"/>
        <v>6.5107153894969621E-4</v>
      </c>
      <c r="T157" s="5">
        <f t="shared" si="6"/>
        <v>0</v>
      </c>
      <c r="U157" s="5">
        <f t="shared" si="6"/>
        <v>0</v>
      </c>
      <c r="V157" s="5">
        <f t="shared" si="6"/>
        <v>86475</v>
      </c>
      <c r="W157" s="5">
        <f t="shared" si="6"/>
        <v>1265.5</v>
      </c>
      <c r="X157" s="5">
        <f t="shared" si="6"/>
        <v>56.25</v>
      </c>
      <c r="Y157" s="5">
        <f t="shared" si="6"/>
        <v>0</v>
      </c>
      <c r="Z157" s="5">
        <f t="shared" si="6"/>
        <v>0</v>
      </c>
      <c r="AA157" s="5">
        <f t="shared" si="6"/>
        <v>88120.25</v>
      </c>
      <c r="AB157" s="5">
        <f t="shared" si="6"/>
        <v>4.3825512699972347</v>
      </c>
      <c r="AC157" s="5">
        <f t="shared" si="6"/>
        <v>7.1294373494454166E-2</v>
      </c>
      <c r="AD157" s="5">
        <f t="shared" si="6"/>
        <v>2.1689160329273136E-3</v>
      </c>
      <c r="AE157" s="5">
        <f t="shared" si="6"/>
        <v>0</v>
      </c>
      <c r="AF157" s="5">
        <f t="shared" si="6"/>
        <v>0</v>
      </c>
      <c r="AG157" s="5">
        <f t="shared" si="6"/>
        <v>4.474977982011481</v>
      </c>
    </row>
    <row r="158" spans="1:33" x14ac:dyDescent="0.35">
      <c r="D158" s="10" t="s">
        <v>299</v>
      </c>
      <c r="E158" s="5">
        <f>MEDIAN(E2:E147)</f>
        <v>2228967.5</v>
      </c>
      <c r="F158" s="5">
        <f t="shared" ref="F158:AG158" si="7">MEDIAN(F2:F147)</f>
        <v>1241077.5</v>
      </c>
      <c r="G158" s="5">
        <f t="shared" si="7"/>
        <v>55.44</v>
      </c>
      <c r="H158" s="5">
        <f t="shared" si="7"/>
        <v>5514</v>
      </c>
      <c r="I158" s="5">
        <f t="shared" si="7"/>
        <v>2.3854273500000001</v>
      </c>
      <c r="J158" s="5">
        <f t="shared" si="7"/>
        <v>25</v>
      </c>
      <c r="K158" s="5">
        <f t="shared" si="7"/>
        <v>43497</v>
      </c>
      <c r="L158" s="5">
        <f t="shared" si="7"/>
        <v>5409</v>
      </c>
      <c r="M158" s="5">
        <f t="shared" si="7"/>
        <v>95</v>
      </c>
      <c r="N158" s="5">
        <f t="shared" si="7"/>
        <v>4</v>
      </c>
      <c r="O158" s="5">
        <f t="shared" si="7"/>
        <v>0</v>
      </c>
      <c r="P158" s="5">
        <f t="shared" si="7"/>
        <v>0</v>
      </c>
      <c r="Q158" s="5">
        <f t="shared" si="7"/>
        <v>2.3481170661099346</v>
      </c>
      <c r="R158" s="5">
        <f t="shared" si="7"/>
        <v>4.1658967933731778E-2</v>
      </c>
      <c r="S158" s="5">
        <f t="shared" si="7"/>
        <v>2.0054281789589953E-3</v>
      </c>
      <c r="T158" s="5">
        <f t="shared" si="7"/>
        <v>0</v>
      </c>
      <c r="U158" s="5">
        <f t="shared" si="7"/>
        <v>0</v>
      </c>
      <c r="V158" s="5">
        <f t="shared" si="7"/>
        <v>160290</v>
      </c>
      <c r="W158" s="5">
        <f t="shared" si="7"/>
        <v>2983.5</v>
      </c>
      <c r="X158" s="5">
        <f t="shared" si="7"/>
        <v>141</v>
      </c>
      <c r="Y158" s="5">
        <f t="shared" si="7"/>
        <v>0</v>
      </c>
      <c r="Z158" s="5">
        <f t="shared" si="7"/>
        <v>0</v>
      </c>
      <c r="AA158" s="5">
        <f t="shared" si="7"/>
        <v>163841.5</v>
      </c>
      <c r="AB158" s="5">
        <f t="shared" si="7"/>
        <v>6.925021078764412</v>
      </c>
      <c r="AC158" s="5">
        <f t="shared" si="7"/>
        <v>0.12610785587488155</v>
      </c>
      <c r="AD158" s="5">
        <f t="shared" si="7"/>
        <v>6.1196185354000995E-3</v>
      </c>
      <c r="AE158" s="5">
        <f t="shared" si="7"/>
        <v>0</v>
      </c>
      <c r="AF158" s="5">
        <f t="shared" si="7"/>
        <v>0</v>
      </c>
      <c r="AG158" s="5">
        <f t="shared" si="7"/>
        <v>7.0383466870621998</v>
      </c>
    </row>
    <row r="159" spans="1:33" x14ac:dyDescent="0.35">
      <c r="D159" s="10" t="s">
        <v>300</v>
      </c>
      <c r="E159" s="5">
        <f>QUARTILE(E2:E147,3)</f>
        <v>2591933</v>
      </c>
      <c r="F159" s="5">
        <f t="shared" ref="F159:AG159" si="8">QUARTILE(F2:F147,3)</f>
        <v>1534291.75</v>
      </c>
      <c r="G159" s="5">
        <f t="shared" si="8"/>
        <v>59.707499999999996</v>
      </c>
      <c r="H159" s="5">
        <f t="shared" si="8"/>
        <v>7608.5</v>
      </c>
      <c r="I159" s="5">
        <f t="shared" si="8"/>
        <v>3.2126921749999999</v>
      </c>
      <c r="J159" s="5">
        <f t="shared" si="8"/>
        <v>25</v>
      </c>
      <c r="K159" s="5">
        <f t="shared" si="8"/>
        <v>43497</v>
      </c>
      <c r="L159" s="5">
        <f t="shared" si="8"/>
        <v>7489.25</v>
      </c>
      <c r="M159" s="5">
        <f t="shared" si="8"/>
        <v>125.5</v>
      </c>
      <c r="N159" s="5">
        <f t="shared" si="8"/>
        <v>7</v>
      </c>
      <c r="O159" s="5">
        <f t="shared" si="8"/>
        <v>0</v>
      </c>
      <c r="P159" s="5">
        <f t="shared" si="8"/>
        <v>0</v>
      </c>
      <c r="Q159" s="5">
        <f t="shared" si="8"/>
        <v>3.1528120223668696</v>
      </c>
      <c r="R159" s="5">
        <f t="shared" si="8"/>
        <v>5.431354846579256E-2</v>
      </c>
      <c r="S159" s="5">
        <f t="shared" si="8"/>
        <v>3.0750008245050784E-3</v>
      </c>
      <c r="T159" s="5">
        <f t="shared" si="8"/>
        <v>0</v>
      </c>
      <c r="U159" s="5">
        <f t="shared" si="8"/>
        <v>0</v>
      </c>
      <c r="V159" s="5">
        <f t="shared" si="8"/>
        <v>219657.25</v>
      </c>
      <c r="W159" s="5">
        <f t="shared" si="8"/>
        <v>3818.75</v>
      </c>
      <c r="X159" s="5">
        <f t="shared" si="8"/>
        <v>230</v>
      </c>
      <c r="Y159" s="5">
        <f t="shared" si="8"/>
        <v>0</v>
      </c>
      <c r="Z159" s="5">
        <f t="shared" si="8"/>
        <v>0</v>
      </c>
      <c r="AA159" s="5">
        <f t="shared" si="8"/>
        <v>223528.5</v>
      </c>
      <c r="AB159" s="5">
        <f t="shared" si="8"/>
        <v>9.3493808230233562</v>
      </c>
      <c r="AC159" s="5">
        <f t="shared" si="8"/>
        <v>0.17165197253839262</v>
      </c>
      <c r="AD159" s="5">
        <f t="shared" si="8"/>
        <v>9.7232124113796909E-3</v>
      </c>
      <c r="AE159" s="5">
        <f t="shared" si="8"/>
        <v>0</v>
      </c>
      <c r="AF159" s="5">
        <f t="shared" si="8"/>
        <v>0</v>
      </c>
      <c r="AG159" s="5">
        <f t="shared" si="8"/>
        <v>9.5416744441711323</v>
      </c>
    </row>
  </sheetData>
  <pageMargins left="0.7" right="0.7" top="0.78740157499999996" bottom="0.78740157499999996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9F0679-4728-6B48-B93D-FC840E21D7AA}">
  <sheetPr>
    <tabColor theme="7" tint="0.59999389629810485"/>
  </sheetPr>
  <dimension ref="A1:AG19"/>
  <sheetViews>
    <sheetView topLeftCell="X1" workbookViewId="0">
      <selection activeCell="D2" sqref="D2:D6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4079</v>
      </c>
      <c r="B2" s="6" t="s">
        <v>4080</v>
      </c>
      <c r="C2" s="14" t="s">
        <v>4089</v>
      </c>
      <c r="D2" s="15" t="s">
        <v>6868</v>
      </c>
      <c r="E2" s="5">
        <v>3243770</v>
      </c>
      <c r="F2" s="5">
        <v>1940680</v>
      </c>
      <c r="G2" s="5">
        <v>59.83</v>
      </c>
      <c r="H2" s="5">
        <v>4556</v>
      </c>
      <c r="I2" s="8">
        <v>1.4045384999999999</v>
      </c>
      <c r="J2" s="5">
        <v>25</v>
      </c>
      <c r="K2" s="9">
        <v>43497</v>
      </c>
      <c r="L2" s="5">
        <v>4468</v>
      </c>
      <c r="M2" s="5">
        <v>83</v>
      </c>
      <c r="N2" s="5">
        <v>5</v>
      </c>
      <c r="O2" s="5">
        <v>0</v>
      </c>
      <c r="P2" s="5">
        <v>0</v>
      </c>
      <c r="Q2" s="5">
        <v>1.3774096190543721</v>
      </c>
      <c r="R2" s="5">
        <v>2.5587510828449612E-2</v>
      </c>
      <c r="S2" s="5">
        <v>1.5414163149668442E-3</v>
      </c>
      <c r="T2" s="5">
        <v>0</v>
      </c>
      <c r="U2" s="5">
        <v>0</v>
      </c>
      <c r="V2" s="5">
        <v>128376</v>
      </c>
      <c r="W2" s="5">
        <v>2416</v>
      </c>
      <c r="X2" s="5">
        <v>140</v>
      </c>
      <c r="Y2" s="5">
        <v>0</v>
      </c>
      <c r="Z2" s="5">
        <v>0</v>
      </c>
      <c r="AA2" s="5">
        <v>130932</v>
      </c>
      <c r="AB2" s="5">
        <v>3.9576172170036719</v>
      </c>
      <c r="AC2" s="5">
        <v>7.4481236339197912E-2</v>
      </c>
      <c r="AD2" s="5">
        <v>4.3159656819071633E-3</v>
      </c>
      <c r="AE2" s="5">
        <v>0</v>
      </c>
      <c r="AF2" s="5">
        <v>0</v>
      </c>
      <c r="AG2" s="5">
        <v>4.0364144190247764</v>
      </c>
    </row>
    <row r="3" spans="1:33" x14ac:dyDescent="0.35">
      <c r="A3" s="5" t="s">
        <v>4081</v>
      </c>
      <c r="B3" s="6" t="s">
        <v>4082</v>
      </c>
      <c r="C3" s="14" t="s">
        <v>4090</v>
      </c>
      <c r="D3" s="15" t="s">
        <v>6868</v>
      </c>
      <c r="E3" s="5">
        <v>1465272</v>
      </c>
      <c r="F3" s="5">
        <v>479307</v>
      </c>
      <c r="G3" s="5">
        <v>32.71</v>
      </c>
      <c r="H3" s="5">
        <v>594</v>
      </c>
      <c r="I3" s="8">
        <v>0.40538545999999998</v>
      </c>
      <c r="J3" s="5">
        <v>25</v>
      </c>
      <c r="K3" s="9">
        <v>43497</v>
      </c>
      <c r="L3" s="5">
        <v>589</v>
      </c>
      <c r="M3" s="5">
        <v>5</v>
      </c>
      <c r="N3" s="5">
        <v>0</v>
      </c>
      <c r="O3" s="5">
        <v>0</v>
      </c>
      <c r="P3" s="5">
        <v>0</v>
      </c>
      <c r="Q3" s="5">
        <v>0.40197314901260656</v>
      </c>
      <c r="R3" s="5">
        <v>3.41233573015795E-3</v>
      </c>
      <c r="S3" s="5">
        <v>0</v>
      </c>
      <c r="T3" s="5">
        <v>0</v>
      </c>
      <c r="U3" s="5">
        <v>0</v>
      </c>
      <c r="V3" s="5">
        <v>17471</v>
      </c>
      <c r="W3" s="5">
        <v>144</v>
      </c>
      <c r="X3" s="5">
        <v>0</v>
      </c>
      <c r="Y3" s="5">
        <v>0</v>
      </c>
      <c r="Z3" s="5">
        <v>0</v>
      </c>
      <c r="AA3" s="5">
        <v>17615</v>
      </c>
      <c r="AB3" s="5">
        <v>1.1923383508317908</v>
      </c>
      <c r="AC3" s="5">
        <v>9.8275269028548964E-3</v>
      </c>
      <c r="AD3" s="5">
        <v>0</v>
      </c>
      <c r="AE3" s="5">
        <v>0</v>
      </c>
      <c r="AF3" s="5">
        <v>0</v>
      </c>
      <c r="AG3" s="5">
        <v>1.2021658777346458</v>
      </c>
    </row>
    <row r="4" spans="1:33" x14ac:dyDescent="0.35">
      <c r="A4" s="5" t="s">
        <v>4083</v>
      </c>
      <c r="B4" s="6" t="s">
        <v>4084</v>
      </c>
      <c r="C4" s="14" t="s">
        <v>4090</v>
      </c>
      <c r="D4" s="15" t="s">
        <v>6868</v>
      </c>
      <c r="E4" s="5">
        <v>3179916</v>
      </c>
      <c r="F4" s="5">
        <v>1736328</v>
      </c>
      <c r="G4" s="5">
        <v>54.6</v>
      </c>
      <c r="H4" s="5">
        <v>3639</v>
      </c>
      <c r="I4" s="8">
        <v>1.1443698</v>
      </c>
      <c r="J4" s="5">
        <v>25</v>
      </c>
      <c r="K4" s="9">
        <v>43497</v>
      </c>
      <c r="L4" s="5">
        <v>3581</v>
      </c>
      <c r="M4" s="5">
        <v>55</v>
      </c>
      <c r="N4" s="5">
        <v>3</v>
      </c>
      <c r="O4" s="5">
        <v>0</v>
      </c>
      <c r="P4" s="5">
        <v>0</v>
      </c>
      <c r="Q4" s="5">
        <v>1.1261303757709322</v>
      </c>
      <c r="R4" s="5">
        <v>1.7296054361184383E-2</v>
      </c>
      <c r="S4" s="5">
        <v>9.4342114697369369E-4</v>
      </c>
      <c r="T4" s="5">
        <v>0</v>
      </c>
      <c r="U4" s="5">
        <v>0</v>
      </c>
      <c r="V4" s="5">
        <v>104036</v>
      </c>
      <c r="W4" s="5">
        <v>1716</v>
      </c>
      <c r="X4" s="5">
        <v>84</v>
      </c>
      <c r="Y4" s="5">
        <v>0</v>
      </c>
      <c r="Z4" s="5">
        <v>0</v>
      </c>
      <c r="AA4" s="5">
        <v>105836</v>
      </c>
      <c r="AB4" s="5">
        <v>3.2716587482185062</v>
      </c>
      <c r="AC4" s="5">
        <v>5.3963689606895279E-2</v>
      </c>
      <c r="AD4" s="5">
        <v>2.6415792115263423E-3</v>
      </c>
      <c r="AE4" s="5">
        <v>0</v>
      </c>
      <c r="AF4" s="5">
        <v>0</v>
      </c>
      <c r="AG4" s="5">
        <v>3.3282640170369282</v>
      </c>
    </row>
    <row r="5" spans="1:33" x14ac:dyDescent="0.35">
      <c r="A5" s="5" t="s">
        <v>4085</v>
      </c>
      <c r="B5" s="6" t="s">
        <v>4086</v>
      </c>
      <c r="C5" s="14" t="s">
        <v>4090</v>
      </c>
      <c r="D5" s="15" t="s">
        <v>6868</v>
      </c>
      <c r="E5" s="5">
        <v>2378438</v>
      </c>
      <c r="F5" s="5">
        <v>1254393</v>
      </c>
      <c r="G5" s="5">
        <v>52.74</v>
      </c>
      <c r="H5" s="5">
        <v>4472</v>
      </c>
      <c r="I5" s="8">
        <v>1.88022569999999</v>
      </c>
      <c r="J5" s="5">
        <v>25</v>
      </c>
      <c r="K5" s="9">
        <v>43497</v>
      </c>
      <c r="L5" s="5">
        <v>4398</v>
      </c>
      <c r="M5" s="5">
        <v>71</v>
      </c>
      <c r="N5" s="5">
        <v>3</v>
      </c>
      <c r="O5" s="5">
        <v>0</v>
      </c>
      <c r="P5" s="5">
        <v>0</v>
      </c>
      <c r="Q5" s="5">
        <v>1.8491127370147971</v>
      </c>
      <c r="R5" s="5">
        <v>2.9851524403831421E-2</v>
      </c>
      <c r="S5" s="5">
        <v>1.2613320170632995E-3</v>
      </c>
      <c r="T5" s="5">
        <v>0</v>
      </c>
      <c r="U5" s="5">
        <v>0</v>
      </c>
      <c r="V5" s="5">
        <v>129384</v>
      </c>
      <c r="W5" s="5">
        <v>2106</v>
      </c>
      <c r="X5" s="5">
        <v>88</v>
      </c>
      <c r="Y5" s="5">
        <v>0</v>
      </c>
      <c r="Z5" s="5">
        <v>0</v>
      </c>
      <c r="AA5" s="5">
        <v>131578</v>
      </c>
      <c r="AB5" s="5">
        <v>5.4398727231905983</v>
      </c>
      <c r="AC5" s="5">
        <v>8.8545507597843631E-2</v>
      </c>
      <c r="AD5" s="5">
        <v>3.6999072500523453E-3</v>
      </c>
      <c r="AE5" s="5">
        <v>0</v>
      </c>
      <c r="AF5" s="5">
        <v>0</v>
      </c>
      <c r="AG5" s="5">
        <v>5.5321181380384941</v>
      </c>
    </row>
    <row r="6" spans="1:33" x14ac:dyDescent="0.35">
      <c r="A6" s="5" t="s">
        <v>4087</v>
      </c>
      <c r="B6" s="6" t="s">
        <v>4088</v>
      </c>
      <c r="C6" s="14" t="s">
        <v>4090</v>
      </c>
      <c r="D6" s="15" t="s">
        <v>6868</v>
      </c>
      <c r="E6" s="5">
        <v>2957635</v>
      </c>
      <c r="F6" s="5">
        <v>1624241</v>
      </c>
      <c r="G6" s="5">
        <v>54.92</v>
      </c>
      <c r="H6" s="5">
        <v>3564</v>
      </c>
      <c r="I6" s="8">
        <v>1.2050168999999999</v>
      </c>
      <c r="J6" s="5">
        <v>25</v>
      </c>
      <c r="K6" s="9">
        <v>43497</v>
      </c>
      <c r="L6" s="5">
        <v>3508</v>
      </c>
      <c r="M6" s="5">
        <v>53</v>
      </c>
      <c r="N6" s="5">
        <v>3</v>
      </c>
      <c r="O6" s="5">
        <v>0</v>
      </c>
      <c r="P6" s="5">
        <v>0</v>
      </c>
      <c r="Q6" s="5">
        <v>1.1860827992636007</v>
      </c>
      <c r="R6" s="5">
        <v>1.7919723021941517E-2</v>
      </c>
      <c r="S6" s="5">
        <v>1.0143239446381992E-3</v>
      </c>
      <c r="T6" s="5">
        <v>0</v>
      </c>
      <c r="U6" s="5">
        <v>0</v>
      </c>
      <c r="V6" s="5">
        <v>100991</v>
      </c>
      <c r="W6" s="5">
        <v>1484</v>
      </c>
      <c r="X6" s="5">
        <v>84</v>
      </c>
      <c r="Y6" s="5">
        <v>0</v>
      </c>
      <c r="Z6" s="5">
        <v>0</v>
      </c>
      <c r="AA6" s="5">
        <v>102559</v>
      </c>
      <c r="AB6" s="5">
        <v>3.4145863164318788</v>
      </c>
      <c r="AC6" s="5">
        <v>5.0175224461436248E-2</v>
      </c>
      <c r="AD6" s="5">
        <v>2.8401070449869574E-3</v>
      </c>
      <c r="AE6" s="5">
        <v>0</v>
      </c>
      <c r="AF6" s="5">
        <v>0</v>
      </c>
      <c r="AG6" s="5">
        <v>3.4676016479383018</v>
      </c>
    </row>
    <row r="9" spans="1:33" x14ac:dyDescent="0.35">
      <c r="D9" s="10" t="s">
        <v>290</v>
      </c>
      <c r="E9" s="11" t="s">
        <v>3</v>
      </c>
      <c r="F9" s="11" t="s">
        <v>4</v>
      </c>
      <c r="G9" s="11" t="s">
        <v>5</v>
      </c>
      <c r="H9" s="11" t="s">
        <v>6</v>
      </c>
      <c r="I9" s="12" t="s">
        <v>7</v>
      </c>
      <c r="J9" s="11" t="s">
        <v>8</v>
      </c>
      <c r="K9" s="11" t="s">
        <v>9</v>
      </c>
      <c r="L9" s="11" t="s">
        <v>10</v>
      </c>
      <c r="M9" s="11" t="s">
        <v>11</v>
      </c>
      <c r="N9" s="11" t="s">
        <v>12</v>
      </c>
      <c r="O9" s="11" t="s">
        <v>13</v>
      </c>
      <c r="P9" s="11" t="s">
        <v>14</v>
      </c>
      <c r="Q9" s="11" t="s">
        <v>15</v>
      </c>
      <c r="R9" s="11" t="s">
        <v>16</v>
      </c>
      <c r="S9" s="11" t="s">
        <v>17</v>
      </c>
      <c r="T9" s="11" t="s">
        <v>18</v>
      </c>
      <c r="U9" s="11" t="s">
        <v>19</v>
      </c>
      <c r="V9" s="11" t="s">
        <v>20</v>
      </c>
      <c r="W9" s="11" t="s">
        <v>21</v>
      </c>
      <c r="X9" s="11" t="s">
        <v>22</v>
      </c>
      <c r="Y9" s="11" t="s">
        <v>23</v>
      </c>
      <c r="Z9" s="11" t="s">
        <v>24</v>
      </c>
      <c r="AA9" s="11" t="s">
        <v>25</v>
      </c>
      <c r="AB9" s="11" t="s">
        <v>26</v>
      </c>
      <c r="AC9" s="11" t="s">
        <v>27</v>
      </c>
      <c r="AD9" s="11" t="s">
        <v>28</v>
      </c>
      <c r="AE9" s="11" t="s">
        <v>29</v>
      </c>
      <c r="AF9" s="11" t="s">
        <v>30</v>
      </c>
      <c r="AG9" s="11" t="s">
        <v>31</v>
      </c>
    </row>
    <row r="10" spans="1:33" x14ac:dyDescent="0.35">
      <c r="D10" s="10" t="s">
        <v>291</v>
      </c>
      <c r="E10" s="5">
        <f>SUM(E2:E6)</f>
        <v>13225031</v>
      </c>
      <c r="F10" s="5">
        <f t="shared" ref="F10:AG10" si="0">SUM(F2:F6)</f>
        <v>7034949</v>
      </c>
      <c r="G10" s="5">
        <f t="shared" si="0"/>
        <v>254.8</v>
      </c>
      <c r="H10" s="5">
        <f t="shared" si="0"/>
        <v>16825</v>
      </c>
      <c r="I10" s="5">
        <f t="shared" si="0"/>
        <v>6.0395363599999889</v>
      </c>
      <c r="J10" s="5">
        <f t="shared" si="0"/>
        <v>125</v>
      </c>
      <c r="K10" s="5">
        <f t="shared" si="0"/>
        <v>217485</v>
      </c>
      <c r="L10" s="5">
        <f t="shared" si="0"/>
        <v>16544</v>
      </c>
      <c r="M10" s="5">
        <f t="shared" si="0"/>
        <v>267</v>
      </c>
      <c r="N10" s="5">
        <f t="shared" si="0"/>
        <v>14</v>
      </c>
      <c r="O10" s="5">
        <f t="shared" si="0"/>
        <v>0</v>
      </c>
      <c r="P10" s="5">
        <f t="shared" si="0"/>
        <v>0</v>
      </c>
      <c r="Q10" s="5">
        <f t="shared" si="0"/>
        <v>5.9407086801163089</v>
      </c>
      <c r="R10" s="5">
        <f t="shared" si="0"/>
        <v>9.4067148345564885E-2</v>
      </c>
      <c r="S10" s="5">
        <f t="shared" si="0"/>
        <v>4.7604934236420366E-3</v>
      </c>
      <c r="T10" s="5">
        <f t="shared" si="0"/>
        <v>0</v>
      </c>
      <c r="U10" s="5">
        <f t="shared" si="0"/>
        <v>0</v>
      </c>
      <c r="V10" s="5">
        <f t="shared" si="0"/>
        <v>480258</v>
      </c>
      <c r="W10" s="5">
        <f t="shared" si="0"/>
        <v>7866</v>
      </c>
      <c r="X10" s="5">
        <f t="shared" si="0"/>
        <v>396</v>
      </c>
      <c r="Y10" s="5">
        <f t="shared" si="0"/>
        <v>0</v>
      </c>
      <c r="Z10" s="5">
        <f t="shared" si="0"/>
        <v>0</v>
      </c>
      <c r="AA10" s="5">
        <f t="shared" si="0"/>
        <v>488520</v>
      </c>
      <c r="AB10" s="5">
        <f t="shared" si="0"/>
        <v>17.276073355676445</v>
      </c>
      <c r="AC10" s="5">
        <f t="shared" si="0"/>
        <v>0.27699318490822794</v>
      </c>
      <c r="AD10" s="5">
        <f t="shared" si="0"/>
        <v>1.349755918847281E-2</v>
      </c>
      <c r="AE10" s="5">
        <f t="shared" si="0"/>
        <v>0</v>
      </c>
      <c r="AF10" s="5">
        <f t="shared" si="0"/>
        <v>0</v>
      </c>
      <c r="AG10" s="5">
        <f t="shared" si="0"/>
        <v>17.566564099773146</v>
      </c>
    </row>
    <row r="11" spans="1:33" x14ac:dyDescent="0.35">
      <c r="D11" s="10" t="s">
        <v>292</v>
      </c>
      <c r="E11" s="5">
        <v>5</v>
      </c>
      <c r="F11" s="5">
        <v>5</v>
      </c>
      <c r="G11" s="5">
        <v>5</v>
      </c>
      <c r="H11" s="5">
        <v>5</v>
      </c>
      <c r="I11" s="5">
        <v>5</v>
      </c>
      <c r="J11" s="5">
        <v>5</v>
      </c>
      <c r="K11" s="5">
        <v>5</v>
      </c>
      <c r="L11" s="5">
        <v>5</v>
      </c>
      <c r="M11" s="5">
        <v>5</v>
      </c>
      <c r="N11" s="5">
        <v>5</v>
      </c>
      <c r="O11" s="5">
        <v>5</v>
      </c>
      <c r="P11" s="5">
        <v>5</v>
      </c>
      <c r="Q11" s="5">
        <v>5</v>
      </c>
      <c r="R11" s="5">
        <v>5</v>
      </c>
      <c r="S11" s="5">
        <v>5</v>
      </c>
      <c r="T11" s="5">
        <v>5</v>
      </c>
      <c r="U11" s="5">
        <v>5</v>
      </c>
      <c r="V11" s="5">
        <v>5</v>
      </c>
      <c r="W11" s="5">
        <v>5</v>
      </c>
      <c r="X11" s="5">
        <v>5</v>
      </c>
      <c r="Y11" s="5">
        <v>5</v>
      </c>
      <c r="Z11" s="5">
        <v>5</v>
      </c>
      <c r="AA11" s="5">
        <v>5</v>
      </c>
      <c r="AB11" s="5">
        <v>5</v>
      </c>
      <c r="AC11" s="5">
        <v>5</v>
      </c>
      <c r="AD11" s="5">
        <v>5</v>
      </c>
      <c r="AE11" s="5">
        <v>5</v>
      </c>
      <c r="AF11" s="5">
        <v>5</v>
      </c>
      <c r="AG11" s="5">
        <v>5</v>
      </c>
    </row>
    <row r="12" spans="1:33" x14ac:dyDescent="0.35">
      <c r="D12" s="10" t="s">
        <v>293</v>
      </c>
      <c r="E12" s="5">
        <f>AVERAGEA(E2:E6)</f>
        <v>2645006.2000000002</v>
      </c>
      <c r="F12" s="5">
        <f t="shared" ref="F12:AG12" si="1">AVERAGEA(F2:F6)</f>
        <v>1406989.8</v>
      </c>
      <c r="G12" s="5">
        <f t="shared" si="1"/>
        <v>50.96</v>
      </c>
      <c r="H12" s="5">
        <f t="shared" si="1"/>
        <v>3365</v>
      </c>
      <c r="I12" s="5">
        <f t="shared" si="1"/>
        <v>1.2079072719999977</v>
      </c>
      <c r="J12" s="5">
        <f t="shared" si="1"/>
        <v>25</v>
      </c>
      <c r="K12" s="5">
        <f t="shared" si="1"/>
        <v>43497</v>
      </c>
      <c r="L12" s="5">
        <f t="shared" si="1"/>
        <v>3308.8</v>
      </c>
      <c r="M12" s="5">
        <f t="shared" si="1"/>
        <v>53.4</v>
      </c>
      <c r="N12" s="5">
        <f t="shared" si="1"/>
        <v>2.8</v>
      </c>
      <c r="O12" s="5">
        <f t="shared" si="1"/>
        <v>0</v>
      </c>
      <c r="P12" s="5">
        <f t="shared" si="1"/>
        <v>0</v>
      </c>
      <c r="Q12" s="5">
        <f t="shared" si="1"/>
        <v>1.1881417360232618</v>
      </c>
      <c r="R12" s="5">
        <f t="shared" si="1"/>
        <v>1.8813429669112976E-2</v>
      </c>
      <c r="S12" s="5">
        <f t="shared" si="1"/>
        <v>9.5209868472840729E-4</v>
      </c>
      <c r="T12" s="5">
        <f t="shared" si="1"/>
        <v>0</v>
      </c>
      <c r="U12" s="5">
        <f t="shared" si="1"/>
        <v>0</v>
      </c>
      <c r="V12" s="5">
        <f t="shared" si="1"/>
        <v>96051.6</v>
      </c>
      <c r="W12" s="5">
        <f t="shared" si="1"/>
        <v>1573.2</v>
      </c>
      <c r="X12" s="5">
        <f t="shared" si="1"/>
        <v>79.2</v>
      </c>
      <c r="Y12" s="5">
        <f t="shared" si="1"/>
        <v>0</v>
      </c>
      <c r="Z12" s="5">
        <f t="shared" si="1"/>
        <v>0</v>
      </c>
      <c r="AA12" s="5">
        <f t="shared" si="1"/>
        <v>97704</v>
      </c>
      <c r="AB12" s="5">
        <f t="shared" si="1"/>
        <v>3.4552146711352889</v>
      </c>
      <c r="AC12" s="5">
        <f t="shared" si="1"/>
        <v>5.5398636981645585E-2</v>
      </c>
      <c r="AD12" s="5">
        <f t="shared" si="1"/>
        <v>2.6995118376945621E-3</v>
      </c>
      <c r="AE12" s="5">
        <f t="shared" si="1"/>
        <v>0</v>
      </c>
      <c r="AF12" s="5">
        <f t="shared" si="1"/>
        <v>0</v>
      </c>
      <c r="AG12" s="5">
        <f t="shared" si="1"/>
        <v>3.5133128199546291</v>
      </c>
    </row>
    <row r="13" spans="1:33" x14ac:dyDescent="0.35">
      <c r="D13" s="10" t="s">
        <v>294</v>
      </c>
      <c r="E13" s="5">
        <f>MIN(E2:E6)</f>
        <v>1465272</v>
      </c>
      <c r="F13" s="5">
        <f t="shared" ref="F13:AG13" si="2">MIN(F2:F6)</f>
        <v>479307</v>
      </c>
      <c r="G13" s="5">
        <f t="shared" si="2"/>
        <v>32.71</v>
      </c>
      <c r="H13" s="5">
        <f t="shared" si="2"/>
        <v>594</v>
      </c>
      <c r="I13" s="5">
        <f t="shared" si="2"/>
        <v>0.40538545999999998</v>
      </c>
      <c r="J13" s="5">
        <f t="shared" si="2"/>
        <v>25</v>
      </c>
      <c r="K13" s="5">
        <f t="shared" si="2"/>
        <v>43497</v>
      </c>
      <c r="L13" s="5">
        <f t="shared" si="2"/>
        <v>589</v>
      </c>
      <c r="M13" s="5">
        <f t="shared" si="2"/>
        <v>5</v>
      </c>
      <c r="N13" s="5">
        <f t="shared" si="2"/>
        <v>0</v>
      </c>
      <c r="O13" s="5">
        <f t="shared" si="2"/>
        <v>0</v>
      </c>
      <c r="P13" s="5">
        <f t="shared" si="2"/>
        <v>0</v>
      </c>
      <c r="Q13" s="5">
        <f t="shared" si="2"/>
        <v>0.40197314901260656</v>
      </c>
      <c r="R13" s="5">
        <f t="shared" si="2"/>
        <v>3.41233573015795E-3</v>
      </c>
      <c r="S13" s="5">
        <f t="shared" si="2"/>
        <v>0</v>
      </c>
      <c r="T13" s="5">
        <f t="shared" si="2"/>
        <v>0</v>
      </c>
      <c r="U13" s="5">
        <f t="shared" si="2"/>
        <v>0</v>
      </c>
      <c r="V13" s="5">
        <f t="shared" si="2"/>
        <v>17471</v>
      </c>
      <c r="W13" s="5">
        <f t="shared" si="2"/>
        <v>144</v>
      </c>
      <c r="X13" s="5">
        <f t="shared" si="2"/>
        <v>0</v>
      </c>
      <c r="Y13" s="5">
        <f t="shared" si="2"/>
        <v>0</v>
      </c>
      <c r="Z13" s="5">
        <f t="shared" si="2"/>
        <v>0</v>
      </c>
      <c r="AA13" s="5">
        <f t="shared" si="2"/>
        <v>17615</v>
      </c>
      <c r="AB13" s="5">
        <f t="shared" si="2"/>
        <v>1.1923383508317908</v>
      </c>
      <c r="AC13" s="5">
        <f t="shared" si="2"/>
        <v>9.8275269028548964E-3</v>
      </c>
      <c r="AD13" s="5">
        <f t="shared" si="2"/>
        <v>0</v>
      </c>
      <c r="AE13" s="5">
        <f t="shared" si="2"/>
        <v>0</v>
      </c>
      <c r="AF13" s="5">
        <f t="shared" si="2"/>
        <v>0</v>
      </c>
      <c r="AG13" s="5">
        <f t="shared" si="2"/>
        <v>1.2021658777346458</v>
      </c>
    </row>
    <row r="14" spans="1:33" x14ac:dyDescent="0.35">
      <c r="D14" s="10" t="s">
        <v>295</v>
      </c>
      <c r="E14" s="5">
        <f>MAX(E2:E6)</f>
        <v>3243770</v>
      </c>
      <c r="F14" s="5">
        <f t="shared" ref="F14:AG14" si="3">MAX(F2:F6)</f>
        <v>1940680</v>
      </c>
      <c r="G14" s="5">
        <f t="shared" si="3"/>
        <v>59.83</v>
      </c>
      <c r="H14" s="5">
        <f t="shared" si="3"/>
        <v>4556</v>
      </c>
      <c r="I14" s="5">
        <f t="shared" si="3"/>
        <v>1.88022569999999</v>
      </c>
      <c r="J14" s="5">
        <f t="shared" si="3"/>
        <v>25</v>
      </c>
      <c r="K14" s="5">
        <f t="shared" si="3"/>
        <v>43497</v>
      </c>
      <c r="L14" s="5">
        <f t="shared" si="3"/>
        <v>4468</v>
      </c>
      <c r="M14" s="5">
        <f t="shared" si="3"/>
        <v>83</v>
      </c>
      <c r="N14" s="5">
        <f t="shared" si="3"/>
        <v>5</v>
      </c>
      <c r="O14" s="5">
        <f t="shared" si="3"/>
        <v>0</v>
      </c>
      <c r="P14" s="5">
        <f t="shared" si="3"/>
        <v>0</v>
      </c>
      <c r="Q14" s="5">
        <f t="shared" si="3"/>
        <v>1.8491127370147971</v>
      </c>
      <c r="R14" s="5">
        <f t="shared" si="3"/>
        <v>2.9851524403831421E-2</v>
      </c>
      <c r="S14" s="5">
        <f t="shared" si="3"/>
        <v>1.5414163149668442E-3</v>
      </c>
      <c r="T14" s="5">
        <f t="shared" si="3"/>
        <v>0</v>
      </c>
      <c r="U14" s="5">
        <f t="shared" si="3"/>
        <v>0</v>
      </c>
      <c r="V14" s="5">
        <f t="shared" si="3"/>
        <v>129384</v>
      </c>
      <c r="W14" s="5">
        <f t="shared" si="3"/>
        <v>2416</v>
      </c>
      <c r="X14" s="5">
        <f t="shared" si="3"/>
        <v>140</v>
      </c>
      <c r="Y14" s="5">
        <f t="shared" si="3"/>
        <v>0</v>
      </c>
      <c r="Z14" s="5">
        <f t="shared" si="3"/>
        <v>0</v>
      </c>
      <c r="AA14" s="5">
        <f t="shared" si="3"/>
        <v>131578</v>
      </c>
      <c r="AB14" s="5">
        <f t="shared" si="3"/>
        <v>5.4398727231905983</v>
      </c>
      <c r="AC14" s="5">
        <f t="shared" si="3"/>
        <v>8.8545507597843631E-2</v>
      </c>
      <c r="AD14" s="5">
        <f t="shared" si="3"/>
        <v>4.3159656819071633E-3</v>
      </c>
      <c r="AE14" s="5">
        <f t="shared" si="3"/>
        <v>0</v>
      </c>
      <c r="AF14" s="5">
        <f t="shared" si="3"/>
        <v>0</v>
      </c>
      <c r="AG14" s="5">
        <f t="shared" si="3"/>
        <v>5.5321181380384941</v>
      </c>
    </row>
    <row r="15" spans="1:33" x14ac:dyDescent="0.35">
      <c r="D15" s="10" t="s">
        <v>296</v>
      </c>
      <c r="E15" s="5">
        <f>_xlfn.VAR.S(E2:E6)</f>
        <v>551303684204.2002</v>
      </c>
      <c r="F15" s="5">
        <f t="shared" ref="F15:AG15" si="4">_xlfn.VAR.S(F2:F6)</f>
        <v>331092031060.7002</v>
      </c>
      <c r="G15" s="5">
        <f t="shared" si="4"/>
        <v>110.95974999999953</v>
      </c>
      <c r="H15" s="5">
        <f t="shared" si="4"/>
        <v>2609262</v>
      </c>
      <c r="I15" s="5">
        <f t="shared" si="4"/>
        <v>0.28469063294684527</v>
      </c>
      <c r="J15" s="5">
        <f t="shared" si="4"/>
        <v>0</v>
      </c>
      <c r="K15" s="5">
        <f t="shared" si="4"/>
        <v>0</v>
      </c>
      <c r="L15" s="5">
        <f t="shared" si="4"/>
        <v>2510296.6999999993</v>
      </c>
      <c r="M15" s="5">
        <f t="shared" si="4"/>
        <v>882.80000000000018</v>
      </c>
      <c r="N15" s="5">
        <f t="shared" si="4"/>
        <v>3.1999999999999993</v>
      </c>
      <c r="O15" s="5">
        <f t="shared" si="4"/>
        <v>0</v>
      </c>
      <c r="P15" s="5">
        <f t="shared" si="4"/>
        <v>0</v>
      </c>
      <c r="Q15" s="5">
        <f t="shared" si="4"/>
        <v>0.2736539227305208</v>
      </c>
      <c r="R15" s="5">
        <f t="shared" si="4"/>
        <v>1.0200563620968136E-4</v>
      </c>
      <c r="S15" s="5">
        <f t="shared" si="4"/>
        <v>3.3833992780766942E-7</v>
      </c>
      <c r="T15" s="5">
        <f t="shared" si="4"/>
        <v>0</v>
      </c>
      <c r="U15" s="5">
        <f t="shared" si="4"/>
        <v>0</v>
      </c>
      <c r="V15" s="5">
        <f t="shared" si="4"/>
        <v>2104743684.2999992</v>
      </c>
      <c r="W15" s="5">
        <f t="shared" si="4"/>
        <v>766287.20000000019</v>
      </c>
      <c r="X15" s="5">
        <f t="shared" si="4"/>
        <v>2523.1999999999998</v>
      </c>
      <c r="Y15" s="5">
        <f t="shared" si="4"/>
        <v>0</v>
      </c>
      <c r="Z15" s="5">
        <f t="shared" si="4"/>
        <v>0</v>
      </c>
      <c r="AA15" s="5">
        <f t="shared" si="4"/>
        <v>2188874057.5</v>
      </c>
      <c r="AB15" s="5">
        <f t="shared" si="4"/>
        <v>2.336807145679261</v>
      </c>
      <c r="AC15" s="5">
        <f t="shared" si="4"/>
        <v>8.9223245400641815E-4</v>
      </c>
      <c r="AD15" s="5">
        <f t="shared" si="4"/>
        <v>2.7310503437194003E-6</v>
      </c>
      <c r="AE15" s="5">
        <f t="shared" si="4"/>
        <v>0</v>
      </c>
      <c r="AF15" s="5">
        <f t="shared" si="4"/>
        <v>0</v>
      </c>
      <c r="AG15" s="5">
        <f t="shared" si="4"/>
        <v>2.4317357386286496</v>
      </c>
    </row>
    <row r="16" spans="1:33" x14ac:dyDescent="0.35">
      <c r="D16" s="10" t="s">
        <v>297</v>
      </c>
      <c r="E16" s="5">
        <f>STDEVA(E2:E6)</f>
        <v>742498.27218937024</v>
      </c>
      <c r="F16" s="5">
        <f t="shared" ref="F16:AG16" si="5">STDEVA(F2:F6)</f>
        <v>575405.97065089631</v>
      </c>
      <c r="G16" s="5">
        <f t="shared" si="5"/>
        <v>10.53374339919098</v>
      </c>
      <c r="H16" s="5">
        <f t="shared" si="5"/>
        <v>1615.3210207262209</v>
      </c>
      <c r="I16" s="5">
        <f t="shared" si="5"/>
        <v>0.53356408513583942</v>
      </c>
      <c r="J16" s="5">
        <f t="shared" si="5"/>
        <v>0</v>
      </c>
      <c r="K16" s="5">
        <f t="shared" si="5"/>
        <v>0</v>
      </c>
      <c r="L16" s="5">
        <f t="shared" si="5"/>
        <v>1584.3915866981872</v>
      </c>
      <c r="M16" s="5">
        <f t="shared" si="5"/>
        <v>29.711950457686218</v>
      </c>
      <c r="N16" s="5">
        <f t="shared" si="5"/>
        <v>1.7888543819998315</v>
      </c>
      <c r="O16" s="5">
        <f t="shared" si="5"/>
        <v>0</v>
      </c>
      <c r="P16" s="5">
        <f t="shared" si="5"/>
        <v>0</v>
      </c>
      <c r="Q16" s="5">
        <f t="shared" si="5"/>
        <v>0.52311941536375883</v>
      </c>
      <c r="R16" s="5">
        <f t="shared" si="5"/>
        <v>1.0099783968465927E-2</v>
      </c>
      <c r="S16" s="5">
        <f t="shared" si="5"/>
        <v>5.8166994748540127E-4</v>
      </c>
      <c r="T16" s="5">
        <f t="shared" si="5"/>
        <v>0</v>
      </c>
      <c r="U16" s="5">
        <f t="shared" si="5"/>
        <v>0</v>
      </c>
      <c r="V16" s="5">
        <f t="shared" si="5"/>
        <v>45877.485592608486</v>
      </c>
      <c r="W16" s="5">
        <f t="shared" si="5"/>
        <v>875.37831821447355</v>
      </c>
      <c r="X16" s="5">
        <f t="shared" si="5"/>
        <v>50.231464243041927</v>
      </c>
      <c r="Y16" s="5">
        <f t="shared" si="5"/>
        <v>0</v>
      </c>
      <c r="Z16" s="5">
        <f t="shared" si="5"/>
        <v>0</v>
      </c>
      <c r="AA16" s="5">
        <f t="shared" si="5"/>
        <v>46785.40432121967</v>
      </c>
      <c r="AB16" s="5">
        <f t="shared" si="5"/>
        <v>1.5286618807569126</v>
      </c>
      <c r="AC16" s="5">
        <f t="shared" si="5"/>
        <v>2.9870260360539514E-2</v>
      </c>
      <c r="AD16" s="5">
        <f t="shared" si="5"/>
        <v>1.6525889820882265E-3</v>
      </c>
      <c r="AE16" s="5">
        <f t="shared" si="5"/>
        <v>0</v>
      </c>
      <c r="AF16" s="5">
        <f t="shared" si="5"/>
        <v>0</v>
      </c>
      <c r="AG16" s="5">
        <f t="shared" si="5"/>
        <v>1.5594023658532294</v>
      </c>
    </row>
    <row r="17" spans="4:33" x14ac:dyDescent="0.35">
      <c r="D17" s="10" t="s">
        <v>298</v>
      </c>
      <c r="E17" s="5">
        <f>QUARTILE(E2:E6,1)</f>
        <v>2378438</v>
      </c>
      <c r="F17" s="5">
        <f t="shared" ref="F17:AG17" si="6">QUARTILE(F2:F6,1)</f>
        <v>1254393</v>
      </c>
      <c r="G17" s="5">
        <f t="shared" si="6"/>
        <v>52.74</v>
      </c>
      <c r="H17" s="5">
        <f t="shared" si="6"/>
        <v>3564</v>
      </c>
      <c r="I17" s="5">
        <f t="shared" si="6"/>
        <v>1.1443698</v>
      </c>
      <c r="J17" s="5">
        <f t="shared" si="6"/>
        <v>25</v>
      </c>
      <c r="K17" s="5">
        <f t="shared" si="6"/>
        <v>43497</v>
      </c>
      <c r="L17" s="5">
        <f t="shared" si="6"/>
        <v>3508</v>
      </c>
      <c r="M17" s="5">
        <f t="shared" si="6"/>
        <v>53</v>
      </c>
      <c r="N17" s="5">
        <f t="shared" si="6"/>
        <v>3</v>
      </c>
      <c r="O17" s="5">
        <f t="shared" si="6"/>
        <v>0</v>
      </c>
      <c r="P17" s="5">
        <f t="shared" si="6"/>
        <v>0</v>
      </c>
      <c r="Q17" s="5">
        <f t="shared" si="6"/>
        <v>1.1261303757709322</v>
      </c>
      <c r="R17" s="5">
        <f t="shared" si="6"/>
        <v>1.7296054361184383E-2</v>
      </c>
      <c r="S17" s="5">
        <f t="shared" si="6"/>
        <v>9.4342114697369369E-4</v>
      </c>
      <c r="T17" s="5">
        <f t="shared" si="6"/>
        <v>0</v>
      </c>
      <c r="U17" s="5">
        <f t="shared" si="6"/>
        <v>0</v>
      </c>
      <c r="V17" s="5">
        <f t="shared" si="6"/>
        <v>100991</v>
      </c>
      <c r="W17" s="5">
        <f t="shared" si="6"/>
        <v>1484</v>
      </c>
      <c r="X17" s="5">
        <f t="shared" si="6"/>
        <v>84</v>
      </c>
      <c r="Y17" s="5">
        <f t="shared" si="6"/>
        <v>0</v>
      </c>
      <c r="Z17" s="5">
        <f t="shared" si="6"/>
        <v>0</v>
      </c>
      <c r="AA17" s="5">
        <f t="shared" si="6"/>
        <v>102559</v>
      </c>
      <c r="AB17" s="5">
        <f t="shared" si="6"/>
        <v>3.2716587482185062</v>
      </c>
      <c r="AC17" s="5">
        <f t="shared" si="6"/>
        <v>5.0175224461436248E-2</v>
      </c>
      <c r="AD17" s="5">
        <f t="shared" si="6"/>
        <v>2.6415792115263423E-3</v>
      </c>
      <c r="AE17" s="5">
        <f t="shared" si="6"/>
        <v>0</v>
      </c>
      <c r="AF17" s="5">
        <f t="shared" si="6"/>
        <v>0</v>
      </c>
      <c r="AG17" s="5">
        <f t="shared" si="6"/>
        <v>3.3282640170369282</v>
      </c>
    </row>
    <row r="18" spans="4:33" x14ac:dyDescent="0.35">
      <c r="D18" s="10" t="s">
        <v>299</v>
      </c>
      <c r="E18" s="5">
        <f>MEDIAN(E2:E6)</f>
        <v>2957635</v>
      </c>
      <c r="F18" s="5">
        <f t="shared" ref="F18:AG18" si="7">MEDIAN(F2:F6)</f>
        <v>1624241</v>
      </c>
      <c r="G18" s="5">
        <f t="shared" si="7"/>
        <v>54.6</v>
      </c>
      <c r="H18" s="5">
        <f t="shared" si="7"/>
        <v>3639</v>
      </c>
      <c r="I18" s="5">
        <f t="shared" si="7"/>
        <v>1.2050168999999999</v>
      </c>
      <c r="J18" s="5">
        <f t="shared" si="7"/>
        <v>25</v>
      </c>
      <c r="K18" s="5">
        <f t="shared" si="7"/>
        <v>43497</v>
      </c>
      <c r="L18" s="5">
        <f t="shared" si="7"/>
        <v>3581</v>
      </c>
      <c r="M18" s="5">
        <f t="shared" si="7"/>
        <v>55</v>
      </c>
      <c r="N18" s="5">
        <f t="shared" si="7"/>
        <v>3</v>
      </c>
      <c r="O18" s="5">
        <f t="shared" si="7"/>
        <v>0</v>
      </c>
      <c r="P18" s="5">
        <f t="shared" si="7"/>
        <v>0</v>
      </c>
      <c r="Q18" s="5">
        <f t="shared" si="7"/>
        <v>1.1860827992636007</v>
      </c>
      <c r="R18" s="5">
        <f t="shared" si="7"/>
        <v>1.7919723021941517E-2</v>
      </c>
      <c r="S18" s="5">
        <f t="shared" si="7"/>
        <v>1.0143239446381992E-3</v>
      </c>
      <c r="T18" s="5">
        <f t="shared" si="7"/>
        <v>0</v>
      </c>
      <c r="U18" s="5">
        <f t="shared" si="7"/>
        <v>0</v>
      </c>
      <c r="V18" s="5">
        <f t="shared" si="7"/>
        <v>104036</v>
      </c>
      <c r="W18" s="5">
        <f t="shared" si="7"/>
        <v>1716</v>
      </c>
      <c r="X18" s="5">
        <f t="shared" si="7"/>
        <v>84</v>
      </c>
      <c r="Y18" s="5">
        <f t="shared" si="7"/>
        <v>0</v>
      </c>
      <c r="Z18" s="5">
        <f t="shared" si="7"/>
        <v>0</v>
      </c>
      <c r="AA18" s="5">
        <f t="shared" si="7"/>
        <v>105836</v>
      </c>
      <c r="AB18" s="5">
        <f t="shared" si="7"/>
        <v>3.4145863164318788</v>
      </c>
      <c r="AC18" s="5">
        <f t="shared" si="7"/>
        <v>5.3963689606895279E-2</v>
      </c>
      <c r="AD18" s="5">
        <f t="shared" si="7"/>
        <v>2.8401070449869574E-3</v>
      </c>
      <c r="AE18" s="5">
        <f t="shared" si="7"/>
        <v>0</v>
      </c>
      <c r="AF18" s="5">
        <f t="shared" si="7"/>
        <v>0</v>
      </c>
      <c r="AG18" s="5">
        <f t="shared" si="7"/>
        <v>3.4676016479383018</v>
      </c>
    </row>
    <row r="19" spans="4:33" x14ac:dyDescent="0.35">
      <c r="D19" s="10" t="s">
        <v>300</v>
      </c>
      <c r="E19" s="5">
        <f>QUARTILE(E2:E6,3)</f>
        <v>3179916</v>
      </c>
      <c r="F19" s="5">
        <f t="shared" ref="F19:AG19" si="8">QUARTILE(F2:F6,3)</f>
        <v>1736328</v>
      </c>
      <c r="G19" s="5">
        <f t="shared" si="8"/>
        <v>54.92</v>
      </c>
      <c r="H19" s="5">
        <f t="shared" si="8"/>
        <v>4472</v>
      </c>
      <c r="I19" s="5">
        <f t="shared" si="8"/>
        <v>1.4045384999999999</v>
      </c>
      <c r="J19" s="5">
        <f t="shared" si="8"/>
        <v>25</v>
      </c>
      <c r="K19" s="5">
        <f t="shared" si="8"/>
        <v>43497</v>
      </c>
      <c r="L19" s="5">
        <f t="shared" si="8"/>
        <v>4398</v>
      </c>
      <c r="M19" s="5">
        <f t="shared" si="8"/>
        <v>71</v>
      </c>
      <c r="N19" s="5">
        <f t="shared" si="8"/>
        <v>3</v>
      </c>
      <c r="O19" s="5">
        <f t="shared" si="8"/>
        <v>0</v>
      </c>
      <c r="P19" s="5">
        <f t="shared" si="8"/>
        <v>0</v>
      </c>
      <c r="Q19" s="5">
        <f t="shared" si="8"/>
        <v>1.3774096190543721</v>
      </c>
      <c r="R19" s="5">
        <f t="shared" si="8"/>
        <v>2.5587510828449612E-2</v>
      </c>
      <c r="S19" s="5">
        <f t="shared" si="8"/>
        <v>1.2613320170632995E-3</v>
      </c>
      <c r="T19" s="5">
        <f t="shared" si="8"/>
        <v>0</v>
      </c>
      <c r="U19" s="5">
        <f t="shared" si="8"/>
        <v>0</v>
      </c>
      <c r="V19" s="5">
        <f t="shared" si="8"/>
        <v>128376</v>
      </c>
      <c r="W19" s="5">
        <f t="shared" si="8"/>
        <v>2106</v>
      </c>
      <c r="X19" s="5">
        <f t="shared" si="8"/>
        <v>88</v>
      </c>
      <c r="Y19" s="5">
        <f t="shared" si="8"/>
        <v>0</v>
      </c>
      <c r="Z19" s="5">
        <f t="shared" si="8"/>
        <v>0</v>
      </c>
      <c r="AA19" s="5">
        <f t="shared" si="8"/>
        <v>130932</v>
      </c>
      <c r="AB19" s="5">
        <f t="shared" si="8"/>
        <v>3.9576172170036719</v>
      </c>
      <c r="AC19" s="5">
        <f t="shared" si="8"/>
        <v>7.4481236339197912E-2</v>
      </c>
      <c r="AD19" s="5">
        <f t="shared" si="8"/>
        <v>3.6999072500523453E-3</v>
      </c>
      <c r="AE19" s="5">
        <f t="shared" si="8"/>
        <v>0</v>
      </c>
      <c r="AF19" s="5">
        <f t="shared" si="8"/>
        <v>0</v>
      </c>
      <c r="AG19" s="5">
        <f t="shared" si="8"/>
        <v>4.0364144190247764</v>
      </c>
    </row>
  </sheetData>
  <pageMargins left="0.7" right="0.7" top="0.78740157499999996" bottom="0.78740157499999996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979ED-4269-7147-AEAA-6ACE6AB4ED43}">
  <sheetPr>
    <tabColor theme="7" tint="0.59999389629810485"/>
  </sheetPr>
  <dimension ref="A1:AG454"/>
  <sheetViews>
    <sheetView topLeftCell="W423" workbookViewId="0">
      <selection activeCell="D425" sqref="D425:D427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6138</v>
      </c>
      <c r="B2" s="6" t="s">
        <v>6139</v>
      </c>
      <c r="C2" s="7" t="s">
        <v>4457</v>
      </c>
      <c r="D2" s="15" t="s">
        <v>6868</v>
      </c>
      <c r="E2" s="5">
        <v>4012076</v>
      </c>
      <c r="F2" s="5">
        <v>2625699</v>
      </c>
      <c r="G2" s="5">
        <v>65.44</v>
      </c>
      <c r="H2" s="5">
        <v>5473</v>
      </c>
      <c r="I2" s="8">
        <v>1.3641316999999999</v>
      </c>
      <c r="J2" s="5">
        <v>25</v>
      </c>
      <c r="K2" s="9">
        <v>43497</v>
      </c>
      <c r="L2" s="5">
        <v>5406</v>
      </c>
      <c r="M2" s="5">
        <v>63</v>
      </c>
      <c r="N2" s="5">
        <v>4</v>
      </c>
      <c r="O2" s="5">
        <v>0</v>
      </c>
      <c r="P2" s="5">
        <v>0</v>
      </c>
      <c r="Q2" s="5">
        <v>1.347432102482605</v>
      </c>
      <c r="R2" s="5">
        <v>1.570259386910916E-2</v>
      </c>
      <c r="S2" s="5">
        <v>9.9699008692756574E-4</v>
      </c>
      <c r="T2" s="5">
        <v>0</v>
      </c>
      <c r="U2" s="5">
        <v>0</v>
      </c>
      <c r="V2" s="5">
        <v>154677</v>
      </c>
      <c r="W2" s="5">
        <v>1916</v>
      </c>
      <c r="X2" s="5">
        <v>112</v>
      </c>
      <c r="Y2" s="5">
        <v>0</v>
      </c>
      <c r="Z2" s="5">
        <v>0</v>
      </c>
      <c r="AA2" s="5">
        <v>156705</v>
      </c>
      <c r="AB2" s="5">
        <v>3.8552858918923767</v>
      </c>
      <c r="AC2" s="5">
        <v>4.7755825163830395E-2</v>
      </c>
      <c r="AD2" s="5">
        <v>2.7915722433971839E-3</v>
      </c>
      <c r="AE2" s="5">
        <v>0</v>
      </c>
      <c r="AF2" s="5">
        <v>0</v>
      </c>
      <c r="AG2" s="5">
        <v>3.9058332892996046</v>
      </c>
    </row>
    <row r="3" spans="1:33" x14ac:dyDescent="0.35">
      <c r="A3" s="5" t="s">
        <v>6140</v>
      </c>
      <c r="B3" s="6" t="s">
        <v>6141</v>
      </c>
      <c r="C3" s="7" t="s">
        <v>4457</v>
      </c>
      <c r="D3" s="15" t="s">
        <v>6868</v>
      </c>
      <c r="E3" s="5">
        <v>3811317</v>
      </c>
      <c r="F3" s="5">
        <v>2577043</v>
      </c>
      <c r="G3" s="5">
        <v>67.62</v>
      </c>
      <c r="H3" s="5">
        <v>8343</v>
      </c>
      <c r="I3" s="8">
        <v>2.1890070000000001</v>
      </c>
      <c r="J3" s="5">
        <v>25</v>
      </c>
      <c r="K3" s="9">
        <v>43497</v>
      </c>
      <c r="L3" s="5">
        <v>8207</v>
      </c>
      <c r="M3" s="5">
        <v>131</v>
      </c>
      <c r="N3" s="5">
        <v>5</v>
      </c>
      <c r="O3" s="5">
        <v>0</v>
      </c>
      <c r="P3" s="5">
        <v>0</v>
      </c>
      <c r="Q3" s="5">
        <v>2.1533239035220637</v>
      </c>
      <c r="R3" s="5">
        <v>3.4371320989568702E-2</v>
      </c>
      <c r="S3" s="5">
        <v>1.311882480517889E-3</v>
      </c>
      <c r="T3" s="5">
        <v>0</v>
      </c>
      <c r="U3" s="5">
        <v>0</v>
      </c>
      <c r="V3" s="5">
        <v>236650</v>
      </c>
      <c r="W3" s="5">
        <v>3927</v>
      </c>
      <c r="X3" s="5">
        <v>143</v>
      </c>
      <c r="Y3" s="5">
        <v>0</v>
      </c>
      <c r="Z3" s="5">
        <v>0</v>
      </c>
      <c r="AA3" s="5">
        <v>240720</v>
      </c>
      <c r="AB3" s="5">
        <v>6.2091397802911699</v>
      </c>
      <c r="AC3" s="5">
        <v>0.10303525001987501</v>
      </c>
      <c r="AD3" s="5">
        <v>3.751983894281163E-3</v>
      </c>
      <c r="AE3" s="5">
        <v>0</v>
      </c>
      <c r="AF3" s="5">
        <v>0</v>
      </c>
      <c r="AG3" s="5">
        <v>6.3159270142053261</v>
      </c>
    </row>
    <row r="4" spans="1:33" x14ac:dyDescent="0.35">
      <c r="A4" s="5" t="s">
        <v>6142</v>
      </c>
      <c r="B4" s="6" t="s">
        <v>6143</v>
      </c>
      <c r="C4" s="7" t="s">
        <v>4457</v>
      </c>
      <c r="D4" s="15" t="s">
        <v>6868</v>
      </c>
      <c r="E4" s="5">
        <v>1198604</v>
      </c>
      <c r="F4" s="5">
        <v>503565</v>
      </c>
      <c r="G4" s="5">
        <v>42.01</v>
      </c>
      <c r="H4" s="5">
        <v>263</v>
      </c>
      <c r="I4" s="8">
        <v>0.21942191999999999</v>
      </c>
      <c r="J4" s="5">
        <v>25</v>
      </c>
      <c r="K4" s="9">
        <v>43497</v>
      </c>
      <c r="L4" s="5">
        <v>261</v>
      </c>
      <c r="M4" s="5">
        <v>1</v>
      </c>
      <c r="N4" s="5">
        <v>0</v>
      </c>
      <c r="O4" s="5">
        <v>1</v>
      </c>
      <c r="P4" s="5">
        <v>0</v>
      </c>
      <c r="Q4" s="5">
        <v>0.21775331969524545</v>
      </c>
      <c r="R4" s="5">
        <v>8.3430390687833512E-4</v>
      </c>
      <c r="S4" s="5">
        <v>0</v>
      </c>
      <c r="T4" s="5">
        <v>8.3430390687833512E-4</v>
      </c>
      <c r="U4" s="5">
        <v>0</v>
      </c>
      <c r="V4" s="5">
        <v>7590</v>
      </c>
      <c r="W4" s="5">
        <v>62</v>
      </c>
      <c r="X4" s="5">
        <v>0</v>
      </c>
      <c r="Y4" s="5">
        <v>66</v>
      </c>
      <c r="Z4" s="5">
        <v>0</v>
      </c>
      <c r="AA4" s="5">
        <v>7718</v>
      </c>
      <c r="AB4" s="5">
        <v>0.63323666532065637</v>
      </c>
      <c r="AC4" s="5">
        <v>5.1726842226456774E-3</v>
      </c>
      <c r="AD4" s="5">
        <v>0</v>
      </c>
      <c r="AE4" s="5">
        <v>5.506405785397012E-3</v>
      </c>
      <c r="AF4" s="5">
        <v>0</v>
      </c>
      <c r="AG4" s="5">
        <v>0.64391575532869905</v>
      </c>
    </row>
    <row r="5" spans="1:33" x14ac:dyDescent="0.35">
      <c r="A5" s="5" t="s">
        <v>4091</v>
      </c>
      <c r="B5" s="6" t="s">
        <v>4092</v>
      </c>
      <c r="C5" s="14" t="s">
        <v>4457</v>
      </c>
      <c r="D5" s="15" t="s">
        <v>6868</v>
      </c>
      <c r="E5" s="5">
        <v>3287116</v>
      </c>
      <c r="F5" s="5">
        <v>2005845</v>
      </c>
      <c r="G5" s="5">
        <v>61.02</v>
      </c>
      <c r="H5" s="5">
        <v>2895</v>
      </c>
      <c r="I5" s="8">
        <v>0.88071126</v>
      </c>
      <c r="J5" s="5">
        <v>25</v>
      </c>
      <c r="K5" s="9">
        <v>43497</v>
      </c>
      <c r="L5" s="5">
        <v>2847</v>
      </c>
      <c r="M5" s="5">
        <v>43</v>
      </c>
      <c r="N5" s="5">
        <v>5</v>
      </c>
      <c r="O5" s="5">
        <v>0</v>
      </c>
      <c r="P5" s="5">
        <v>0</v>
      </c>
      <c r="Q5" s="5">
        <v>0.86610877133633257</v>
      </c>
      <c r="R5" s="5">
        <v>1.3081375893032069E-2</v>
      </c>
      <c r="S5" s="5">
        <v>1.5210902201200078E-3</v>
      </c>
      <c r="T5" s="5">
        <v>0</v>
      </c>
      <c r="U5" s="5">
        <v>0</v>
      </c>
      <c r="V5" s="5">
        <v>80876</v>
      </c>
      <c r="W5" s="5">
        <v>1300</v>
      </c>
      <c r="X5" s="5">
        <v>148</v>
      </c>
      <c r="Y5" s="5">
        <v>0</v>
      </c>
      <c r="Z5" s="5">
        <v>0</v>
      </c>
      <c r="AA5" s="5">
        <v>82324</v>
      </c>
      <c r="AB5" s="5">
        <v>2.4603938528485152</v>
      </c>
      <c r="AC5" s="5">
        <v>3.9548345723120208E-2</v>
      </c>
      <c r="AD5" s="5">
        <v>4.5024270515552235E-3</v>
      </c>
      <c r="AE5" s="5">
        <v>0</v>
      </c>
      <c r="AF5" s="5">
        <v>0</v>
      </c>
      <c r="AG5" s="5">
        <v>2.5044446256231905</v>
      </c>
    </row>
    <row r="6" spans="1:33" x14ac:dyDescent="0.35">
      <c r="A6" s="5" t="s">
        <v>4093</v>
      </c>
      <c r="B6" s="6" t="s">
        <v>4094</v>
      </c>
      <c r="C6" s="14" t="s">
        <v>4457</v>
      </c>
      <c r="D6" s="15" t="s">
        <v>6868</v>
      </c>
      <c r="E6" s="5">
        <v>2198794</v>
      </c>
      <c r="F6" s="5">
        <v>1420704</v>
      </c>
      <c r="G6" s="5">
        <v>64.61</v>
      </c>
      <c r="H6" s="5">
        <v>3817</v>
      </c>
      <c r="I6" s="8">
        <v>1.7359517</v>
      </c>
      <c r="J6" s="5">
        <v>25</v>
      </c>
      <c r="K6" s="9">
        <v>43497</v>
      </c>
      <c r="L6" s="5">
        <v>3768</v>
      </c>
      <c r="M6" s="5">
        <v>48</v>
      </c>
      <c r="N6" s="5">
        <v>1</v>
      </c>
      <c r="O6" s="5">
        <v>0</v>
      </c>
      <c r="P6" s="5">
        <v>0</v>
      </c>
      <c r="Q6" s="5">
        <v>1.7136666736401864</v>
      </c>
      <c r="R6" s="5">
        <v>2.1830148708792185E-2</v>
      </c>
      <c r="S6" s="5">
        <v>4.5479476476650382E-4</v>
      </c>
      <c r="T6" s="5">
        <v>0</v>
      </c>
      <c r="U6" s="5">
        <v>0</v>
      </c>
      <c r="V6" s="5">
        <v>107362</v>
      </c>
      <c r="W6" s="5">
        <v>1401</v>
      </c>
      <c r="X6" s="5">
        <v>31</v>
      </c>
      <c r="Y6" s="5">
        <v>0</v>
      </c>
      <c r="Z6" s="5">
        <v>0</v>
      </c>
      <c r="AA6" s="5">
        <v>108794</v>
      </c>
      <c r="AB6" s="5">
        <v>4.8827675534861381</v>
      </c>
      <c r="AC6" s="5">
        <v>6.3716746543787187E-2</v>
      </c>
      <c r="AD6" s="5">
        <v>1.4098637707761618E-3</v>
      </c>
      <c r="AE6" s="5">
        <v>0</v>
      </c>
      <c r="AF6" s="5">
        <v>0</v>
      </c>
      <c r="AG6" s="5">
        <v>4.9478941638007017</v>
      </c>
    </row>
    <row r="7" spans="1:33" x14ac:dyDescent="0.35">
      <c r="A7" s="5" t="s">
        <v>4095</v>
      </c>
      <c r="B7" s="6" t="s">
        <v>4096</v>
      </c>
      <c r="C7" s="14" t="s">
        <v>4457</v>
      </c>
      <c r="D7" s="15" t="s">
        <v>6868</v>
      </c>
      <c r="E7" s="5">
        <v>2605664</v>
      </c>
      <c r="F7" s="5">
        <v>1736872</v>
      </c>
      <c r="G7" s="5">
        <v>66.66</v>
      </c>
      <c r="H7" s="5">
        <v>3719</v>
      </c>
      <c r="I7" s="8">
        <v>1.4272753999999901</v>
      </c>
      <c r="J7" s="5">
        <v>25</v>
      </c>
      <c r="K7" s="9">
        <v>43497</v>
      </c>
      <c r="L7" s="5">
        <v>3671</v>
      </c>
      <c r="M7" s="5">
        <v>45</v>
      </c>
      <c r="N7" s="5">
        <v>3</v>
      </c>
      <c r="O7" s="5">
        <v>0</v>
      </c>
      <c r="P7" s="5">
        <v>0</v>
      </c>
      <c r="Q7" s="5">
        <v>1.4088539427953872</v>
      </c>
      <c r="R7" s="5">
        <v>1.7270070124160292E-2</v>
      </c>
      <c r="S7" s="5">
        <v>1.1513380082773528E-3</v>
      </c>
      <c r="T7" s="5">
        <v>0</v>
      </c>
      <c r="U7" s="5">
        <v>0</v>
      </c>
      <c r="V7" s="5">
        <v>105475</v>
      </c>
      <c r="W7" s="5">
        <v>1402</v>
      </c>
      <c r="X7" s="5">
        <v>89</v>
      </c>
      <c r="Y7" s="5">
        <v>0</v>
      </c>
      <c r="Z7" s="5">
        <v>0</v>
      </c>
      <c r="AA7" s="5">
        <v>106966</v>
      </c>
      <c r="AB7" s="5">
        <v>4.0479125474351259</v>
      </c>
      <c r="AC7" s="5">
        <v>5.3805862920161616E-2</v>
      </c>
      <c r="AD7" s="5">
        <v>3.4156360912228133E-3</v>
      </c>
      <c r="AE7" s="5">
        <v>0</v>
      </c>
      <c r="AF7" s="5">
        <v>0</v>
      </c>
      <c r="AG7" s="5">
        <v>4.1051340464465103</v>
      </c>
    </row>
    <row r="8" spans="1:33" x14ac:dyDescent="0.35">
      <c r="A8" s="5" t="s">
        <v>4097</v>
      </c>
      <c r="B8" s="6" t="s">
        <v>4098</v>
      </c>
      <c r="C8" s="14" t="s">
        <v>4457</v>
      </c>
      <c r="D8" s="15" t="s">
        <v>6868</v>
      </c>
      <c r="E8" s="5">
        <v>3506786</v>
      </c>
      <c r="F8" s="5">
        <v>2366698</v>
      </c>
      <c r="G8" s="5">
        <v>67.489999999999995</v>
      </c>
      <c r="H8" s="5">
        <v>7285</v>
      </c>
      <c r="I8" s="8">
        <v>2.0774006999999899</v>
      </c>
      <c r="J8" s="5">
        <v>25</v>
      </c>
      <c r="K8" s="9">
        <v>43497</v>
      </c>
      <c r="L8" s="5">
        <v>7142</v>
      </c>
      <c r="M8" s="5">
        <v>133</v>
      </c>
      <c r="N8" s="5">
        <v>9</v>
      </c>
      <c r="O8" s="5">
        <v>0</v>
      </c>
      <c r="P8" s="5">
        <v>1</v>
      </c>
      <c r="Q8" s="5">
        <v>2.0366227080865498</v>
      </c>
      <c r="R8" s="5">
        <v>3.7926466000491613E-2</v>
      </c>
      <c r="S8" s="5">
        <v>2.5664525864994327E-3</v>
      </c>
      <c r="T8" s="5">
        <v>0</v>
      </c>
      <c r="U8" s="5">
        <v>2.8516139849993696E-4</v>
      </c>
      <c r="V8" s="5">
        <v>205832</v>
      </c>
      <c r="W8" s="5">
        <v>3948</v>
      </c>
      <c r="X8" s="5">
        <v>317</v>
      </c>
      <c r="Y8" s="5">
        <v>0</v>
      </c>
      <c r="Z8" s="5">
        <v>285</v>
      </c>
      <c r="AA8" s="5">
        <v>210382</v>
      </c>
      <c r="AB8" s="5">
        <v>5.8695340976039025</v>
      </c>
      <c r="AC8" s="5">
        <v>0.11258172012777512</v>
      </c>
      <c r="AD8" s="5">
        <v>9.0396163324480017E-3</v>
      </c>
      <c r="AE8" s="5">
        <v>0</v>
      </c>
      <c r="AF8" s="5">
        <v>8.1270998572482035E-3</v>
      </c>
      <c r="AG8" s="5">
        <v>5.9992825339213738</v>
      </c>
    </row>
    <row r="9" spans="1:33" x14ac:dyDescent="0.35">
      <c r="A9" s="5" t="s">
        <v>4099</v>
      </c>
      <c r="B9" s="6" t="s">
        <v>4100</v>
      </c>
      <c r="C9" s="14" t="s">
        <v>4457</v>
      </c>
      <c r="D9" s="15" t="s">
        <v>6868</v>
      </c>
      <c r="E9" s="5">
        <v>3320122</v>
      </c>
      <c r="F9" s="5">
        <v>2245592</v>
      </c>
      <c r="G9" s="5">
        <v>67.64</v>
      </c>
      <c r="H9" s="5">
        <v>8065</v>
      </c>
      <c r="I9" s="8">
        <v>2.4291277</v>
      </c>
      <c r="J9" s="5">
        <v>25</v>
      </c>
      <c r="K9" s="9">
        <v>43497</v>
      </c>
      <c r="L9" s="5">
        <v>7919</v>
      </c>
      <c r="M9" s="5">
        <v>137</v>
      </c>
      <c r="N9" s="5">
        <v>9</v>
      </c>
      <c r="O9" s="5">
        <v>0</v>
      </c>
      <c r="P9" s="5">
        <v>0</v>
      </c>
      <c r="Q9" s="5">
        <v>2.3851533166552312</v>
      </c>
      <c r="R9" s="5">
        <v>4.1263543930012213E-2</v>
      </c>
      <c r="S9" s="5">
        <v>2.7107437618256193E-3</v>
      </c>
      <c r="T9" s="5">
        <v>0</v>
      </c>
      <c r="U9" s="5">
        <v>0</v>
      </c>
      <c r="V9" s="5">
        <v>229916</v>
      </c>
      <c r="W9" s="5">
        <v>4141</v>
      </c>
      <c r="X9" s="5">
        <v>311</v>
      </c>
      <c r="Y9" s="5">
        <v>0</v>
      </c>
      <c r="Z9" s="5">
        <v>0</v>
      </c>
      <c r="AA9" s="5">
        <v>234368</v>
      </c>
      <c r="AB9" s="5">
        <v>6.9249262527099908</v>
      </c>
      <c r="AC9" s="5">
        <v>0.12472433241910991</v>
      </c>
      <c r="AD9" s="5">
        <v>9.3671256658640865E-3</v>
      </c>
      <c r="AE9" s="5">
        <v>0</v>
      </c>
      <c r="AF9" s="5">
        <v>0</v>
      </c>
      <c r="AG9" s="5">
        <v>7.059017710794965</v>
      </c>
    </row>
    <row r="10" spans="1:33" x14ac:dyDescent="0.35">
      <c r="A10" s="5" t="s">
        <v>4101</v>
      </c>
      <c r="B10" s="6" t="s">
        <v>4102</v>
      </c>
      <c r="C10" s="14" t="s">
        <v>4457</v>
      </c>
      <c r="D10" s="15" t="s">
        <v>6868</v>
      </c>
      <c r="E10" s="5">
        <v>2095876</v>
      </c>
      <c r="F10" s="5">
        <v>1151588</v>
      </c>
      <c r="G10" s="5">
        <v>54.95</v>
      </c>
      <c r="H10" s="5">
        <v>1464</v>
      </c>
      <c r="I10" s="8">
        <v>0.69851463999999996</v>
      </c>
      <c r="J10" s="5">
        <v>25</v>
      </c>
      <c r="K10" s="9">
        <v>43497</v>
      </c>
      <c r="L10" s="5">
        <v>1446</v>
      </c>
      <c r="M10" s="5">
        <v>17</v>
      </c>
      <c r="N10" s="5">
        <v>1</v>
      </c>
      <c r="O10" s="5">
        <v>0</v>
      </c>
      <c r="P10" s="5">
        <v>0</v>
      </c>
      <c r="Q10" s="5">
        <v>0.68992631243451419</v>
      </c>
      <c r="R10" s="5">
        <v>8.1111668820101953E-3</v>
      </c>
      <c r="S10" s="5">
        <v>4.7712746364765861E-4</v>
      </c>
      <c r="T10" s="5">
        <v>0</v>
      </c>
      <c r="U10" s="5">
        <v>0</v>
      </c>
      <c r="V10" s="5">
        <v>41295</v>
      </c>
      <c r="W10" s="5">
        <v>514</v>
      </c>
      <c r="X10" s="5">
        <v>29</v>
      </c>
      <c r="Y10" s="5">
        <v>0</v>
      </c>
      <c r="Z10" s="5">
        <v>0</v>
      </c>
      <c r="AA10" s="5">
        <v>41838</v>
      </c>
      <c r="AB10" s="5">
        <v>1.970297861133006</v>
      </c>
      <c r="AC10" s="5">
        <v>2.4524351631489649E-2</v>
      </c>
      <c r="AD10" s="5">
        <v>1.3836696445782097E-3</v>
      </c>
      <c r="AE10" s="5">
        <v>0</v>
      </c>
      <c r="AF10" s="5">
        <v>0</v>
      </c>
      <c r="AG10" s="5">
        <v>1.9962058824090738</v>
      </c>
    </row>
    <row r="11" spans="1:33" x14ac:dyDescent="0.35">
      <c r="A11" s="5" t="s">
        <v>4103</v>
      </c>
      <c r="B11" s="6" t="s">
        <v>4104</v>
      </c>
      <c r="C11" s="14" t="s">
        <v>4457</v>
      </c>
      <c r="D11" s="15" t="s">
        <v>6868</v>
      </c>
      <c r="E11" s="5">
        <v>4280359</v>
      </c>
      <c r="F11" s="5">
        <v>2618537</v>
      </c>
      <c r="G11" s="5">
        <v>61.18</v>
      </c>
      <c r="H11" s="5">
        <v>4323</v>
      </c>
      <c r="I11" s="8">
        <v>1.0099620999999901</v>
      </c>
      <c r="J11" s="5">
        <v>25</v>
      </c>
      <c r="K11" s="9">
        <v>43497</v>
      </c>
      <c r="L11" s="5">
        <v>4275</v>
      </c>
      <c r="M11" s="5">
        <v>46</v>
      </c>
      <c r="N11" s="5">
        <v>2</v>
      </c>
      <c r="O11" s="5">
        <v>0</v>
      </c>
      <c r="P11" s="5">
        <v>0</v>
      </c>
      <c r="Q11" s="5">
        <v>0.99874800221196391</v>
      </c>
      <c r="R11" s="5">
        <v>1.0746762129064408E-2</v>
      </c>
      <c r="S11" s="5">
        <v>4.6725052735062644E-4</v>
      </c>
      <c r="T11" s="5">
        <v>0</v>
      </c>
      <c r="U11" s="5">
        <v>0</v>
      </c>
      <c r="V11" s="5">
        <v>121976</v>
      </c>
      <c r="W11" s="5">
        <v>1364</v>
      </c>
      <c r="X11" s="5">
        <v>58</v>
      </c>
      <c r="Y11" s="5">
        <v>0</v>
      </c>
      <c r="Z11" s="5">
        <v>0</v>
      </c>
      <c r="AA11" s="5">
        <v>123398</v>
      </c>
      <c r="AB11" s="5">
        <v>2.8496675162060003</v>
      </c>
      <c r="AC11" s="5">
        <v>3.1866485965312726E-2</v>
      </c>
      <c r="AD11" s="5">
        <v>1.3550265293168166E-3</v>
      </c>
      <c r="AE11" s="5">
        <v>0</v>
      </c>
      <c r="AF11" s="5">
        <v>0</v>
      </c>
      <c r="AG11" s="5">
        <v>2.8828890287006299</v>
      </c>
    </row>
    <row r="12" spans="1:33" x14ac:dyDescent="0.35">
      <c r="A12" s="5" t="s">
        <v>4105</v>
      </c>
      <c r="B12" s="6" t="s">
        <v>4106</v>
      </c>
      <c r="C12" s="14" t="s">
        <v>4457</v>
      </c>
      <c r="D12" s="15" t="s">
        <v>6868</v>
      </c>
      <c r="E12" s="5">
        <v>2661022</v>
      </c>
      <c r="F12" s="5">
        <v>1735311</v>
      </c>
      <c r="G12" s="5">
        <v>65.209999999999994</v>
      </c>
      <c r="H12" s="5">
        <v>3732</v>
      </c>
      <c r="I12" s="8">
        <v>1.4024687</v>
      </c>
      <c r="J12" s="5">
        <v>25</v>
      </c>
      <c r="K12" s="9">
        <v>43497</v>
      </c>
      <c r="L12" s="5">
        <v>3681</v>
      </c>
      <c r="M12" s="5">
        <v>50</v>
      </c>
      <c r="N12" s="5">
        <v>1</v>
      </c>
      <c r="O12" s="5">
        <v>0</v>
      </c>
      <c r="P12" s="5">
        <v>0</v>
      </c>
      <c r="Q12" s="5">
        <v>1.3833031068514277</v>
      </c>
      <c r="R12" s="5">
        <v>1.87897732525323E-2</v>
      </c>
      <c r="S12" s="5">
        <v>3.7579546505064594E-4</v>
      </c>
      <c r="T12" s="5">
        <v>0</v>
      </c>
      <c r="U12" s="5">
        <v>0</v>
      </c>
      <c r="V12" s="5">
        <v>105600</v>
      </c>
      <c r="W12" s="5">
        <v>1430</v>
      </c>
      <c r="X12" s="5">
        <v>29</v>
      </c>
      <c r="Y12" s="5">
        <v>0</v>
      </c>
      <c r="Z12" s="5">
        <v>0</v>
      </c>
      <c r="AA12" s="5">
        <v>107059</v>
      </c>
      <c r="AB12" s="5">
        <v>3.9684001109348213</v>
      </c>
      <c r="AC12" s="5">
        <v>5.3738751502242374E-2</v>
      </c>
      <c r="AD12" s="5">
        <v>1.0898068486468733E-3</v>
      </c>
      <c r="AE12" s="5">
        <v>0</v>
      </c>
      <c r="AF12" s="5">
        <v>0</v>
      </c>
      <c r="AG12" s="5">
        <v>4.0232286692857109</v>
      </c>
    </row>
    <row r="13" spans="1:33" x14ac:dyDescent="0.35">
      <c r="A13" s="5" t="s">
        <v>4107</v>
      </c>
      <c r="B13" s="6" t="s">
        <v>4108</v>
      </c>
      <c r="C13" s="14" t="s">
        <v>4457</v>
      </c>
      <c r="D13" s="15" t="s">
        <v>6868</v>
      </c>
      <c r="E13" s="5">
        <v>2571010</v>
      </c>
      <c r="F13" s="5">
        <v>1695157</v>
      </c>
      <c r="G13" s="5">
        <v>65.930000000000007</v>
      </c>
      <c r="H13" s="5">
        <v>5304</v>
      </c>
      <c r="I13" s="8">
        <v>2.0630023</v>
      </c>
      <c r="J13" s="5">
        <v>25</v>
      </c>
      <c r="K13" s="9">
        <v>43497</v>
      </c>
      <c r="L13" s="5">
        <v>5209</v>
      </c>
      <c r="M13" s="5">
        <v>92</v>
      </c>
      <c r="N13" s="5">
        <v>3</v>
      </c>
      <c r="O13" s="5">
        <v>0</v>
      </c>
      <c r="P13" s="5">
        <v>0</v>
      </c>
      <c r="Q13" s="5">
        <v>2.0260520184674506</v>
      </c>
      <c r="R13" s="5">
        <v>3.5783602553082251E-2</v>
      </c>
      <c r="S13" s="5">
        <v>1.1668566049918127E-3</v>
      </c>
      <c r="T13" s="5">
        <v>0</v>
      </c>
      <c r="U13" s="5">
        <v>0</v>
      </c>
      <c r="V13" s="5">
        <v>150074</v>
      </c>
      <c r="W13" s="5">
        <v>2777</v>
      </c>
      <c r="X13" s="5">
        <v>84</v>
      </c>
      <c r="Y13" s="5">
        <v>0</v>
      </c>
      <c r="Z13" s="5">
        <v>0</v>
      </c>
      <c r="AA13" s="5">
        <v>152935</v>
      </c>
      <c r="AB13" s="5">
        <v>5.8371612712513761</v>
      </c>
      <c r="AC13" s="5">
        <v>0.10801202640207545</v>
      </c>
      <c r="AD13" s="5">
        <v>3.2671984939770752E-3</v>
      </c>
      <c r="AE13" s="5">
        <v>0</v>
      </c>
      <c r="AF13" s="5">
        <v>0</v>
      </c>
      <c r="AG13" s="5">
        <v>5.9484404961474286</v>
      </c>
    </row>
    <row r="14" spans="1:33" x14ac:dyDescent="0.35">
      <c r="A14" s="5" t="s">
        <v>4109</v>
      </c>
      <c r="B14" s="6" t="s">
        <v>4110</v>
      </c>
      <c r="C14" s="14" t="s">
        <v>4457</v>
      </c>
      <c r="D14" s="15" t="s">
        <v>6868</v>
      </c>
      <c r="E14" s="5">
        <v>2249255</v>
      </c>
      <c r="F14" s="5">
        <v>1464168</v>
      </c>
      <c r="G14" s="5">
        <v>65.099999999999994</v>
      </c>
      <c r="H14" s="5">
        <v>2569</v>
      </c>
      <c r="I14" s="8">
        <v>1.1421559999999999</v>
      </c>
      <c r="J14" s="5">
        <v>25</v>
      </c>
      <c r="K14" s="9">
        <v>43497</v>
      </c>
      <c r="L14" s="5">
        <v>2527</v>
      </c>
      <c r="M14" s="5">
        <v>41</v>
      </c>
      <c r="N14" s="5">
        <v>1</v>
      </c>
      <c r="O14" s="5">
        <v>0</v>
      </c>
      <c r="P14" s="5">
        <v>0</v>
      </c>
      <c r="Q14" s="5">
        <v>1.1234831088515975</v>
      </c>
      <c r="R14" s="5">
        <v>1.8228257800916303E-2</v>
      </c>
      <c r="S14" s="5">
        <v>4.4459165368088545E-4</v>
      </c>
      <c r="T14" s="5">
        <v>0</v>
      </c>
      <c r="U14" s="5">
        <v>0</v>
      </c>
      <c r="V14" s="5">
        <v>72005</v>
      </c>
      <c r="W14" s="5">
        <v>1223</v>
      </c>
      <c r="X14" s="5">
        <v>28</v>
      </c>
      <c r="Y14" s="5">
        <v>0</v>
      </c>
      <c r="Z14" s="5">
        <v>0</v>
      </c>
      <c r="AA14" s="5">
        <v>73256</v>
      </c>
      <c r="AB14" s="5">
        <v>3.2012822023292156</v>
      </c>
      <c r="AC14" s="5">
        <v>5.4373559245172287E-2</v>
      </c>
      <c r="AD14" s="5">
        <v>1.2448566303064792E-3</v>
      </c>
      <c r="AE14" s="5">
        <v>0</v>
      </c>
      <c r="AF14" s="5">
        <v>0</v>
      </c>
      <c r="AG14" s="5">
        <v>3.2569006182046945</v>
      </c>
    </row>
    <row r="15" spans="1:33" x14ac:dyDescent="0.35">
      <c r="A15" s="5" t="s">
        <v>4111</v>
      </c>
      <c r="B15" s="6" t="s">
        <v>4112</v>
      </c>
      <c r="C15" s="14" t="s">
        <v>4457</v>
      </c>
      <c r="D15" s="15" t="s">
        <v>6868</v>
      </c>
      <c r="E15" s="5">
        <v>2668776</v>
      </c>
      <c r="F15" s="5">
        <v>1753668</v>
      </c>
      <c r="G15" s="5">
        <v>65.709999999999994</v>
      </c>
      <c r="H15" s="5">
        <v>5500</v>
      </c>
      <c r="I15" s="8">
        <v>2.06087</v>
      </c>
      <c r="J15" s="5">
        <v>25</v>
      </c>
      <c r="K15" s="9">
        <v>43497</v>
      </c>
      <c r="L15" s="5">
        <v>5401</v>
      </c>
      <c r="M15" s="5">
        <v>97</v>
      </c>
      <c r="N15" s="5">
        <v>2</v>
      </c>
      <c r="O15" s="5">
        <v>0</v>
      </c>
      <c r="P15" s="5">
        <v>0</v>
      </c>
      <c r="Q15" s="5">
        <v>2.023774194612062</v>
      </c>
      <c r="R15" s="5">
        <v>3.6346250116158121E-2</v>
      </c>
      <c r="S15" s="5">
        <v>7.4940721888985806E-4</v>
      </c>
      <c r="T15" s="5">
        <v>0</v>
      </c>
      <c r="U15" s="5">
        <v>0</v>
      </c>
      <c r="V15" s="5">
        <v>155883</v>
      </c>
      <c r="W15" s="5">
        <v>2923</v>
      </c>
      <c r="X15" s="5">
        <v>56</v>
      </c>
      <c r="Y15" s="5">
        <v>0</v>
      </c>
      <c r="Z15" s="5">
        <v>0</v>
      </c>
      <c r="AA15" s="5">
        <v>158862</v>
      </c>
      <c r="AB15" s="5">
        <v>5.8409922751103878</v>
      </c>
      <c r="AC15" s="5">
        <v>0.10952586504075276</v>
      </c>
      <c r="AD15" s="5">
        <v>2.0983402128916025E-3</v>
      </c>
      <c r="AE15" s="5">
        <v>0</v>
      </c>
      <c r="AF15" s="5">
        <v>0</v>
      </c>
      <c r="AG15" s="5">
        <v>5.952616480364032</v>
      </c>
    </row>
    <row r="16" spans="1:33" x14ac:dyDescent="0.35">
      <c r="A16" s="5" t="s">
        <v>4113</v>
      </c>
      <c r="B16" s="6" t="s">
        <v>4114</v>
      </c>
      <c r="C16" s="14" t="s">
        <v>4457</v>
      </c>
      <c r="D16" s="15" t="s">
        <v>6868</v>
      </c>
      <c r="E16" s="5">
        <v>2518045</v>
      </c>
      <c r="F16" s="5">
        <v>1688566</v>
      </c>
      <c r="G16" s="5">
        <v>67.06</v>
      </c>
      <c r="H16" s="5">
        <v>5272</v>
      </c>
      <c r="I16" s="8">
        <v>2.0936875000000001</v>
      </c>
      <c r="J16" s="5">
        <v>25</v>
      </c>
      <c r="K16" s="9">
        <v>43497</v>
      </c>
      <c r="L16" s="5">
        <v>5184</v>
      </c>
      <c r="M16" s="5">
        <v>80</v>
      </c>
      <c r="N16" s="5">
        <v>8</v>
      </c>
      <c r="O16" s="5">
        <v>0</v>
      </c>
      <c r="P16" s="5">
        <v>0</v>
      </c>
      <c r="Q16" s="5">
        <v>2.0587400145747989</v>
      </c>
      <c r="R16" s="5">
        <v>3.1770679237265419E-2</v>
      </c>
      <c r="S16" s="5">
        <v>3.1770679237265419E-3</v>
      </c>
      <c r="T16" s="5">
        <v>0</v>
      </c>
      <c r="U16" s="5">
        <v>0</v>
      </c>
      <c r="V16" s="5">
        <v>148590</v>
      </c>
      <c r="W16" s="5">
        <v>2416</v>
      </c>
      <c r="X16" s="5">
        <v>299</v>
      </c>
      <c r="Y16" s="5">
        <v>0</v>
      </c>
      <c r="Z16" s="5">
        <v>0</v>
      </c>
      <c r="AA16" s="5">
        <v>151305</v>
      </c>
      <c r="AB16" s="5">
        <v>5.9010065348315859</v>
      </c>
      <c r="AC16" s="5">
        <v>9.5947451296541558E-2</v>
      </c>
      <c r="AD16" s="5">
        <v>1.1874291364927949E-2</v>
      </c>
      <c r="AE16" s="5">
        <v>0</v>
      </c>
      <c r="AF16" s="5">
        <v>0</v>
      </c>
      <c r="AG16" s="5">
        <v>6.0088282774930555</v>
      </c>
    </row>
    <row r="17" spans="1:33" x14ac:dyDescent="0.35">
      <c r="A17" s="5" t="s">
        <v>4115</v>
      </c>
      <c r="B17" s="6" t="s">
        <v>4116</v>
      </c>
      <c r="C17" s="14" t="s">
        <v>4457</v>
      </c>
      <c r="D17" s="15" t="s">
        <v>6868</v>
      </c>
      <c r="E17" s="5">
        <v>3385703</v>
      </c>
      <c r="F17" s="5">
        <v>2302142</v>
      </c>
      <c r="G17" s="5">
        <v>68</v>
      </c>
      <c r="H17" s="5">
        <v>7308</v>
      </c>
      <c r="I17" s="8">
        <v>2.1584880000000002</v>
      </c>
      <c r="J17" s="5">
        <v>25</v>
      </c>
      <c r="K17" s="9">
        <v>43497</v>
      </c>
      <c r="L17" s="5">
        <v>7183</v>
      </c>
      <c r="M17" s="5">
        <v>120</v>
      </c>
      <c r="N17" s="5">
        <v>5</v>
      </c>
      <c r="O17" s="5">
        <v>0</v>
      </c>
      <c r="P17" s="5">
        <v>0</v>
      </c>
      <c r="Q17" s="5">
        <v>2.121568253328777</v>
      </c>
      <c r="R17" s="5">
        <v>3.5443156118537274E-2</v>
      </c>
      <c r="S17" s="5">
        <v>1.4767981716057197E-3</v>
      </c>
      <c r="T17" s="5">
        <v>0</v>
      </c>
      <c r="U17" s="5">
        <v>0</v>
      </c>
      <c r="V17" s="5">
        <v>205378</v>
      </c>
      <c r="W17" s="5">
        <v>3667</v>
      </c>
      <c r="X17" s="5">
        <v>141</v>
      </c>
      <c r="Y17" s="5">
        <v>0</v>
      </c>
      <c r="Z17" s="5">
        <v>0</v>
      </c>
      <c r="AA17" s="5">
        <v>209186</v>
      </c>
      <c r="AB17" s="5">
        <v>6.0660370977607903</v>
      </c>
      <c r="AC17" s="5">
        <v>0.10830837790556348</v>
      </c>
      <c r="AD17" s="5">
        <v>4.1645708439281299E-3</v>
      </c>
      <c r="AE17" s="5">
        <v>0</v>
      </c>
      <c r="AF17" s="5">
        <v>0</v>
      </c>
      <c r="AG17" s="5">
        <v>6.178510046510282</v>
      </c>
    </row>
    <row r="18" spans="1:33" x14ac:dyDescent="0.35">
      <c r="A18" s="5" t="s">
        <v>4117</v>
      </c>
      <c r="B18" s="6" t="s">
        <v>4118</v>
      </c>
      <c r="C18" s="14" t="s">
        <v>4457</v>
      </c>
      <c r="D18" s="15" t="s">
        <v>6868</v>
      </c>
      <c r="E18" s="5">
        <v>1663290</v>
      </c>
      <c r="F18" s="5">
        <v>1112036</v>
      </c>
      <c r="G18" s="5">
        <v>66.86</v>
      </c>
      <c r="H18" s="5">
        <v>3384</v>
      </c>
      <c r="I18" s="8">
        <v>2.0345217999999998</v>
      </c>
      <c r="J18" s="5">
        <v>25</v>
      </c>
      <c r="K18" s="9">
        <v>43497</v>
      </c>
      <c r="L18" s="5">
        <v>3334</v>
      </c>
      <c r="M18" s="5">
        <v>49</v>
      </c>
      <c r="N18" s="5">
        <v>1</v>
      </c>
      <c r="O18" s="5">
        <v>0</v>
      </c>
      <c r="P18" s="5">
        <v>0</v>
      </c>
      <c r="Q18" s="5">
        <v>2.0044610380631158</v>
      </c>
      <c r="R18" s="5">
        <v>2.9459685322463309E-2</v>
      </c>
      <c r="S18" s="5">
        <v>6.0121806780537366E-4</v>
      </c>
      <c r="T18" s="5">
        <v>0</v>
      </c>
      <c r="U18" s="5">
        <v>0</v>
      </c>
      <c r="V18" s="5">
        <v>95880</v>
      </c>
      <c r="W18" s="5">
        <v>1588</v>
      </c>
      <c r="X18" s="5">
        <v>28</v>
      </c>
      <c r="Y18" s="5">
        <v>0</v>
      </c>
      <c r="Z18" s="5">
        <v>0</v>
      </c>
      <c r="AA18" s="5">
        <v>97496</v>
      </c>
      <c r="AB18" s="5">
        <v>5.7644788341179227</v>
      </c>
      <c r="AC18" s="5">
        <v>9.5473429167493337E-2</v>
      </c>
      <c r="AD18" s="5">
        <v>1.6834105898550463E-3</v>
      </c>
      <c r="AE18" s="5">
        <v>0</v>
      </c>
      <c r="AF18" s="5">
        <v>0</v>
      </c>
      <c r="AG18" s="5">
        <v>5.8616356738752717</v>
      </c>
    </row>
    <row r="19" spans="1:33" x14ac:dyDescent="0.35">
      <c r="A19" s="5" t="s">
        <v>6144</v>
      </c>
      <c r="B19" s="6" t="s">
        <v>6145</v>
      </c>
      <c r="C19" s="14" t="s">
        <v>4457</v>
      </c>
      <c r="D19" s="15" t="s">
        <v>6868</v>
      </c>
      <c r="E19" s="5">
        <v>2112399</v>
      </c>
      <c r="F19" s="5">
        <v>1463573</v>
      </c>
      <c r="G19" s="5">
        <v>69.28</v>
      </c>
      <c r="H19" s="5">
        <v>4542</v>
      </c>
      <c r="I19" s="8">
        <v>2.1501619999999999</v>
      </c>
      <c r="J19" s="5">
        <v>25</v>
      </c>
      <c r="K19" s="9">
        <v>43497</v>
      </c>
      <c r="L19" s="5">
        <v>4473</v>
      </c>
      <c r="M19" s="5">
        <v>65</v>
      </c>
      <c r="N19" s="5">
        <v>4</v>
      </c>
      <c r="O19" s="5">
        <v>0</v>
      </c>
      <c r="P19" s="5">
        <v>0</v>
      </c>
      <c r="Q19" s="5">
        <v>2.117497688646889</v>
      </c>
      <c r="R19" s="5">
        <v>3.0770701936518621E-2</v>
      </c>
      <c r="S19" s="5">
        <v>1.8935816576319152E-3</v>
      </c>
      <c r="T19" s="5">
        <v>0</v>
      </c>
      <c r="U19" s="5">
        <v>0</v>
      </c>
      <c r="V19" s="5">
        <v>129017</v>
      </c>
      <c r="W19" s="5">
        <v>1890</v>
      </c>
      <c r="X19" s="5">
        <v>116</v>
      </c>
      <c r="Y19" s="5">
        <v>0</v>
      </c>
      <c r="Z19" s="5">
        <v>0</v>
      </c>
      <c r="AA19" s="5">
        <v>131023</v>
      </c>
      <c r="AB19" s="5">
        <v>6.1076056180674199</v>
      </c>
      <c r="AC19" s="5">
        <v>8.9471733323107996E-2</v>
      </c>
      <c r="AD19" s="5">
        <v>5.4913868071325544E-3</v>
      </c>
      <c r="AE19" s="5">
        <v>0</v>
      </c>
      <c r="AF19" s="5">
        <v>0</v>
      </c>
      <c r="AG19" s="5">
        <v>6.2025687381976606</v>
      </c>
    </row>
    <row r="20" spans="1:33" x14ac:dyDescent="0.35">
      <c r="A20" s="5" t="s">
        <v>4119</v>
      </c>
      <c r="B20" s="6" t="s">
        <v>4120</v>
      </c>
      <c r="C20" s="14" t="s">
        <v>4457</v>
      </c>
      <c r="D20" s="15" t="s">
        <v>6868</v>
      </c>
      <c r="E20" s="5">
        <v>4331797</v>
      </c>
      <c r="F20" s="5">
        <v>2671209</v>
      </c>
      <c r="G20" s="5">
        <v>61.67</v>
      </c>
      <c r="H20" s="5">
        <v>4512</v>
      </c>
      <c r="I20" s="8">
        <v>1.0416000000000001</v>
      </c>
      <c r="J20" s="5">
        <v>25</v>
      </c>
      <c r="K20" s="9">
        <v>43497</v>
      </c>
      <c r="L20" s="5">
        <v>4460</v>
      </c>
      <c r="M20" s="5">
        <v>49</v>
      </c>
      <c r="N20" s="5">
        <v>3</v>
      </c>
      <c r="O20" s="5">
        <v>0</v>
      </c>
      <c r="P20" s="5">
        <v>0</v>
      </c>
      <c r="Q20" s="5">
        <v>1.0295958005418999</v>
      </c>
      <c r="R20" s="5">
        <v>1.1311702741379617E-2</v>
      </c>
      <c r="S20" s="5">
        <v>6.9255322906405813E-4</v>
      </c>
      <c r="T20" s="5">
        <v>0</v>
      </c>
      <c r="U20" s="5">
        <v>0</v>
      </c>
      <c r="V20" s="5">
        <v>127554</v>
      </c>
      <c r="W20" s="5">
        <v>1530</v>
      </c>
      <c r="X20" s="5">
        <v>87</v>
      </c>
      <c r="Y20" s="5">
        <v>0</v>
      </c>
      <c r="Z20" s="5">
        <v>0</v>
      </c>
      <c r="AA20" s="5">
        <v>129171</v>
      </c>
      <c r="AB20" s="5">
        <v>2.9445978193345623</v>
      </c>
      <c r="AC20" s="5">
        <v>3.5320214682266968E-2</v>
      </c>
      <c r="AD20" s="5">
        <v>2.0084043642857687E-3</v>
      </c>
      <c r="AE20" s="5">
        <v>0</v>
      </c>
      <c r="AF20" s="5">
        <v>0</v>
      </c>
      <c r="AG20" s="5">
        <v>2.9819264383811155</v>
      </c>
    </row>
    <row r="21" spans="1:33" x14ac:dyDescent="0.35">
      <c r="A21" s="5" t="s">
        <v>6146</v>
      </c>
      <c r="B21" s="6" t="s">
        <v>6147</v>
      </c>
      <c r="C21" s="14" t="s">
        <v>4457</v>
      </c>
      <c r="D21" s="15" t="s">
        <v>6868</v>
      </c>
      <c r="E21" s="5">
        <v>3894540</v>
      </c>
      <c r="F21" s="5">
        <v>2347087</v>
      </c>
      <c r="G21" s="5">
        <v>60.27</v>
      </c>
      <c r="H21" s="5">
        <v>3456</v>
      </c>
      <c r="I21" s="8">
        <v>0.88739619999999997</v>
      </c>
      <c r="J21" s="5">
        <v>25</v>
      </c>
      <c r="K21" s="9">
        <v>43497</v>
      </c>
      <c r="L21" s="5">
        <v>3411</v>
      </c>
      <c r="M21" s="5">
        <v>44</v>
      </c>
      <c r="N21" s="5">
        <v>1</v>
      </c>
      <c r="O21" s="5">
        <v>0</v>
      </c>
      <c r="P21" s="5">
        <v>0</v>
      </c>
      <c r="Q21" s="5">
        <v>0.87584156280330916</v>
      </c>
      <c r="R21" s="5">
        <v>1.1297868297668018E-2</v>
      </c>
      <c r="S21" s="5">
        <v>2.5676973403790946E-4</v>
      </c>
      <c r="T21" s="5">
        <v>0</v>
      </c>
      <c r="U21" s="5">
        <v>0</v>
      </c>
      <c r="V21" s="5">
        <v>98109</v>
      </c>
      <c r="W21" s="5">
        <v>1474</v>
      </c>
      <c r="X21" s="5">
        <v>132</v>
      </c>
      <c r="Y21" s="5">
        <v>0</v>
      </c>
      <c r="Z21" s="5">
        <v>0</v>
      </c>
      <c r="AA21" s="5">
        <v>99715</v>
      </c>
      <c r="AB21" s="5">
        <v>2.5191421836725261</v>
      </c>
      <c r="AC21" s="5">
        <v>3.7847858797187856E-2</v>
      </c>
      <c r="AD21" s="5">
        <v>3.389360489300405E-3</v>
      </c>
      <c r="AE21" s="5">
        <v>0</v>
      </c>
      <c r="AF21" s="5">
        <v>0</v>
      </c>
      <c r="AG21" s="5">
        <v>2.5603794029590143</v>
      </c>
    </row>
    <row r="22" spans="1:33" x14ac:dyDescent="0.35">
      <c r="A22" s="5" t="s">
        <v>6148</v>
      </c>
      <c r="B22" s="6" t="s">
        <v>6149</v>
      </c>
      <c r="C22" s="14" t="s">
        <v>4457</v>
      </c>
      <c r="D22" s="15" t="s">
        <v>6868</v>
      </c>
      <c r="E22" s="5">
        <v>3620173</v>
      </c>
      <c r="F22" s="5">
        <v>2384236</v>
      </c>
      <c r="G22" s="5">
        <v>65.86</v>
      </c>
      <c r="H22" s="5">
        <v>5315</v>
      </c>
      <c r="I22" s="8">
        <v>1.468162</v>
      </c>
      <c r="J22" s="5">
        <v>25</v>
      </c>
      <c r="K22" s="9">
        <v>43497</v>
      </c>
      <c r="L22" s="5">
        <v>5235</v>
      </c>
      <c r="M22" s="5">
        <v>74</v>
      </c>
      <c r="N22" s="5">
        <v>5</v>
      </c>
      <c r="O22" s="5">
        <v>0</v>
      </c>
      <c r="P22" s="5">
        <v>1</v>
      </c>
      <c r="Q22" s="5">
        <v>1.4460634892310396</v>
      </c>
      <c r="R22" s="5">
        <v>2.0441012073179929E-2</v>
      </c>
      <c r="S22" s="5">
        <v>1.3811494644040492E-3</v>
      </c>
      <c r="T22" s="5">
        <v>0</v>
      </c>
      <c r="U22" s="5">
        <v>2.7622989288080983E-4</v>
      </c>
      <c r="V22" s="5">
        <v>150476</v>
      </c>
      <c r="W22" s="5">
        <v>2225</v>
      </c>
      <c r="X22" s="5">
        <v>140</v>
      </c>
      <c r="Y22" s="5">
        <v>0</v>
      </c>
      <c r="Z22" s="5">
        <v>292</v>
      </c>
      <c r="AA22" s="5">
        <v>153133</v>
      </c>
      <c r="AB22" s="5">
        <v>4.1565969361132744</v>
      </c>
      <c r="AC22" s="5">
        <v>6.1461151165980187E-2</v>
      </c>
      <c r="AD22" s="5">
        <v>3.8672185003313379E-3</v>
      </c>
      <c r="AE22" s="5">
        <v>0</v>
      </c>
      <c r="AF22" s="5">
        <v>8.0659128721196471E-3</v>
      </c>
      <c r="AG22" s="5">
        <v>4.2299912186517057</v>
      </c>
    </row>
    <row r="23" spans="1:33" x14ac:dyDescent="0.35">
      <c r="A23" s="5" t="s">
        <v>4121</v>
      </c>
      <c r="B23" s="6" t="s">
        <v>4122</v>
      </c>
      <c r="C23" s="14" t="s">
        <v>4457</v>
      </c>
      <c r="D23" s="15" t="s">
        <v>6868</v>
      </c>
      <c r="E23" s="5">
        <v>3449700</v>
      </c>
      <c r="F23" s="5">
        <v>2208759</v>
      </c>
      <c r="G23" s="5">
        <v>64.03</v>
      </c>
      <c r="H23" s="5">
        <v>4929</v>
      </c>
      <c r="I23" s="8">
        <v>1.4288198999999999</v>
      </c>
      <c r="J23" s="5">
        <v>25</v>
      </c>
      <c r="K23" s="9">
        <v>43497</v>
      </c>
      <c r="L23" s="5">
        <v>4878</v>
      </c>
      <c r="M23" s="5">
        <v>50</v>
      </c>
      <c r="N23" s="5">
        <v>1</v>
      </c>
      <c r="O23" s="5">
        <v>0</v>
      </c>
      <c r="P23" s="5">
        <v>0</v>
      </c>
      <c r="Q23" s="5">
        <v>1.4140360031307071</v>
      </c>
      <c r="R23" s="5">
        <v>1.4494013972229469E-2</v>
      </c>
      <c r="S23" s="5">
        <v>2.8988027944458939E-4</v>
      </c>
      <c r="T23" s="5">
        <v>0</v>
      </c>
      <c r="U23" s="5">
        <v>0</v>
      </c>
      <c r="V23" s="5">
        <v>140288</v>
      </c>
      <c r="W23" s="5">
        <v>1450</v>
      </c>
      <c r="X23" s="5">
        <v>28</v>
      </c>
      <c r="Y23" s="5">
        <v>0</v>
      </c>
      <c r="Z23" s="5">
        <v>0</v>
      </c>
      <c r="AA23" s="5">
        <v>141766</v>
      </c>
      <c r="AB23" s="5">
        <v>4.0666724642722558</v>
      </c>
      <c r="AC23" s="5">
        <v>4.203264051946546E-2</v>
      </c>
      <c r="AD23" s="5">
        <v>8.1166478244485026E-4</v>
      </c>
      <c r="AE23" s="5">
        <v>0</v>
      </c>
      <c r="AF23" s="5">
        <v>0</v>
      </c>
      <c r="AG23" s="5">
        <v>4.1095167695741655</v>
      </c>
    </row>
    <row r="24" spans="1:33" x14ac:dyDescent="0.35">
      <c r="A24" s="5" t="s">
        <v>6150</v>
      </c>
      <c r="B24" s="6" t="s">
        <v>6151</v>
      </c>
      <c r="C24" s="14" t="s">
        <v>4457</v>
      </c>
      <c r="D24" s="15" t="s">
        <v>6868</v>
      </c>
      <c r="E24" s="5">
        <v>3861102</v>
      </c>
      <c r="F24" s="5">
        <v>2549502</v>
      </c>
      <c r="G24" s="5">
        <v>66.03</v>
      </c>
      <c r="H24" s="5">
        <v>7466</v>
      </c>
      <c r="I24" s="8">
        <v>1.9336449</v>
      </c>
      <c r="J24" s="5">
        <v>25</v>
      </c>
      <c r="K24" s="9">
        <v>43497</v>
      </c>
      <c r="L24" s="5">
        <v>7357</v>
      </c>
      <c r="M24" s="5">
        <v>103</v>
      </c>
      <c r="N24" s="5">
        <v>6</v>
      </c>
      <c r="O24" s="5">
        <v>0</v>
      </c>
      <c r="P24" s="5">
        <v>0</v>
      </c>
      <c r="Q24" s="5">
        <v>1.9054145681725063</v>
      </c>
      <c r="R24" s="5">
        <v>2.6676321941248898E-2</v>
      </c>
      <c r="S24" s="5">
        <v>1.5539605014319746E-3</v>
      </c>
      <c r="T24" s="5">
        <v>0</v>
      </c>
      <c r="U24" s="5">
        <v>0</v>
      </c>
      <c r="V24" s="5">
        <v>211915</v>
      </c>
      <c r="W24" s="5">
        <v>3018</v>
      </c>
      <c r="X24" s="5">
        <v>174</v>
      </c>
      <c r="Y24" s="5">
        <v>0</v>
      </c>
      <c r="Z24" s="5">
        <v>0</v>
      </c>
      <c r="AA24" s="5">
        <v>215107</v>
      </c>
      <c r="AB24" s="5">
        <v>5.4884589943492816</v>
      </c>
      <c r="AC24" s="5">
        <v>7.8164213222028323E-2</v>
      </c>
      <c r="AD24" s="5">
        <v>4.506485454152726E-3</v>
      </c>
      <c r="AE24" s="5">
        <v>0</v>
      </c>
      <c r="AF24" s="5">
        <v>0</v>
      </c>
      <c r="AG24" s="5">
        <v>5.5711296930254628</v>
      </c>
    </row>
    <row r="25" spans="1:33" x14ac:dyDescent="0.35">
      <c r="A25" s="5" t="s">
        <v>4123</v>
      </c>
      <c r="B25" s="6" t="s">
        <v>4124</v>
      </c>
      <c r="C25" s="14" t="s">
        <v>4457</v>
      </c>
      <c r="D25" s="15" t="s">
        <v>6868</v>
      </c>
      <c r="E25" s="5">
        <v>2203208</v>
      </c>
      <c r="F25" s="5">
        <v>1529445</v>
      </c>
      <c r="G25" s="5">
        <v>69.42</v>
      </c>
      <c r="H25" s="5">
        <v>5108</v>
      </c>
      <c r="I25" s="8">
        <v>2.3184372999999998</v>
      </c>
      <c r="J25" s="5">
        <v>25</v>
      </c>
      <c r="K25" s="9">
        <v>43497</v>
      </c>
      <c r="L25" s="5">
        <v>5020</v>
      </c>
      <c r="M25" s="5">
        <v>85</v>
      </c>
      <c r="N25" s="5">
        <v>3</v>
      </c>
      <c r="O25" s="5">
        <v>0</v>
      </c>
      <c r="P25" s="5">
        <v>0</v>
      </c>
      <c r="Q25" s="5">
        <v>2.2784957207853274</v>
      </c>
      <c r="R25" s="5">
        <v>3.858010682604638E-2</v>
      </c>
      <c r="S25" s="5">
        <v>1.3616508291545784E-3</v>
      </c>
      <c r="T25" s="5">
        <v>0</v>
      </c>
      <c r="U25" s="5">
        <v>0</v>
      </c>
      <c r="V25" s="5">
        <v>143336</v>
      </c>
      <c r="W25" s="5">
        <v>2447</v>
      </c>
      <c r="X25" s="5">
        <v>86</v>
      </c>
      <c r="Y25" s="5">
        <v>0</v>
      </c>
      <c r="Z25" s="5">
        <v>0</v>
      </c>
      <c r="AA25" s="5">
        <v>145869</v>
      </c>
      <c r="AB25" s="5">
        <v>6.5057861082566877</v>
      </c>
      <c r="AC25" s="5">
        <v>0.11106531929804177</v>
      </c>
      <c r="AD25" s="5">
        <v>3.9033990435764577E-3</v>
      </c>
      <c r="AE25" s="5">
        <v>0</v>
      </c>
      <c r="AF25" s="5">
        <v>0</v>
      </c>
      <c r="AG25" s="5">
        <v>6.6207548265983061</v>
      </c>
    </row>
    <row r="26" spans="1:33" x14ac:dyDescent="0.35">
      <c r="A26" s="5" t="s">
        <v>4125</v>
      </c>
      <c r="B26" s="6" t="s">
        <v>4126</v>
      </c>
      <c r="C26" s="14" t="s">
        <v>4457</v>
      </c>
      <c r="D26" s="15" t="s">
        <v>6868</v>
      </c>
      <c r="E26" s="5">
        <v>1384984</v>
      </c>
      <c r="F26" s="5">
        <v>952618</v>
      </c>
      <c r="G26" s="5">
        <v>68.78</v>
      </c>
      <c r="H26" s="5">
        <v>3624</v>
      </c>
      <c r="I26" s="8">
        <v>2.61663679999999</v>
      </c>
      <c r="J26" s="5">
        <v>25</v>
      </c>
      <c r="K26" s="9">
        <v>43497</v>
      </c>
      <c r="L26" s="5">
        <v>3562</v>
      </c>
      <c r="M26" s="5">
        <v>58</v>
      </c>
      <c r="N26" s="5">
        <v>4</v>
      </c>
      <c r="O26" s="5">
        <v>0</v>
      </c>
      <c r="P26" s="5">
        <v>0</v>
      </c>
      <c r="Q26" s="5">
        <v>2.5718708663782399</v>
      </c>
      <c r="R26" s="5">
        <v>4.1877740103856795E-2</v>
      </c>
      <c r="S26" s="5">
        <v>2.8881200071625376E-3</v>
      </c>
      <c r="T26" s="5">
        <v>0</v>
      </c>
      <c r="U26" s="5">
        <v>0</v>
      </c>
      <c r="V26" s="5">
        <v>102645</v>
      </c>
      <c r="W26" s="5">
        <v>1731</v>
      </c>
      <c r="X26" s="5">
        <v>145</v>
      </c>
      <c r="Y26" s="5">
        <v>0</v>
      </c>
      <c r="Z26" s="5">
        <v>0</v>
      </c>
      <c r="AA26" s="5">
        <v>104521</v>
      </c>
      <c r="AB26" s="5">
        <v>7.4112769533799669</v>
      </c>
      <c r="AC26" s="5">
        <v>0.12498339330995882</v>
      </c>
      <c r="AD26" s="5">
        <v>1.0469435025964199E-2</v>
      </c>
      <c r="AE26" s="5">
        <v>0</v>
      </c>
      <c r="AF26" s="5">
        <v>0</v>
      </c>
      <c r="AG26" s="5">
        <v>7.5467297817158903</v>
      </c>
    </row>
    <row r="27" spans="1:33" x14ac:dyDescent="0.35">
      <c r="A27" s="5" t="s">
        <v>4127</v>
      </c>
      <c r="B27" s="6" t="s">
        <v>4128</v>
      </c>
      <c r="C27" s="14" t="s">
        <v>4457</v>
      </c>
      <c r="D27" s="15" t="s">
        <v>6868</v>
      </c>
      <c r="E27" s="5">
        <v>1711367</v>
      </c>
      <c r="F27" s="5">
        <v>1140487</v>
      </c>
      <c r="G27" s="5">
        <v>66.64</v>
      </c>
      <c r="H27" s="5">
        <v>3273</v>
      </c>
      <c r="I27" s="8">
        <v>1.9125061999999899</v>
      </c>
      <c r="J27" s="5">
        <v>25</v>
      </c>
      <c r="K27" s="9">
        <v>43497</v>
      </c>
      <c r="L27" s="5">
        <v>3224</v>
      </c>
      <c r="M27" s="5">
        <v>47</v>
      </c>
      <c r="N27" s="5">
        <v>2</v>
      </c>
      <c r="O27" s="5">
        <v>0</v>
      </c>
      <c r="P27" s="5">
        <v>0</v>
      </c>
      <c r="Q27" s="5">
        <v>1.8838741193443604</v>
      </c>
      <c r="R27" s="5">
        <v>2.7463425437092102E-2</v>
      </c>
      <c r="S27" s="5">
        <v>1.1686564015783874E-3</v>
      </c>
      <c r="T27" s="5">
        <v>0</v>
      </c>
      <c r="U27" s="5">
        <v>0</v>
      </c>
      <c r="V27" s="5">
        <v>91654</v>
      </c>
      <c r="W27" s="5">
        <v>1360</v>
      </c>
      <c r="X27" s="5">
        <v>58</v>
      </c>
      <c r="Y27" s="5">
        <v>0</v>
      </c>
      <c r="Z27" s="5">
        <v>0</v>
      </c>
      <c r="AA27" s="5">
        <v>93072</v>
      </c>
      <c r="AB27" s="5">
        <v>5.355601691513276</v>
      </c>
      <c r="AC27" s="5">
        <v>7.9468635307330338E-2</v>
      </c>
      <c r="AD27" s="5">
        <v>3.3891035645773233E-3</v>
      </c>
      <c r="AE27" s="5">
        <v>0</v>
      </c>
      <c r="AF27" s="5">
        <v>0</v>
      </c>
      <c r="AG27" s="5">
        <v>5.4384594303851834</v>
      </c>
    </row>
    <row r="28" spans="1:33" x14ac:dyDescent="0.35">
      <c r="A28" s="5" t="s">
        <v>4129</v>
      </c>
      <c r="B28" s="6" t="s">
        <v>4130</v>
      </c>
      <c r="C28" s="14" t="s">
        <v>4457</v>
      </c>
      <c r="D28" s="15" t="s">
        <v>6868</v>
      </c>
      <c r="E28" s="5">
        <v>4467366</v>
      </c>
      <c r="F28" s="5">
        <v>3126812</v>
      </c>
      <c r="G28" s="5">
        <v>69.989999999999995</v>
      </c>
      <c r="H28" s="5">
        <v>11770</v>
      </c>
      <c r="I28" s="8">
        <v>2.6346622000000002</v>
      </c>
      <c r="J28" s="5">
        <v>25</v>
      </c>
      <c r="K28" s="9">
        <v>43497</v>
      </c>
      <c r="L28" s="5">
        <v>11547</v>
      </c>
      <c r="M28" s="5">
        <v>207</v>
      </c>
      <c r="N28" s="5">
        <v>15</v>
      </c>
      <c r="O28" s="5">
        <v>0</v>
      </c>
      <c r="P28" s="5">
        <v>1</v>
      </c>
      <c r="Q28" s="5">
        <v>2.584744567604266</v>
      </c>
      <c r="R28" s="5">
        <v>4.6336028881448263E-2</v>
      </c>
      <c r="S28" s="5">
        <v>3.3576832522788595E-3</v>
      </c>
      <c r="T28" s="5">
        <v>0</v>
      </c>
      <c r="U28" s="5">
        <v>2.2384555015192399E-4</v>
      </c>
      <c r="V28" s="5">
        <v>331942</v>
      </c>
      <c r="W28" s="5">
        <v>6574</v>
      </c>
      <c r="X28" s="5">
        <v>514</v>
      </c>
      <c r="Y28" s="5">
        <v>0</v>
      </c>
      <c r="Z28" s="5">
        <v>90</v>
      </c>
      <c r="AA28" s="5">
        <v>339120</v>
      </c>
      <c r="AB28" s="5">
        <v>7.4303739608529948</v>
      </c>
      <c r="AC28" s="5">
        <v>0.14715606466987483</v>
      </c>
      <c r="AD28" s="5">
        <v>1.1505661277808893E-2</v>
      </c>
      <c r="AE28" s="5">
        <v>0</v>
      </c>
      <c r="AF28" s="5">
        <v>2.0146099513673158E-3</v>
      </c>
      <c r="AG28" s="5">
        <v>7.5910502967520461</v>
      </c>
    </row>
    <row r="29" spans="1:33" x14ac:dyDescent="0.35">
      <c r="A29" s="5" t="s">
        <v>6154</v>
      </c>
      <c r="B29" s="6" t="s">
        <v>6155</v>
      </c>
      <c r="C29" s="14" t="s">
        <v>4457</v>
      </c>
      <c r="D29" s="15" t="s">
        <v>6868</v>
      </c>
      <c r="E29" s="5">
        <v>4857017</v>
      </c>
      <c r="F29" s="5">
        <v>3153230</v>
      </c>
      <c r="G29" s="5">
        <v>64.92</v>
      </c>
      <c r="H29" s="5">
        <v>6101</v>
      </c>
      <c r="I29" s="8">
        <v>1.2561207000000001</v>
      </c>
      <c r="J29" s="5">
        <v>25</v>
      </c>
      <c r="K29" s="9">
        <v>43497</v>
      </c>
      <c r="L29" s="5">
        <v>6028</v>
      </c>
      <c r="M29" s="5">
        <v>69</v>
      </c>
      <c r="N29" s="5">
        <v>4</v>
      </c>
      <c r="O29" s="5">
        <v>0</v>
      </c>
      <c r="P29" s="5">
        <v>0</v>
      </c>
      <c r="Q29" s="5">
        <v>1.2410909823869261</v>
      </c>
      <c r="R29" s="5">
        <v>1.4206250461960499E-2</v>
      </c>
      <c r="S29" s="5">
        <v>8.2355075141800002E-4</v>
      </c>
      <c r="T29" s="5">
        <v>0</v>
      </c>
      <c r="U29" s="5">
        <v>0</v>
      </c>
      <c r="V29" s="5">
        <v>173176</v>
      </c>
      <c r="W29" s="5">
        <v>2081</v>
      </c>
      <c r="X29" s="5">
        <v>113</v>
      </c>
      <c r="Y29" s="5">
        <v>0</v>
      </c>
      <c r="Z29" s="5">
        <v>0</v>
      </c>
      <c r="AA29" s="5">
        <v>175370</v>
      </c>
      <c r="AB29" s="5">
        <v>3.5654806231890892</v>
      </c>
      <c r="AC29" s="5">
        <v>4.2845227842521448E-2</v>
      </c>
      <c r="AD29" s="5">
        <v>2.3265308727558501E-3</v>
      </c>
      <c r="AE29" s="5">
        <v>0</v>
      </c>
      <c r="AF29" s="5">
        <v>0</v>
      </c>
      <c r="AG29" s="5">
        <v>3.6106523819043663</v>
      </c>
    </row>
    <row r="30" spans="1:33" x14ac:dyDescent="0.35">
      <c r="A30" s="5" t="s">
        <v>4131</v>
      </c>
      <c r="B30" s="6" t="s">
        <v>4132</v>
      </c>
      <c r="C30" s="14" t="s">
        <v>4457</v>
      </c>
      <c r="D30" s="15" t="s">
        <v>6868</v>
      </c>
      <c r="E30" s="5">
        <v>3778989</v>
      </c>
      <c r="F30" s="5">
        <v>2478323</v>
      </c>
      <c r="G30" s="5">
        <v>65.58</v>
      </c>
      <c r="H30" s="5">
        <v>7290</v>
      </c>
      <c r="I30" s="8">
        <v>1.9290872999999999</v>
      </c>
      <c r="J30" s="5">
        <v>25</v>
      </c>
      <c r="K30" s="9">
        <v>43497</v>
      </c>
      <c r="L30" s="5">
        <v>7194</v>
      </c>
      <c r="M30" s="5">
        <v>90</v>
      </c>
      <c r="N30" s="5">
        <v>6</v>
      </c>
      <c r="O30" s="5">
        <v>0</v>
      </c>
      <c r="P30" s="5">
        <v>0</v>
      </c>
      <c r="Q30" s="5">
        <v>1.9036837630382095</v>
      </c>
      <c r="R30" s="5">
        <v>2.3815893615990943E-2</v>
      </c>
      <c r="S30" s="5">
        <v>1.587726241066063E-3</v>
      </c>
      <c r="T30" s="5">
        <v>0</v>
      </c>
      <c r="U30" s="5">
        <v>0</v>
      </c>
      <c r="V30" s="5">
        <v>207021</v>
      </c>
      <c r="W30" s="5">
        <v>2874</v>
      </c>
      <c r="X30" s="5">
        <v>346</v>
      </c>
      <c r="Y30" s="5">
        <v>0</v>
      </c>
      <c r="Z30" s="5">
        <v>0</v>
      </c>
      <c r="AA30" s="5">
        <v>210241</v>
      </c>
      <c r="AB30" s="5">
        <v>5.4782112358622905</v>
      </c>
      <c r="AC30" s="5">
        <v>7.6052086947064418E-2</v>
      </c>
      <c r="AD30" s="5">
        <v>9.1558879901476303E-3</v>
      </c>
      <c r="AE30" s="5">
        <v>0</v>
      </c>
      <c r="AF30" s="5">
        <v>0</v>
      </c>
      <c r="AG30" s="5">
        <v>5.563419210799502</v>
      </c>
    </row>
    <row r="31" spans="1:33" x14ac:dyDescent="0.35">
      <c r="A31" s="5" t="s">
        <v>4133</v>
      </c>
      <c r="B31" s="6" t="s">
        <v>4134</v>
      </c>
      <c r="C31" s="14" t="s">
        <v>4457</v>
      </c>
      <c r="D31" s="15" t="s">
        <v>6868</v>
      </c>
      <c r="E31" s="5">
        <v>2068820</v>
      </c>
      <c r="F31" s="5">
        <v>1412852</v>
      </c>
      <c r="G31" s="5">
        <v>68.290000000000006</v>
      </c>
      <c r="H31" s="5">
        <v>5104</v>
      </c>
      <c r="I31" s="8">
        <v>2.4671067999999998</v>
      </c>
      <c r="J31" s="5">
        <v>25</v>
      </c>
      <c r="K31" s="9">
        <v>43497</v>
      </c>
      <c r="L31" s="5">
        <v>5017</v>
      </c>
      <c r="M31" s="5">
        <v>84</v>
      </c>
      <c r="N31" s="5">
        <v>3</v>
      </c>
      <c r="O31" s="5">
        <v>0</v>
      </c>
      <c r="P31" s="5">
        <v>0</v>
      </c>
      <c r="Q31" s="5">
        <v>2.4250538954573138</v>
      </c>
      <c r="R31" s="5">
        <v>4.0602855734186635E-2</v>
      </c>
      <c r="S31" s="5">
        <v>1.4501019905066655E-3</v>
      </c>
      <c r="T31" s="5">
        <v>0</v>
      </c>
      <c r="U31" s="5">
        <v>0</v>
      </c>
      <c r="V31" s="5">
        <v>143843</v>
      </c>
      <c r="W31" s="5">
        <v>2464</v>
      </c>
      <c r="X31" s="5">
        <v>131</v>
      </c>
      <c r="Y31" s="5">
        <v>0</v>
      </c>
      <c r="Z31" s="5">
        <v>0</v>
      </c>
      <c r="AA31" s="5">
        <v>146438</v>
      </c>
      <c r="AB31" s="5">
        <v>6.9529006873483432</v>
      </c>
      <c r="AC31" s="5">
        <v>0.11910171015361413</v>
      </c>
      <c r="AD31" s="5">
        <v>6.3321120252124398E-3</v>
      </c>
      <c r="AE31" s="5">
        <v>0</v>
      </c>
      <c r="AF31" s="5">
        <v>0</v>
      </c>
      <c r="AG31" s="5">
        <v>7.0783345095271697</v>
      </c>
    </row>
    <row r="32" spans="1:33" x14ac:dyDescent="0.35">
      <c r="A32" s="5" t="s">
        <v>4135</v>
      </c>
      <c r="B32" s="6" t="s">
        <v>4136</v>
      </c>
      <c r="C32" s="14" t="s">
        <v>4457</v>
      </c>
      <c r="D32" s="15" t="s">
        <v>6868</v>
      </c>
      <c r="E32" s="5">
        <v>3868565</v>
      </c>
      <c r="F32" s="5">
        <v>2443460</v>
      </c>
      <c r="G32" s="5">
        <v>63.16</v>
      </c>
      <c r="H32" s="5">
        <v>4709</v>
      </c>
      <c r="I32" s="8">
        <v>1.2172472000000001</v>
      </c>
      <c r="J32" s="5">
        <v>25</v>
      </c>
      <c r="K32" s="9">
        <v>43497</v>
      </c>
      <c r="L32" s="5">
        <v>4629</v>
      </c>
      <c r="M32" s="5">
        <v>76</v>
      </c>
      <c r="N32" s="5">
        <v>4</v>
      </c>
      <c r="O32" s="5">
        <v>0</v>
      </c>
      <c r="P32" s="5">
        <v>0</v>
      </c>
      <c r="Q32" s="5">
        <v>1.1965677195549254</v>
      </c>
      <c r="R32" s="5">
        <v>1.9645527475950386E-2</v>
      </c>
      <c r="S32" s="5">
        <v>1.0339751303131781E-3</v>
      </c>
      <c r="T32" s="5">
        <v>0</v>
      </c>
      <c r="U32" s="5">
        <v>0</v>
      </c>
      <c r="V32" s="5">
        <v>132429</v>
      </c>
      <c r="W32" s="5">
        <v>2352</v>
      </c>
      <c r="X32" s="5">
        <v>115</v>
      </c>
      <c r="Y32" s="5">
        <v>0</v>
      </c>
      <c r="Z32" s="5">
        <v>0</v>
      </c>
      <c r="AA32" s="5">
        <v>134896</v>
      </c>
      <c r="AB32" s="5">
        <v>3.4232073133060967</v>
      </c>
      <c r="AC32" s="5">
        <v>6.0797737662414877E-2</v>
      </c>
      <c r="AD32" s="5">
        <v>2.9726784996503873E-3</v>
      </c>
      <c r="AE32" s="5">
        <v>0</v>
      </c>
      <c r="AF32" s="5">
        <v>0</v>
      </c>
      <c r="AG32" s="5">
        <v>3.4869777294681619</v>
      </c>
    </row>
    <row r="33" spans="1:33" x14ac:dyDescent="0.35">
      <c r="A33" s="5" t="s">
        <v>6156</v>
      </c>
      <c r="B33" s="6" t="s">
        <v>6157</v>
      </c>
      <c r="C33" s="14" t="s">
        <v>4457</v>
      </c>
      <c r="D33" s="15" t="s">
        <v>6868</v>
      </c>
      <c r="E33" s="5">
        <v>3998799</v>
      </c>
      <c r="F33" s="5">
        <v>2626728</v>
      </c>
      <c r="G33" s="5">
        <v>65.69</v>
      </c>
      <c r="H33" s="5">
        <v>5696</v>
      </c>
      <c r="I33" s="8">
        <v>1.4244277000000001</v>
      </c>
      <c r="J33" s="5">
        <v>25</v>
      </c>
      <c r="K33" s="9">
        <v>43497</v>
      </c>
      <c r="L33" s="5">
        <v>5627</v>
      </c>
      <c r="M33" s="5">
        <v>66</v>
      </c>
      <c r="N33" s="5">
        <v>3</v>
      </c>
      <c r="O33" s="5">
        <v>0</v>
      </c>
      <c r="P33" s="5">
        <v>0</v>
      </c>
      <c r="Q33" s="5">
        <v>1.4071725035441891</v>
      </c>
      <c r="R33" s="5">
        <v>1.650495561292278E-2</v>
      </c>
      <c r="S33" s="5">
        <v>7.5022525513285373E-4</v>
      </c>
      <c r="T33" s="5">
        <v>0</v>
      </c>
      <c r="U33" s="5">
        <v>0</v>
      </c>
      <c r="V33" s="5">
        <v>160888</v>
      </c>
      <c r="W33" s="5">
        <v>2024</v>
      </c>
      <c r="X33" s="5">
        <v>99</v>
      </c>
      <c r="Y33" s="5">
        <v>0</v>
      </c>
      <c r="Z33" s="5">
        <v>0</v>
      </c>
      <c r="AA33" s="5">
        <v>163011</v>
      </c>
      <c r="AB33" s="5">
        <v>4.0234080282604854</v>
      </c>
      <c r="AC33" s="5">
        <v>5.0615197212963189E-2</v>
      </c>
      <c r="AD33" s="5">
        <v>2.4757433419384171E-3</v>
      </c>
      <c r="AE33" s="5">
        <v>0</v>
      </c>
      <c r="AF33" s="5">
        <v>0</v>
      </c>
      <c r="AG33" s="5">
        <v>4.076498968815387</v>
      </c>
    </row>
    <row r="34" spans="1:33" x14ac:dyDescent="0.35">
      <c r="A34" s="5" t="s">
        <v>4137</v>
      </c>
      <c r="B34" s="6" t="s">
        <v>4138</v>
      </c>
      <c r="C34" s="14" t="s">
        <v>4457</v>
      </c>
      <c r="D34" s="15" t="s">
        <v>6868</v>
      </c>
      <c r="E34" s="5">
        <v>2991556</v>
      </c>
      <c r="F34" s="5">
        <v>1909782</v>
      </c>
      <c r="G34" s="5">
        <v>63.84</v>
      </c>
      <c r="H34" s="5">
        <v>3468</v>
      </c>
      <c r="I34" s="8">
        <v>1.1592629999999999</v>
      </c>
      <c r="J34" s="5">
        <v>25</v>
      </c>
      <c r="K34" s="9">
        <v>43497</v>
      </c>
      <c r="L34" s="5">
        <v>3418</v>
      </c>
      <c r="M34" s="5">
        <v>43</v>
      </c>
      <c r="N34" s="5">
        <v>6</v>
      </c>
      <c r="O34" s="5">
        <v>0</v>
      </c>
      <c r="P34" s="5">
        <v>1</v>
      </c>
      <c r="Q34" s="5">
        <v>1.1425492285619925</v>
      </c>
      <c r="R34" s="5">
        <v>1.4373790763067782E-2</v>
      </c>
      <c r="S34" s="5">
        <v>2.005645222753644E-3</v>
      </c>
      <c r="T34" s="5">
        <v>0</v>
      </c>
      <c r="U34" s="5">
        <v>3.3427420379227398E-4</v>
      </c>
      <c r="V34" s="5">
        <v>98941</v>
      </c>
      <c r="W34" s="5">
        <v>1336</v>
      </c>
      <c r="X34" s="5">
        <v>266</v>
      </c>
      <c r="Y34" s="5">
        <v>0</v>
      </c>
      <c r="Z34" s="5">
        <v>105</v>
      </c>
      <c r="AA34" s="5">
        <v>100648</v>
      </c>
      <c r="AB34" s="5">
        <v>3.3073423997411382</v>
      </c>
      <c r="AC34" s="5">
        <v>4.4659033626647804E-2</v>
      </c>
      <c r="AD34" s="5">
        <v>8.8916938208744873E-3</v>
      </c>
      <c r="AE34" s="5">
        <v>0</v>
      </c>
      <c r="AF34" s="5">
        <v>3.509879139818877E-3</v>
      </c>
      <c r="AG34" s="5">
        <v>3.3644030063284793</v>
      </c>
    </row>
    <row r="35" spans="1:33" x14ac:dyDescent="0.35">
      <c r="A35" s="5" t="s">
        <v>6158</v>
      </c>
      <c r="B35" s="6" t="s">
        <v>6159</v>
      </c>
      <c r="C35" s="14" t="s">
        <v>4457</v>
      </c>
      <c r="D35" s="15" t="s">
        <v>6868</v>
      </c>
      <c r="E35" s="5">
        <v>3666078</v>
      </c>
      <c r="F35" s="5">
        <v>2378664</v>
      </c>
      <c r="G35" s="5">
        <v>64.88</v>
      </c>
      <c r="H35" s="5">
        <v>4671</v>
      </c>
      <c r="I35" s="8">
        <v>1.27411369999999</v>
      </c>
      <c r="J35" s="5">
        <v>25</v>
      </c>
      <c r="K35" s="9">
        <v>43497</v>
      </c>
      <c r="L35" s="5">
        <v>4615</v>
      </c>
      <c r="M35" s="5">
        <v>53</v>
      </c>
      <c r="N35" s="5">
        <v>3</v>
      </c>
      <c r="O35" s="5">
        <v>0</v>
      </c>
      <c r="P35" s="5">
        <v>0</v>
      </c>
      <c r="Q35" s="5">
        <v>1.2588384644298349</v>
      </c>
      <c r="R35" s="5">
        <v>1.4456866438739164E-2</v>
      </c>
      <c r="S35" s="5">
        <v>8.1831319464561309E-4</v>
      </c>
      <c r="T35" s="5">
        <v>0</v>
      </c>
      <c r="U35" s="5">
        <v>0</v>
      </c>
      <c r="V35" s="5">
        <v>131903</v>
      </c>
      <c r="W35" s="5">
        <v>1522</v>
      </c>
      <c r="X35" s="5">
        <v>87</v>
      </c>
      <c r="Y35" s="5">
        <v>0</v>
      </c>
      <c r="Z35" s="5">
        <v>0</v>
      </c>
      <c r="AA35" s="5">
        <v>133512</v>
      </c>
      <c r="AB35" s="5">
        <v>3.5979321771113435</v>
      </c>
      <c r="AC35" s="5">
        <v>4.1515756075020768E-2</v>
      </c>
      <c r="AD35" s="5">
        <v>2.3731082644722779E-3</v>
      </c>
      <c r="AE35" s="5">
        <v>0</v>
      </c>
      <c r="AF35" s="5">
        <v>0</v>
      </c>
      <c r="AG35" s="5">
        <v>3.6418210414508367</v>
      </c>
    </row>
    <row r="36" spans="1:33" x14ac:dyDescent="0.35">
      <c r="A36" s="5" t="s">
        <v>6160</v>
      </c>
      <c r="B36" s="6" t="s">
        <v>6161</v>
      </c>
      <c r="C36" s="14" t="s">
        <v>4457</v>
      </c>
      <c r="D36" s="15" t="s">
        <v>6868</v>
      </c>
      <c r="E36" s="5">
        <v>4264455</v>
      </c>
      <c r="F36" s="5">
        <v>2734449</v>
      </c>
      <c r="G36" s="5">
        <v>64.12</v>
      </c>
      <c r="H36" s="5">
        <v>5891</v>
      </c>
      <c r="I36" s="8">
        <v>1.3814192999999999</v>
      </c>
      <c r="J36" s="5">
        <v>25</v>
      </c>
      <c r="K36" s="9">
        <v>43497</v>
      </c>
      <c r="L36" s="5">
        <v>5795</v>
      </c>
      <c r="M36" s="5">
        <v>93</v>
      </c>
      <c r="N36" s="5">
        <v>3</v>
      </c>
      <c r="O36" s="5">
        <v>0</v>
      </c>
      <c r="P36" s="5">
        <v>0</v>
      </c>
      <c r="Q36" s="5">
        <v>1.3589075274566151</v>
      </c>
      <c r="R36" s="5">
        <v>2.1808179474282176E-2</v>
      </c>
      <c r="S36" s="5">
        <v>7.0348966046071537E-4</v>
      </c>
      <c r="T36" s="5">
        <v>0</v>
      </c>
      <c r="U36" s="5">
        <v>0</v>
      </c>
      <c r="V36" s="5">
        <v>165612</v>
      </c>
      <c r="W36" s="5">
        <v>2794</v>
      </c>
      <c r="X36" s="5">
        <v>155</v>
      </c>
      <c r="Y36" s="5">
        <v>0</v>
      </c>
      <c r="Z36" s="5">
        <v>0</v>
      </c>
      <c r="AA36" s="5">
        <v>168561</v>
      </c>
      <c r="AB36" s="5">
        <v>3.8835443216073333</v>
      </c>
      <c r="AC36" s="5">
        <v>6.5518337044241287E-2</v>
      </c>
      <c r="AD36" s="5">
        <v>3.6346965790470293E-3</v>
      </c>
      <c r="AE36" s="5">
        <v>0</v>
      </c>
      <c r="AF36" s="5">
        <v>0</v>
      </c>
      <c r="AG36" s="5">
        <v>3.9526973552306215</v>
      </c>
    </row>
    <row r="37" spans="1:33" x14ac:dyDescent="0.35">
      <c r="A37" s="5" t="s">
        <v>4139</v>
      </c>
      <c r="B37" s="6" t="s">
        <v>4140</v>
      </c>
      <c r="C37" s="14" t="s">
        <v>4457</v>
      </c>
      <c r="D37" s="15" t="s">
        <v>6868</v>
      </c>
      <c r="E37" s="5">
        <v>1883019</v>
      </c>
      <c r="F37" s="5">
        <v>1312796</v>
      </c>
      <c r="G37" s="5">
        <v>69.72</v>
      </c>
      <c r="H37" s="5">
        <v>3879</v>
      </c>
      <c r="I37" s="8">
        <v>2.05999</v>
      </c>
      <c r="J37" s="5">
        <v>25</v>
      </c>
      <c r="K37" s="9">
        <v>43497</v>
      </c>
      <c r="L37" s="5">
        <v>3813</v>
      </c>
      <c r="M37" s="5">
        <v>62</v>
      </c>
      <c r="N37" s="5">
        <v>4</v>
      </c>
      <c r="O37" s="5">
        <v>0</v>
      </c>
      <c r="P37" s="5">
        <v>0</v>
      </c>
      <c r="Q37" s="5">
        <v>2.0249397377296776</v>
      </c>
      <c r="R37" s="5">
        <v>3.2925849393978503E-2</v>
      </c>
      <c r="S37" s="5">
        <v>2.124248347998613E-3</v>
      </c>
      <c r="T37" s="5">
        <v>0</v>
      </c>
      <c r="U37" s="5">
        <v>0</v>
      </c>
      <c r="V37" s="5">
        <v>108862</v>
      </c>
      <c r="W37" s="5">
        <v>1800</v>
      </c>
      <c r="X37" s="5">
        <v>124</v>
      </c>
      <c r="Y37" s="5">
        <v>0</v>
      </c>
      <c r="Z37" s="5">
        <v>0</v>
      </c>
      <c r="AA37" s="5">
        <v>110786</v>
      </c>
      <c r="AB37" s="5">
        <v>5.781248091495625</v>
      </c>
      <c r="AC37" s="5">
        <v>9.5591175659937577E-2</v>
      </c>
      <c r="AD37" s="5">
        <v>6.5851698787956995E-3</v>
      </c>
      <c r="AE37" s="5">
        <v>0</v>
      </c>
      <c r="AF37" s="5">
        <v>0</v>
      </c>
      <c r="AG37" s="5">
        <v>5.8834244370343578</v>
      </c>
    </row>
    <row r="38" spans="1:33" x14ac:dyDescent="0.35">
      <c r="A38" s="5" t="s">
        <v>4141</v>
      </c>
      <c r="B38" s="6" t="s">
        <v>4142</v>
      </c>
      <c r="C38" s="14" t="s">
        <v>4457</v>
      </c>
      <c r="D38" s="15" t="s">
        <v>6868</v>
      </c>
      <c r="E38" s="5">
        <v>3235173</v>
      </c>
      <c r="F38" s="5">
        <v>2145866</v>
      </c>
      <c r="G38" s="5">
        <v>66.33</v>
      </c>
      <c r="H38" s="5">
        <v>5040</v>
      </c>
      <c r="I38" s="8">
        <v>1.5578764999999899</v>
      </c>
      <c r="J38" s="5">
        <v>25</v>
      </c>
      <c r="K38" s="9">
        <v>43497</v>
      </c>
      <c r="L38" s="5">
        <v>4969</v>
      </c>
      <c r="M38" s="5">
        <v>65</v>
      </c>
      <c r="N38" s="5">
        <v>6</v>
      </c>
      <c r="O38" s="5">
        <v>0</v>
      </c>
      <c r="P38" s="5">
        <v>0</v>
      </c>
      <c r="Q38" s="5">
        <v>1.5359302269152222</v>
      </c>
      <c r="R38" s="5">
        <v>2.009166124964569E-2</v>
      </c>
      <c r="S38" s="5">
        <v>1.8546148845826793E-3</v>
      </c>
      <c r="T38" s="5">
        <v>0</v>
      </c>
      <c r="U38" s="5">
        <v>0</v>
      </c>
      <c r="V38" s="5">
        <v>142080</v>
      </c>
      <c r="W38" s="5">
        <v>1894</v>
      </c>
      <c r="X38" s="5">
        <v>170</v>
      </c>
      <c r="Y38" s="5">
        <v>0</v>
      </c>
      <c r="Z38" s="5">
        <v>0</v>
      </c>
      <c r="AA38" s="5">
        <v>144144</v>
      </c>
      <c r="AB38" s="5">
        <v>4.3917280466917843</v>
      </c>
      <c r="AC38" s="5">
        <v>5.8544009856659904E-2</v>
      </c>
      <c r="AD38" s="5">
        <v>5.2547421729842577E-3</v>
      </c>
      <c r="AE38" s="5">
        <v>0</v>
      </c>
      <c r="AF38" s="5">
        <v>0</v>
      </c>
      <c r="AG38" s="5">
        <v>4.4555267987214284</v>
      </c>
    </row>
    <row r="39" spans="1:33" x14ac:dyDescent="0.35">
      <c r="A39" s="5" t="s">
        <v>4143</v>
      </c>
      <c r="B39" s="6" t="s">
        <v>4144</v>
      </c>
      <c r="C39" s="14" t="s">
        <v>4457</v>
      </c>
      <c r="D39" s="15" t="s">
        <v>6868</v>
      </c>
      <c r="E39" s="5">
        <v>2628974</v>
      </c>
      <c r="F39" s="5">
        <v>1771501</v>
      </c>
      <c r="G39" s="5">
        <v>67.38</v>
      </c>
      <c r="H39" s="5">
        <v>5021</v>
      </c>
      <c r="I39" s="8">
        <v>1.9098705</v>
      </c>
      <c r="J39" s="5">
        <v>25</v>
      </c>
      <c r="K39" s="9">
        <v>43497</v>
      </c>
      <c r="L39" s="5">
        <v>4944</v>
      </c>
      <c r="M39" s="5">
        <v>75</v>
      </c>
      <c r="N39" s="5">
        <v>2</v>
      </c>
      <c r="O39" s="5">
        <v>0</v>
      </c>
      <c r="P39" s="5">
        <v>0</v>
      </c>
      <c r="Q39" s="5">
        <v>1.880581550064778</v>
      </c>
      <c r="R39" s="5">
        <v>2.852823953374967E-2</v>
      </c>
      <c r="S39" s="5">
        <v>7.6075305423332451E-4</v>
      </c>
      <c r="T39" s="5">
        <v>0</v>
      </c>
      <c r="U39" s="5">
        <v>0</v>
      </c>
      <c r="V39" s="5">
        <v>143631</v>
      </c>
      <c r="W39" s="5">
        <v>2331</v>
      </c>
      <c r="X39" s="5">
        <v>56</v>
      </c>
      <c r="Y39" s="5">
        <v>0</v>
      </c>
      <c r="Z39" s="5">
        <v>0</v>
      </c>
      <c r="AA39" s="5">
        <v>146018</v>
      </c>
      <c r="AB39" s="5">
        <v>5.4633860966293311</v>
      </c>
      <c r="AC39" s="5">
        <v>8.8665768470893969E-2</v>
      </c>
      <c r="AD39" s="5">
        <v>2.1301085518533086E-3</v>
      </c>
      <c r="AE39" s="5">
        <v>0</v>
      </c>
      <c r="AF39" s="5">
        <v>0</v>
      </c>
      <c r="AG39" s="5">
        <v>5.5541819736520788</v>
      </c>
    </row>
    <row r="40" spans="1:33" x14ac:dyDescent="0.35">
      <c r="A40" s="5" t="s">
        <v>4145</v>
      </c>
      <c r="B40" s="6" t="s">
        <v>4146</v>
      </c>
      <c r="C40" s="14" t="s">
        <v>4457</v>
      </c>
      <c r="D40" s="15" t="s">
        <v>6868</v>
      </c>
      <c r="E40" s="5">
        <v>2982938</v>
      </c>
      <c r="F40" s="5">
        <v>1770763</v>
      </c>
      <c r="G40" s="5">
        <v>59.36</v>
      </c>
      <c r="H40" s="5">
        <v>5306</v>
      </c>
      <c r="I40" s="8">
        <v>1.7787831999999999</v>
      </c>
      <c r="J40" s="5">
        <v>25</v>
      </c>
      <c r="K40" s="9">
        <v>43497</v>
      </c>
      <c r="L40" s="5">
        <v>5193</v>
      </c>
      <c r="M40" s="5">
        <v>107</v>
      </c>
      <c r="N40" s="5">
        <v>6</v>
      </c>
      <c r="O40" s="5">
        <v>0</v>
      </c>
      <c r="P40" s="5">
        <v>0</v>
      </c>
      <c r="Q40" s="5">
        <v>1.7409010847694453</v>
      </c>
      <c r="R40" s="5">
        <v>3.5870675153154369E-2</v>
      </c>
      <c r="S40" s="5">
        <v>2.0114397282142639E-3</v>
      </c>
      <c r="T40" s="5">
        <v>0</v>
      </c>
      <c r="U40" s="5">
        <v>0</v>
      </c>
      <c r="V40" s="5">
        <v>150107</v>
      </c>
      <c r="W40" s="5">
        <v>3211</v>
      </c>
      <c r="X40" s="5">
        <v>224</v>
      </c>
      <c r="Y40" s="5">
        <v>0</v>
      </c>
      <c r="Z40" s="5">
        <v>0</v>
      </c>
      <c r="AA40" s="5">
        <v>153542</v>
      </c>
      <c r="AB40" s="5">
        <v>5.0321863880509756</v>
      </c>
      <c r="AC40" s="5">
        <v>0.10764554945493336</v>
      </c>
      <c r="AD40" s="5">
        <v>7.5093749853332517E-3</v>
      </c>
      <c r="AE40" s="5">
        <v>0</v>
      </c>
      <c r="AF40" s="5">
        <v>0</v>
      </c>
      <c r="AG40" s="5">
        <v>5.1473413124912417</v>
      </c>
    </row>
    <row r="41" spans="1:33" x14ac:dyDescent="0.35">
      <c r="A41" s="5" t="s">
        <v>4147</v>
      </c>
      <c r="B41" s="6" t="s">
        <v>4148</v>
      </c>
      <c r="C41" s="14" t="s">
        <v>4457</v>
      </c>
      <c r="D41" s="15" t="s">
        <v>6868</v>
      </c>
      <c r="E41" s="5">
        <v>1745279</v>
      </c>
      <c r="F41" s="5">
        <v>1238232</v>
      </c>
      <c r="G41" s="5">
        <v>70.95</v>
      </c>
      <c r="H41" s="5">
        <v>3689</v>
      </c>
      <c r="I41" s="8">
        <v>2.1137022999999999</v>
      </c>
      <c r="J41" s="5">
        <v>25</v>
      </c>
      <c r="K41" s="9">
        <v>43497</v>
      </c>
      <c r="L41" s="5">
        <v>3627</v>
      </c>
      <c r="M41" s="5">
        <v>60</v>
      </c>
      <c r="N41" s="5">
        <v>2</v>
      </c>
      <c r="O41" s="5">
        <v>0</v>
      </c>
      <c r="P41" s="5">
        <v>0</v>
      </c>
      <c r="Q41" s="5">
        <v>2.0781777583985139</v>
      </c>
      <c r="R41" s="5">
        <v>3.4378457541745476E-2</v>
      </c>
      <c r="S41" s="5">
        <v>1.1459485847248492E-3</v>
      </c>
      <c r="T41" s="5">
        <v>0</v>
      </c>
      <c r="U41" s="5">
        <v>0</v>
      </c>
      <c r="V41" s="5">
        <v>103852</v>
      </c>
      <c r="W41" s="5">
        <v>1818</v>
      </c>
      <c r="X41" s="5">
        <v>97</v>
      </c>
      <c r="Y41" s="5">
        <v>0</v>
      </c>
      <c r="Z41" s="5">
        <v>0</v>
      </c>
      <c r="AA41" s="5">
        <v>105767</v>
      </c>
      <c r="AB41" s="5">
        <v>5.9504526210422517</v>
      </c>
      <c r="AC41" s="5">
        <v>0.10416672635148878</v>
      </c>
      <c r="AD41" s="5">
        <v>5.5578506359155186E-3</v>
      </c>
      <c r="AE41" s="5">
        <v>0</v>
      </c>
      <c r="AF41" s="5">
        <v>0</v>
      </c>
      <c r="AG41" s="5">
        <v>6.0601771980296562</v>
      </c>
    </row>
    <row r="42" spans="1:33" x14ac:dyDescent="0.35">
      <c r="A42" s="5" t="s">
        <v>4149</v>
      </c>
      <c r="B42" s="6" t="s">
        <v>4150</v>
      </c>
      <c r="C42" s="14" t="s">
        <v>4457</v>
      </c>
      <c r="D42" s="15" t="s">
        <v>6868</v>
      </c>
      <c r="E42" s="5">
        <v>1729303</v>
      </c>
      <c r="F42" s="5">
        <v>1151544</v>
      </c>
      <c r="G42" s="5">
        <v>66.59</v>
      </c>
      <c r="H42" s="5">
        <v>3200</v>
      </c>
      <c r="I42" s="8">
        <v>1.8504564999999999</v>
      </c>
      <c r="J42" s="5">
        <v>25</v>
      </c>
      <c r="K42" s="9">
        <v>43497</v>
      </c>
      <c r="L42" s="5">
        <v>3162</v>
      </c>
      <c r="M42" s="5">
        <v>35</v>
      </c>
      <c r="N42" s="5">
        <v>3</v>
      </c>
      <c r="O42" s="5">
        <v>0</v>
      </c>
      <c r="P42" s="5">
        <v>0</v>
      </c>
      <c r="Q42" s="5">
        <v>1.8284823423078547</v>
      </c>
      <c r="R42" s="5">
        <v>2.0239368115362085E-2</v>
      </c>
      <c r="S42" s="5">
        <v>1.73480298131675E-3</v>
      </c>
      <c r="T42" s="5">
        <v>0</v>
      </c>
      <c r="U42" s="5">
        <v>0</v>
      </c>
      <c r="V42" s="5">
        <v>90666</v>
      </c>
      <c r="W42" s="5">
        <v>1013</v>
      </c>
      <c r="X42" s="5">
        <v>84</v>
      </c>
      <c r="Y42" s="5">
        <v>0</v>
      </c>
      <c r="Z42" s="5">
        <v>0</v>
      </c>
      <c r="AA42" s="5">
        <v>91763</v>
      </c>
      <c r="AB42" s="5">
        <v>5.2429215701354828</v>
      </c>
      <c r="AC42" s="5">
        <v>5.8578514002462265E-2</v>
      </c>
      <c r="AD42" s="5">
        <v>4.8574483476869004E-3</v>
      </c>
      <c r="AE42" s="5">
        <v>0</v>
      </c>
      <c r="AF42" s="5">
        <v>0</v>
      </c>
      <c r="AG42" s="5">
        <v>5.3063575324856318</v>
      </c>
    </row>
    <row r="43" spans="1:33" x14ac:dyDescent="0.35">
      <c r="A43" s="5" t="s">
        <v>4151</v>
      </c>
      <c r="B43" s="6" t="s">
        <v>4152</v>
      </c>
      <c r="C43" s="14" t="s">
        <v>4457</v>
      </c>
      <c r="D43" s="15" t="s">
        <v>6868</v>
      </c>
      <c r="E43" s="5">
        <v>2284663</v>
      </c>
      <c r="F43" s="5">
        <v>1505017</v>
      </c>
      <c r="G43" s="5">
        <v>65.87</v>
      </c>
      <c r="H43" s="5">
        <v>4073</v>
      </c>
      <c r="I43" s="8">
        <v>1.7827575</v>
      </c>
      <c r="J43" s="5">
        <v>25</v>
      </c>
      <c r="K43" s="9">
        <v>43497</v>
      </c>
      <c r="L43" s="5">
        <v>4003</v>
      </c>
      <c r="M43" s="5">
        <v>69</v>
      </c>
      <c r="N43" s="5">
        <v>1</v>
      </c>
      <c r="O43" s="5">
        <v>0</v>
      </c>
      <c r="P43" s="5">
        <v>0</v>
      </c>
      <c r="Q43" s="5">
        <v>1.7521183649404748</v>
      </c>
      <c r="R43" s="5">
        <v>3.0201390752159073E-2</v>
      </c>
      <c r="S43" s="5">
        <v>4.3770131524868222E-4</v>
      </c>
      <c r="T43" s="5">
        <v>0</v>
      </c>
      <c r="U43" s="5">
        <v>0</v>
      </c>
      <c r="V43" s="5">
        <v>114892</v>
      </c>
      <c r="W43" s="5">
        <v>2047</v>
      </c>
      <c r="X43" s="5">
        <v>28</v>
      </c>
      <c r="Y43" s="5">
        <v>0</v>
      </c>
      <c r="Z43" s="5">
        <v>0</v>
      </c>
      <c r="AA43" s="5">
        <v>116967</v>
      </c>
      <c r="AB43" s="5">
        <v>5.0288379511551593</v>
      </c>
      <c r="AC43" s="5">
        <v>8.9597459231405246E-2</v>
      </c>
      <c r="AD43" s="5">
        <v>1.2255636826963101E-3</v>
      </c>
      <c r="AE43" s="5">
        <v>0</v>
      </c>
      <c r="AF43" s="5">
        <v>0</v>
      </c>
      <c r="AG43" s="5">
        <v>5.1196609740692613</v>
      </c>
    </row>
    <row r="44" spans="1:33" x14ac:dyDescent="0.35">
      <c r="A44" s="5" t="s">
        <v>4153</v>
      </c>
      <c r="B44" s="6" t="s">
        <v>4154</v>
      </c>
      <c r="C44" s="14" t="s">
        <v>4457</v>
      </c>
      <c r="D44" s="15" t="s">
        <v>6868</v>
      </c>
      <c r="E44" s="5">
        <v>2209738</v>
      </c>
      <c r="F44" s="5">
        <v>1388766</v>
      </c>
      <c r="G44" s="5">
        <v>62.85</v>
      </c>
      <c r="H44" s="5">
        <v>4217</v>
      </c>
      <c r="I44" s="8">
        <v>1.90837099999999</v>
      </c>
      <c r="J44" s="5">
        <v>25</v>
      </c>
      <c r="K44" s="9">
        <v>43497</v>
      </c>
      <c r="L44" s="5">
        <v>4136</v>
      </c>
      <c r="M44" s="5">
        <v>74</v>
      </c>
      <c r="N44" s="5">
        <v>7</v>
      </c>
      <c r="O44" s="5">
        <v>0</v>
      </c>
      <c r="P44" s="5">
        <v>0</v>
      </c>
      <c r="Q44" s="5">
        <v>1.8717151083069576</v>
      </c>
      <c r="R44" s="5">
        <v>3.3488132982281156E-2</v>
      </c>
      <c r="S44" s="5">
        <v>3.1677963631887578E-3</v>
      </c>
      <c r="T44" s="5">
        <v>0</v>
      </c>
      <c r="U44" s="5">
        <v>0</v>
      </c>
      <c r="V44" s="5">
        <v>120166</v>
      </c>
      <c r="W44" s="5">
        <v>2338</v>
      </c>
      <c r="X44" s="5">
        <v>320</v>
      </c>
      <c r="Y44" s="5">
        <v>0</v>
      </c>
      <c r="Z44" s="5">
        <v>0</v>
      </c>
      <c r="AA44" s="5">
        <v>122824</v>
      </c>
      <c r="AB44" s="5">
        <v>5.4380202539848614</v>
      </c>
      <c r="AC44" s="5">
        <v>0.10580439853050452</v>
      </c>
      <c r="AD44" s="5">
        <v>1.4481354803148608E-2</v>
      </c>
      <c r="AE44" s="5">
        <v>0</v>
      </c>
      <c r="AF44" s="5">
        <v>0</v>
      </c>
      <c r="AG44" s="5">
        <v>5.5583060073185147</v>
      </c>
    </row>
    <row r="45" spans="1:33" x14ac:dyDescent="0.35">
      <c r="A45" s="5" t="s">
        <v>4155</v>
      </c>
      <c r="B45" s="6" t="s">
        <v>4156</v>
      </c>
      <c r="C45" s="14" t="s">
        <v>4457</v>
      </c>
      <c r="D45" s="15" t="s">
        <v>6868</v>
      </c>
      <c r="E45" s="5">
        <v>2319426</v>
      </c>
      <c r="F45" s="5">
        <v>1545598</v>
      </c>
      <c r="G45" s="5">
        <v>66.64</v>
      </c>
      <c r="H45" s="5">
        <v>4680</v>
      </c>
      <c r="I45" s="8">
        <v>2.0177407000000001</v>
      </c>
      <c r="J45" s="5">
        <v>25</v>
      </c>
      <c r="K45" s="9">
        <v>43497</v>
      </c>
      <c r="L45" s="5">
        <v>4615</v>
      </c>
      <c r="M45" s="5">
        <v>65</v>
      </c>
      <c r="N45" s="5">
        <v>0</v>
      </c>
      <c r="O45" s="5">
        <v>0</v>
      </c>
      <c r="P45" s="5">
        <v>0</v>
      </c>
      <c r="Q45" s="5">
        <v>1.9897164212180083</v>
      </c>
      <c r="R45" s="5">
        <v>2.8024174946732511E-2</v>
      </c>
      <c r="S45" s="5">
        <v>0</v>
      </c>
      <c r="T45" s="5">
        <v>0</v>
      </c>
      <c r="U45" s="5">
        <v>0</v>
      </c>
      <c r="V45" s="5">
        <v>133037</v>
      </c>
      <c r="W45" s="5">
        <v>1961</v>
      </c>
      <c r="X45" s="5">
        <v>0</v>
      </c>
      <c r="Y45" s="5">
        <v>0</v>
      </c>
      <c r="Z45" s="5">
        <v>0</v>
      </c>
      <c r="AA45" s="5">
        <v>134998</v>
      </c>
      <c r="AB45" s="5">
        <v>5.735772557520697</v>
      </c>
      <c r="AC45" s="5">
        <v>8.4546780108526856E-2</v>
      </c>
      <c r="AD45" s="5">
        <v>0</v>
      </c>
      <c r="AE45" s="5">
        <v>0</v>
      </c>
      <c r="AF45" s="5">
        <v>0</v>
      </c>
      <c r="AG45" s="5">
        <v>5.8203193376292237</v>
      </c>
    </row>
    <row r="46" spans="1:33" x14ac:dyDescent="0.35">
      <c r="A46" s="5" t="s">
        <v>4157</v>
      </c>
      <c r="B46" s="6" t="s">
        <v>4158</v>
      </c>
      <c r="C46" s="14" t="s">
        <v>4457</v>
      </c>
      <c r="D46" s="15" t="s">
        <v>6868</v>
      </c>
      <c r="E46" s="5">
        <v>1512703</v>
      </c>
      <c r="F46" s="5">
        <v>1008611</v>
      </c>
      <c r="G46" s="5">
        <v>66.680000000000007</v>
      </c>
      <c r="H46" s="5">
        <v>2671</v>
      </c>
      <c r="I46" s="8">
        <v>1.7657134999999999</v>
      </c>
      <c r="J46" s="5">
        <v>25</v>
      </c>
      <c r="K46" s="9">
        <v>43497</v>
      </c>
      <c r="L46" s="5">
        <v>2634</v>
      </c>
      <c r="M46" s="5">
        <v>37</v>
      </c>
      <c r="N46" s="5">
        <v>0</v>
      </c>
      <c r="O46" s="5">
        <v>0</v>
      </c>
      <c r="P46" s="5">
        <v>0</v>
      </c>
      <c r="Q46" s="5">
        <v>1.7412539011293031</v>
      </c>
      <c r="R46" s="5">
        <v>2.4459527084959836E-2</v>
      </c>
      <c r="S46" s="5">
        <v>0</v>
      </c>
      <c r="T46" s="5">
        <v>0</v>
      </c>
      <c r="U46" s="5">
        <v>0</v>
      </c>
      <c r="V46" s="5">
        <v>75119</v>
      </c>
      <c r="W46" s="5">
        <v>1109</v>
      </c>
      <c r="X46" s="5">
        <v>0</v>
      </c>
      <c r="Y46" s="5">
        <v>0</v>
      </c>
      <c r="Z46" s="5">
        <v>0</v>
      </c>
      <c r="AA46" s="5">
        <v>76228</v>
      </c>
      <c r="AB46" s="5">
        <v>4.9658789597164814</v>
      </c>
      <c r="AC46" s="5">
        <v>7.3312474424920157E-2</v>
      </c>
      <c r="AD46" s="5">
        <v>0</v>
      </c>
      <c r="AE46" s="5">
        <v>0</v>
      </c>
      <c r="AF46" s="5">
        <v>0</v>
      </c>
      <c r="AG46" s="5">
        <v>5.0391914341414008</v>
      </c>
    </row>
    <row r="47" spans="1:33" x14ac:dyDescent="0.35">
      <c r="A47" s="5" t="s">
        <v>4159</v>
      </c>
      <c r="B47" s="6" t="s">
        <v>4160</v>
      </c>
      <c r="C47" s="14" t="s">
        <v>4457</v>
      </c>
      <c r="D47" s="15" t="s">
        <v>6868</v>
      </c>
      <c r="E47" s="5">
        <v>1487707</v>
      </c>
      <c r="F47" s="5">
        <v>998961</v>
      </c>
      <c r="G47" s="5">
        <v>67.150000000000006</v>
      </c>
      <c r="H47" s="5">
        <v>2620</v>
      </c>
      <c r="I47" s="8">
        <v>1.76109949999999</v>
      </c>
      <c r="J47" s="5">
        <v>25</v>
      </c>
      <c r="K47" s="9">
        <v>43497</v>
      </c>
      <c r="L47" s="5">
        <v>2578</v>
      </c>
      <c r="M47" s="5">
        <v>38</v>
      </c>
      <c r="N47" s="5">
        <v>4</v>
      </c>
      <c r="O47" s="5">
        <v>0</v>
      </c>
      <c r="P47" s="5">
        <v>0</v>
      </c>
      <c r="Q47" s="5">
        <v>1.7328680983553886</v>
      </c>
      <c r="R47" s="5">
        <v>2.554266397886143E-2</v>
      </c>
      <c r="S47" s="5">
        <v>2.6887014714590978E-3</v>
      </c>
      <c r="T47" s="5">
        <v>0</v>
      </c>
      <c r="U47" s="5">
        <v>0</v>
      </c>
      <c r="V47" s="5">
        <v>73143</v>
      </c>
      <c r="W47" s="5">
        <v>1125</v>
      </c>
      <c r="X47" s="5">
        <v>113</v>
      </c>
      <c r="Y47" s="5">
        <v>0</v>
      </c>
      <c r="Z47" s="5">
        <v>0</v>
      </c>
      <c r="AA47" s="5">
        <v>74381</v>
      </c>
      <c r="AB47" s="5">
        <v>4.9164922931733201</v>
      </c>
      <c r="AC47" s="5">
        <v>7.561972888478713E-2</v>
      </c>
      <c r="AD47" s="5">
        <v>7.5955816568719515E-3</v>
      </c>
      <c r="AE47" s="5">
        <v>0</v>
      </c>
      <c r="AF47" s="5">
        <v>0</v>
      </c>
      <c r="AG47" s="5">
        <v>4.9997076037149792</v>
      </c>
    </row>
    <row r="48" spans="1:33" x14ac:dyDescent="0.35">
      <c r="A48" s="5" t="s">
        <v>4161</v>
      </c>
      <c r="B48" s="6" t="s">
        <v>4162</v>
      </c>
      <c r="C48" s="14" t="s">
        <v>4457</v>
      </c>
      <c r="D48" s="15" t="s">
        <v>6868</v>
      </c>
      <c r="E48" s="5">
        <v>1340799</v>
      </c>
      <c r="F48" s="5">
        <v>924984</v>
      </c>
      <c r="G48" s="5">
        <v>68.989999999999995</v>
      </c>
      <c r="H48" s="5">
        <v>2593</v>
      </c>
      <c r="I48" s="8">
        <v>1.9339215000000001</v>
      </c>
      <c r="J48" s="5">
        <v>25</v>
      </c>
      <c r="K48" s="9">
        <v>43497</v>
      </c>
      <c r="L48" s="5">
        <v>2559</v>
      </c>
      <c r="M48" s="5">
        <v>33</v>
      </c>
      <c r="N48" s="5">
        <v>0</v>
      </c>
      <c r="O48" s="5">
        <v>1</v>
      </c>
      <c r="P48" s="5">
        <v>0</v>
      </c>
      <c r="Q48" s="5">
        <v>1.9085634759572463</v>
      </c>
      <c r="R48" s="5">
        <v>2.4612190194055934E-2</v>
      </c>
      <c r="S48" s="5">
        <v>0</v>
      </c>
      <c r="T48" s="5">
        <v>7.4582394527442216E-4</v>
      </c>
      <c r="U48" s="5">
        <v>0</v>
      </c>
      <c r="V48" s="5">
        <v>72919</v>
      </c>
      <c r="W48" s="5">
        <v>1030</v>
      </c>
      <c r="X48" s="5">
        <v>0</v>
      </c>
      <c r="Y48" s="5">
        <v>67</v>
      </c>
      <c r="Z48" s="5">
        <v>0</v>
      </c>
      <c r="AA48" s="5">
        <v>74016</v>
      </c>
      <c r="AB48" s="5">
        <v>5.4384736265465587</v>
      </c>
      <c r="AC48" s="5">
        <v>7.6819866363265488E-2</v>
      </c>
      <c r="AD48" s="5">
        <v>0</v>
      </c>
      <c r="AE48" s="5">
        <v>4.9970204333386285E-3</v>
      </c>
      <c r="AF48" s="5">
        <v>0</v>
      </c>
      <c r="AG48" s="5">
        <v>5.5202905133431637</v>
      </c>
    </row>
    <row r="49" spans="1:33" x14ac:dyDescent="0.35">
      <c r="A49" s="5" t="s">
        <v>4163</v>
      </c>
      <c r="B49" s="6" t="s">
        <v>4164</v>
      </c>
      <c r="C49" s="14" t="s">
        <v>4457</v>
      </c>
      <c r="D49" s="15" t="s">
        <v>6868</v>
      </c>
      <c r="E49" s="5">
        <v>2017518</v>
      </c>
      <c r="F49" s="5">
        <v>1351053</v>
      </c>
      <c r="G49" s="5">
        <v>66.97</v>
      </c>
      <c r="H49" s="5">
        <v>2956</v>
      </c>
      <c r="I49" s="8">
        <v>1.4651666000000001</v>
      </c>
      <c r="J49" s="5">
        <v>25</v>
      </c>
      <c r="K49" s="9">
        <v>43497</v>
      </c>
      <c r="L49" s="5">
        <v>2916</v>
      </c>
      <c r="M49" s="5">
        <v>38</v>
      </c>
      <c r="N49" s="5">
        <v>2</v>
      </c>
      <c r="O49" s="5">
        <v>0</v>
      </c>
      <c r="P49" s="5">
        <v>0</v>
      </c>
      <c r="Q49" s="5">
        <v>1.4453402646221745</v>
      </c>
      <c r="R49" s="5">
        <v>1.8835024024568801E-2</v>
      </c>
      <c r="S49" s="5">
        <v>9.9131705392467378E-4</v>
      </c>
      <c r="T49" s="5">
        <v>0</v>
      </c>
      <c r="U49" s="5">
        <v>0</v>
      </c>
      <c r="V49" s="5">
        <v>84344</v>
      </c>
      <c r="W49" s="5">
        <v>1127</v>
      </c>
      <c r="X49" s="5">
        <v>89</v>
      </c>
      <c r="Y49" s="5">
        <v>0</v>
      </c>
      <c r="Z49" s="5">
        <v>0</v>
      </c>
      <c r="AA49" s="5">
        <v>85560</v>
      </c>
      <c r="AB49" s="5">
        <v>4.1805822798111345</v>
      </c>
      <c r="AC49" s="5">
        <v>5.5860715988655364E-2</v>
      </c>
      <c r="AD49" s="5">
        <v>4.4113608899647985E-3</v>
      </c>
      <c r="AE49" s="5">
        <v>0</v>
      </c>
      <c r="AF49" s="5">
        <v>0</v>
      </c>
      <c r="AG49" s="5">
        <v>4.2408543566897547</v>
      </c>
    </row>
    <row r="50" spans="1:33" x14ac:dyDescent="0.35">
      <c r="A50" s="5" t="s">
        <v>4165</v>
      </c>
      <c r="B50" s="6" t="s">
        <v>4166</v>
      </c>
      <c r="C50" s="14" t="s">
        <v>4457</v>
      </c>
      <c r="D50" s="15" t="s">
        <v>6868</v>
      </c>
      <c r="E50" s="5">
        <v>3233415</v>
      </c>
      <c r="F50" s="5">
        <v>2144966</v>
      </c>
      <c r="G50" s="5">
        <v>66.34</v>
      </c>
      <c r="H50" s="5">
        <v>5021</v>
      </c>
      <c r="I50" s="8">
        <v>1.5528473999999901</v>
      </c>
      <c r="J50" s="5">
        <v>25</v>
      </c>
      <c r="K50" s="9">
        <v>43497</v>
      </c>
      <c r="L50" s="5">
        <v>4951</v>
      </c>
      <c r="M50" s="5">
        <v>64</v>
      </c>
      <c r="N50" s="5">
        <v>6</v>
      </c>
      <c r="O50" s="5">
        <v>0</v>
      </c>
      <c r="P50" s="5">
        <v>0</v>
      </c>
      <c r="Q50" s="5">
        <v>1.5311984388023188</v>
      </c>
      <c r="R50" s="5">
        <v>1.9793314498757507E-2</v>
      </c>
      <c r="S50" s="5">
        <v>1.8556232342585163E-3</v>
      </c>
      <c r="T50" s="5">
        <v>0</v>
      </c>
      <c r="U50" s="5">
        <v>0</v>
      </c>
      <c r="V50" s="5">
        <v>141484</v>
      </c>
      <c r="W50" s="5">
        <v>1867</v>
      </c>
      <c r="X50" s="5">
        <v>170</v>
      </c>
      <c r="Y50" s="5">
        <v>0</v>
      </c>
      <c r="Z50" s="5">
        <v>0</v>
      </c>
      <c r="AA50" s="5">
        <v>143521</v>
      </c>
      <c r="AB50" s="5">
        <v>4.3756832945971986</v>
      </c>
      <c r="AC50" s="5">
        <v>5.7740809639344158E-2</v>
      </c>
      <c r="AD50" s="5">
        <v>5.2575991637324624E-3</v>
      </c>
      <c r="AE50" s="5">
        <v>0</v>
      </c>
      <c r="AF50" s="5">
        <v>0</v>
      </c>
      <c r="AG50" s="5">
        <v>4.4386817034002748</v>
      </c>
    </row>
    <row r="51" spans="1:33" x14ac:dyDescent="0.35">
      <c r="A51" s="5" t="s">
        <v>4167</v>
      </c>
      <c r="B51" s="6" t="s">
        <v>4168</v>
      </c>
      <c r="C51" s="14" t="s">
        <v>4457</v>
      </c>
      <c r="D51" s="15" t="s">
        <v>6868</v>
      </c>
      <c r="E51" s="5">
        <v>4372177</v>
      </c>
      <c r="F51" s="5">
        <v>2975944</v>
      </c>
      <c r="G51" s="5">
        <v>68.069999999999993</v>
      </c>
      <c r="H51" s="5">
        <v>8717</v>
      </c>
      <c r="I51" s="8">
        <v>1.99374369999999</v>
      </c>
      <c r="J51" s="5">
        <v>25</v>
      </c>
      <c r="K51" s="9">
        <v>43497</v>
      </c>
      <c r="L51" s="5">
        <v>8565</v>
      </c>
      <c r="M51" s="5">
        <v>149</v>
      </c>
      <c r="N51" s="5">
        <v>3</v>
      </c>
      <c r="O51" s="5">
        <v>0</v>
      </c>
      <c r="P51" s="5">
        <v>0</v>
      </c>
      <c r="Q51" s="5">
        <v>1.9589783304747266</v>
      </c>
      <c r="R51" s="5">
        <v>3.4079132660914689E-2</v>
      </c>
      <c r="S51" s="5">
        <v>6.8615703344123531E-4</v>
      </c>
      <c r="T51" s="5">
        <v>0</v>
      </c>
      <c r="U51" s="5">
        <v>0</v>
      </c>
      <c r="V51" s="5">
        <v>245041</v>
      </c>
      <c r="W51" s="5">
        <v>4393</v>
      </c>
      <c r="X51" s="5">
        <v>85</v>
      </c>
      <c r="Y51" s="5">
        <v>0</v>
      </c>
      <c r="Z51" s="5">
        <v>0</v>
      </c>
      <c r="AA51" s="5">
        <v>249519</v>
      </c>
      <c r="AB51" s="5">
        <v>5.6045535210491249</v>
      </c>
      <c r="AC51" s="5">
        <v>0.10047626159691156</v>
      </c>
      <c r="AD51" s="5">
        <v>1.9441115947501668E-3</v>
      </c>
      <c r="AE51" s="5">
        <v>0</v>
      </c>
      <c r="AF51" s="5">
        <v>0</v>
      </c>
      <c r="AG51" s="5">
        <v>5.7069738942407868</v>
      </c>
    </row>
    <row r="52" spans="1:33" x14ac:dyDescent="0.35">
      <c r="A52" s="5" t="s">
        <v>6162</v>
      </c>
      <c r="B52" s="6" t="s">
        <v>6163</v>
      </c>
      <c r="C52" s="14" t="s">
        <v>4457</v>
      </c>
      <c r="D52" s="15" t="s">
        <v>6868</v>
      </c>
      <c r="E52" s="5">
        <v>3674964</v>
      </c>
      <c r="F52" s="5">
        <v>2478557</v>
      </c>
      <c r="G52" s="5">
        <v>67.44</v>
      </c>
      <c r="H52" s="5">
        <v>8467</v>
      </c>
      <c r="I52" s="8">
        <v>2.3039681999999999</v>
      </c>
      <c r="J52" s="5">
        <v>25</v>
      </c>
      <c r="K52" s="9">
        <v>43497</v>
      </c>
      <c r="L52" s="5">
        <v>8305</v>
      </c>
      <c r="M52" s="5">
        <v>154</v>
      </c>
      <c r="N52" s="5">
        <v>8</v>
      </c>
      <c r="O52" s="5">
        <v>0</v>
      </c>
      <c r="P52" s="5">
        <v>0</v>
      </c>
      <c r="Q52" s="5">
        <v>2.2598860832378218</v>
      </c>
      <c r="R52" s="5">
        <v>4.1905172404409947E-2</v>
      </c>
      <c r="S52" s="5">
        <v>2.1768920729563612E-3</v>
      </c>
      <c r="T52" s="5">
        <v>0</v>
      </c>
      <c r="U52" s="5">
        <v>0</v>
      </c>
      <c r="V52" s="5">
        <v>240217</v>
      </c>
      <c r="W52" s="5">
        <v>4998</v>
      </c>
      <c r="X52" s="5">
        <v>227</v>
      </c>
      <c r="Y52" s="5">
        <v>0</v>
      </c>
      <c r="Z52" s="5">
        <v>0</v>
      </c>
      <c r="AA52" s="5">
        <v>245442</v>
      </c>
      <c r="AB52" s="5">
        <v>6.5365810386169771</v>
      </c>
      <c r="AC52" s="5">
        <v>0.13600133225794864</v>
      </c>
      <c r="AD52" s="5">
        <v>6.1769312570136743E-3</v>
      </c>
      <c r="AE52" s="5">
        <v>0</v>
      </c>
      <c r="AF52" s="5">
        <v>0</v>
      </c>
      <c r="AG52" s="5">
        <v>6.6787593021319394</v>
      </c>
    </row>
    <row r="53" spans="1:33" x14ac:dyDescent="0.35">
      <c r="A53" s="5" t="s">
        <v>6164</v>
      </c>
      <c r="B53" s="6" t="s">
        <v>6165</v>
      </c>
      <c r="C53" s="14" t="s">
        <v>4457</v>
      </c>
      <c r="D53" s="15" t="s">
        <v>6868</v>
      </c>
      <c r="E53" s="5">
        <v>3587033</v>
      </c>
      <c r="F53" s="5">
        <v>2391220</v>
      </c>
      <c r="G53" s="5">
        <v>66.66</v>
      </c>
      <c r="H53" s="5">
        <v>5565</v>
      </c>
      <c r="I53" s="8">
        <v>1.5514215</v>
      </c>
      <c r="J53" s="5">
        <v>25</v>
      </c>
      <c r="K53" s="9">
        <v>43497</v>
      </c>
      <c r="L53" s="5">
        <v>5466</v>
      </c>
      <c r="M53" s="5">
        <v>96</v>
      </c>
      <c r="N53" s="5">
        <v>3</v>
      </c>
      <c r="O53" s="5">
        <v>0</v>
      </c>
      <c r="P53" s="5">
        <v>0</v>
      </c>
      <c r="Q53" s="5">
        <v>1.5238220557212605</v>
      </c>
      <c r="R53" s="5">
        <v>2.6763065742634651E-2</v>
      </c>
      <c r="S53" s="5">
        <v>8.3634580445733284E-4</v>
      </c>
      <c r="T53" s="5">
        <v>0</v>
      </c>
      <c r="U53" s="5">
        <v>0</v>
      </c>
      <c r="V53" s="5">
        <v>157450</v>
      </c>
      <c r="W53" s="5">
        <v>2868</v>
      </c>
      <c r="X53" s="5">
        <v>84</v>
      </c>
      <c r="Y53" s="5">
        <v>0</v>
      </c>
      <c r="Z53" s="5">
        <v>0</v>
      </c>
      <c r="AA53" s="5">
        <v>160402</v>
      </c>
      <c r="AB53" s="5">
        <v>4.3894215637269021</v>
      </c>
      <c r="AC53" s="5">
        <v>7.9954658906121023E-2</v>
      </c>
      <c r="AD53" s="5">
        <v>2.3417682524805319E-3</v>
      </c>
      <c r="AE53" s="5">
        <v>0</v>
      </c>
      <c r="AF53" s="5">
        <v>0</v>
      </c>
      <c r="AG53" s="5">
        <v>4.4717179908855034</v>
      </c>
    </row>
    <row r="54" spans="1:33" x14ac:dyDescent="0.35">
      <c r="A54" s="5" t="s">
        <v>4169</v>
      </c>
      <c r="B54" s="6" t="s">
        <v>4170</v>
      </c>
      <c r="C54" s="14" t="s">
        <v>4457</v>
      </c>
      <c r="D54" s="15" t="s">
        <v>6868</v>
      </c>
      <c r="E54" s="5">
        <v>4117014</v>
      </c>
      <c r="F54" s="5">
        <v>2765766</v>
      </c>
      <c r="G54" s="5">
        <v>67.180000000000007</v>
      </c>
      <c r="H54" s="5">
        <v>7626</v>
      </c>
      <c r="I54" s="8">
        <v>1.8523133999999899</v>
      </c>
      <c r="J54" s="5">
        <v>25</v>
      </c>
      <c r="K54" s="9">
        <v>43497</v>
      </c>
      <c r="L54" s="5">
        <v>7498</v>
      </c>
      <c r="M54" s="5">
        <v>118</v>
      </c>
      <c r="N54" s="5">
        <v>10</v>
      </c>
      <c r="O54" s="5">
        <v>0</v>
      </c>
      <c r="P54" s="5">
        <v>0</v>
      </c>
      <c r="Q54" s="5">
        <v>1.821222857148409</v>
      </c>
      <c r="R54" s="5">
        <v>2.8661549365632474E-2</v>
      </c>
      <c r="S54" s="5">
        <v>2.4289448614942775E-3</v>
      </c>
      <c r="T54" s="5">
        <v>0</v>
      </c>
      <c r="U54" s="5">
        <v>0</v>
      </c>
      <c r="V54" s="5">
        <v>215364</v>
      </c>
      <c r="W54" s="5">
        <v>3611</v>
      </c>
      <c r="X54" s="5">
        <v>334</v>
      </c>
      <c r="Y54" s="5">
        <v>0</v>
      </c>
      <c r="Z54" s="5">
        <v>0</v>
      </c>
      <c r="AA54" s="5">
        <v>219309</v>
      </c>
      <c r="AB54" s="5">
        <v>5.2310728115085352</v>
      </c>
      <c r="AC54" s="5">
        <v>8.7709198948558345E-2</v>
      </c>
      <c r="AD54" s="5">
        <v>8.1126758373908855E-3</v>
      </c>
      <c r="AE54" s="5">
        <v>0</v>
      </c>
      <c r="AF54" s="5">
        <v>0</v>
      </c>
      <c r="AG54" s="5">
        <v>5.3268946862944846</v>
      </c>
    </row>
    <row r="55" spans="1:33" x14ac:dyDescent="0.35">
      <c r="A55" s="5" t="s">
        <v>4171</v>
      </c>
      <c r="B55" s="6" t="s">
        <v>4172</v>
      </c>
      <c r="C55" s="14" t="s">
        <v>4457</v>
      </c>
      <c r="D55" s="15" t="s">
        <v>6868</v>
      </c>
      <c r="E55" s="5">
        <v>3146160</v>
      </c>
      <c r="F55" s="5">
        <v>1973989</v>
      </c>
      <c r="G55" s="5">
        <v>62.74</v>
      </c>
      <c r="H55" s="5">
        <v>3913</v>
      </c>
      <c r="I55" s="8">
        <v>1.2437383</v>
      </c>
      <c r="J55" s="5">
        <v>25</v>
      </c>
      <c r="K55" s="9">
        <v>43497</v>
      </c>
      <c r="L55" s="5">
        <v>3860</v>
      </c>
      <c r="M55" s="5">
        <v>51</v>
      </c>
      <c r="N55" s="5">
        <v>2</v>
      </c>
      <c r="O55" s="5">
        <v>0</v>
      </c>
      <c r="P55" s="5">
        <v>0</v>
      </c>
      <c r="Q55" s="5">
        <v>1.2268924657360083</v>
      </c>
      <c r="R55" s="5">
        <v>1.6210237241589747E-2</v>
      </c>
      <c r="S55" s="5">
        <v>6.3569557810155863E-4</v>
      </c>
      <c r="T55" s="5">
        <v>0</v>
      </c>
      <c r="U55" s="5">
        <v>0</v>
      </c>
      <c r="V55" s="5">
        <v>110176</v>
      </c>
      <c r="W55" s="5">
        <v>1517</v>
      </c>
      <c r="X55" s="5">
        <v>56</v>
      </c>
      <c r="Y55" s="5">
        <v>0</v>
      </c>
      <c r="Z55" s="5">
        <v>0</v>
      </c>
      <c r="AA55" s="5">
        <v>111749</v>
      </c>
      <c r="AB55" s="5">
        <v>3.5019198006458665</v>
      </c>
      <c r="AC55" s="5">
        <v>4.8217509599003228E-2</v>
      </c>
      <c r="AD55" s="5">
        <v>1.7799476186843644E-3</v>
      </c>
      <c r="AE55" s="5">
        <v>0</v>
      </c>
      <c r="AF55" s="5">
        <v>0</v>
      </c>
      <c r="AG55" s="5">
        <v>3.5519172578635545</v>
      </c>
    </row>
    <row r="56" spans="1:33" x14ac:dyDescent="0.35">
      <c r="A56" s="5" t="s">
        <v>6166</v>
      </c>
      <c r="B56" s="6" t="s">
        <v>6167</v>
      </c>
      <c r="C56" s="14" t="s">
        <v>4457</v>
      </c>
      <c r="D56" s="15" t="s">
        <v>6868</v>
      </c>
      <c r="E56" s="5">
        <v>3529311</v>
      </c>
      <c r="F56" s="5">
        <v>2294866</v>
      </c>
      <c r="G56" s="5">
        <v>65.02</v>
      </c>
      <c r="H56" s="5">
        <v>5609</v>
      </c>
      <c r="I56" s="8">
        <v>1.589262</v>
      </c>
      <c r="J56" s="5">
        <v>25</v>
      </c>
      <c r="K56" s="9">
        <v>43497</v>
      </c>
      <c r="L56" s="5">
        <v>5541</v>
      </c>
      <c r="M56" s="5">
        <v>64</v>
      </c>
      <c r="N56" s="5">
        <v>4</v>
      </c>
      <c r="O56" s="5">
        <v>0</v>
      </c>
      <c r="P56" s="5">
        <v>0</v>
      </c>
      <c r="Q56" s="5">
        <v>1.5699948233522065</v>
      </c>
      <c r="R56" s="5">
        <v>1.8133851054780947E-2</v>
      </c>
      <c r="S56" s="5">
        <v>1.1333656909238092E-3</v>
      </c>
      <c r="T56" s="5">
        <v>0</v>
      </c>
      <c r="U56" s="5">
        <v>0</v>
      </c>
      <c r="V56" s="5">
        <v>159052</v>
      </c>
      <c r="W56" s="5">
        <v>1931</v>
      </c>
      <c r="X56" s="5">
        <v>197</v>
      </c>
      <c r="Y56" s="5">
        <v>0</v>
      </c>
      <c r="Z56" s="5">
        <v>0</v>
      </c>
      <c r="AA56" s="5">
        <v>161180</v>
      </c>
      <c r="AB56" s="5">
        <v>4.5066019968203426</v>
      </c>
      <c r="AC56" s="5">
        <v>5.4713228729346891E-2</v>
      </c>
      <c r="AD56" s="5">
        <v>5.5818260277997606E-3</v>
      </c>
      <c r="AE56" s="5">
        <v>0</v>
      </c>
      <c r="AF56" s="5">
        <v>0</v>
      </c>
      <c r="AG56" s="5">
        <v>4.5668970515774889</v>
      </c>
    </row>
    <row r="57" spans="1:33" x14ac:dyDescent="0.35">
      <c r="A57" s="5" t="s">
        <v>4173</v>
      </c>
      <c r="B57" s="6" t="s">
        <v>4174</v>
      </c>
      <c r="C57" s="14" t="s">
        <v>4457</v>
      </c>
      <c r="D57" s="15" t="s">
        <v>6868</v>
      </c>
      <c r="E57" s="5">
        <v>4147107</v>
      </c>
      <c r="F57" s="5">
        <v>2534516</v>
      </c>
      <c r="G57" s="5">
        <v>61.12</v>
      </c>
      <c r="H57" s="5">
        <v>3991</v>
      </c>
      <c r="I57" s="8">
        <v>0.96235764000000001</v>
      </c>
      <c r="J57" s="5">
        <v>25</v>
      </c>
      <c r="K57" s="9">
        <v>43497</v>
      </c>
      <c r="L57" s="5">
        <v>3947</v>
      </c>
      <c r="M57" s="5">
        <v>41</v>
      </c>
      <c r="N57" s="5">
        <v>3</v>
      </c>
      <c r="O57" s="5">
        <v>0</v>
      </c>
      <c r="P57" s="5">
        <v>0</v>
      </c>
      <c r="Q57" s="5">
        <v>0.95174780877368248</v>
      </c>
      <c r="R57" s="5">
        <v>9.8864099720600406E-3</v>
      </c>
      <c r="S57" s="5">
        <v>7.2339585161414926E-4</v>
      </c>
      <c r="T57" s="5">
        <v>0</v>
      </c>
      <c r="U57" s="5">
        <v>0</v>
      </c>
      <c r="V57" s="5">
        <v>112739</v>
      </c>
      <c r="W57" s="5">
        <v>1213</v>
      </c>
      <c r="X57" s="5">
        <v>118</v>
      </c>
      <c r="Y57" s="5">
        <v>0</v>
      </c>
      <c r="Z57" s="5">
        <v>0</v>
      </c>
      <c r="AA57" s="5">
        <v>114070</v>
      </c>
      <c r="AB57" s="5">
        <v>2.7184974971709193</v>
      </c>
      <c r="AC57" s="5">
        <v>2.9249305600265438E-2</v>
      </c>
      <c r="AD57" s="5">
        <v>2.8453570163489874E-3</v>
      </c>
      <c r="AE57" s="5">
        <v>0</v>
      </c>
      <c r="AF57" s="5">
        <v>0</v>
      </c>
      <c r="AG57" s="5">
        <v>2.750592159787534</v>
      </c>
    </row>
    <row r="58" spans="1:33" x14ac:dyDescent="0.35">
      <c r="A58" s="5" t="s">
        <v>4175</v>
      </c>
      <c r="B58" s="6" t="s">
        <v>4176</v>
      </c>
      <c r="C58" s="14" t="s">
        <v>4457</v>
      </c>
      <c r="D58" s="15" t="s">
        <v>6868</v>
      </c>
      <c r="E58" s="5">
        <v>3619661</v>
      </c>
      <c r="F58" s="5">
        <v>2429226</v>
      </c>
      <c r="G58" s="5">
        <v>67.11</v>
      </c>
      <c r="H58" s="5">
        <v>6847</v>
      </c>
      <c r="I58" s="8">
        <v>1.8916135999999999</v>
      </c>
      <c r="J58" s="5">
        <v>25</v>
      </c>
      <c r="K58" s="9">
        <v>43497</v>
      </c>
      <c r="L58" s="5">
        <v>6727</v>
      </c>
      <c r="M58" s="5">
        <v>119</v>
      </c>
      <c r="N58" s="5">
        <v>1</v>
      </c>
      <c r="O58" s="5">
        <v>0</v>
      </c>
      <c r="P58" s="5">
        <v>0</v>
      </c>
      <c r="Q58" s="5">
        <v>1.8584613310472997</v>
      </c>
      <c r="R58" s="5">
        <v>3.2876006896778456E-2</v>
      </c>
      <c r="S58" s="5">
        <v>2.7626896551914671E-4</v>
      </c>
      <c r="T58" s="5">
        <v>0</v>
      </c>
      <c r="U58" s="5">
        <v>0</v>
      </c>
      <c r="V58" s="5">
        <v>191391</v>
      </c>
      <c r="W58" s="5">
        <v>3500</v>
      </c>
      <c r="X58" s="5">
        <v>28</v>
      </c>
      <c r="Y58" s="5">
        <v>0</v>
      </c>
      <c r="Z58" s="5">
        <v>0</v>
      </c>
      <c r="AA58" s="5">
        <v>194919</v>
      </c>
      <c r="AB58" s="5">
        <v>5.2875393579674999</v>
      </c>
      <c r="AC58" s="5">
        <v>9.6694137931701341E-2</v>
      </c>
      <c r="AD58" s="5">
        <v>7.7355310345361076E-4</v>
      </c>
      <c r="AE58" s="5">
        <v>0</v>
      </c>
      <c r="AF58" s="5">
        <v>0</v>
      </c>
      <c r="AG58" s="5">
        <v>5.3850070490026551</v>
      </c>
    </row>
    <row r="59" spans="1:33" x14ac:dyDescent="0.35">
      <c r="A59" s="5" t="s">
        <v>6168</v>
      </c>
      <c r="B59" s="6" t="s">
        <v>6169</v>
      </c>
      <c r="C59" s="14" t="s">
        <v>4457</v>
      </c>
      <c r="D59" s="15" t="s">
        <v>6868</v>
      </c>
      <c r="E59" s="5">
        <v>3282373</v>
      </c>
      <c r="F59" s="5">
        <v>2182232</v>
      </c>
      <c r="G59" s="5">
        <v>66.48</v>
      </c>
      <c r="H59" s="5">
        <v>7105</v>
      </c>
      <c r="I59" s="8">
        <v>2.1645924999999999</v>
      </c>
      <c r="J59" s="5">
        <v>25</v>
      </c>
      <c r="K59" s="9">
        <v>43497</v>
      </c>
      <c r="L59" s="5">
        <v>7001</v>
      </c>
      <c r="M59" s="5">
        <v>99</v>
      </c>
      <c r="N59" s="5">
        <v>5</v>
      </c>
      <c r="O59" s="5">
        <v>0</v>
      </c>
      <c r="P59" s="5">
        <v>0</v>
      </c>
      <c r="Q59" s="5">
        <v>2.1329081125149401</v>
      </c>
      <c r="R59" s="5">
        <v>3.0161106004710617E-2</v>
      </c>
      <c r="S59" s="5">
        <v>1.5232881820560918E-3</v>
      </c>
      <c r="T59" s="5">
        <v>0</v>
      </c>
      <c r="U59" s="5">
        <v>0</v>
      </c>
      <c r="V59" s="5">
        <v>203367</v>
      </c>
      <c r="W59" s="5">
        <v>3166</v>
      </c>
      <c r="X59" s="5">
        <v>140</v>
      </c>
      <c r="Y59" s="5">
        <v>0</v>
      </c>
      <c r="Z59" s="5">
        <v>0</v>
      </c>
      <c r="AA59" s="5">
        <v>206673</v>
      </c>
      <c r="AB59" s="5">
        <v>6.1957309544040244</v>
      </c>
      <c r="AC59" s="5">
        <v>9.6454607687791724E-2</v>
      </c>
      <c r="AD59" s="5">
        <v>4.2652069097570567E-3</v>
      </c>
      <c r="AE59" s="5">
        <v>0</v>
      </c>
      <c r="AF59" s="5">
        <v>0</v>
      </c>
      <c r="AG59" s="5">
        <v>6.2964507690015727</v>
      </c>
    </row>
    <row r="60" spans="1:33" x14ac:dyDescent="0.35">
      <c r="A60" s="5" t="s">
        <v>6170</v>
      </c>
      <c r="B60" s="6" t="s">
        <v>6171</v>
      </c>
      <c r="C60" s="14" t="s">
        <v>4457</v>
      </c>
      <c r="D60" s="15" t="s">
        <v>6868</v>
      </c>
      <c r="E60" s="5">
        <v>3598205</v>
      </c>
      <c r="F60" s="5">
        <v>2398017</v>
      </c>
      <c r="G60" s="5">
        <v>66.64</v>
      </c>
      <c r="H60" s="5">
        <v>5552</v>
      </c>
      <c r="I60" s="8">
        <v>1.5429915999999999</v>
      </c>
      <c r="J60" s="5">
        <v>25</v>
      </c>
      <c r="K60" s="9">
        <v>43497</v>
      </c>
      <c r="L60" s="5">
        <v>5457</v>
      </c>
      <c r="M60" s="5">
        <v>93</v>
      </c>
      <c r="N60" s="5">
        <v>2</v>
      </c>
      <c r="O60" s="5">
        <v>0</v>
      </c>
      <c r="P60" s="5">
        <v>0</v>
      </c>
      <c r="Q60" s="5">
        <v>1.5165895217198575</v>
      </c>
      <c r="R60" s="5">
        <v>2.5846220546077835E-2</v>
      </c>
      <c r="S60" s="5">
        <v>5.5583269991565248E-4</v>
      </c>
      <c r="T60" s="5">
        <v>0</v>
      </c>
      <c r="U60" s="5">
        <v>0</v>
      </c>
      <c r="V60" s="5">
        <v>157039</v>
      </c>
      <c r="W60" s="5">
        <v>2772</v>
      </c>
      <c r="X60" s="5">
        <v>56</v>
      </c>
      <c r="Y60" s="5">
        <v>0</v>
      </c>
      <c r="Z60" s="5">
        <v>0</v>
      </c>
      <c r="AA60" s="5">
        <v>159867</v>
      </c>
      <c r="AB60" s="5">
        <v>4.3643705681027072</v>
      </c>
      <c r="AC60" s="5">
        <v>7.7038412208309426E-2</v>
      </c>
      <c r="AD60" s="5">
        <v>1.5563315597638266E-3</v>
      </c>
      <c r="AE60" s="5">
        <v>0</v>
      </c>
      <c r="AF60" s="5">
        <v>0</v>
      </c>
      <c r="AG60" s="5">
        <v>4.4429653118707799</v>
      </c>
    </row>
    <row r="61" spans="1:33" x14ac:dyDescent="0.35">
      <c r="A61" s="5" t="s">
        <v>4177</v>
      </c>
      <c r="B61" s="6" t="s">
        <v>4178</v>
      </c>
      <c r="C61" s="14" t="s">
        <v>4457</v>
      </c>
      <c r="D61" s="15" t="s">
        <v>6868</v>
      </c>
      <c r="E61" s="5">
        <v>2574365</v>
      </c>
      <c r="F61" s="5">
        <v>1682696</v>
      </c>
      <c r="G61" s="5">
        <v>65.36</v>
      </c>
      <c r="H61" s="5">
        <v>3672</v>
      </c>
      <c r="I61" s="8">
        <v>1.4263712</v>
      </c>
      <c r="J61" s="5">
        <v>25</v>
      </c>
      <c r="K61" s="9">
        <v>43497</v>
      </c>
      <c r="L61" s="5">
        <v>3633</v>
      </c>
      <c r="M61" s="5">
        <v>39</v>
      </c>
      <c r="N61" s="5">
        <v>0</v>
      </c>
      <c r="O61" s="5">
        <v>0</v>
      </c>
      <c r="P61" s="5">
        <v>0</v>
      </c>
      <c r="Q61" s="5">
        <v>1.4112217964430065</v>
      </c>
      <c r="R61" s="5">
        <v>1.514936693126266E-2</v>
      </c>
      <c r="S61" s="5">
        <v>0</v>
      </c>
      <c r="T61" s="5">
        <v>0</v>
      </c>
      <c r="U61" s="5">
        <v>0</v>
      </c>
      <c r="V61" s="5">
        <v>104481</v>
      </c>
      <c r="W61" s="5">
        <v>1123</v>
      </c>
      <c r="X61" s="5">
        <v>0</v>
      </c>
      <c r="Y61" s="5">
        <v>0</v>
      </c>
      <c r="Z61" s="5">
        <v>0</v>
      </c>
      <c r="AA61" s="5">
        <v>105604</v>
      </c>
      <c r="AB61" s="5">
        <v>4.0585154008852671</v>
      </c>
      <c r="AC61" s="5">
        <v>4.3622407855917866E-2</v>
      </c>
      <c r="AD61" s="5">
        <v>0</v>
      </c>
      <c r="AE61" s="5">
        <v>0</v>
      </c>
      <c r="AF61" s="5">
        <v>0</v>
      </c>
      <c r="AG61" s="5">
        <v>4.1021378087411851</v>
      </c>
    </row>
    <row r="62" spans="1:33" x14ac:dyDescent="0.35">
      <c r="A62" s="5" t="s">
        <v>4179</v>
      </c>
      <c r="B62" s="6" t="s">
        <v>4180</v>
      </c>
      <c r="C62" s="14" t="s">
        <v>4457</v>
      </c>
      <c r="D62" s="15" t="s">
        <v>6868</v>
      </c>
      <c r="E62" s="5">
        <v>3130345</v>
      </c>
      <c r="F62" s="5">
        <v>2084003</v>
      </c>
      <c r="G62" s="5">
        <v>66.569999999999993</v>
      </c>
      <c r="H62" s="5">
        <v>4771</v>
      </c>
      <c r="I62" s="8">
        <v>1.5241131999999999</v>
      </c>
      <c r="J62" s="5">
        <v>25</v>
      </c>
      <c r="K62" s="9">
        <v>43497</v>
      </c>
      <c r="L62" s="5">
        <v>4704</v>
      </c>
      <c r="M62" s="5">
        <v>60</v>
      </c>
      <c r="N62" s="5">
        <v>7</v>
      </c>
      <c r="O62" s="5">
        <v>0</v>
      </c>
      <c r="P62" s="5">
        <v>0</v>
      </c>
      <c r="Q62" s="5">
        <v>1.5027097652175718</v>
      </c>
      <c r="R62" s="5">
        <v>1.9167216393081273E-2</v>
      </c>
      <c r="S62" s="5">
        <v>2.236175245859482E-3</v>
      </c>
      <c r="T62" s="5">
        <v>0</v>
      </c>
      <c r="U62" s="5">
        <v>0</v>
      </c>
      <c r="V62" s="5">
        <v>134512</v>
      </c>
      <c r="W62" s="5">
        <v>1748</v>
      </c>
      <c r="X62" s="5">
        <v>198</v>
      </c>
      <c r="Y62" s="5">
        <v>0</v>
      </c>
      <c r="Z62" s="5">
        <v>0</v>
      </c>
      <c r="AA62" s="5">
        <v>136458</v>
      </c>
      <c r="AB62" s="5">
        <v>4.2970343524435801</v>
      </c>
      <c r="AC62" s="5">
        <v>5.5840490425176775E-2</v>
      </c>
      <c r="AD62" s="5">
        <v>6.3251814097168204E-3</v>
      </c>
      <c r="AE62" s="5">
        <v>0</v>
      </c>
      <c r="AF62" s="5">
        <v>0</v>
      </c>
      <c r="AG62" s="5">
        <v>4.3592000242784739</v>
      </c>
    </row>
    <row r="63" spans="1:33" x14ac:dyDescent="0.35">
      <c r="A63" s="5" t="s">
        <v>6172</v>
      </c>
      <c r="B63" s="6" t="s">
        <v>6173</v>
      </c>
      <c r="C63" s="14" t="s">
        <v>4457</v>
      </c>
      <c r="D63" s="15" t="s">
        <v>6868</v>
      </c>
      <c r="E63" s="5">
        <v>3871751</v>
      </c>
      <c r="F63" s="5">
        <v>2544329</v>
      </c>
      <c r="G63" s="5">
        <v>65.72</v>
      </c>
      <c r="H63" s="5">
        <v>7545</v>
      </c>
      <c r="I63" s="8">
        <v>1.9487307</v>
      </c>
      <c r="J63" s="5">
        <v>25</v>
      </c>
      <c r="K63" s="9">
        <v>43497</v>
      </c>
      <c r="L63" s="5">
        <v>7427</v>
      </c>
      <c r="M63" s="5">
        <v>110</v>
      </c>
      <c r="N63" s="5">
        <v>8</v>
      </c>
      <c r="O63" s="5">
        <v>0</v>
      </c>
      <c r="P63" s="5">
        <v>0</v>
      </c>
      <c r="Q63" s="5">
        <v>1.9182535240515208</v>
      </c>
      <c r="R63" s="5">
        <v>2.8410917954176287E-2</v>
      </c>
      <c r="S63" s="5">
        <v>2.0662485784855482E-3</v>
      </c>
      <c r="T63" s="5">
        <v>0</v>
      </c>
      <c r="U63" s="5">
        <v>0</v>
      </c>
      <c r="V63" s="5">
        <v>214318</v>
      </c>
      <c r="W63" s="5">
        <v>3369</v>
      </c>
      <c r="X63" s="5">
        <v>310</v>
      </c>
      <c r="Y63" s="5">
        <v>0</v>
      </c>
      <c r="Z63" s="5">
        <v>0</v>
      </c>
      <c r="AA63" s="5">
        <v>217997</v>
      </c>
      <c r="AB63" s="5">
        <v>5.5354282855483214</v>
      </c>
      <c r="AC63" s="5">
        <v>8.7014893261472645E-2</v>
      </c>
      <c r="AD63" s="5">
        <v>8.0067132416314999E-3</v>
      </c>
      <c r="AE63" s="5">
        <v>0</v>
      </c>
      <c r="AF63" s="5">
        <v>0</v>
      </c>
      <c r="AG63" s="5">
        <v>5.6304498920514261</v>
      </c>
    </row>
    <row r="64" spans="1:33" x14ac:dyDescent="0.35">
      <c r="A64" s="5" t="s">
        <v>4181</v>
      </c>
      <c r="B64" s="6" t="s">
        <v>4182</v>
      </c>
      <c r="C64" s="14" t="s">
        <v>4457</v>
      </c>
      <c r="D64" s="15" t="s">
        <v>6868</v>
      </c>
      <c r="E64" s="5">
        <v>3476728</v>
      </c>
      <c r="F64" s="5">
        <v>2295464</v>
      </c>
      <c r="G64" s="5">
        <v>66.02</v>
      </c>
      <c r="H64" s="5">
        <v>6595</v>
      </c>
      <c r="I64" s="8">
        <v>1.8968985</v>
      </c>
      <c r="J64" s="5">
        <v>25</v>
      </c>
      <c r="K64" s="9">
        <v>43497</v>
      </c>
      <c r="L64" s="5">
        <v>6510</v>
      </c>
      <c r="M64" s="5">
        <v>84</v>
      </c>
      <c r="N64" s="5">
        <v>1</v>
      </c>
      <c r="O64" s="5">
        <v>0</v>
      </c>
      <c r="P64" s="5">
        <v>0</v>
      </c>
      <c r="Q64" s="5">
        <v>1.8724501887982032</v>
      </c>
      <c r="R64" s="5">
        <v>2.4160647597396171E-2</v>
      </c>
      <c r="S64" s="5">
        <v>2.8762675711185918E-4</v>
      </c>
      <c r="T64" s="5">
        <v>0</v>
      </c>
      <c r="U64" s="5">
        <v>0</v>
      </c>
      <c r="V64" s="5">
        <v>187964</v>
      </c>
      <c r="W64" s="5">
        <v>2437</v>
      </c>
      <c r="X64" s="5">
        <v>28</v>
      </c>
      <c r="Y64" s="5">
        <v>0</v>
      </c>
      <c r="Z64" s="5">
        <v>0</v>
      </c>
      <c r="AA64" s="5">
        <v>190429</v>
      </c>
      <c r="AB64" s="5">
        <v>5.4063475773773506</v>
      </c>
      <c r="AC64" s="5">
        <v>7.0094640708160086E-2</v>
      </c>
      <c r="AD64" s="5">
        <v>8.0535491991320571E-4</v>
      </c>
      <c r="AE64" s="5">
        <v>0</v>
      </c>
      <c r="AF64" s="5">
        <v>0</v>
      </c>
      <c r="AG64" s="5">
        <v>5.4772475730054238</v>
      </c>
    </row>
    <row r="65" spans="1:33" x14ac:dyDescent="0.35">
      <c r="A65" s="5" t="s">
        <v>6174</v>
      </c>
      <c r="B65" s="6" t="s">
        <v>6175</v>
      </c>
      <c r="C65" s="14" t="s">
        <v>4457</v>
      </c>
      <c r="D65" s="15" t="s">
        <v>6868</v>
      </c>
      <c r="E65" s="5">
        <v>3677984</v>
      </c>
      <c r="F65" s="5">
        <v>2395793</v>
      </c>
      <c r="G65" s="5">
        <v>65.14</v>
      </c>
      <c r="H65" s="5">
        <v>7589</v>
      </c>
      <c r="I65" s="8">
        <v>2.0633588</v>
      </c>
      <c r="J65" s="5">
        <v>25</v>
      </c>
      <c r="K65" s="9">
        <v>43497</v>
      </c>
      <c r="L65" s="5">
        <v>7468</v>
      </c>
      <c r="M65" s="5">
        <v>112</v>
      </c>
      <c r="N65" s="5">
        <v>7</v>
      </c>
      <c r="O65" s="5">
        <v>1</v>
      </c>
      <c r="P65" s="5">
        <v>1</v>
      </c>
      <c r="Q65" s="5">
        <v>2.0304601651339431</v>
      </c>
      <c r="R65" s="5">
        <v>3.0451464715452813E-2</v>
      </c>
      <c r="S65" s="5">
        <v>1.9032165447158008E-3</v>
      </c>
      <c r="T65" s="5">
        <v>2.71888077816543E-4</v>
      </c>
      <c r="U65" s="5">
        <v>2.71888077816543E-4</v>
      </c>
      <c r="V65" s="5">
        <v>216916</v>
      </c>
      <c r="W65" s="5">
        <v>3670</v>
      </c>
      <c r="X65" s="5">
        <v>227</v>
      </c>
      <c r="Y65" s="5">
        <v>65</v>
      </c>
      <c r="Z65" s="5">
        <v>89</v>
      </c>
      <c r="AA65" s="5">
        <v>220967</v>
      </c>
      <c r="AB65" s="5">
        <v>5.897687428765324</v>
      </c>
      <c r="AC65" s="5">
        <v>9.9782924558671271E-2</v>
      </c>
      <c r="AD65" s="5">
        <v>6.1718593664355252E-3</v>
      </c>
      <c r="AE65" s="5">
        <v>1.7672725058075294E-3</v>
      </c>
      <c r="AF65" s="5">
        <v>2.4198038925672327E-3</v>
      </c>
      <c r="AG65" s="5">
        <v>6.0078292890888054</v>
      </c>
    </row>
    <row r="66" spans="1:33" x14ac:dyDescent="0.35">
      <c r="A66" s="5" t="s">
        <v>4183</v>
      </c>
      <c r="B66" s="6" t="s">
        <v>4184</v>
      </c>
      <c r="C66" s="14" t="s">
        <v>4457</v>
      </c>
      <c r="D66" s="15" t="s">
        <v>6868</v>
      </c>
      <c r="E66" s="5">
        <v>3614122</v>
      </c>
      <c r="F66" s="5">
        <v>2264129</v>
      </c>
      <c r="G66" s="5">
        <v>62.65</v>
      </c>
      <c r="H66" s="5">
        <v>7333</v>
      </c>
      <c r="I66" s="8">
        <v>2.0289853</v>
      </c>
      <c r="J66" s="5">
        <v>25</v>
      </c>
      <c r="K66" s="9">
        <v>43497</v>
      </c>
      <c r="L66" s="5">
        <v>7220</v>
      </c>
      <c r="M66" s="5">
        <v>110</v>
      </c>
      <c r="N66" s="5">
        <v>3</v>
      </c>
      <c r="O66" s="5">
        <v>0</v>
      </c>
      <c r="P66" s="5">
        <v>0</v>
      </c>
      <c r="Q66" s="5">
        <v>1.9977189480598605</v>
      </c>
      <c r="R66" s="5">
        <v>3.0436161258529736E-2</v>
      </c>
      <c r="S66" s="5">
        <v>8.300771252326292E-4</v>
      </c>
      <c r="T66" s="5">
        <v>0</v>
      </c>
      <c r="U66" s="5">
        <v>0</v>
      </c>
      <c r="V66" s="5">
        <v>208240</v>
      </c>
      <c r="W66" s="5">
        <v>3265</v>
      </c>
      <c r="X66" s="5">
        <v>89</v>
      </c>
      <c r="Y66" s="5">
        <v>0</v>
      </c>
      <c r="Z66" s="5">
        <v>0</v>
      </c>
      <c r="AA66" s="5">
        <v>211594</v>
      </c>
      <c r="AB66" s="5">
        <v>5.7618420186147565</v>
      </c>
      <c r="AC66" s="5">
        <v>9.0340060462817798E-2</v>
      </c>
      <c r="AD66" s="5">
        <v>2.4625621381901331E-3</v>
      </c>
      <c r="AE66" s="5">
        <v>0</v>
      </c>
      <c r="AF66" s="5">
        <v>0</v>
      </c>
      <c r="AG66" s="5">
        <v>5.8546446412157644</v>
      </c>
    </row>
    <row r="67" spans="1:33" x14ac:dyDescent="0.35">
      <c r="A67" s="5" t="s">
        <v>4185</v>
      </c>
      <c r="B67" s="6" t="s">
        <v>4186</v>
      </c>
      <c r="C67" s="14" t="s">
        <v>4457</v>
      </c>
      <c r="D67" s="15" t="s">
        <v>6868</v>
      </c>
      <c r="E67" s="5">
        <v>2633186</v>
      </c>
      <c r="F67" s="5">
        <v>1810903</v>
      </c>
      <c r="G67" s="5">
        <v>68.77</v>
      </c>
      <c r="H67" s="5">
        <v>4259</v>
      </c>
      <c r="I67" s="8">
        <v>1.6174322000000001</v>
      </c>
      <c r="J67" s="5">
        <v>25</v>
      </c>
      <c r="K67" s="9">
        <v>43497</v>
      </c>
      <c r="L67" s="5">
        <v>4203</v>
      </c>
      <c r="M67" s="5">
        <v>53</v>
      </c>
      <c r="N67" s="5">
        <v>2</v>
      </c>
      <c r="O67" s="5">
        <v>1</v>
      </c>
      <c r="P67" s="5">
        <v>0</v>
      </c>
      <c r="Q67" s="5">
        <v>1.5961652538028077</v>
      </c>
      <c r="R67" s="5">
        <v>2.0127708411027553E-2</v>
      </c>
      <c r="S67" s="5">
        <v>7.5953616645386989E-4</v>
      </c>
      <c r="T67" s="5">
        <v>3.7976808322693495E-4</v>
      </c>
      <c r="U67" s="5">
        <v>0</v>
      </c>
      <c r="V67" s="5">
        <v>119576</v>
      </c>
      <c r="W67" s="5">
        <v>1526</v>
      </c>
      <c r="X67" s="5">
        <v>93</v>
      </c>
      <c r="Y67" s="5">
        <v>80</v>
      </c>
      <c r="Z67" s="5">
        <v>0</v>
      </c>
      <c r="AA67" s="5">
        <v>121275</v>
      </c>
      <c r="AB67" s="5">
        <v>4.5411148319943972</v>
      </c>
      <c r="AC67" s="5">
        <v>5.7952609500430276E-2</v>
      </c>
      <c r="AD67" s="5">
        <v>3.5318431740104955E-3</v>
      </c>
      <c r="AE67" s="5">
        <v>3.03814466581548E-3</v>
      </c>
      <c r="AF67" s="5">
        <v>0</v>
      </c>
      <c r="AG67" s="5">
        <v>4.6056374293346538</v>
      </c>
    </row>
    <row r="68" spans="1:33" x14ac:dyDescent="0.35">
      <c r="A68" s="5" t="s">
        <v>4187</v>
      </c>
      <c r="B68" s="6" t="s">
        <v>4188</v>
      </c>
      <c r="C68" s="14" t="s">
        <v>4457</v>
      </c>
      <c r="D68" s="15" t="s">
        <v>6868</v>
      </c>
      <c r="E68" s="5">
        <v>3637498</v>
      </c>
      <c r="F68" s="5">
        <v>2278221</v>
      </c>
      <c r="G68" s="5">
        <v>62.63</v>
      </c>
      <c r="H68" s="5">
        <v>7322</v>
      </c>
      <c r="I68" s="8">
        <v>2.0129220000000001</v>
      </c>
      <c r="J68" s="5">
        <v>25</v>
      </c>
      <c r="K68" s="9">
        <v>43497</v>
      </c>
      <c r="L68" s="5">
        <v>7208</v>
      </c>
      <c r="M68" s="5">
        <v>111</v>
      </c>
      <c r="N68" s="5">
        <v>3</v>
      </c>
      <c r="O68" s="5">
        <v>0</v>
      </c>
      <c r="P68" s="5">
        <v>0</v>
      </c>
      <c r="Q68" s="5">
        <v>1.9815818455432825</v>
      </c>
      <c r="R68" s="5">
        <v>3.0515480695796949E-2</v>
      </c>
      <c r="S68" s="5">
        <v>8.2474272150802558E-4</v>
      </c>
      <c r="T68" s="5">
        <v>0</v>
      </c>
      <c r="U68" s="5">
        <v>0</v>
      </c>
      <c r="V68" s="5">
        <v>207780</v>
      </c>
      <c r="W68" s="5">
        <v>3293</v>
      </c>
      <c r="X68" s="5">
        <v>89</v>
      </c>
      <c r="Y68" s="5">
        <v>0</v>
      </c>
      <c r="Z68" s="5">
        <v>0</v>
      </c>
      <c r="AA68" s="5">
        <v>211162</v>
      </c>
      <c r="AB68" s="5">
        <v>5.7121680891645852</v>
      </c>
      <c r="AC68" s="5">
        <v>9.052925939753094E-2</v>
      </c>
      <c r="AD68" s="5">
        <v>2.4467367404738091E-3</v>
      </c>
      <c r="AE68" s="5">
        <v>0</v>
      </c>
      <c r="AF68" s="5">
        <v>0</v>
      </c>
      <c r="AG68" s="5">
        <v>5.8051440853025902</v>
      </c>
    </row>
    <row r="69" spans="1:33" x14ac:dyDescent="0.35">
      <c r="A69" s="5" t="s">
        <v>4189</v>
      </c>
      <c r="B69" s="6" t="s">
        <v>4190</v>
      </c>
      <c r="C69" s="14" t="s">
        <v>4457</v>
      </c>
      <c r="D69" s="15" t="s">
        <v>6868</v>
      </c>
      <c r="E69" s="5">
        <v>1231491</v>
      </c>
      <c r="F69" s="5">
        <v>841012</v>
      </c>
      <c r="G69" s="5">
        <v>68.290000000000006</v>
      </c>
      <c r="H69" s="5">
        <v>2211</v>
      </c>
      <c r="I69" s="8">
        <v>1.7953844999999999</v>
      </c>
      <c r="J69" s="5">
        <v>25</v>
      </c>
      <c r="K69" s="9">
        <v>43497</v>
      </c>
      <c r="L69" s="5">
        <v>2172</v>
      </c>
      <c r="M69" s="5">
        <v>38</v>
      </c>
      <c r="N69" s="5">
        <v>0</v>
      </c>
      <c r="O69" s="5">
        <v>1</v>
      </c>
      <c r="P69" s="5">
        <v>0</v>
      </c>
      <c r="Q69" s="5">
        <v>1.7637156909794713</v>
      </c>
      <c r="R69" s="5">
        <v>3.0856904354152812E-2</v>
      </c>
      <c r="S69" s="5">
        <v>0</v>
      </c>
      <c r="T69" s="5">
        <v>8.1202379879349504E-4</v>
      </c>
      <c r="U69" s="5">
        <v>0</v>
      </c>
      <c r="V69" s="5">
        <v>61574</v>
      </c>
      <c r="W69" s="5">
        <v>1112</v>
      </c>
      <c r="X69" s="5">
        <v>0</v>
      </c>
      <c r="Y69" s="5">
        <v>67</v>
      </c>
      <c r="Z69" s="5">
        <v>0</v>
      </c>
      <c r="AA69" s="5">
        <v>62753</v>
      </c>
      <c r="AB69" s="5">
        <v>4.9999553386910662</v>
      </c>
      <c r="AC69" s="5">
        <v>9.029704642583665E-2</v>
      </c>
      <c r="AD69" s="5">
        <v>0</v>
      </c>
      <c r="AE69" s="5">
        <v>5.4405594519164168E-3</v>
      </c>
      <c r="AF69" s="5">
        <v>0</v>
      </c>
      <c r="AG69" s="5">
        <v>5.0956929445688193</v>
      </c>
    </row>
    <row r="70" spans="1:33" x14ac:dyDescent="0.35">
      <c r="A70" s="5" t="s">
        <v>4191</v>
      </c>
      <c r="B70" s="6" t="s">
        <v>4192</v>
      </c>
      <c r="C70" s="14" t="s">
        <v>4457</v>
      </c>
      <c r="D70" s="15" t="s">
        <v>6868</v>
      </c>
      <c r="E70" s="5">
        <v>2431759</v>
      </c>
      <c r="F70" s="5">
        <v>1625879</v>
      </c>
      <c r="G70" s="5">
        <v>66.86</v>
      </c>
      <c r="H70" s="5">
        <v>4573</v>
      </c>
      <c r="I70" s="8">
        <v>1.8805318</v>
      </c>
      <c r="J70" s="5">
        <v>25</v>
      </c>
      <c r="K70" s="9">
        <v>43497</v>
      </c>
      <c r="L70" s="5">
        <v>4506</v>
      </c>
      <c r="M70" s="5">
        <v>67</v>
      </c>
      <c r="N70" s="5">
        <v>0</v>
      </c>
      <c r="O70" s="5">
        <v>0</v>
      </c>
      <c r="P70" s="5">
        <v>0</v>
      </c>
      <c r="Q70" s="5">
        <v>1.8529796743838514</v>
      </c>
      <c r="R70" s="5">
        <v>2.755207238875234E-2</v>
      </c>
      <c r="S70" s="5">
        <v>0</v>
      </c>
      <c r="T70" s="5">
        <v>0</v>
      </c>
      <c r="U70" s="5">
        <v>0</v>
      </c>
      <c r="V70" s="5">
        <v>130853</v>
      </c>
      <c r="W70" s="5">
        <v>2147</v>
      </c>
      <c r="X70" s="5">
        <v>0</v>
      </c>
      <c r="Y70" s="5">
        <v>0</v>
      </c>
      <c r="Z70" s="5">
        <v>0</v>
      </c>
      <c r="AA70" s="5">
        <v>133000</v>
      </c>
      <c r="AB70" s="5">
        <v>5.3810019825155369</v>
      </c>
      <c r="AC70" s="5">
        <v>8.8289999132315333E-2</v>
      </c>
      <c r="AD70" s="5">
        <v>0</v>
      </c>
      <c r="AE70" s="5">
        <v>0</v>
      </c>
      <c r="AF70" s="5">
        <v>0</v>
      </c>
      <c r="AG70" s="5">
        <v>5.469291981647852</v>
      </c>
    </row>
    <row r="71" spans="1:33" x14ac:dyDescent="0.35">
      <c r="A71" s="5" t="s">
        <v>4193</v>
      </c>
      <c r="B71" s="6" t="s">
        <v>4194</v>
      </c>
      <c r="C71" s="14" t="s">
        <v>4457</v>
      </c>
      <c r="D71" s="15" t="s">
        <v>6868</v>
      </c>
      <c r="E71" s="5">
        <v>2172785</v>
      </c>
      <c r="F71" s="5">
        <v>1450470</v>
      </c>
      <c r="G71" s="5">
        <v>66.760000000000005</v>
      </c>
      <c r="H71" s="5">
        <v>4482</v>
      </c>
      <c r="I71" s="8">
        <v>2.0627903999999999</v>
      </c>
      <c r="J71" s="5">
        <v>25</v>
      </c>
      <c r="K71" s="9">
        <v>43497</v>
      </c>
      <c r="L71" s="5">
        <v>4435</v>
      </c>
      <c r="M71" s="5">
        <v>46</v>
      </c>
      <c r="N71" s="5">
        <v>1</v>
      </c>
      <c r="O71" s="5">
        <v>0</v>
      </c>
      <c r="P71" s="5">
        <v>0</v>
      </c>
      <c r="Q71" s="5">
        <v>2.04115915748682</v>
      </c>
      <c r="R71" s="5">
        <v>2.1170985624440523E-2</v>
      </c>
      <c r="S71" s="5">
        <v>4.6023881792262006E-4</v>
      </c>
      <c r="T71" s="5">
        <v>0</v>
      </c>
      <c r="U71" s="5">
        <v>0</v>
      </c>
      <c r="V71" s="5">
        <v>127321</v>
      </c>
      <c r="W71" s="5">
        <v>1396</v>
      </c>
      <c r="X71" s="5">
        <v>28</v>
      </c>
      <c r="Y71" s="5">
        <v>0</v>
      </c>
      <c r="Z71" s="5">
        <v>0</v>
      </c>
      <c r="AA71" s="5">
        <v>128745</v>
      </c>
      <c r="AB71" s="5">
        <v>5.8598066536725906</v>
      </c>
      <c r="AC71" s="5">
        <v>6.4249338981997764E-2</v>
      </c>
      <c r="AD71" s="5">
        <v>1.2886686901833362E-3</v>
      </c>
      <c r="AE71" s="5">
        <v>0</v>
      </c>
      <c r="AF71" s="5">
        <v>0</v>
      </c>
      <c r="AG71" s="5">
        <v>5.9253446613447718</v>
      </c>
    </row>
    <row r="72" spans="1:33" x14ac:dyDescent="0.35">
      <c r="A72" s="5" t="s">
        <v>4195</v>
      </c>
      <c r="B72" s="6" t="s">
        <v>4196</v>
      </c>
      <c r="C72" s="14" t="s">
        <v>4457</v>
      </c>
      <c r="D72" s="15" t="s">
        <v>6868</v>
      </c>
      <c r="E72" s="5">
        <v>3923205</v>
      </c>
      <c r="F72" s="5">
        <v>2424446</v>
      </c>
      <c r="G72" s="5">
        <v>61.8</v>
      </c>
      <c r="H72" s="5">
        <v>3858</v>
      </c>
      <c r="I72" s="8">
        <v>0.98337965999999999</v>
      </c>
      <c r="J72" s="5">
        <v>25</v>
      </c>
      <c r="K72" s="9">
        <v>43497</v>
      </c>
      <c r="L72" s="5">
        <v>3807</v>
      </c>
      <c r="M72" s="5">
        <v>51</v>
      </c>
      <c r="N72" s="5">
        <v>0</v>
      </c>
      <c r="O72" s="5">
        <v>0</v>
      </c>
      <c r="P72" s="5">
        <v>0</v>
      </c>
      <c r="Q72" s="5">
        <v>0.97038008465017755</v>
      </c>
      <c r="R72" s="5">
        <v>1.2999575602090637E-2</v>
      </c>
      <c r="S72" s="5">
        <v>0</v>
      </c>
      <c r="T72" s="5">
        <v>0</v>
      </c>
      <c r="U72" s="5">
        <v>0</v>
      </c>
      <c r="V72" s="5">
        <v>108214</v>
      </c>
      <c r="W72" s="5">
        <v>1521</v>
      </c>
      <c r="X72" s="5">
        <v>0</v>
      </c>
      <c r="Y72" s="5">
        <v>0</v>
      </c>
      <c r="Z72" s="5">
        <v>0</v>
      </c>
      <c r="AA72" s="5">
        <v>109735</v>
      </c>
      <c r="AB72" s="5">
        <v>2.7583060278522278</v>
      </c>
      <c r="AC72" s="5">
        <v>3.8769322530940904E-2</v>
      </c>
      <c r="AD72" s="5">
        <v>0</v>
      </c>
      <c r="AE72" s="5">
        <v>0</v>
      </c>
      <c r="AF72" s="5">
        <v>0</v>
      </c>
      <c r="AG72" s="5">
        <v>2.7970753503831687</v>
      </c>
    </row>
    <row r="73" spans="1:33" x14ac:dyDescent="0.35">
      <c r="A73" s="5" t="s">
        <v>4197</v>
      </c>
      <c r="B73" s="6" t="s">
        <v>4198</v>
      </c>
      <c r="C73" s="14" t="s">
        <v>4457</v>
      </c>
      <c r="D73" s="15" t="s">
        <v>6868</v>
      </c>
      <c r="E73" s="5">
        <v>2736007</v>
      </c>
      <c r="F73" s="5">
        <v>1887743</v>
      </c>
      <c r="G73" s="5">
        <v>69</v>
      </c>
      <c r="H73" s="5">
        <v>7310</v>
      </c>
      <c r="I73" s="8">
        <v>2.6717767999999902</v>
      </c>
      <c r="J73" s="5">
        <v>25</v>
      </c>
      <c r="K73" s="9">
        <v>43497</v>
      </c>
      <c r="L73" s="5">
        <v>7135</v>
      </c>
      <c r="M73" s="5">
        <v>165</v>
      </c>
      <c r="N73" s="5">
        <v>10</v>
      </c>
      <c r="O73" s="5">
        <v>0</v>
      </c>
      <c r="P73" s="5">
        <v>0</v>
      </c>
      <c r="Q73" s="5">
        <v>2.6078149653856881</v>
      </c>
      <c r="R73" s="5">
        <v>6.0306863249984376E-2</v>
      </c>
      <c r="S73" s="5">
        <v>3.654961409089962E-3</v>
      </c>
      <c r="T73" s="5">
        <v>0</v>
      </c>
      <c r="U73" s="5">
        <v>0</v>
      </c>
      <c r="V73" s="5">
        <v>206049</v>
      </c>
      <c r="W73" s="5">
        <v>5098</v>
      </c>
      <c r="X73" s="5">
        <v>297</v>
      </c>
      <c r="Y73" s="5">
        <v>0</v>
      </c>
      <c r="Z73" s="5">
        <v>0</v>
      </c>
      <c r="AA73" s="5">
        <v>211444</v>
      </c>
      <c r="AB73" s="5">
        <v>7.5310114338157756</v>
      </c>
      <c r="AC73" s="5">
        <v>0.18632993263540626</v>
      </c>
      <c r="AD73" s="5">
        <v>1.0855235384997188E-2</v>
      </c>
      <c r="AE73" s="5">
        <v>0</v>
      </c>
      <c r="AF73" s="5">
        <v>0</v>
      </c>
      <c r="AG73" s="5">
        <v>7.7281966018361796</v>
      </c>
    </row>
    <row r="74" spans="1:33" x14ac:dyDescent="0.35">
      <c r="A74" s="5" t="s">
        <v>6176</v>
      </c>
      <c r="B74" s="6" t="s">
        <v>6177</v>
      </c>
      <c r="C74" s="14" t="s">
        <v>4457</v>
      </c>
      <c r="D74" s="15" t="s">
        <v>6868</v>
      </c>
      <c r="E74" s="5">
        <v>4614480</v>
      </c>
      <c r="F74" s="5">
        <v>2946962</v>
      </c>
      <c r="G74" s="5">
        <v>63.86</v>
      </c>
      <c r="H74" s="5">
        <v>4544</v>
      </c>
      <c r="I74" s="8">
        <v>0.98472636999999996</v>
      </c>
      <c r="J74" s="5">
        <v>25</v>
      </c>
      <c r="K74" s="9">
        <v>43497</v>
      </c>
      <c r="L74" s="5">
        <v>4476</v>
      </c>
      <c r="M74" s="5">
        <v>67</v>
      </c>
      <c r="N74" s="5">
        <v>1</v>
      </c>
      <c r="O74" s="5">
        <v>0</v>
      </c>
      <c r="P74" s="5">
        <v>0</v>
      </c>
      <c r="Q74" s="5">
        <v>0.96999011806314039</v>
      </c>
      <c r="R74" s="5">
        <v>1.4519512491114925E-2</v>
      </c>
      <c r="S74" s="5">
        <v>2.1670914165843172E-4</v>
      </c>
      <c r="T74" s="5">
        <v>0</v>
      </c>
      <c r="U74" s="5">
        <v>0</v>
      </c>
      <c r="V74" s="5">
        <v>128355</v>
      </c>
      <c r="W74" s="5">
        <v>2038</v>
      </c>
      <c r="X74" s="5">
        <v>28</v>
      </c>
      <c r="Y74" s="5">
        <v>0</v>
      </c>
      <c r="Z74" s="5">
        <v>0</v>
      </c>
      <c r="AA74" s="5">
        <v>130421</v>
      </c>
      <c r="AB74" s="5">
        <v>2.7815701877568002</v>
      </c>
      <c r="AC74" s="5">
        <v>4.4165323069988383E-2</v>
      </c>
      <c r="AD74" s="5">
        <v>6.0678559664360885E-4</v>
      </c>
      <c r="AE74" s="5">
        <v>0</v>
      </c>
      <c r="AF74" s="5">
        <v>0</v>
      </c>
      <c r="AG74" s="5">
        <v>2.8263422964234324</v>
      </c>
    </row>
    <row r="75" spans="1:33" x14ac:dyDescent="0.35">
      <c r="A75" s="5" t="s">
        <v>4199</v>
      </c>
      <c r="B75" s="6" t="s">
        <v>4200</v>
      </c>
      <c r="C75" s="14" t="s">
        <v>4457</v>
      </c>
      <c r="D75" s="15" t="s">
        <v>6868</v>
      </c>
      <c r="E75" s="5">
        <v>3933954</v>
      </c>
      <c r="F75" s="5">
        <v>2646370</v>
      </c>
      <c r="G75" s="5">
        <v>67.27</v>
      </c>
      <c r="H75" s="5">
        <v>7760</v>
      </c>
      <c r="I75" s="8">
        <v>1.9725701</v>
      </c>
      <c r="J75" s="5">
        <v>25</v>
      </c>
      <c r="K75" s="9">
        <v>43497</v>
      </c>
      <c r="L75" s="5">
        <v>7627</v>
      </c>
      <c r="M75" s="5">
        <v>126</v>
      </c>
      <c r="N75" s="5">
        <v>6</v>
      </c>
      <c r="O75" s="5">
        <v>0</v>
      </c>
      <c r="P75" s="5">
        <v>1</v>
      </c>
      <c r="Q75" s="5">
        <v>1.9387618665597006</v>
      </c>
      <c r="R75" s="5">
        <v>3.2028844262032549E-2</v>
      </c>
      <c r="S75" s="5">
        <v>1.5251830600967881E-3</v>
      </c>
      <c r="T75" s="5">
        <v>0</v>
      </c>
      <c r="U75" s="5">
        <v>2.5419717668279801E-4</v>
      </c>
      <c r="V75" s="5">
        <v>217972</v>
      </c>
      <c r="W75" s="5">
        <v>3917</v>
      </c>
      <c r="X75" s="5">
        <v>169</v>
      </c>
      <c r="Y75" s="5">
        <v>0</v>
      </c>
      <c r="Z75" s="5">
        <v>100</v>
      </c>
      <c r="AA75" s="5">
        <v>222158</v>
      </c>
      <c r="AB75" s="5">
        <v>5.540786699590285</v>
      </c>
      <c r="AC75" s="5">
        <v>9.956903410665198E-2</v>
      </c>
      <c r="AD75" s="5">
        <v>4.2959322859392867E-3</v>
      </c>
      <c r="AE75" s="5">
        <v>0</v>
      </c>
      <c r="AF75" s="5">
        <v>2.5419717668279801E-3</v>
      </c>
      <c r="AG75" s="5">
        <v>5.6471936377497043</v>
      </c>
    </row>
    <row r="76" spans="1:33" x14ac:dyDescent="0.35">
      <c r="A76" s="5" t="s">
        <v>4201</v>
      </c>
      <c r="B76" s="6" t="s">
        <v>4202</v>
      </c>
      <c r="C76" s="14" t="s">
        <v>4457</v>
      </c>
      <c r="D76" s="15" t="s">
        <v>6868</v>
      </c>
      <c r="E76" s="5">
        <v>4317540</v>
      </c>
      <c r="F76" s="5">
        <v>2666785</v>
      </c>
      <c r="G76" s="5">
        <v>61.77</v>
      </c>
      <c r="H76" s="5">
        <v>5879</v>
      </c>
      <c r="I76" s="8">
        <v>1.3616550999999999</v>
      </c>
      <c r="J76" s="5">
        <v>25</v>
      </c>
      <c r="K76" s="9">
        <v>43497</v>
      </c>
      <c r="L76" s="5">
        <v>5798</v>
      </c>
      <c r="M76" s="5">
        <v>77</v>
      </c>
      <c r="N76" s="5">
        <v>3</v>
      </c>
      <c r="O76" s="5">
        <v>1</v>
      </c>
      <c r="P76" s="5">
        <v>0</v>
      </c>
      <c r="Q76" s="5">
        <v>1.3428943333472301</v>
      </c>
      <c r="R76" s="5">
        <v>1.7834229677084635E-2</v>
      </c>
      <c r="S76" s="5">
        <v>6.9484011728901179E-4</v>
      </c>
      <c r="T76" s="5">
        <v>2.3161337242967058E-4</v>
      </c>
      <c r="U76" s="5">
        <v>0</v>
      </c>
      <c r="V76" s="5">
        <v>168449</v>
      </c>
      <c r="W76" s="5">
        <v>2312</v>
      </c>
      <c r="X76" s="5">
        <v>134</v>
      </c>
      <c r="Y76" s="5">
        <v>77</v>
      </c>
      <c r="Z76" s="5">
        <v>0</v>
      </c>
      <c r="AA76" s="5">
        <v>170972</v>
      </c>
      <c r="AB76" s="5">
        <v>3.9015040972405584</v>
      </c>
      <c r="AC76" s="5">
        <v>5.3549011705739842E-2</v>
      </c>
      <c r="AD76" s="5">
        <v>3.1036191905575859E-3</v>
      </c>
      <c r="AE76" s="5">
        <v>1.7834229677084637E-3</v>
      </c>
      <c r="AF76" s="5">
        <v>0</v>
      </c>
      <c r="AG76" s="5">
        <v>3.959940151104564</v>
      </c>
    </row>
    <row r="77" spans="1:33" x14ac:dyDescent="0.35">
      <c r="A77" s="5" t="s">
        <v>4203</v>
      </c>
      <c r="B77" s="6" t="s">
        <v>4204</v>
      </c>
      <c r="C77" s="14" t="s">
        <v>4457</v>
      </c>
      <c r="D77" s="15" t="s">
        <v>6868</v>
      </c>
      <c r="E77" s="5">
        <v>2253500</v>
      </c>
      <c r="F77" s="5">
        <v>1414315</v>
      </c>
      <c r="G77" s="5">
        <v>62.76</v>
      </c>
      <c r="H77" s="5">
        <v>4232</v>
      </c>
      <c r="I77" s="8">
        <v>1.8779675999999901</v>
      </c>
      <c r="J77" s="5">
        <v>25</v>
      </c>
      <c r="K77" s="9">
        <v>43497</v>
      </c>
      <c r="L77" s="5">
        <v>4155</v>
      </c>
      <c r="M77" s="5">
        <v>73</v>
      </c>
      <c r="N77" s="5">
        <v>4</v>
      </c>
      <c r="O77" s="5">
        <v>0</v>
      </c>
      <c r="P77" s="5">
        <v>0</v>
      </c>
      <c r="Q77" s="5">
        <v>1.8437985356112714</v>
      </c>
      <c r="R77" s="5">
        <v>3.2394053694253383E-2</v>
      </c>
      <c r="S77" s="5">
        <v>1.7750166407810074E-3</v>
      </c>
      <c r="T77" s="5">
        <v>0</v>
      </c>
      <c r="U77" s="5">
        <v>0</v>
      </c>
      <c r="V77" s="5">
        <v>120655</v>
      </c>
      <c r="W77" s="5">
        <v>2338</v>
      </c>
      <c r="X77" s="5">
        <v>227</v>
      </c>
      <c r="Y77" s="5">
        <v>0</v>
      </c>
      <c r="Z77" s="5">
        <v>0</v>
      </c>
      <c r="AA77" s="5">
        <v>123220</v>
      </c>
      <c r="AB77" s="5">
        <v>5.354115819835811</v>
      </c>
      <c r="AC77" s="5">
        <v>0.10374972265364987</v>
      </c>
      <c r="AD77" s="5">
        <v>1.0073219436432216E-2</v>
      </c>
      <c r="AE77" s="5">
        <v>0</v>
      </c>
      <c r="AF77" s="5">
        <v>0</v>
      </c>
      <c r="AG77" s="5">
        <v>5.4679387619258932</v>
      </c>
    </row>
    <row r="78" spans="1:33" x14ac:dyDescent="0.35">
      <c r="A78" s="5" t="s">
        <v>6178</v>
      </c>
      <c r="B78" s="6" t="s">
        <v>6179</v>
      </c>
      <c r="C78" s="14" t="s">
        <v>4457</v>
      </c>
      <c r="D78" s="15" t="s">
        <v>6868</v>
      </c>
      <c r="E78" s="5">
        <v>3909350</v>
      </c>
      <c r="F78" s="5">
        <v>2699187</v>
      </c>
      <c r="G78" s="5">
        <v>69.040000000000006</v>
      </c>
      <c r="H78" s="5">
        <v>8829</v>
      </c>
      <c r="I78" s="8">
        <v>2.2584317</v>
      </c>
      <c r="J78" s="5">
        <v>25</v>
      </c>
      <c r="K78" s="9">
        <v>43497</v>
      </c>
      <c r="L78" s="5">
        <v>8662</v>
      </c>
      <c r="M78" s="5">
        <v>155</v>
      </c>
      <c r="N78" s="5">
        <v>11</v>
      </c>
      <c r="O78" s="5">
        <v>0</v>
      </c>
      <c r="P78" s="5">
        <v>1</v>
      </c>
      <c r="Q78" s="5">
        <v>2.2157136096793586</v>
      </c>
      <c r="R78" s="5">
        <v>3.9648534922685351E-2</v>
      </c>
      <c r="S78" s="5">
        <v>2.8137669945131547E-3</v>
      </c>
      <c r="T78" s="5">
        <v>0</v>
      </c>
      <c r="U78" s="5">
        <v>2.5579699950119587E-4</v>
      </c>
      <c r="V78" s="5">
        <v>249244</v>
      </c>
      <c r="W78" s="5">
        <v>4731</v>
      </c>
      <c r="X78" s="5">
        <v>401</v>
      </c>
      <c r="Y78" s="5">
        <v>0</v>
      </c>
      <c r="Z78" s="5">
        <v>288</v>
      </c>
      <c r="AA78" s="5">
        <v>254664</v>
      </c>
      <c r="AB78" s="5">
        <v>6.375586734367606</v>
      </c>
      <c r="AC78" s="5">
        <v>0.12101756046401575</v>
      </c>
      <c r="AD78" s="5">
        <v>1.0257459679997954E-2</v>
      </c>
      <c r="AE78" s="5">
        <v>0</v>
      </c>
      <c r="AF78" s="5">
        <v>7.3669535856344401E-3</v>
      </c>
      <c r="AG78" s="5">
        <v>6.5142287080972539</v>
      </c>
    </row>
    <row r="79" spans="1:33" x14ac:dyDescent="0.35">
      <c r="A79" s="5" t="s">
        <v>4205</v>
      </c>
      <c r="B79" s="6" t="s">
        <v>4206</v>
      </c>
      <c r="C79" s="14" t="s">
        <v>4457</v>
      </c>
      <c r="D79" s="15" t="s">
        <v>6868</v>
      </c>
      <c r="E79" s="5">
        <v>2749696</v>
      </c>
      <c r="F79" s="5">
        <v>1735599</v>
      </c>
      <c r="G79" s="5">
        <v>63.12</v>
      </c>
      <c r="H79" s="5">
        <v>2768</v>
      </c>
      <c r="I79" s="8">
        <v>1.0066568</v>
      </c>
      <c r="J79" s="5">
        <v>25</v>
      </c>
      <c r="K79" s="9">
        <v>43497</v>
      </c>
      <c r="L79" s="5">
        <v>2737</v>
      </c>
      <c r="M79" s="5">
        <v>30</v>
      </c>
      <c r="N79" s="5">
        <v>1</v>
      </c>
      <c r="O79" s="5">
        <v>0</v>
      </c>
      <c r="P79" s="5">
        <v>0</v>
      </c>
      <c r="Q79" s="5">
        <v>0.99538276231263378</v>
      </c>
      <c r="R79" s="5">
        <v>1.0910296992831208E-2</v>
      </c>
      <c r="S79" s="5">
        <v>3.6367656642770694E-4</v>
      </c>
      <c r="T79" s="5">
        <v>0</v>
      </c>
      <c r="U79" s="5">
        <v>0</v>
      </c>
      <c r="V79" s="5">
        <v>78301</v>
      </c>
      <c r="W79" s="5">
        <v>885</v>
      </c>
      <c r="X79" s="5">
        <v>28</v>
      </c>
      <c r="Y79" s="5">
        <v>0</v>
      </c>
      <c r="Z79" s="5">
        <v>0</v>
      </c>
      <c r="AA79" s="5">
        <v>79214</v>
      </c>
      <c r="AB79" s="5">
        <v>2.8476238827855878</v>
      </c>
      <c r="AC79" s="5">
        <v>3.2185376128852063E-2</v>
      </c>
      <c r="AD79" s="5">
        <v>1.0182943859975793E-3</v>
      </c>
      <c r="AE79" s="5">
        <v>0</v>
      </c>
      <c r="AF79" s="5">
        <v>0</v>
      </c>
      <c r="AG79" s="5">
        <v>2.8808275533004375</v>
      </c>
    </row>
    <row r="80" spans="1:33" x14ac:dyDescent="0.35">
      <c r="A80" s="5" t="s">
        <v>6180</v>
      </c>
      <c r="B80" s="6" t="s">
        <v>6181</v>
      </c>
      <c r="C80" s="14" t="s">
        <v>4457</v>
      </c>
      <c r="D80" s="15" t="s">
        <v>6868</v>
      </c>
      <c r="E80" s="5">
        <v>2333376</v>
      </c>
      <c r="F80" s="5">
        <v>1421714</v>
      </c>
      <c r="G80" s="5">
        <v>60.93</v>
      </c>
      <c r="H80" s="5">
        <v>3299</v>
      </c>
      <c r="I80" s="8">
        <v>1.4138312</v>
      </c>
      <c r="J80" s="5">
        <v>25</v>
      </c>
      <c r="K80" s="9">
        <v>43497</v>
      </c>
      <c r="L80" s="5">
        <v>3251</v>
      </c>
      <c r="M80" s="5">
        <v>48</v>
      </c>
      <c r="N80" s="5">
        <v>0</v>
      </c>
      <c r="O80" s="5">
        <v>0</v>
      </c>
      <c r="P80" s="5">
        <v>0</v>
      </c>
      <c r="Q80" s="5">
        <v>1.3932602375270851</v>
      </c>
      <c r="R80" s="5">
        <v>2.0571052415041553E-2</v>
      </c>
      <c r="S80" s="5">
        <v>0</v>
      </c>
      <c r="T80" s="5">
        <v>0</v>
      </c>
      <c r="U80" s="5">
        <v>0</v>
      </c>
      <c r="V80" s="5">
        <v>93377</v>
      </c>
      <c r="W80" s="5">
        <v>1386</v>
      </c>
      <c r="X80" s="5">
        <v>0</v>
      </c>
      <c r="Y80" s="5">
        <v>0</v>
      </c>
      <c r="Z80" s="5">
        <v>0</v>
      </c>
      <c r="AA80" s="5">
        <v>94763</v>
      </c>
      <c r="AB80" s="5">
        <v>4.0017982528319482</v>
      </c>
      <c r="AC80" s="5">
        <v>5.9398913848432489E-2</v>
      </c>
      <c r="AD80" s="5">
        <v>0</v>
      </c>
      <c r="AE80" s="5">
        <v>0</v>
      </c>
      <c r="AF80" s="5">
        <v>0</v>
      </c>
      <c r="AG80" s="5">
        <v>4.0611971666803806</v>
      </c>
    </row>
    <row r="81" spans="1:33" x14ac:dyDescent="0.35">
      <c r="A81" s="5" t="s">
        <v>4207</v>
      </c>
      <c r="B81" s="6" t="s">
        <v>4208</v>
      </c>
      <c r="C81" s="14" t="s">
        <v>4457</v>
      </c>
      <c r="D81" s="15" t="s">
        <v>6868</v>
      </c>
      <c r="E81" s="5">
        <v>3607771</v>
      </c>
      <c r="F81" s="5">
        <v>2344938</v>
      </c>
      <c r="G81" s="5">
        <v>65</v>
      </c>
      <c r="H81" s="5">
        <v>4211</v>
      </c>
      <c r="I81" s="8">
        <v>1.1672027</v>
      </c>
      <c r="J81" s="5">
        <v>25</v>
      </c>
      <c r="K81" s="9">
        <v>43497</v>
      </c>
      <c r="L81" s="5">
        <v>4148</v>
      </c>
      <c r="M81" s="5">
        <v>61</v>
      </c>
      <c r="N81" s="5">
        <v>1</v>
      </c>
      <c r="O81" s="5">
        <v>1</v>
      </c>
      <c r="P81" s="5">
        <v>0</v>
      </c>
      <c r="Q81" s="5">
        <v>1.1497403798633561</v>
      </c>
      <c r="R81" s="5">
        <v>1.6907946762696413E-2</v>
      </c>
      <c r="S81" s="5">
        <v>2.771794551261707E-4</v>
      </c>
      <c r="T81" s="5">
        <v>2.771794551261707E-4</v>
      </c>
      <c r="U81" s="5">
        <v>0</v>
      </c>
      <c r="V81" s="5">
        <v>118204</v>
      </c>
      <c r="W81" s="5">
        <v>1752</v>
      </c>
      <c r="X81" s="5">
        <v>28</v>
      </c>
      <c r="Y81" s="5">
        <v>77</v>
      </c>
      <c r="Z81" s="5">
        <v>0</v>
      </c>
      <c r="AA81" s="5">
        <v>120061</v>
      </c>
      <c r="AB81" s="5">
        <v>3.2763720313733882</v>
      </c>
      <c r="AC81" s="5">
        <v>4.8561840538105104E-2</v>
      </c>
      <c r="AD81" s="5">
        <v>7.7610247435327799E-4</v>
      </c>
      <c r="AE81" s="5">
        <v>2.1342818044715146E-3</v>
      </c>
      <c r="AF81" s="5">
        <v>0</v>
      </c>
      <c r="AG81" s="5">
        <v>3.3278442561903181</v>
      </c>
    </row>
    <row r="82" spans="1:33" x14ac:dyDescent="0.35">
      <c r="A82" s="5" t="s">
        <v>4209</v>
      </c>
      <c r="B82" s="6" t="s">
        <v>4210</v>
      </c>
      <c r="C82" s="14" t="s">
        <v>4457</v>
      </c>
      <c r="D82" s="15" t="s">
        <v>6868</v>
      </c>
      <c r="E82" s="5">
        <v>4225424</v>
      </c>
      <c r="F82" s="5">
        <v>2625037</v>
      </c>
      <c r="G82" s="5">
        <v>62.12</v>
      </c>
      <c r="H82" s="5">
        <v>4491</v>
      </c>
      <c r="I82" s="8">
        <v>1.0628518999999901</v>
      </c>
      <c r="J82" s="5">
        <v>25</v>
      </c>
      <c r="K82" s="9">
        <v>43497</v>
      </c>
      <c r="L82" s="5">
        <v>4431</v>
      </c>
      <c r="M82" s="5">
        <v>56</v>
      </c>
      <c r="N82" s="5">
        <v>4</v>
      </c>
      <c r="O82" s="5">
        <v>0</v>
      </c>
      <c r="P82" s="5">
        <v>0</v>
      </c>
      <c r="Q82" s="5">
        <v>1.0486521589312694</v>
      </c>
      <c r="R82" s="5">
        <v>1.3253107853791714E-2</v>
      </c>
      <c r="S82" s="5">
        <v>9.4665056098512234E-4</v>
      </c>
      <c r="T82" s="5">
        <v>0</v>
      </c>
      <c r="U82" s="5">
        <v>0</v>
      </c>
      <c r="V82" s="5">
        <v>126547</v>
      </c>
      <c r="W82" s="5">
        <v>1689</v>
      </c>
      <c r="X82" s="5">
        <v>150</v>
      </c>
      <c r="Y82" s="5">
        <v>0</v>
      </c>
      <c r="Z82" s="5">
        <v>0</v>
      </c>
      <c r="AA82" s="5">
        <v>128386</v>
      </c>
      <c r="AB82" s="5">
        <v>2.9948947135246073</v>
      </c>
      <c r="AC82" s="5">
        <v>3.9972319937596798E-2</v>
      </c>
      <c r="AD82" s="5">
        <v>3.549939603694209E-3</v>
      </c>
      <c r="AE82" s="5">
        <v>0</v>
      </c>
      <c r="AF82" s="5">
        <v>0</v>
      </c>
      <c r="AG82" s="5">
        <v>3.0384169730658983</v>
      </c>
    </row>
    <row r="83" spans="1:33" x14ac:dyDescent="0.35">
      <c r="A83" s="5" t="s">
        <v>6182</v>
      </c>
      <c r="B83" s="6" t="s">
        <v>6183</v>
      </c>
      <c r="C83" s="14" t="s">
        <v>4457</v>
      </c>
      <c r="D83" s="15" t="s">
        <v>6868</v>
      </c>
      <c r="E83" s="5">
        <v>3019909</v>
      </c>
      <c r="F83" s="5">
        <v>1254407</v>
      </c>
      <c r="G83" s="5">
        <v>41.54</v>
      </c>
      <c r="H83" s="5">
        <v>1463</v>
      </c>
      <c r="I83" s="8">
        <v>0.48445168</v>
      </c>
      <c r="J83" s="5">
        <v>25</v>
      </c>
      <c r="K83" s="9">
        <v>43497</v>
      </c>
      <c r="L83" s="5">
        <v>1444</v>
      </c>
      <c r="M83" s="5">
        <v>18</v>
      </c>
      <c r="N83" s="5">
        <v>1</v>
      </c>
      <c r="O83" s="5">
        <v>0</v>
      </c>
      <c r="P83" s="5">
        <v>0</v>
      </c>
      <c r="Q83" s="5">
        <v>0.47816010349980748</v>
      </c>
      <c r="R83" s="5">
        <v>5.9604445034602037E-3</v>
      </c>
      <c r="S83" s="5">
        <v>3.3113580574778905E-4</v>
      </c>
      <c r="T83" s="5">
        <v>0</v>
      </c>
      <c r="U83" s="5">
        <v>0</v>
      </c>
      <c r="V83" s="5">
        <v>41819</v>
      </c>
      <c r="W83" s="5">
        <v>514</v>
      </c>
      <c r="X83" s="5">
        <v>31</v>
      </c>
      <c r="Y83" s="5">
        <v>0</v>
      </c>
      <c r="Z83" s="5">
        <v>0</v>
      </c>
      <c r="AA83" s="5">
        <v>42364</v>
      </c>
      <c r="AB83" s="5">
        <v>1.3847768260566793</v>
      </c>
      <c r="AC83" s="5">
        <v>1.7020380415436361E-2</v>
      </c>
      <c r="AD83" s="5">
        <v>1.0265209978181462E-3</v>
      </c>
      <c r="AE83" s="5">
        <v>0</v>
      </c>
      <c r="AF83" s="5">
        <v>0</v>
      </c>
      <c r="AG83" s="5">
        <v>1.4028237274699338</v>
      </c>
    </row>
    <row r="84" spans="1:33" x14ac:dyDescent="0.35">
      <c r="A84" s="5" t="s">
        <v>6184</v>
      </c>
      <c r="B84" s="6" t="s">
        <v>6185</v>
      </c>
      <c r="C84" s="14" t="s">
        <v>4457</v>
      </c>
      <c r="D84" s="15" t="s">
        <v>6868</v>
      </c>
      <c r="E84" s="5">
        <v>3941239</v>
      </c>
      <c r="F84" s="5">
        <v>2553459</v>
      </c>
      <c r="G84" s="5">
        <v>64.790000000000006</v>
      </c>
      <c r="H84" s="5">
        <v>5799</v>
      </c>
      <c r="I84" s="8">
        <v>1.4713646999999901</v>
      </c>
      <c r="J84" s="5">
        <v>25</v>
      </c>
      <c r="K84" s="9">
        <v>43497</v>
      </c>
      <c r="L84" s="5">
        <v>5725</v>
      </c>
      <c r="M84" s="5">
        <v>70</v>
      </c>
      <c r="N84" s="5">
        <v>4</v>
      </c>
      <c r="O84" s="5">
        <v>0</v>
      </c>
      <c r="P84" s="5">
        <v>0</v>
      </c>
      <c r="Q84" s="5">
        <v>1.4525888940000848</v>
      </c>
      <c r="R84" s="5">
        <v>1.776091224104907E-2</v>
      </c>
      <c r="S84" s="5">
        <v>1.0149092709170898E-3</v>
      </c>
      <c r="T84" s="5">
        <v>0</v>
      </c>
      <c r="U84" s="5">
        <v>0</v>
      </c>
      <c r="V84" s="5">
        <v>163690</v>
      </c>
      <c r="W84" s="5">
        <v>2071</v>
      </c>
      <c r="X84" s="5">
        <v>112</v>
      </c>
      <c r="Y84" s="5">
        <v>0</v>
      </c>
      <c r="Z84" s="5">
        <v>0</v>
      </c>
      <c r="AA84" s="5">
        <v>165873</v>
      </c>
      <c r="AB84" s="5">
        <v>4.1532624639104609</v>
      </c>
      <c r="AC84" s="5">
        <v>5.2546927501732323E-2</v>
      </c>
      <c r="AD84" s="5">
        <v>2.8417459585678515E-3</v>
      </c>
      <c r="AE84" s="5">
        <v>0</v>
      </c>
      <c r="AF84" s="5">
        <v>0</v>
      </c>
      <c r="AG84" s="5">
        <v>4.2086511373707607</v>
      </c>
    </row>
    <row r="85" spans="1:33" x14ac:dyDescent="0.35">
      <c r="A85" s="5" t="s">
        <v>4211</v>
      </c>
      <c r="B85" s="6" t="s">
        <v>4212</v>
      </c>
      <c r="C85" s="14" t="s">
        <v>4457</v>
      </c>
      <c r="D85" s="15" t="s">
        <v>6868</v>
      </c>
      <c r="E85" s="5">
        <v>3838315</v>
      </c>
      <c r="F85" s="5">
        <v>2529005</v>
      </c>
      <c r="G85" s="5">
        <v>65.89</v>
      </c>
      <c r="H85" s="5">
        <v>6336</v>
      </c>
      <c r="I85" s="8">
        <v>1.6507243</v>
      </c>
      <c r="J85" s="5">
        <v>25</v>
      </c>
      <c r="K85" s="9">
        <v>43497</v>
      </c>
      <c r="L85" s="5">
        <v>6208</v>
      </c>
      <c r="M85" s="5">
        <v>96</v>
      </c>
      <c r="N85" s="5">
        <v>16</v>
      </c>
      <c r="O85" s="5">
        <v>9</v>
      </c>
      <c r="P85" s="5">
        <v>7</v>
      </c>
      <c r="Q85" s="5">
        <v>1.6173763747894583</v>
      </c>
      <c r="R85" s="5">
        <v>2.5010974867878222E-2</v>
      </c>
      <c r="S85" s="5">
        <v>4.1684958113130371E-3</v>
      </c>
      <c r="T85" s="5">
        <v>2.3447788938635835E-3</v>
      </c>
      <c r="U85" s="5">
        <v>1.8237169174494538E-3</v>
      </c>
      <c r="V85" s="5">
        <v>178605</v>
      </c>
      <c r="W85" s="5">
        <v>3346</v>
      </c>
      <c r="X85" s="5">
        <v>831</v>
      </c>
      <c r="Y85" s="5">
        <v>673</v>
      </c>
      <c r="Z85" s="5">
        <v>700</v>
      </c>
      <c r="AA85" s="5">
        <v>184155</v>
      </c>
      <c r="AB85" s="5">
        <v>4.6532137148722814</v>
      </c>
      <c r="AC85" s="5">
        <v>8.7173668654083894E-2</v>
      </c>
      <c r="AD85" s="5">
        <v>2.1650125120007087E-2</v>
      </c>
      <c r="AE85" s="5">
        <v>1.7533735506335461E-2</v>
      </c>
      <c r="AF85" s="5">
        <v>1.8237169174494538E-2</v>
      </c>
      <c r="AG85" s="5">
        <v>4.7978084133272025</v>
      </c>
    </row>
    <row r="86" spans="1:33" x14ac:dyDescent="0.35">
      <c r="A86" s="5" t="s">
        <v>4213</v>
      </c>
      <c r="B86" s="6" t="s">
        <v>4214</v>
      </c>
      <c r="C86" s="14" t="s">
        <v>4457</v>
      </c>
      <c r="D86" s="15" t="s">
        <v>6868</v>
      </c>
      <c r="E86" s="5">
        <v>3890005</v>
      </c>
      <c r="F86" s="5">
        <v>2429489</v>
      </c>
      <c r="G86" s="5">
        <v>62.45</v>
      </c>
      <c r="H86" s="5">
        <v>4158</v>
      </c>
      <c r="I86" s="8">
        <v>1.0688932</v>
      </c>
      <c r="J86" s="5">
        <v>25</v>
      </c>
      <c r="K86" s="9">
        <v>43497</v>
      </c>
      <c r="L86" s="5">
        <v>4108</v>
      </c>
      <c r="M86" s="5">
        <v>48</v>
      </c>
      <c r="N86" s="5">
        <v>2</v>
      </c>
      <c r="O86" s="5">
        <v>0</v>
      </c>
      <c r="P86" s="5">
        <v>0</v>
      </c>
      <c r="Q86" s="5">
        <v>1.0560397737277973</v>
      </c>
      <c r="R86" s="5">
        <v>1.2339315759234243E-2</v>
      </c>
      <c r="S86" s="5">
        <v>5.141381566347601E-4</v>
      </c>
      <c r="T86" s="5">
        <v>0</v>
      </c>
      <c r="U86" s="5">
        <v>0</v>
      </c>
      <c r="V86" s="5">
        <v>117239</v>
      </c>
      <c r="W86" s="5">
        <v>1473</v>
      </c>
      <c r="X86" s="5">
        <v>57</v>
      </c>
      <c r="Y86" s="5">
        <v>0</v>
      </c>
      <c r="Z86" s="5">
        <v>0</v>
      </c>
      <c r="AA86" s="5">
        <v>118769</v>
      </c>
      <c r="AB86" s="5">
        <v>3.0138521672851319</v>
      </c>
      <c r="AC86" s="5">
        <v>3.7866275236150083E-2</v>
      </c>
      <c r="AD86" s="5">
        <v>1.4652937464090664E-3</v>
      </c>
      <c r="AE86" s="5">
        <v>0</v>
      </c>
      <c r="AF86" s="5">
        <v>0</v>
      </c>
      <c r="AG86" s="5">
        <v>3.053183736267691</v>
      </c>
    </row>
    <row r="87" spans="1:33" x14ac:dyDescent="0.35">
      <c r="A87" s="5" t="s">
        <v>6186</v>
      </c>
      <c r="B87" s="6" t="s">
        <v>6187</v>
      </c>
      <c r="C87" s="14" t="s">
        <v>4457</v>
      </c>
      <c r="D87" s="15" t="s">
        <v>6868</v>
      </c>
      <c r="E87" s="5">
        <v>4476324</v>
      </c>
      <c r="F87" s="5">
        <v>2858942</v>
      </c>
      <c r="G87" s="5">
        <v>63.87</v>
      </c>
      <c r="H87" s="5">
        <v>5885</v>
      </c>
      <c r="I87" s="8">
        <v>1.3146948999999899</v>
      </c>
      <c r="J87" s="5">
        <v>25</v>
      </c>
      <c r="K87" s="9">
        <v>43497</v>
      </c>
      <c r="L87" s="5">
        <v>5794</v>
      </c>
      <c r="M87" s="5">
        <v>88</v>
      </c>
      <c r="N87" s="5">
        <v>3</v>
      </c>
      <c r="O87" s="5">
        <v>0</v>
      </c>
      <c r="P87" s="5">
        <v>0</v>
      </c>
      <c r="Q87" s="5">
        <v>1.2943656446673655</v>
      </c>
      <c r="R87" s="5">
        <v>1.9658988044654501E-2</v>
      </c>
      <c r="S87" s="5">
        <v>6.7019277424958514E-4</v>
      </c>
      <c r="T87" s="5">
        <v>0</v>
      </c>
      <c r="U87" s="5">
        <v>0</v>
      </c>
      <c r="V87" s="5">
        <v>165945</v>
      </c>
      <c r="W87" s="5">
        <v>2627</v>
      </c>
      <c r="X87" s="5">
        <v>89</v>
      </c>
      <c r="Y87" s="5">
        <v>0</v>
      </c>
      <c r="Z87" s="5">
        <v>0</v>
      </c>
      <c r="AA87" s="5">
        <v>168661</v>
      </c>
      <c r="AB87" s="5">
        <v>3.7071713307615801</v>
      </c>
      <c r="AC87" s="5">
        <v>5.8686547265122006E-2</v>
      </c>
      <c r="AD87" s="5">
        <v>1.9882385636071026E-3</v>
      </c>
      <c r="AE87" s="5">
        <v>0</v>
      </c>
      <c r="AF87" s="5">
        <v>0</v>
      </c>
      <c r="AG87" s="5">
        <v>3.7678461165903094</v>
      </c>
    </row>
    <row r="88" spans="1:33" x14ac:dyDescent="0.35">
      <c r="A88" s="5" t="s">
        <v>6188</v>
      </c>
      <c r="B88" s="6" t="s">
        <v>6189</v>
      </c>
      <c r="C88" s="14" t="s">
        <v>4457</v>
      </c>
      <c r="D88" s="15" t="s">
        <v>6868</v>
      </c>
      <c r="E88" s="5">
        <v>3774970</v>
      </c>
      <c r="F88" s="5">
        <v>2436647</v>
      </c>
      <c r="G88" s="5">
        <v>64.55</v>
      </c>
      <c r="H88" s="5">
        <v>4821</v>
      </c>
      <c r="I88" s="8">
        <v>1.2770963</v>
      </c>
      <c r="J88" s="5">
        <v>25</v>
      </c>
      <c r="K88" s="9">
        <v>43497</v>
      </c>
      <c r="L88" s="5">
        <v>4760</v>
      </c>
      <c r="M88" s="5">
        <v>58</v>
      </c>
      <c r="N88" s="5">
        <v>3</v>
      </c>
      <c r="O88" s="5">
        <v>0</v>
      </c>
      <c r="P88" s="5">
        <v>0</v>
      </c>
      <c r="Q88" s="5">
        <v>1.2609371730106465</v>
      </c>
      <c r="R88" s="5">
        <v>1.5364360511474265E-2</v>
      </c>
      <c r="S88" s="5">
        <v>7.9470830231763434E-4</v>
      </c>
      <c r="T88" s="5">
        <v>0</v>
      </c>
      <c r="U88" s="5">
        <v>0</v>
      </c>
      <c r="V88" s="5">
        <v>136257</v>
      </c>
      <c r="W88" s="5">
        <v>1744</v>
      </c>
      <c r="X88" s="5">
        <v>151</v>
      </c>
      <c r="Y88" s="5">
        <v>0</v>
      </c>
      <c r="Z88" s="5">
        <v>0</v>
      </c>
      <c r="AA88" s="5">
        <v>138152</v>
      </c>
      <c r="AB88" s="5">
        <v>3.6094856382964631</v>
      </c>
      <c r="AC88" s="5">
        <v>4.6199042641398472E-2</v>
      </c>
      <c r="AD88" s="5">
        <v>4.0000317883320926E-3</v>
      </c>
      <c r="AE88" s="5">
        <v>0</v>
      </c>
      <c r="AF88" s="5">
        <v>0</v>
      </c>
      <c r="AG88" s="5">
        <v>3.659684712726194</v>
      </c>
    </row>
    <row r="89" spans="1:33" x14ac:dyDescent="0.35">
      <c r="A89" s="5" t="s">
        <v>4215</v>
      </c>
      <c r="B89" s="6" t="s">
        <v>4216</v>
      </c>
      <c r="C89" s="14" t="s">
        <v>4457</v>
      </c>
      <c r="D89" s="15" t="s">
        <v>6868</v>
      </c>
      <c r="E89" s="5">
        <v>2723120</v>
      </c>
      <c r="F89" s="5">
        <v>1790054</v>
      </c>
      <c r="G89" s="5">
        <v>65.739999999999995</v>
      </c>
      <c r="H89" s="5">
        <v>4250</v>
      </c>
      <c r="I89" s="8">
        <v>1.5607097999999999</v>
      </c>
      <c r="J89" s="5">
        <v>25</v>
      </c>
      <c r="K89" s="9">
        <v>43497</v>
      </c>
      <c r="L89" s="5">
        <v>4172</v>
      </c>
      <c r="M89" s="5">
        <v>74</v>
      </c>
      <c r="N89" s="5">
        <v>3</v>
      </c>
      <c r="O89" s="5">
        <v>1</v>
      </c>
      <c r="P89" s="5">
        <v>0</v>
      </c>
      <c r="Q89" s="5">
        <v>1.5320661594053879</v>
      </c>
      <c r="R89" s="5">
        <v>2.717471136049825E-2</v>
      </c>
      <c r="S89" s="5">
        <v>1.1016774875877669E-3</v>
      </c>
      <c r="T89" s="5">
        <v>3.6722582919592231E-4</v>
      </c>
      <c r="U89" s="5">
        <v>0</v>
      </c>
      <c r="V89" s="5">
        <v>119861</v>
      </c>
      <c r="W89" s="5">
        <v>2271</v>
      </c>
      <c r="X89" s="5">
        <v>94</v>
      </c>
      <c r="Y89" s="5">
        <v>67</v>
      </c>
      <c r="Z89" s="5">
        <v>0</v>
      </c>
      <c r="AA89" s="5">
        <v>122293</v>
      </c>
      <c r="AB89" s="5">
        <v>4.4016055113252444</v>
      </c>
      <c r="AC89" s="5">
        <v>8.3396985810393953E-2</v>
      </c>
      <c r="AD89" s="5">
        <v>3.4519227944416701E-3</v>
      </c>
      <c r="AE89" s="5">
        <v>2.4604130556126797E-3</v>
      </c>
      <c r="AF89" s="5">
        <v>0</v>
      </c>
      <c r="AG89" s="5">
        <v>4.4909148329856929</v>
      </c>
    </row>
    <row r="90" spans="1:33" x14ac:dyDescent="0.35">
      <c r="A90" s="5" t="s">
        <v>4217</v>
      </c>
      <c r="B90" s="6" t="s">
        <v>4218</v>
      </c>
      <c r="C90" s="14" t="s">
        <v>4457</v>
      </c>
      <c r="D90" s="15" t="s">
        <v>6868</v>
      </c>
      <c r="E90" s="5">
        <v>3735525</v>
      </c>
      <c r="F90" s="5">
        <v>2511567</v>
      </c>
      <c r="G90" s="5">
        <v>67.23</v>
      </c>
      <c r="H90" s="5">
        <v>7185</v>
      </c>
      <c r="I90" s="8">
        <v>1.9234244999999901</v>
      </c>
      <c r="J90" s="5">
        <v>25</v>
      </c>
      <c r="K90" s="9">
        <v>43497</v>
      </c>
      <c r="L90" s="5">
        <v>7068</v>
      </c>
      <c r="M90" s="5">
        <v>110</v>
      </c>
      <c r="N90" s="5">
        <v>7</v>
      </c>
      <c r="O90" s="5">
        <v>0</v>
      </c>
      <c r="P90" s="5">
        <v>0</v>
      </c>
      <c r="Q90" s="5">
        <v>1.8921035195856004</v>
      </c>
      <c r="R90" s="5">
        <v>2.9446998748502554E-2</v>
      </c>
      <c r="S90" s="5">
        <v>1.8738999203592535E-3</v>
      </c>
      <c r="T90" s="5">
        <v>0</v>
      </c>
      <c r="U90" s="5">
        <v>0</v>
      </c>
      <c r="V90" s="5">
        <v>203888</v>
      </c>
      <c r="W90" s="5">
        <v>3267</v>
      </c>
      <c r="X90" s="5">
        <v>229</v>
      </c>
      <c r="Y90" s="5">
        <v>0</v>
      </c>
      <c r="Z90" s="5">
        <v>0</v>
      </c>
      <c r="AA90" s="5">
        <v>207384</v>
      </c>
      <c r="AB90" s="5">
        <v>5.4580815280315349</v>
      </c>
      <c r="AC90" s="5">
        <v>8.7457586283052585E-2</v>
      </c>
      <c r="AD90" s="5">
        <v>6.1303297394609858E-3</v>
      </c>
      <c r="AE90" s="5">
        <v>0</v>
      </c>
      <c r="AF90" s="5">
        <v>0</v>
      </c>
      <c r="AG90" s="5">
        <v>5.5516694440540491</v>
      </c>
    </row>
    <row r="91" spans="1:33" x14ac:dyDescent="0.35">
      <c r="A91" s="5" t="s">
        <v>4219</v>
      </c>
      <c r="B91" s="6" t="s">
        <v>4220</v>
      </c>
      <c r="C91" s="14" t="s">
        <v>4457</v>
      </c>
      <c r="D91" s="15" t="s">
        <v>6868</v>
      </c>
      <c r="E91" s="5">
        <v>3383679</v>
      </c>
      <c r="F91" s="5">
        <v>2215383</v>
      </c>
      <c r="G91" s="5">
        <v>65.47</v>
      </c>
      <c r="H91" s="5">
        <v>8159</v>
      </c>
      <c r="I91" s="8">
        <v>2.4112808999999999</v>
      </c>
      <c r="J91" s="5">
        <v>25</v>
      </c>
      <c r="K91" s="9">
        <v>43497</v>
      </c>
      <c r="L91" s="5">
        <v>8027</v>
      </c>
      <c r="M91" s="5">
        <v>125</v>
      </c>
      <c r="N91" s="5">
        <v>7</v>
      </c>
      <c r="O91" s="5">
        <v>0</v>
      </c>
      <c r="P91" s="5">
        <v>0</v>
      </c>
      <c r="Q91" s="5">
        <v>2.3722699464104013</v>
      </c>
      <c r="R91" s="5">
        <v>3.6942038532614942E-2</v>
      </c>
      <c r="S91" s="5">
        <v>2.0687541578264372E-3</v>
      </c>
      <c r="T91" s="5">
        <v>0</v>
      </c>
      <c r="U91" s="5">
        <v>0</v>
      </c>
      <c r="V91" s="5">
        <v>232168</v>
      </c>
      <c r="W91" s="5">
        <v>3670</v>
      </c>
      <c r="X91" s="5">
        <v>207</v>
      </c>
      <c r="Y91" s="5">
        <v>0</v>
      </c>
      <c r="Z91" s="5">
        <v>0</v>
      </c>
      <c r="AA91" s="5">
        <v>236045</v>
      </c>
      <c r="AB91" s="5">
        <v>6.861407361632117</v>
      </c>
      <c r="AC91" s="5">
        <v>0.10846182513175748</v>
      </c>
      <c r="AD91" s="5">
        <v>6.1176015810010349E-3</v>
      </c>
      <c r="AE91" s="5">
        <v>0</v>
      </c>
      <c r="AF91" s="5">
        <v>0</v>
      </c>
      <c r="AG91" s="5">
        <v>6.9759867883448754</v>
      </c>
    </row>
    <row r="92" spans="1:33" x14ac:dyDescent="0.35">
      <c r="A92" s="5" t="s">
        <v>4221</v>
      </c>
      <c r="B92" s="6" t="s">
        <v>4222</v>
      </c>
      <c r="C92" s="14" t="s">
        <v>4457</v>
      </c>
      <c r="D92" s="15" t="s">
        <v>6868</v>
      </c>
      <c r="E92" s="5">
        <v>2178068</v>
      </c>
      <c r="F92" s="5">
        <v>1462353</v>
      </c>
      <c r="G92" s="5">
        <v>67.14</v>
      </c>
      <c r="H92" s="5">
        <v>3436</v>
      </c>
      <c r="I92" s="8">
        <v>1.5775448000000001</v>
      </c>
      <c r="J92" s="5">
        <v>25</v>
      </c>
      <c r="K92" s="9">
        <v>43497</v>
      </c>
      <c r="L92" s="5">
        <v>3380</v>
      </c>
      <c r="M92" s="5">
        <v>53</v>
      </c>
      <c r="N92" s="5">
        <v>3</v>
      </c>
      <c r="O92" s="5">
        <v>0</v>
      </c>
      <c r="P92" s="5">
        <v>0</v>
      </c>
      <c r="Q92" s="5">
        <v>1.5518340106920445</v>
      </c>
      <c r="R92" s="5">
        <v>2.4333491883632648E-2</v>
      </c>
      <c r="S92" s="5">
        <v>1.3773674651112822E-3</v>
      </c>
      <c r="T92" s="5">
        <v>0</v>
      </c>
      <c r="U92" s="5">
        <v>0</v>
      </c>
      <c r="V92" s="5">
        <v>96466</v>
      </c>
      <c r="W92" s="5">
        <v>1612</v>
      </c>
      <c r="X92" s="5">
        <v>85</v>
      </c>
      <c r="Y92" s="5">
        <v>0</v>
      </c>
      <c r="Z92" s="5">
        <v>0</v>
      </c>
      <c r="AA92" s="5">
        <v>98163</v>
      </c>
      <c r="AB92" s="5">
        <v>4.428970996314165</v>
      </c>
      <c r="AC92" s="5">
        <v>7.4010545125312896E-2</v>
      </c>
      <c r="AD92" s="5">
        <v>3.9025411511486325E-3</v>
      </c>
      <c r="AE92" s="5">
        <v>0</v>
      </c>
      <c r="AF92" s="5">
        <v>0</v>
      </c>
      <c r="AG92" s="5">
        <v>4.5068840825906262</v>
      </c>
    </row>
    <row r="93" spans="1:33" x14ac:dyDescent="0.35">
      <c r="A93" s="5" t="s">
        <v>4223</v>
      </c>
      <c r="B93" s="6" t="s">
        <v>4224</v>
      </c>
      <c r="C93" s="14" t="s">
        <v>4457</v>
      </c>
      <c r="D93" s="15" t="s">
        <v>6868</v>
      </c>
      <c r="E93" s="5">
        <v>2438325</v>
      </c>
      <c r="F93" s="5">
        <v>1647123</v>
      </c>
      <c r="G93" s="5">
        <v>67.55</v>
      </c>
      <c r="H93" s="5">
        <v>5110</v>
      </c>
      <c r="I93" s="8">
        <v>2.095701</v>
      </c>
      <c r="J93" s="5">
        <v>25</v>
      </c>
      <c r="K93" s="9">
        <v>43497</v>
      </c>
      <c r="L93" s="5">
        <v>5008</v>
      </c>
      <c r="M93" s="5">
        <v>95</v>
      </c>
      <c r="N93" s="5">
        <v>7</v>
      </c>
      <c r="O93" s="5">
        <v>0</v>
      </c>
      <c r="P93" s="5">
        <v>0</v>
      </c>
      <c r="Q93" s="5">
        <v>2.0538689469205291</v>
      </c>
      <c r="R93" s="5">
        <v>3.8961172116104295E-2</v>
      </c>
      <c r="S93" s="5">
        <v>2.8708232085550532E-3</v>
      </c>
      <c r="T93" s="5">
        <v>0</v>
      </c>
      <c r="U93" s="5">
        <v>0</v>
      </c>
      <c r="V93" s="5">
        <v>144858</v>
      </c>
      <c r="W93" s="5">
        <v>2938</v>
      </c>
      <c r="X93" s="5">
        <v>200</v>
      </c>
      <c r="Y93" s="5">
        <v>0</v>
      </c>
      <c r="Z93" s="5">
        <v>0</v>
      </c>
      <c r="AA93" s="5">
        <v>147996</v>
      </c>
      <c r="AB93" s="5">
        <v>5.9408815477838273</v>
      </c>
      <c r="AC93" s="5">
        <v>0.1204925512390678</v>
      </c>
      <c r="AD93" s="5">
        <v>8.2023520244430097E-3</v>
      </c>
      <c r="AE93" s="5">
        <v>0</v>
      </c>
      <c r="AF93" s="5">
        <v>0</v>
      </c>
      <c r="AG93" s="5">
        <v>6.0695764510473378</v>
      </c>
    </row>
    <row r="94" spans="1:33" x14ac:dyDescent="0.35">
      <c r="A94" s="5" t="s">
        <v>4225</v>
      </c>
      <c r="B94" s="6" t="s">
        <v>4226</v>
      </c>
      <c r="C94" s="14" t="s">
        <v>4457</v>
      </c>
      <c r="D94" s="15" t="s">
        <v>6868</v>
      </c>
      <c r="E94" s="5">
        <v>3332349</v>
      </c>
      <c r="F94" s="5">
        <v>2183712</v>
      </c>
      <c r="G94" s="5">
        <v>65.53</v>
      </c>
      <c r="H94" s="5">
        <v>3986</v>
      </c>
      <c r="I94" s="8">
        <v>1.1961533</v>
      </c>
      <c r="J94" s="5">
        <v>25</v>
      </c>
      <c r="K94" s="9">
        <v>43497</v>
      </c>
      <c r="L94" s="5">
        <v>3937</v>
      </c>
      <c r="M94" s="5">
        <v>46</v>
      </c>
      <c r="N94" s="5">
        <v>2</v>
      </c>
      <c r="O94" s="5">
        <v>1</v>
      </c>
      <c r="P94" s="5">
        <v>0</v>
      </c>
      <c r="Q94" s="5">
        <v>1.1814488818548117</v>
      </c>
      <c r="R94" s="5">
        <v>1.3804076343744308E-2</v>
      </c>
      <c r="S94" s="5">
        <v>6.0017723233670903E-4</v>
      </c>
      <c r="T94" s="5">
        <v>3.0008861616835452E-4</v>
      </c>
      <c r="U94" s="5">
        <v>0</v>
      </c>
      <c r="V94" s="5">
        <v>111650</v>
      </c>
      <c r="W94" s="5">
        <v>1559</v>
      </c>
      <c r="X94" s="5">
        <v>101</v>
      </c>
      <c r="Y94" s="5">
        <v>81</v>
      </c>
      <c r="Z94" s="5">
        <v>0</v>
      </c>
      <c r="AA94" s="5">
        <v>113391</v>
      </c>
      <c r="AB94" s="5">
        <v>3.3504893995196783</v>
      </c>
      <c r="AC94" s="5">
        <v>4.6783815260646469E-2</v>
      </c>
      <c r="AD94" s="5">
        <v>3.0308950233003808E-3</v>
      </c>
      <c r="AE94" s="5">
        <v>2.4307177909636715E-3</v>
      </c>
      <c r="AF94" s="5">
        <v>0</v>
      </c>
      <c r="AG94" s="5">
        <v>3.4027348275945886</v>
      </c>
    </row>
    <row r="95" spans="1:33" x14ac:dyDescent="0.35">
      <c r="A95" s="5" t="s">
        <v>4227</v>
      </c>
      <c r="B95" s="6" t="s">
        <v>4228</v>
      </c>
      <c r="C95" s="14" t="s">
        <v>4457</v>
      </c>
      <c r="D95" s="15" t="s">
        <v>6868</v>
      </c>
      <c r="E95" s="5">
        <v>2230945</v>
      </c>
      <c r="F95" s="5">
        <v>1466812</v>
      </c>
      <c r="G95" s="5">
        <v>65.75</v>
      </c>
      <c r="H95" s="5">
        <v>3807</v>
      </c>
      <c r="I95" s="8">
        <v>1.7064518</v>
      </c>
      <c r="J95" s="5">
        <v>25</v>
      </c>
      <c r="K95" s="9">
        <v>43497</v>
      </c>
      <c r="L95" s="5">
        <v>3746</v>
      </c>
      <c r="M95" s="5">
        <v>58</v>
      </c>
      <c r="N95" s="5">
        <v>3</v>
      </c>
      <c r="O95" s="5">
        <v>0</v>
      </c>
      <c r="P95" s="5">
        <v>0</v>
      </c>
      <c r="Q95" s="5">
        <v>1.6791090770951325</v>
      </c>
      <c r="R95" s="5">
        <v>2.5997951540714808E-2</v>
      </c>
      <c r="S95" s="5">
        <v>1.3447216314162833E-3</v>
      </c>
      <c r="T95" s="5">
        <v>0</v>
      </c>
      <c r="U95" s="5">
        <v>0</v>
      </c>
      <c r="V95" s="5">
        <v>107174</v>
      </c>
      <c r="W95" s="5">
        <v>1698</v>
      </c>
      <c r="X95" s="5">
        <v>88</v>
      </c>
      <c r="Y95" s="5">
        <v>0</v>
      </c>
      <c r="Z95" s="5">
        <v>0</v>
      </c>
      <c r="AA95" s="5">
        <v>108960</v>
      </c>
      <c r="AB95" s="5">
        <v>4.8039732041802914</v>
      </c>
      <c r="AC95" s="5">
        <v>7.6111244338161632E-2</v>
      </c>
      <c r="AD95" s="5">
        <v>3.9445167854877646E-3</v>
      </c>
      <c r="AE95" s="5">
        <v>0</v>
      </c>
      <c r="AF95" s="5">
        <v>0</v>
      </c>
      <c r="AG95" s="5">
        <v>4.8840289653039406</v>
      </c>
    </row>
    <row r="96" spans="1:33" x14ac:dyDescent="0.35">
      <c r="A96" s="5" t="s">
        <v>4229</v>
      </c>
      <c r="B96" s="6" t="s">
        <v>4230</v>
      </c>
      <c r="C96" s="14" t="s">
        <v>4457</v>
      </c>
      <c r="D96" s="15" t="s">
        <v>6868</v>
      </c>
      <c r="E96" s="5">
        <v>5072893</v>
      </c>
      <c r="F96" s="5">
        <v>3389357</v>
      </c>
      <c r="G96" s="5">
        <v>66.81</v>
      </c>
      <c r="H96" s="5">
        <v>9721</v>
      </c>
      <c r="I96" s="8">
        <v>1.9162636</v>
      </c>
      <c r="J96" s="5">
        <v>25</v>
      </c>
      <c r="K96" s="9">
        <v>43497</v>
      </c>
      <c r="L96" s="5">
        <v>9545</v>
      </c>
      <c r="M96" s="5">
        <v>154</v>
      </c>
      <c r="N96" s="5">
        <v>18</v>
      </c>
      <c r="O96" s="5">
        <v>2</v>
      </c>
      <c r="P96" s="5">
        <v>2</v>
      </c>
      <c r="Q96" s="5">
        <v>1.881569353029918</v>
      </c>
      <c r="R96" s="5">
        <v>3.0357431154175735E-2</v>
      </c>
      <c r="S96" s="5">
        <v>3.5482711738646961E-3</v>
      </c>
      <c r="T96" s="5">
        <v>3.9425235265163293E-4</v>
      </c>
      <c r="U96" s="5">
        <v>3.9425235265163293E-4</v>
      </c>
      <c r="V96" s="5">
        <v>275714</v>
      </c>
      <c r="W96" s="5">
        <v>5197</v>
      </c>
      <c r="X96" s="5">
        <v>613</v>
      </c>
      <c r="Y96" s="5">
        <v>188</v>
      </c>
      <c r="Z96" s="5">
        <v>200</v>
      </c>
      <c r="AA96" s="5">
        <v>281912</v>
      </c>
      <c r="AB96" s="5">
        <v>5.4350446579496161</v>
      </c>
      <c r="AC96" s="5">
        <v>0.10244647383652682</v>
      </c>
      <c r="AD96" s="5">
        <v>1.2083834608772548E-2</v>
      </c>
      <c r="AE96" s="5">
        <v>3.7059721149253493E-3</v>
      </c>
      <c r="AF96" s="5">
        <v>3.9425235265163287E-3</v>
      </c>
      <c r="AG96" s="5">
        <v>5.5572234620363572</v>
      </c>
    </row>
    <row r="97" spans="1:33" x14ac:dyDescent="0.35">
      <c r="A97" s="5" t="s">
        <v>4231</v>
      </c>
      <c r="B97" s="6" t="s">
        <v>4232</v>
      </c>
      <c r="C97" s="14" t="s">
        <v>4457</v>
      </c>
      <c r="D97" s="15" t="s">
        <v>6868</v>
      </c>
      <c r="E97" s="5">
        <v>3237480</v>
      </c>
      <c r="F97" s="5">
        <v>2144115</v>
      </c>
      <c r="G97" s="5">
        <v>66.23</v>
      </c>
      <c r="H97" s="5">
        <v>5016</v>
      </c>
      <c r="I97" s="8">
        <v>1.5493531999999901</v>
      </c>
      <c r="J97" s="5">
        <v>25</v>
      </c>
      <c r="K97" s="9">
        <v>43497</v>
      </c>
      <c r="L97" s="5">
        <v>4946</v>
      </c>
      <c r="M97" s="5">
        <v>64</v>
      </c>
      <c r="N97" s="5">
        <v>6</v>
      </c>
      <c r="O97" s="5">
        <v>0</v>
      </c>
      <c r="P97" s="5">
        <v>0</v>
      </c>
      <c r="Q97" s="5">
        <v>1.5277314454452229</v>
      </c>
      <c r="R97" s="5">
        <v>1.9768461890112062E-2</v>
      </c>
      <c r="S97" s="5">
        <v>1.8532933021980058E-3</v>
      </c>
      <c r="T97" s="5">
        <v>0</v>
      </c>
      <c r="U97" s="5">
        <v>0</v>
      </c>
      <c r="V97" s="5">
        <v>141400</v>
      </c>
      <c r="W97" s="5">
        <v>1867</v>
      </c>
      <c r="X97" s="5">
        <v>170</v>
      </c>
      <c r="Y97" s="5">
        <v>0</v>
      </c>
      <c r="Z97" s="5">
        <v>0</v>
      </c>
      <c r="AA97" s="5">
        <v>143437</v>
      </c>
      <c r="AB97" s="5">
        <v>4.3675945488466335</v>
      </c>
      <c r="AC97" s="5">
        <v>5.7668309920061285E-2</v>
      </c>
      <c r="AD97" s="5">
        <v>5.2509976895610162E-3</v>
      </c>
      <c r="AE97" s="5">
        <v>0</v>
      </c>
      <c r="AF97" s="5">
        <v>0</v>
      </c>
      <c r="AG97" s="5">
        <v>4.4305138564562565</v>
      </c>
    </row>
    <row r="98" spans="1:33" x14ac:dyDescent="0.35">
      <c r="A98" s="5" t="s">
        <v>4233</v>
      </c>
      <c r="B98" s="6" t="s">
        <v>4234</v>
      </c>
      <c r="C98" s="14" t="s">
        <v>4457</v>
      </c>
      <c r="D98" s="15" t="s">
        <v>6868</v>
      </c>
      <c r="E98" s="5">
        <v>2419052</v>
      </c>
      <c r="F98" s="5">
        <v>1651908</v>
      </c>
      <c r="G98" s="5">
        <v>68.290000000000006</v>
      </c>
      <c r="H98" s="5">
        <v>5996</v>
      </c>
      <c r="I98" s="8">
        <v>2.4786568</v>
      </c>
      <c r="J98" s="5">
        <v>25</v>
      </c>
      <c r="K98" s="9">
        <v>43497</v>
      </c>
      <c r="L98" s="5">
        <v>5895</v>
      </c>
      <c r="M98" s="5">
        <v>98</v>
      </c>
      <c r="N98" s="5">
        <v>3</v>
      </c>
      <c r="O98" s="5">
        <v>0</v>
      </c>
      <c r="P98" s="5">
        <v>0</v>
      </c>
      <c r="Q98" s="5">
        <v>2.4369050355263138</v>
      </c>
      <c r="R98" s="5">
        <v>4.0511737655908181E-2</v>
      </c>
      <c r="S98" s="5">
        <v>1.2401552343645362E-3</v>
      </c>
      <c r="T98" s="5">
        <v>0</v>
      </c>
      <c r="U98" s="5">
        <v>0</v>
      </c>
      <c r="V98" s="5">
        <v>169674</v>
      </c>
      <c r="W98" s="5">
        <v>2905</v>
      </c>
      <c r="X98" s="5">
        <v>89</v>
      </c>
      <c r="Y98" s="5">
        <v>0</v>
      </c>
      <c r="Z98" s="5">
        <v>0</v>
      </c>
      <c r="AA98" s="5">
        <v>172668</v>
      </c>
      <c r="AB98" s="5">
        <v>7.0140699745189439</v>
      </c>
      <c r="AC98" s="5">
        <v>0.12008836519429926</v>
      </c>
      <c r="AD98" s="5">
        <v>3.6791271952814572E-3</v>
      </c>
      <c r="AE98" s="5">
        <v>0</v>
      </c>
      <c r="AF98" s="5">
        <v>0</v>
      </c>
      <c r="AG98" s="5">
        <v>7.1378374669085245</v>
      </c>
    </row>
    <row r="99" spans="1:33" x14ac:dyDescent="0.35">
      <c r="A99" s="5" t="s">
        <v>6190</v>
      </c>
      <c r="B99" s="6" t="s">
        <v>6191</v>
      </c>
      <c r="C99" s="14" t="s">
        <v>4457</v>
      </c>
      <c r="D99" s="15" t="s">
        <v>6868</v>
      </c>
      <c r="E99" s="5">
        <v>3322164</v>
      </c>
      <c r="F99" s="5">
        <v>2185713</v>
      </c>
      <c r="G99" s="5">
        <v>65.790000000000006</v>
      </c>
      <c r="H99" s="5">
        <v>6161</v>
      </c>
      <c r="I99" s="8">
        <v>1.8545141000000001</v>
      </c>
      <c r="J99" s="5">
        <v>25</v>
      </c>
      <c r="K99" s="9">
        <v>43497</v>
      </c>
      <c r="L99" s="5">
        <v>6056</v>
      </c>
      <c r="M99" s="5">
        <v>97</v>
      </c>
      <c r="N99" s="5">
        <v>7</v>
      </c>
      <c r="O99" s="5">
        <v>1</v>
      </c>
      <c r="P99" s="5">
        <v>0</v>
      </c>
      <c r="Q99" s="5">
        <v>1.8229082007992381</v>
      </c>
      <c r="R99" s="5">
        <v>2.9197836109234824E-2</v>
      </c>
      <c r="S99" s="5">
        <v>2.1070603377798328E-3</v>
      </c>
      <c r="T99" s="5">
        <v>3.0100861968283322E-4</v>
      </c>
      <c r="U99" s="5">
        <v>0</v>
      </c>
      <c r="V99" s="5">
        <v>174555</v>
      </c>
      <c r="W99" s="5">
        <v>2923</v>
      </c>
      <c r="X99" s="5">
        <v>199</v>
      </c>
      <c r="Y99" s="5">
        <v>114</v>
      </c>
      <c r="Z99" s="5">
        <v>0</v>
      </c>
      <c r="AA99" s="5">
        <v>177791</v>
      </c>
      <c r="AB99" s="5">
        <v>5.2542559608736958</v>
      </c>
      <c r="AC99" s="5">
        <v>8.7984819533292152E-2</v>
      </c>
      <c r="AD99" s="5">
        <v>5.9900715316883813E-3</v>
      </c>
      <c r="AE99" s="5">
        <v>3.431498264384299E-3</v>
      </c>
      <c r="AF99" s="5">
        <v>0</v>
      </c>
      <c r="AG99" s="5">
        <v>5.3516623502030605</v>
      </c>
    </row>
    <row r="100" spans="1:33" x14ac:dyDescent="0.35">
      <c r="A100" s="5" t="s">
        <v>4235</v>
      </c>
      <c r="B100" s="6" t="s">
        <v>4236</v>
      </c>
      <c r="C100" s="14" t="s">
        <v>4457</v>
      </c>
      <c r="D100" s="15" t="s">
        <v>6868</v>
      </c>
      <c r="E100" s="5">
        <v>2952792</v>
      </c>
      <c r="F100" s="5">
        <v>2005768</v>
      </c>
      <c r="G100" s="5">
        <v>67.930000000000007</v>
      </c>
      <c r="H100" s="5">
        <v>4727</v>
      </c>
      <c r="I100" s="8">
        <v>1.6008576999999999</v>
      </c>
      <c r="J100" s="5">
        <v>25</v>
      </c>
      <c r="K100" s="9">
        <v>43497</v>
      </c>
      <c r="L100" s="5">
        <v>4652</v>
      </c>
      <c r="M100" s="5">
        <v>75</v>
      </c>
      <c r="N100" s="5">
        <v>0</v>
      </c>
      <c r="O100" s="5">
        <v>0</v>
      </c>
      <c r="P100" s="5">
        <v>0</v>
      </c>
      <c r="Q100" s="5">
        <v>1.5754580749338252</v>
      </c>
      <c r="R100" s="5">
        <v>2.539968951419538E-2</v>
      </c>
      <c r="S100" s="5">
        <v>0</v>
      </c>
      <c r="T100" s="5">
        <v>0</v>
      </c>
      <c r="U100" s="5">
        <v>0</v>
      </c>
      <c r="V100" s="5">
        <v>133118</v>
      </c>
      <c r="W100" s="5">
        <v>2152</v>
      </c>
      <c r="X100" s="5">
        <v>0</v>
      </c>
      <c r="Y100" s="5">
        <v>0</v>
      </c>
      <c r="Z100" s="5">
        <v>0</v>
      </c>
      <c r="AA100" s="5">
        <v>135270</v>
      </c>
      <c r="AB100" s="5">
        <v>4.5082078250008806</v>
      </c>
      <c r="AC100" s="5">
        <v>7.288017577939794E-2</v>
      </c>
      <c r="AD100" s="5">
        <v>0</v>
      </c>
      <c r="AE100" s="5">
        <v>0</v>
      </c>
      <c r="AF100" s="5">
        <v>0</v>
      </c>
      <c r="AG100" s="5">
        <v>4.5810880007802783</v>
      </c>
    </row>
    <row r="101" spans="1:33" x14ac:dyDescent="0.35">
      <c r="A101" s="5" t="s">
        <v>4237</v>
      </c>
      <c r="B101" s="6" t="s">
        <v>4238</v>
      </c>
      <c r="C101" s="14" t="s">
        <v>4457</v>
      </c>
      <c r="D101" s="15" t="s">
        <v>6868</v>
      </c>
      <c r="E101" s="5">
        <v>3768606</v>
      </c>
      <c r="F101" s="5">
        <v>2536760</v>
      </c>
      <c r="G101" s="5">
        <v>67.31</v>
      </c>
      <c r="H101" s="5">
        <v>6654</v>
      </c>
      <c r="I101" s="8">
        <v>1.7656396999999999</v>
      </c>
      <c r="J101" s="5">
        <v>25</v>
      </c>
      <c r="K101" s="9">
        <v>43497</v>
      </c>
      <c r="L101" s="5">
        <v>6565</v>
      </c>
      <c r="M101" s="5">
        <v>86</v>
      </c>
      <c r="N101" s="5">
        <v>3</v>
      </c>
      <c r="O101" s="5">
        <v>0</v>
      </c>
      <c r="P101" s="5">
        <v>0</v>
      </c>
      <c r="Q101" s="5">
        <v>1.7420234431511281</v>
      </c>
      <c r="R101" s="5">
        <v>2.2820109080121401E-2</v>
      </c>
      <c r="S101" s="5">
        <v>7.9605031674842097E-4</v>
      </c>
      <c r="T101" s="5">
        <v>0</v>
      </c>
      <c r="U101" s="5">
        <v>0</v>
      </c>
      <c r="V101" s="5">
        <v>188289</v>
      </c>
      <c r="W101" s="5">
        <v>2746</v>
      </c>
      <c r="X101" s="5">
        <v>146</v>
      </c>
      <c r="Y101" s="5">
        <v>0</v>
      </c>
      <c r="Z101" s="5">
        <v>0</v>
      </c>
      <c r="AA101" s="5">
        <v>191181</v>
      </c>
      <c r="AB101" s="5">
        <v>4.9962506030081153</v>
      </c>
      <c r="AC101" s="5">
        <v>7.28651389930388E-2</v>
      </c>
      <c r="AD101" s="5">
        <v>3.8741115415089826E-3</v>
      </c>
      <c r="AE101" s="5">
        <v>0</v>
      </c>
      <c r="AF101" s="5">
        <v>0</v>
      </c>
      <c r="AG101" s="5">
        <v>5.072989853542663</v>
      </c>
    </row>
    <row r="102" spans="1:33" x14ac:dyDescent="0.35">
      <c r="A102" s="5" t="s">
        <v>4239</v>
      </c>
      <c r="B102" s="6" t="s">
        <v>4240</v>
      </c>
      <c r="C102" s="14" t="s">
        <v>4457</v>
      </c>
      <c r="D102" s="15" t="s">
        <v>6868</v>
      </c>
      <c r="E102" s="5">
        <v>3745232</v>
      </c>
      <c r="F102" s="5">
        <v>2563710</v>
      </c>
      <c r="G102" s="5">
        <v>68.45</v>
      </c>
      <c r="H102" s="5">
        <v>8762</v>
      </c>
      <c r="I102" s="8">
        <v>2.3395077999999998</v>
      </c>
      <c r="J102" s="5">
        <v>25</v>
      </c>
      <c r="K102" s="9">
        <v>43497</v>
      </c>
      <c r="L102" s="5">
        <v>8641</v>
      </c>
      <c r="M102" s="5">
        <v>118</v>
      </c>
      <c r="N102" s="5">
        <v>3</v>
      </c>
      <c r="O102" s="5">
        <v>0</v>
      </c>
      <c r="P102" s="5">
        <v>0</v>
      </c>
      <c r="Q102" s="5">
        <v>2.3072001948076912</v>
      </c>
      <c r="R102" s="5">
        <v>3.1506726419084322E-2</v>
      </c>
      <c r="S102" s="5">
        <v>8.0101846828180474E-4</v>
      </c>
      <c r="T102" s="5">
        <v>0</v>
      </c>
      <c r="U102" s="5">
        <v>0</v>
      </c>
      <c r="V102" s="5">
        <v>248604</v>
      </c>
      <c r="W102" s="5">
        <v>3493</v>
      </c>
      <c r="X102" s="5">
        <v>129</v>
      </c>
      <c r="Y102" s="5">
        <v>0</v>
      </c>
      <c r="Z102" s="5">
        <v>0</v>
      </c>
      <c r="AA102" s="5">
        <v>252226</v>
      </c>
      <c r="AB102" s="5">
        <v>6.6378798429576591</v>
      </c>
      <c r="AC102" s="5">
        <v>9.3265250323611465E-2</v>
      </c>
      <c r="AD102" s="5">
        <v>3.4443794136117603E-3</v>
      </c>
      <c r="AE102" s="5">
        <v>0</v>
      </c>
      <c r="AF102" s="5">
        <v>0</v>
      </c>
      <c r="AG102" s="5">
        <v>6.7345894726948821</v>
      </c>
    </row>
    <row r="103" spans="1:33" x14ac:dyDescent="0.35">
      <c r="A103" s="5" t="s">
        <v>6194</v>
      </c>
      <c r="B103" s="6" t="s">
        <v>6195</v>
      </c>
      <c r="C103" s="14" t="s">
        <v>4457</v>
      </c>
      <c r="D103" s="15" t="s">
        <v>6868</v>
      </c>
      <c r="E103" s="5">
        <v>3626705</v>
      </c>
      <c r="F103" s="5">
        <v>2450429</v>
      </c>
      <c r="G103" s="5">
        <v>67.569999999999993</v>
      </c>
      <c r="H103" s="5">
        <v>7839</v>
      </c>
      <c r="I103" s="8">
        <v>2.1614661000000002</v>
      </c>
      <c r="J103" s="5">
        <v>25</v>
      </c>
      <c r="K103" s="9">
        <v>43497</v>
      </c>
      <c r="L103" s="5">
        <v>7705</v>
      </c>
      <c r="M103" s="5">
        <v>126</v>
      </c>
      <c r="N103" s="5">
        <v>7</v>
      </c>
      <c r="O103" s="5">
        <v>0</v>
      </c>
      <c r="P103" s="5">
        <v>1</v>
      </c>
      <c r="Q103" s="5">
        <v>2.124517985333795</v>
      </c>
      <c r="R103" s="5">
        <v>3.4742279838034795E-2</v>
      </c>
      <c r="S103" s="5">
        <v>1.9301266576686E-3</v>
      </c>
      <c r="T103" s="5">
        <v>0</v>
      </c>
      <c r="U103" s="5">
        <v>2.7573237966694285E-4</v>
      </c>
      <c r="V103" s="5">
        <v>222177</v>
      </c>
      <c r="W103" s="5">
        <v>3707</v>
      </c>
      <c r="X103" s="5">
        <v>247</v>
      </c>
      <c r="Y103" s="5">
        <v>0</v>
      </c>
      <c r="Z103" s="5">
        <v>87</v>
      </c>
      <c r="AA103" s="5">
        <v>226218</v>
      </c>
      <c r="AB103" s="5">
        <v>6.1261392917262363</v>
      </c>
      <c r="AC103" s="5">
        <v>0.10221399314253572</v>
      </c>
      <c r="AD103" s="5">
        <v>6.8105897777734885E-3</v>
      </c>
      <c r="AE103" s="5">
        <v>0</v>
      </c>
      <c r="AF103" s="5">
        <v>2.398871703102403E-3</v>
      </c>
      <c r="AG103" s="5">
        <v>6.2375627463496484</v>
      </c>
    </row>
    <row r="104" spans="1:33" x14ac:dyDescent="0.35">
      <c r="A104" s="5" t="s">
        <v>4241</v>
      </c>
      <c r="B104" s="6" t="s">
        <v>4242</v>
      </c>
      <c r="C104" s="14" t="s">
        <v>4457</v>
      </c>
      <c r="D104" s="15" t="s">
        <v>6868</v>
      </c>
      <c r="E104" s="5">
        <v>4665679</v>
      </c>
      <c r="F104" s="5">
        <v>2933474</v>
      </c>
      <c r="G104" s="5">
        <v>62.87</v>
      </c>
      <c r="H104" s="5">
        <v>4673</v>
      </c>
      <c r="I104" s="8">
        <v>1.0015691999999901</v>
      </c>
      <c r="J104" s="5">
        <v>25</v>
      </c>
      <c r="K104" s="9">
        <v>43497</v>
      </c>
      <c r="L104" s="5">
        <v>4618</v>
      </c>
      <c r="M104" s="5">
        <v>53</v>
      </c>
      <c r="N104" s="5">
        <v>2</v>
      </c>
      <c r="O104" s="5">
        <v>0</v>
      </c>
      <c r="P104" s="5">
        <v>0</v>
      </c>
      <c r="Q104" s="5">
        <v>0.98978090863087675</v>
      </c>
      <c r="R104" s="5">
        <v>1.1359547024130893E-2</v>
      </c>
      <c r="S104" s="5">
        <v>4.2866215185399597E-4</v>
      </c>
      <c r="T104" s="5">
        <v>0</v>
      </c>
      <c r="U104" s="5">
        <v>0</v>
      </c>
      <c r="V104" s="5">
        <v>131945</v>
      </c>
      <c r="W104" s="5">
        <v>1576</v>
      </c>
      <c r="X104" s="5">
        <v>57</v>
      </c>
      <c r="Y104" s="5">
        <v>0</v>
      </c>
      <c r="Z104" s="5">
        <v>0</v>
      </c>
      <c r="AA104" s="5">
        <v>133578</v>
      </c>
      <c r="AB104" s="5">
        <v>2.8279913813187747</v>
      </c>
      <c r="AC104" s="5">
        <v>3.3778577566094883E-2</v>
      </c>
      <c r="AD104" s="5">
        <v>1.2216871327838884E-3</v>
      </c>
      <c r="AE104" s="5">
        <v>0</v>
      </c>
      <c r="AF104" s="5">
        <v>0</v>
      </c>
      <c r="AG104" s="5">
        <v>2.8629916460176537</v>
      </c>
    </row>
    <row r="105" spans="1:33" x14ac:dyDescent="0.35">
      <c r="A105" s="5" t="s">
        <v>4243</v>
      </c>
      <c r="B105" s="6" t="s">
        <v>4244</v>
      </c>
      <c r="C105" s="14" t="s">
        <v>4457</v>
      </c>
      <c r="D105" s="15" t="s">
        <v>6868</v>
      </c>
      <c r="E105" s="5">
        <v>3901495</v>
      </c>
      <c r="F105" s="5">
        <v>2435555</v>
      </c>
      <c r="G105" s="5">
        <v>62.43</v>
      </c>
      <c r="H105" s="5">
        <v>4166</v>
      </c>
      <c r="I105" s="8">
        <v>1.0677958000000001</v>
      </c>
      <c r="J105" s="5">
        <v>25</v>
      </c>
      <c r="K105" s="9">
        <v>43497</v>
      </c>
      <c r="L105" s="5">
        <v>4116</v>
      </c>
      <c r="M105" s="5">
        <v>48</v>
      </c>
      <c r="N105" s="5">
        <v>2</v>
      </c>
      <c r="O105" s="5">
        <v>0</v>
      </c>
      <c r="P105" s="5">
        <v>0</v>
      </c>
      <c r="Q105" s="5">
        <v>1.0549802063055316</v>
      </c>
      <c r="R105" s="5">
        <v>1.2302976166828357E-2</v>
      </c>
      <c r="S105" s="5">
        <v>5.1262400695118154E-4</v>
      </c>
      <c r="T105" s="5">
        <v>0</v>
      </c>
      <c r="U105" s="5">
        <v>0</v>
      </c>
      <c r="V105" s="5">
        <v>117470</v>
      </c>
      <c r="W105" s="5">
        <v>1473</v>
      </c>
      <c r="X105" s="5">
        <v>57</v>
      </c>
      <c r="Y105" s="5">
        <v>0</v>
      </c>
      <c r="Z105" s="5">
        <v>0</v>
      </c>
      <c r="AA105" s="5">
        <v>119000</v>
      </c>
      <c r="AB105" s="5">
        <v>3.0108971048277646</v>
      </c>
      <c r="AC105" s="5">
        <v>3.7754758111954521E-2</v>
      </c>
      <c r="AD105" s="5">
        <v>1.4609784198108674E-3</v>
      </c>
      <c r="AE105" s="5">
        <v>0</v>
      </c>
      <c r="AF105" s="5">
        <v>0</v>
      </c>
      <c r="AG105" s="5">
        <v>3.05011284135953</v>
      </c>
    </row>
    <row r="106" spans="1:33" x14ac:dyDescent="0.35">
      <c r="A106" s="5" t="s">
        <v>6196</v>
      </c>
      <c r="B106" s="6" t="s">
        <v>6197</v>
      </c>
      <c r="C106" s="14" t="s">
        <v>4457</v>
      </c>
      <c r="D106" s="15" t="s">
        <v>6868</v>
      </c>
      <c r="E106" s="5">
        <v>3789323</v>
      </c>
      <c r="F106" s="5">
        <v>2363174</v>
      </c>
      <c r="G106" s="5">
        <v>62.36</v>
      </c>
      <c r="H106" s="5">
        <v>3376</v>
      </c>
      <c r="I106" s="8">
        <v>0.8909243</v>
      </c>
      <c r="J106" s="5">
        <v>25</v>
      </c>
      <c r="K106" s="9">
        <v>43497</v>
      </c>
      <c r="L106" s="5">
        <v>3337</v>
      </c>
      <c r="M106" s="5">
        <v>38</v>
      </c>
      <c r="N106" s="5">
        <v>1</v>
      </c>
      <c r="O106" s="5">
        <v>0</v>
      </c>
      <c r="P106" s="5">
        <v>0</v>
      </c>
      <c r="Q106" s="5">
        <v>0.88063223958474912</v>
      </c>
      <c r="R106" s="5">
        <v>1.0028176537075356E-2</v>
      </c>
      <c r="S106" s="5">
        <v>2.6389938255461462E-4</v>
      </c>
      <c r="T106" s="5">
        <v>0</v>
      </c>
      <c r="U106" s="5">
        <v>0</v>
      </c>
      <c r="V106" s="5">
        <v>95090</v>
      </c>
      <c r="W106" s="5">
        <v>1080</v>
      </c>
      <c r="X106" s="5">
        <v>28</v>
      </c>
      <c r="Y106" s="5">
        <v>0</v>
      </c>
      <c r="Z106" s="5">
        <v>0</v>
      </c>
      <c r="AA106" s="5">
        <v>96198</v>
      </c>
      <c r="AB106" s="5">
        <v>2.5094192287118307</v>
      </c>
      <c r="AC106" s="5">
        <v>2.8501133315898382E-2</v>
      </c>
      <c r="AD106" s="5">
        <v>7.3891827115292095E-4</v>
      </c>
      <c r="AE106" s="5">
        <v>0</v>
      </c>
      <c r="AF106" s="5">
        <v>0</v>
      </c>
      <c r="AG106" s="5">
        <v>2.5386592802988819</v>
      </c>
    </row>
    <row r="107" spans="1:33" x14ac:dyDescent="0.35">
      <c r="A107" s="5" t="s">
        <v>4245</v>
      </c>
      <c r="B107" s="6" t="s">
        <v>4246</v>
      </c>
      <c r="C107" s="14" t="s">
        <v>4457</v>
      </c>
      <c r="D107" s="15" t="s">
        <v>6868</v>
      </c>
      <c r="E107" s="5">
        <v>2427444</v>
      </c>
      <c r="F107" s="5">
        <v>1331012</v>
      </c>
      <c r="G107" s="5">
        <v>54.83</v>
      </c>
      <c r="H107" s="5">
        <v>1780</v>
      </c>
      <c r="I107" s="8">
        <v>0.73328159999999998</v>
      </c>
      <c r="J107" s="5">
        <v>25</v>
      </c>
      <c r="K107" s="9">
        <v>43497</v>
      </c>
      <c r="L107" s="5">
        <v>1759</v>
      </c>
      <c r="M107" s="5">
        <v>17</v>
      </c>
      <c r="N107" s="5">
        <v>4</v>
      </c>
      <c r="O107" s="5">
        <v>0</v>
      </c>
      <c r="P107" s="5">
        <v>0</v>
      </c>
      <c r="Q107" s="5">
        <v>0.72463051670810941</v>
      </c>
      <c r="R107" s="5">
        <v>7.0032511563603529E-3</v>
      </c>
      <c r="S107" s="5">
        <v>1.6478238014965535E-3</v>
      </c>
      <c r="T107" s="5">
        <v>0</v>
      </c>
      <c r="U107" s="5">
        <v>0</v>
      </c>
      <c r="V107" s="5">
        <v>50503</v>
      </c>
      <c r="W107" s="5">
        <v>472</v>
      </c>
      <c r="X107" s="5">
        <v>174</v>
      </c>
      <c r="Y107" s="5">
        <v>0</v>
      </c>
      <c r="Z107" s="5">
        <v>0</v>
      </c>
      <c r="AA107" s="5">
        <v>51149</v>
      </c>
      <c r="AB107" s="5">
        <v>2.0805011361745112</v>
      </c>
      <c r="AC107" s="5">
        <v>1.9444320857659333E-2</v>
      </c>
      <c r="AD107" s="5">
        <v>7.1680335365100082E-3</v>
      </c>
      <c r="AE107" s="5">
        <v>0</v>
      </c>
      <c r="AF107" s="5">
        <v>0</v>
      </c>
      <c r="AG107" s="5">
        <v>2.1071134905686804</v>
      </c>
    </row>
    <row r="108" spans="1:33" x14ac:dyDescent="0.35">
      <c r="A108" s="5" t="s">
        <v>6198</v>
      </c>
      <c r="B108" s="6" t="s">
        <v>6199</v>
      </c>
      <c r="C108" s="14" t="s">
        <v>4457</v>
      </c>
      <c r="D108" s="15" t="s">
        <v>6868</v>
      </c>
      <c r="E108" s="5">
        <v>4495442</v>
      </c>
      <c r="F108" s="5">
        <v>2941291</v>
      </c>
      <c r="G108" s="5">
        <v>65.430000000000007</v>
      </c>
      <c r="H108" s="5">
        <v>7761</v>
      </c>
      <c r="I108" s="8">
        <v>1.7264153999999901</v>
      </c>
      <c r="J108" s="5">
        <v>25</v>
      </c>
      <c r="K108" s="9">
        <v>43497</v>
      </c>
      <c r="L108" s="5">
        <v>7634</v>
      </c>
      <c r="M108" s="5">
        <v>119</v>
      </c>
      <c r="N108" s="5">
        <v>7</v>
      </c>
      <c r="O108" s="5">
        <v>0</v>
      </c>
      <c r="P108" s="5">
        <v>1</v>
      </c>
      <c r="Q108" s="5">
        <v>1.6981644963943479</v>
      </c>
      <c r="R108" s="5">
        <v>2.647125688641962E-2</v>
      </c>
      <c r="S108" s="5">
        <v>1.5571327580246837E-3</v>
      </c>
      <c r="T108" s="5">
        <v>0</v>
      </c>
      <c r="U108" s="5">
        <v>2.2244753686066909E-4</v>
      </c>
      <c r="V108" s="5">
        <v>220361</v>
      </c>
      <c r="W108" s="5">
        <v>3773</v>
      </c>
      <c r="X108" s="5">
        <v>237</v>
      </c>
      <c r="Y108" s="5">
        <v>0</v>
      </c>
      <c r="Z108" s="5">
        <v>99</v>
      </c>
      <c r="AA108" s="5">
        <v>224470</v>
      </c>
      <c r="AB108" s="5">
        <v>4.9018761670153905</v>
      </c>
      <c r="AC108" s="5">
        <v>8.3929455657530447E-2</v>
      </c>
      <c r="AD108" s="5">
        <v>5.2720066235978575E-3</v>
      </c>
      <c r="AE108" s="5">
        <v>0</v>
      </c>
      <c r="AF108" s="5">
        <v>2.2022306149206239E-3</v>
      </c>
      <c r="AG108" s="5">
        <v>4.9932798599114392</v>
      </c>
    </row>
    <row r="109" spans="1:33" x14ac:dyDescent="0.35">
      <c r="A109" s="5" t="s">
        <v>4247</v>
      </c>
      <c r="B109" s="6" t="s">
        <v>4248</v>
      </c>
      <c r="C109" s="14" t="s">
        <v>4457</v>
      </c>
      <c r="D109" s="15" t="s">
        <v>6868</v>
      </c>
      <c r="E109" s="5">
        <v>3238275</v>
      </c>
      <c r="F109" s="5">
        <v>2145125</v>
      </c>
      <c r="G109" s="5">
        <v>66.239999999999995</v>
      </c>
      <c r="H109" s="5">
        <v>5031</v>
      </c>
      <c r="I109" s="8">
        <v>1.5536049999999999</v>
      </c>
      <c r="J109" s="5">
        <v>25</v>
      </c>
      <c r="K109" s="9">
        <v>43497</v>
      </c>
      <c r="L109" s="5">
        <v>4961</v>
      </c>
      <c r="M109" s="5">
        <v>64</v>
      </c>
      <c r="N109" s="5">
        <v>6</v>
      </c>
      <c r="O109" s="5">
        <v>0</v>
      </c>
      <c r="P109" s="5">
        <v>0</v>
      </c>
      <c r="Q109" s="5">
        <v>1.5319884815217979</v>
      </c>
      <c r="R109" s="5">
        <v>1.9763608711428154E-2</v>
      </c>
      <c r="S109" s="5">
        <v>1.8528383166963893E-3</v>
      </c>
      <c r="T109" s="5">
        <v>0</v>
      </c>
      <c r="U109" s="5">
        <v>0</v>
      </c>
      <c r="V109" s="5">
        <v>141748</v>
      </c>
      <c r="W109" s="5">
        <v>1867</v>
      </c>
      <c r="X109" s="5">
        <v>170</v>
      </c>
      <c r="Y109" s="5">
        <v>0</v>
      </c>
      <c r="Z109" s="5">
        <v>0</v>
      </c>
      <c r="AA109" s="5">
        <v>143785</v>
      </c>
      <c r="AB109" s="5">
        <v>4.3772687619179962</v>
      </c>
      <c r="AC109" s="5">
        <v>5.7654152287869312E-2</v>
      </c>
      <c r="AD109" s="5">
        <v>5.2497085639731031E-3</v>
      </c>
      <c r="AE109" s="5">
        <v>0</v>
      </c>
      <c r="AF109" s="5">
        <v>0</v>
      </c>
      <c r="AG109" s="5">
        <v>4.4401726227698388</v>
      </c>
    </row>
    <row r="110" spans="1:33" x14ac:dyDescent="0.35">
      <c r="A110" s="5" t="s">
        <v>4249</v>
      </c>
      <c r="B110" s="6" t="s">
        <v>4250</v>
      </c>
      <c r="C110" s="14" t="s">
        <v>4457</v>
      </c>
      <c r="D110" s="15" t="s">
        <v>6868</v>
      </c>
      <c r="E110" s="5">
        <v>3654689</v>
      </c>
      <c r="F110" s="5">
        <v>2087420</v>
      </c>
      <c r="G110" s="5">
        <v>57.12</v>
      </c>
      <c r="H110" s="5">
        <v>3186</v>
      </c>
      <c r="I110" s="8">
        <v>0.8717568</v>
      </c>
      <c r="J110" s="5">
        <v>25</v>
      </c>
      <c r="K110" s="9">
        <v>43497</v>
      </c>
      <c r="L110" s="5">
        <v>3136</v>
      </c>
      <c r="M110" s="5">
        <v>46</v>
      </c>
      <c r="N110" s="5">
        <v>4</v>
      </c>
      <c r="O110" s="5">
        <v>0</v>
      </c>
      <c r="P110" s="5">
        <v>0</v>
      </c>
      <c r="Q110" s="5">
        <v>0.85807574871623826</v>
      </c>
      <c r="R110" s="5">
        <v>1.2586570293669311E-2</v>
      </c>
      <c r="S110" s="5">
        <v>1.0944843733625487E-3</v>
      </c>
      <c r="T110" s="5">
        <v>0</v>
      </c>
      <c r="U110" s="5">
        <v>0</v>
      </c>
      <c r="V110" s="5">
        <v>90532</v>
      </c>
      <c r="W110" s="5">
        <v>1454</v>
      </c>
      <c r="X110" s="5">
        <v>113</v>
      </c>
      <c r="Y110" s="5">
        <v>0</v>
      </c>
      <c r="Z110" s="5">
        <v>0</v>
      </c>
      <c r="AA110" s="5">
        <v>92099</v>
      </c>
      <c r="AB110" s="5">
        <v>2.4771464822314568</v>
      </c>
      <c r="AC110" s="5">
        <v>3.9784506971728646E-2</v>
      </c>
      <c r="AD110" s="5">
        <v>3.0919183547492004E-3</v>
      </c>
      <c r="AE110" s="5">
        <v>0</v>
      </c>
      <c r="AF110" s="5">
        <v>0</v>
      </c>
      <c r="AG110" s="5">
        <v>2.5200229075579346</v>
      </c>
    </row>
    <row r="111" spans="1:33" x14ac:dyDescent="0.35">
      <c r="A111" s="5" t="s">
        <v>4251</v>
      </c>
      <c r="B111" s="6" t="s">
        <v>4252</v>
      </c>
      <c r="C111" s="14" t="s">
        <v>4457</v>
      </c>
      <c r="D111" s="15" t="s">
        <v>6868</v>
      </c>
      <c r="E111" s="5">
        <v>4274642</v>
      </c>
      <c r="F111" s="5">
        <v>2612610</v>
      </c>
      <c r="G111" s="5">
        <v>61.12</v>
      </c>
      <c r="H111" s="5">
        <v>4185</v>
      </c>
      <c r="I111" s="8">
        <v>0.97902935999999996</v>
      </c>
      <c r="J111" s="5">
        <v>25</v>
      </c>
      <c r="K111" s="9">
        <v>43497</v>
      </c>
      <c r="L111" s="5">
        <v>4131</v>
      </c>
      <c r="M111" s="5">
        <v>53</v>
      </c>
      <c r="N111" s="5">
        <v>1</v>
      </c>
      <c r="O111" s="5">
        <v>0</v>
      </c>
      <c r="P111" s="5">
        <v>0</v>
      </c>
      <c r="Q111" s="5">
        <v>0.96639671813452455</v>
      </c>
      <c r="R111" s="5">
        <v>1.2398699119130913E-2</v>
      </c>
      <c r="S111" s="5">
        <v>2.3393771922888514E-4</v>
      </c>
      <c r="T111" s="5">
        <v>0</v>
      </c>
      <c r="U111" s="5">
        <v>0</v>
      </c>
      <c r="V111" s="5">
        <v>118100</v>
      </c>
      <c r="W111" s="5">
        <v>1524</v>
      </c>
      <c r="X111" s="5">
        <v>28</v>
      </c>
      <c r="Y111" s="5">
        <v>0</v>
      </c>
      <c r="Z111" s="5">
        <v>0</v>
      </c>
      <c r="AA111" s="5">
        <v>119652</v>
      </c>
      <c r="AB111" s="5">
        <v>2.7628044640931333</v>
      </c>
      <c r="AC111" s="5">
        <v>3.5652108410482095E-2</v>
      </c>
      <c r="AD111" s="5">
        <v>6.5502561384087835E-4</v>
      </c>
      <c r="AE111" s="5">
        <v>0</v>
      </c>
      <c r="AF111" s="5">
        <v>0</v>
      </c>
      <c r="AG111" s="5">
        <v>2.7991115981174564</v>
      </c>
    </row>
    <row r="112" spans="1:33" x14ac:dyDescent="0.35">
      <c r="A112" s="5" t="s">
        <v>4253</v>
      </c>
      <c r="B112" s="6" t="s">
        <v>4254</v>
      </c>
      <c r="C112" s="14" t="s">
        <v>4457</v>
      </c>
      <c r="D112" s="15" t="s">
        <v>6868</v>
      </c>
      <c r="E112" s="5">
        <v>947951</v>
      </c>
      <c r="F112" s="5">
        <v>672172</v>
      </c>
      <c r="G112" s="5">
        <v>70.91</v>
      </c>
      <c r="H112" s="5">
        <v>1905</v>
      </c>
      <c r="I112" s="8">
        <v>2.0095974999999999</v>
      </c>
      <c r="J112" s="5">
        <v>25</v>
      </c>
      <c r="K112" s="9">
        <v>43497</v>
      </c>
      <c r="L112" s="5">
        <v>1879</v>
      </c>
      <c r="M112" s="5">
        <v>25</v>
      </c>
      <c r="N112" s="5">
        <v>1</v>
      </c>
      <c r="O112" s="5">
        <v>0</v>
      </c>
      <c r="P112" s="5">
        <v>0</v>
      </c>
      <c r="Q112" s="5">
        <v>1.9821699644812862</v>
      </c>
      <c r="R112" s="5">
        <v>2.6372671161273103E-2</v>
      </c>
      <c r="S112" s="5">
        <v>1.0549068464509243E-3</v>
      </c>
      <c r="T112" s="5">
        <v>0</v>
      </c>
      <c r="U112" s="5">
        <v>0</v>
      </c>
      <c r="V112" s="5">
        <v>53741</v>
      </c>
      <c r="W112" s="5">
        <v>708</v>
      </c>
      <c r="X112" s="5">
        <v>36</v>
      </c>
      <c r="Y112" s="5">
        <v>0</v>
      </c>
      <c r="Z112" s="5">
        <v>0</v>
      </c>
      <c r="AA112" s="5">
        <v>54485</v>
      </c>
      <c r="AB112" s="5">
        <v>5.6691748835119116</v>
      </c>
      <c r="AC112" s="5">
        <v>7.4687404728725426E-2</v>
      </c>
      <c r="AD112" s="5">
        <v>3.7976646472233271E-3</v>
      </c>
      <c r="AE112" s="5">
        <v>0</v>
      </c>
      <c r="AF112" s="5">
        <v>0</v>
      </c>
      <c r="AG112" s="5">
        <v>5.7476599528878598</v>
      </c>
    </row>
    <row r="113" spans="1:33" x14ac:dyDescent="0.35">
      <c r="A113" s="5" t="s">
        <v>4255</v>
      </c>
      <c r="B113" s="6" t="s">
        <v>4256</v>
      </c>
      <c r="C113" s="14" t="s">
        <v>4457</v>
      </c>
      <c r="D113" s="15" t="s">
        <v>6868</v>
      </c>
      <c r="E113" s="5">
        <v>3164179</v>
      </c>
      <c r="F113" s="5">
        <v>2061767</v>
      </c>
      <c r="G113" s="5">
        <v>65.16</v>
      </c>
      <c r="H113" s="5">
        <v>3155</v>
      </c>
      <c r="I113" s="8">
        <v>0.99709910000000002</v>
      </c>
      <c r="J113" s="5">
        <v>25</v>
      </c>
      <c r="K113" s="9">
        <v>43497</v>
      </c>
      <c r="L113" s="5">
        <v>3119</v>
      </c>
      <c r="M113" s="5">
        <v>35</v>
      </c>
      <c r="N113" s="5">
        <v>1</v>
      </c>
      <c r="O113" s="5">
        <v>0</v>
      </c>
      <c r="P113" s="5">
        <v>0</v>
      </c>
      <c r="Q113" s="5">
        <v>0.98572173066062307</v>
      </c>
      <c r="R113" s="5">
        <v>1.1061321119949282E-2</v>
      </c>
      <c r="S113" s="5">
        <v>3.160377462842652E-4</v>
      </c>
      <c r="T113" s="5">
        <v>0</v>
      </c>
      <c r="U113" s="5">
        <v>0</v>
      </c>
      <c r="V113" s="5">
        <v>89025</v>
      </c>
      <c r="W113" s="5">
        <v>1109</v>
      </c>
      <c r="X113" s="5">
        <v>65</v>
      </c>
      <c r="Y113" s="5">
        <v>0</v>
      </c>
      <c r="Z113" s="5">
        <v>0</v>
      </c>
      <c r="AA113" s="5">
        <v>90199</v>
      </c>
      <c r="AB113" s="5">
        <v>2.8135260362956709</v>
      </c>
      <c r="AC113" s="5">
        <v>3.5048586062925012E-2</v>
      </c>
      <c r="AD113" s="5">
        <v>2.0542453508477238E-3</v>
      </c>
      <c r="AE113" s="5">
        <v>0</v>
      </c>
      <c r="AF113" s="5">
        <v>0</v>
      </c>
      <c r="AG113" s="5">
        <v>2.8506288677094438</v>
      </c>
    </row>
    <row r="114" spans="1:33" x14ac:dyDescent="0.35">
      <c r="A114" s="5" t="s">
        <v>4257</v>
      </c>
      <c r="B114" s="6" t="s">
        <v>4258</v>
      </c>
      <c r="C114" s="14" t="s">
        <v>4457</v>
      </c>
      <c r="D114" s="15" t="s">
        <v>6868</v>
      </c>
      <c r="E114" s="5">
        <v>4250330</v>
      </c>
      <c r="F114" s="5">
        <v>2813837</v>
      </c>
      <c r="G114" s="5">
        <v>66.2</v>
      </c>
      <c r="H114" s="5">
        <v>7345</v>
      </c>
      <c r="I114" s="8">
        <v>1.7281010999999999</v>
      </c>
      <c r="J114" s="5">
        <v>25</v>
      </c>
      <c r="K114" s="9">
        <v>43497</v>
      </c>
      <c r="L114" s="5">
        <v>7217</v>
      </c>
      <c r="M114" s="5">
        <v>120</v>
      </c>
      <c r="N114" s="5">
        <v>8</v>
      </c>
      <c r="O114" s="5">
        <v>0</v>
      </c>
      <c r="P114" s="5">
        <v>0</v>
      </c>
      <c r="Q114" s="5">
        <v>1.6979858034552611</v>
      </c>
      <c r="R114" s="5">
        <v>2.8233101900323035E-2</v>
      </c>
      <c r="S114" s="5">
        <v>1.8822067933548688E-3</v>
      </c>
      <c r="T114" s="5">
        <v>0</v>
      </c>
      <c r="U114" s="5">
        <v>0</v>
      </c>
      <c r="V114" s="5">
        <v>207673</v>
      </c>
      <c r="W114" s="5">
        <v>3871</v>
      </c>
      <c r="X114" s="5">
        <v>294</v>
      </c>
      <c r="Y114" s="5">
        <v>0</v>
      </c>
      <c r="Z114" s="5">
        <v>0</v>
      </c>
      <c r="AA114" s="5">
        <v>211838</v>
      </c>
      <c r="AB114" s="5">
        <v>4.8860441424548213</v>
      </c>
      <c r="AC114" s="5">
        <v>9.1075281213458717E-2</v>
      </c>
      <c r="AD114" s="5">
        <v>6.917109965579143E-3</v>
      </c>
      <c r="AE114" s="5">
        <v>0</v>
      </c>
      <c r="AF114" s="5">
        <v>0</v>
      </c>
      <c r="AG114" s="5">
        <v>4.9840365336338595</v>
      </c>
    </row>
    <row r="115" spans="1:33" x14ac:dyDescent="0.35">
      <c r="A115" s="5" t="s">
        <v>4259</v>
      </c>
      <c r="B115" s="6" t="s">
        <v>4260</v>
      </c>
      <c r="C115" s="14" t="s">
        <v>4457</v>
      </c>
      <c r="D115" s="15" t="s">
        <v>6868</v>
      </c>
      <c r="E115" s="5">
        <v>2911837</v>
      </c>
      <c r="F115" s="5">
        <v>1733065</v>
      </c>
      <c r="G115" s="5">
        <v>59.52</v>
      </c>
      <c r="H115" s="5">
        <v>2594</v>
      </c>
      <c r="I115" s="8">
        <v>0.89084660000000004</v>
      </c>
      <c r="J115" s="5">
        <v>25</v>
      </c>
      <c r="K115" s="9">
        <v>43497</v>
      </c>
      <c r="L115" s="5">
        <v>2564</v>
      </c>
      <c r="M115" s="5">
        <v>29</v>
      </c>
      <c r="N115" s="5">
        <v>1</v>
      </c>
      <c r="O115" s="5">
        <v>0</v>
      </c>
      <c r="P115" s="5">
        <v>0</v>
      </c>
      <c r="Q115" s="5">
        <v>0.88054379417529205</v>
      </c>
      <c r="R115" s="5">
        <v>9.9593486860699958E-3</v>
      </c>
      <c r="S115" s="5">
        <v>3.4342581676103436E-4</v>
      </c>
      <c r="T115" s="5">
        <v>0</v>
      </c>
      <c r="U115" s="5">
        <v>0</v>
      </c>
      <c r="V115" s="5">
        <v>73260</v>
      </c>
      <c r="W115" s="5">
        <v>858</v>
      </c>
      <c r="X115" s="5">
        <v>29</v>
      </c>
      <c r="Y115" s="5">
        <v>0</v>
      </c>
      <c r="Z115" s="5">
        <v>0</v>
      </c>
      <c r="AA115" s="5">
        <v>74147</v>
      </c>
      <c r="AB115" s="5">
        <v>2.5159375335913379</v>
      </c>
      <c r="AC115" s="5">
        <v>2.9465935078096746E-2</v>
      </c>
      <c r="AD115" s="5">
        <v>9.9593486860699966E-4</v>
      </c>
      <c r="AE115" s="5">
        <v>0</v>
      </c>
      <c r="AF115" s="5">
        <v>0</v>
      </c>
      <c r="AG115" s="5">
        <v>2.5463994035380413</v>
      </c>
    </row>
    <row r="116" spans="1:33" x14ac:dyDescent="0.35">
      <c r="A116" s="5" t="s">
        <v>6200</v>
      </c>
      <c r="B116" s="6" t="s">
        <v>6201</v>
      </c>
      <c r="C116" s="14" t="s">
        <v>4457</v>
      </c>
      <c r="D116" s="15" t="s">
        <v>6868</v>
      </c>
      <c r="E116" s="5">
        <v>3549098</v>
      </c>
      <c r="F116" s="5">
        <v>2350362</v>
      </c>
      <c r="G116" s="5">
        <v>66.22</v>
      </c>
      <c r="H116" s="5">
        <v>8275</v>
      </c>
      <c r="I116" s="8">
        <v>2.3315785</v>
      </c>
      <c r="J116" s="5">
        <v>25</v>
      </c>
      <c r="K116" s="9">
        <v>43497</v>
      </c>
      <c r="L116" s="5">
        <v>8139</v>
      </c>
      <c r="M116" s="5">
        <v>127</v>
      </c>
      <c r="N116" s="5">
        <v>9</v>
      </c>
      <c r="O116" s="5">
        <v>0</v>
      </c>
      <c r="P116" s="5">
        <v>0</v>
      </c>
      <c r="Q116" s="5">
        <v>2.293258737853956</v>
      </c>
      <c r="R116" s="5">
        <v>3.5783739981257209E-2</v>
      </c>
      <c r="S116" s="5">
        <v>2.5358555892229517E-3</v>
      </c>
      <c r="T116" s="5">
        <v>0</v>
      </c>
      <c r="U116" s="5">
        <v>0</v>
      </c>
      <c r="V116" s="5">
        <v>236896</v>
      </c>
      <c r="W116" s="5">
        <v>3909</v>
      </c>
      <c r="X116" s="5">
        <v>296</v>
      </c>
      <c r="Y116" s="5">
        <v>0</v>
      </c>
      <c r="Z116" s="5">
        <v>0</v>
      </c>
      <c r="AA116" s="5">
        <v>241101</v>
      </c>
      <c r="AB116" s="5">
        <v>6.6748227296062268</v>
      </c>
      <c r="AC116" s="5">
        <v>0.11014066109191688</v>
      </c>
      <c r="AD116" s="5">
        <v>8.3401472712221533E-3</v>
      </c>
      <c r="AE116" s="5">
        <v>0</v>
      </c>
      <c r="AF116" s="5">
        <v>0</v>
      </c>
      <c r="AG116" s="5">
        <v>6.7933035379693658</v>
      </c>
    </row>
    <row r="117" spans="1:33" x14ac:dyDescent="0.35">
      <c r="A117" s="5" t="s">
        <v>4261</v>
      </c>
      <c r="B117" s="6" t="s">
        <v>4262</v>
      </c>
      <c r="C117" s="14" t="s">
        <v>4457</v>
      </c>
      <c r="D117" s="15" t="s">
        <v>6868</v>
      </c>
      <c r="E117" s="5">
        <v>1786328</v>
      </c>
      <c r="F117" s="5">
        <v>1196725</v>
      </c>
      <c r="G117" s="5">
        <v>66.989999999999995</v>
      </c>
      <c r="H117" s="5">
        <v>4147</v>
      </c>
      <c r="I117" s="8">
        <v>2.3215222</v>
      </c>
      <c r="J117" s="5">
        <v>25</v>
      </c>
      <c r="K117" s="9">
        <v>43497</v>
      </c>
      <c r="L117" s="5">
        <v>4069</v>
      </c>
      <c r="M117" s="5">
        <v>75</v>
      </c>
      <c r="N117" s="5">
        <v>3</v>
      </c>
      <c r="O117" s="5">
        <v>0</v>
      </c>
      <c r="P117" s="5">
        <v>0</v>
      </c>
      <c r="Q117" s="5">
        <v>2.2778571460560433</v>
      </c>
      <c r="R117" s="5">
        <v>4.1985570399165215E-2</v>
      </c>
      <c r="S117" s="5">
        <v>1.6794228159666086E-3</v>
      </c>
      <c r="T117" s="5">
        <v>0</v>
      </c>
      <c r="U117" s="5">
        <v>0</v>
      </c>
      <c r="V117" s="5">
        <v>116571</v>
      </c>
      <c r="W117" s="5">
        <v>2224</v>
      </c>
      <c r="X117" s="5">
        <v>125</v>
      </c>
      <c r="Y117" s="5">
        <v>0</v>
      </c>
      <c r="Z117" s="5">
        <v>0</v>
      </c>
      <c r="AA117" s="5">
        <v>118920</v>
      </c>
      <c r="AB117" s="5">
        <v>6.5257332360014511</v>
      </c>
      <c r="AC117" s="5">
        <v>0.12450121142365791</v>
      </c>
      <c r="AD117" s="5">
        <v>6.9975950665275358E-3</v>
      </c>
      <c r="AE117" s="5">
        <v>0</v>
      </c>
      <c r="AF117" s="5">
        <v>0</v>
      </c>
      <c r="AG117" s="5">
        <v>6.6572320424916365</v>
      </c>
    </row>
    <row r="118" spans="1:33" x14ac:dyDescent="0.35">
      <c r="A118" s="5" t="s">
        <v>6202</v>
      </c>
      <c r="B118" s="6" t="s">
        <v>6203</v>
      </c>
      <c r="C118" s="14" t="s">
        <v>4457</v>
      </c>
      <c r="D118" s="15" t="s">
        <v>6868</v>
      </c>
      <c r="E118" s="5">
        <v>3475501</v>
      </c>
      <c r="F118" s="5">
        <v>1713221</v>
      </c>
      <c r="G118" s="5">
        <v>49.29</v>
      </c>
      <c r="H118" s="5">
        <v>1862</v>
      </c>
      <c r="I118" s="8">
        <v>0.53575015000000004</v>
      </c>
      <c r="J118" s="5">
        <v>25</v>
      </c>
      <c r="K118" s="9">
        <v>43497</v>
      </c>
      <c r="L118" s="5">
        <v>1843</v>
      </c>
      <c r="M118" s="5">
        <v>18</v>
      </c>
      <c r="N118" s="5">
        <v>1</v>
      </c>
      <c r="O118" s="5">
        <v>0</v>
      </c>
      <c r="P118" s="5">
        <v>0</v>
      </c>
      <c r="Q118" s="5">
        <v>0.53028325988109337</v>
      </c>
      <c r="R118" s="5">
        <v>5.1791094291153989E-3</v>
      </c>
      <c r="S118" s="5">
        <v>2.877283016175222E-4</v>
      </c>
      <c r="T118" s="5">
        <v>0</v>
      </c>
      <c r="U118" s="5">
        <v>0</v>
      </c>
      <c r="V118" s="5">
        <v>54608</v>
      </c>
      <c r="W118" s="5">
        <v>637</v>
      </c>
      <c r="X118" s="5">
        <v>28</v>
      </c>
      <c r="Y118" s="5">
        <v>0</v>
      </c>
      <c r="Z118" s="5">
        <v>0</v>
      </c>
      <c r="AA118" s="5">
        <v>55273</v>
      </c>
      <c r="AB118" s="5">
        <v>1.5712267094729653</v>
      </c>
      <c r="AC118" s="5">
        <v>1.8328292813036162E-2</v>
      </c>
      <c r="AD118" s="5">
        <v>8.0563924452906218E-4</v>
      </c>
      <c r="AE118" s="5">
        <v>0</v>
      </c>
      <c r="AF118" s="5">
        <v>0</v>
      </c>
      <c r="AG118" s="5">
        <v>1.5903606415305305</v>
      </c>
    </row>
    <row r="119" spans="1:33" x14ac:dyDescent="0.35">
      <c r="A119" s="5" t="s">
        <v>4263</v>
      </c>
      <c r="B119" s="6" t="s">
        <v>4264</v>
      </c>
      <c r="C119" s="14" t="s">
        <v>4457</v>
      </c>
      <c r="D119" s="15" t="s">
        <v>6868</v>
      </c>
      <c r="E119" s="5">
        <v>3200946</v>
      </c>
      <c r="F119" s="5">
        <v>1350606</v>
      </c>
      <c r="G119" s="5">
        <v>42.19</v>
      </c>
      <c r="H119" s="5">
        <v>1641</v>
      </c>
      <c r="I119" s="8">
        <v>0.51266089999999997</v>
      </c>
      <c r="J119" s="5">
        <v>25</v>
      </c>
      <c r="K119" s="9">
        <v>43497</v>
      </c>
      <c r="L119" s="5">
        <v>1621</v>
      </c>
      <c r="M119" s="5">
        <v>20</v>
      </c>
      <c r="N119" s="5">
        <v>0</v>
      </c>
      <c r="O119" s="5">
        <v>0</v>
      </c>
      <c r="P119" s="5">
        <v>0</v>
      </c>
      <c r="Q119" s="5">
        <v>0.50641279171844822</v>
      </c>
      <c r="R119" s="5">
        <v>6.2481528898019525E-3</v>
      </c>
      <c r="S119" s="5">
        <v>0</v>
      </c>
      <c r="T119" s="5">
        <v>0</v>
      </c>
      <c r="U119" s="5">
        <v>0</v>
      </c>
      <c r="V119" s="5">
        <v>47406</v>
      </c>
      <c r="W119" s="5">
        <v>595</v>
      </c>
      <c r="X119" s="5">
        <v>0</v>
      </c>
      <c r="Y119" s="5">
        <v>0</v>
      </c>
      <c r="Z119" s="5">
        <v>0</v>
      </c>
      <c r="AA119" s="5">
        <v>48001</v>
      </c>
      <c r="AB119" s="5">
        <v>1.4809996794697569</v>
      </c>
      <c r="AC119" s="5">
        <v>1.8588254847160809E-2</v>
      </c>
      <c r="AD119" s="5">
        <v>0</v>
      </c>
      <c r="AE119" s="5">
        <v>0</v>
      </c>
      <c r="AF119" s="5">
        <v>0</v>
      </c>
      <c r="AG119" s="5">
        <v>1.4995879343169176</v>
      </c>
    </row>
    <row r="120" spans="1:33" x14ac:dyDescent="0.35">
      <c r="A120" s="5" t="s">
        <v>4265</v>
      </c>
      <c r="B120" s="6" t="s">
        <v>4266</v>
      </c>
      <c r="C120" s="14" t="s">
        <v>4457</v>
      </c>
      <c r="D120" s="15" t="s">
        <v>6868</v>
      </c>
      <c r="E120" s="5">
        <v>2348556</v>
      </c>
      <c r="F120" s="5">
        <v>1573720</v>
      </c>
      <c r="G120" s="5">
        <v>67.010000000000005</v>
      </c>
      <c r="H120" s="5">
        <v>3784</v>
      </c>
      <c r="I120" s="8">
        <v>1.6112028</v>
      </c>
      <c r="J120" s="5">
        <v>25</v>
      </c>
      <c r="K120" s="9">
        <v>43497</v>
      </c>
      <c r="L120" s="5">
        <v>3729</v>
      </c>
      <c r="M120" s="5">
        <v>51</v>
      </c>
      <c r="N120" s="5">
        <v>4</v>
      </c>
      <c r="O120" s="5">
        <v>0</v>
      </c>
      <c r="P120" s="5">
        <v>0</v>
      </c>
      <c r="Q120" s="5">
        <v>1.5877841533265546</v>
      </c>
      <c r="R120" s="5">
        <v>2.1715471123532927E-2</v>
      </c>
      <c r="S120" s="5">
        <v>1.7031742057672886E-3</v>
      </c>
      <c r="T120" s="5">
        <v>0</v>
      </c>
      <c r="U120" s="5">
        <v>0</v>
      </c>
      <c r="V120" s="5">
        <v>106794</v>
      </c>
      <c r="W120" s="5">
        <v>1463</v>
      </c>
      <c r="X120" s="5">
        <v>150</v>
      </c>
      <c r="Y120" s="5">
        <v>0</v>
      </c>
      <c r="Z120" s="5">
        <v>0</v>
      </c>
      <c r="AA120" s="5">
        <v>108407</v>
      </c>
      <c r="AB120" s="5">
        <v>4.5472196532677955</v>
      </c>
      <c r="AC120" s="5">
        <v>6.2293596575938574E-2</v>
      </c>
      <c r="AD120" s="5">
        <v>6.3869032716273319E-3</v>
      </c>
      <c r="AE120" s="5">
        <v>0</v>
      </c>
      <c r="AF120" s="5">
        <v>0</v>
      </c>
      <c r="AG120" s="5">
        <v>4.6159001531153612</v>
      </c>
    </row>
    <row r="121" spans="1:33" x14ac:dyDescent="0.35">
      <c r="A121" s="5" t="s">
        <v>6204</v>
      </c>
      <c r="B121" s="6" t="s">
        <v>6205</v>
      </c>
      <c r="C121" s="14" t="s">
        <v>4457</v>
      </c>
      <c r="D121" s="15" t="s">
        <v>6868</v>
      </c>
      <c r="E121" s="5">
        <v>3776554</v>
      </c>
      <c r="F121" s="5">
        <v>2414977</v>
      </c>
      <c r="G121" s="5">
        <v>63.95</v>
      </c>
      <c r="H121" s="5">
        <v>4495</v>
      </c>
      <c r="I121" s="8">
        <v>1.1902385</v>
      </c>
      <c r="J121" s="5">
        <v>25</v>
      </c>
      <c r="K121" s="9">
        <v>43497</v>
      </c>
      <c r="L121" s="5">
        <v>4436</v>
      </c>
      <c r="M121" s="5">
        <v>59</v>
      </c>
      <c r="N121" s="5">
        <v>0</v>
      </c>
      <c r="O121" s="5">
        <v>0</v>
      </c>
      <c r="P121" s="5">
        <v>0</v>
      </c>
      <c r="Q121" s="5">
        <v>1.1746158005419756</v>
      </c>
      <c r="R121" s="5">
        <v>1.5622707897199403E-2</v>
      </c>
      <c r="S121" s="5">
        <v>0</v>
      </c>
      <c r="T121" s="5">
        <v>0</v>
      </c>
      <c r="U121" s="5">
        <v>0</v>
      </c>
      <c r="V121" s="5">
        <v>126027</v>
      </c>
      <c r="W121" s="5">
        <v>1717</v>
      </c>
      <c r="X121" s="5">
        <v>0</v>
      </c>
      <c r="Y121" s="5">
        <v>0</v>
      </c>
      <c r="Z121" s="5">
        <v>0</v>
      </c>
      <c r="AA121" s="5">
        <v>127744</v>
      </c>
      <c r="AB121" s="5">
        <v>3.3370898443395753</v>
      </c>
      <c r="AC121" s="5">
        <v>4.5464727897443012E-2</v>
      </c>
      <c r="AD121" s="5">
        <v>0</v>
      </c>
      <c r="AE121" s="5">
        <v>0</v>
      </c>
      <c r="AF121" s="5">
        <v>0</v>
      </c>
      <c r="AG121" s="5">
        <v>3.3825545722370181</v>
      </c>
    </row>
    <row r="122" spans="1:33" x14ac:dyDescent="0.35">
      <c r="A122" s="5" t="s">
        <v>6208</v>
      </c>
      <c r="B122" s="6" t="s">
        <v>6209</v>
      </c>
      <c r="C122" s="14" t="s">
        <v>4457</v>
      </c>
      <c r="D122" s="15" t="s">
        <v>6868</v>
      </c>
      <c r="E122" s="5">
        <v>3884197</v>
      </c>
      <c r="F122" s="5">
        <v>2562393</v>
      </c>
      <c r="G122" s="5">
        <v>65.97</v>
      </c>
      <c r="H122" s="5">
        <v>5892</v>
      </c>
      <c r="I122" s="8">
        <v>1.5169158</v>
      </c>
      <c r="J122" s="5">
        <v>25</v>
      </c>
      <c r="K122" s="9">
        <v>43497</v>
      </c>
      <c r="L122" s="5">
        <v>5796</v>
      </c>
      <c r="M122" s="5">
        <v>89</v>
      </c>
      <c r="N122" s="5">
        <v>6</v>
      </c>
      <c r="O122" s="5">
        <v>0</v>
      </c>
      <c r="P122" s="5">
        <v>1</v>
      </c>
      <c r="Q122" s="5">
        <v>1.4922003183669623</v>
      </c>
      <c r="R122" s="5">
        <v>2.2913358925924714E-2</v>
      </c>
      <c r="S122" s="5">
        <v>1.5447208264668347E-3</v>
      </c>
      <c r="T122" s="5">
        <v>0</v>
      </c>
      <c r="U122" s="5">
        <v>2.5745347107780582E-4</v>
      </c>
      <c r="V122" s="5">
        <v>166176</v>
      </c>
      <c r="W122" s="5">
        <v>2696</v>
      </c>
      <c r="X122" s="5">
        <v>169</v>
      </c>
      <c r="Y122" s="5">
        <v>0</v>
      </c>
      <c r="Z122" s="5">
        <v>285</v>
      </c>
      <c r="AA122" s="5">
        <v>169326</v>
      </c>
      <c r="AB122" s="5">
        <v>4.2782588009825453</v>
      </c>
      <c r="AC122" s="5">
        <v>6.9409455802576445E-2</v>
      </c>
      <c r="AD122" s="5">
        <v>4.3509636612149181E-3</v>
      </c>
      <c r="AE122" s="5">
        <v>0</v>
      </c>
      <c r="AF122" s="5">
        <v>7.3374239257174645E-3</v>
      </c>
      <c r="AG122" s="5">
        <v>4.3593566443720544</v>
      </c>
    </row>
    <row r="123" spans="1:33" x14ac:dyDescent="0.35">
      <c r="A123" s="5" t="s">
        <v>4267</v>
      </c>
      <c r="B123" s="6" t="s">
        <v>4268</v>
      </c>
      <c r="C123" s="14" t="s">
        <v>4457</v>
      </c>
      <c r="D123" s="15" t="s">
        <v>6868</v>
      </c>
      <c r="E123" s="5">
        <v>3643158</v>
      </c>
      <c r="F123" s="5">
        <v>2272629</v>
      </c>
      <c r="G123" s="5">
        <v>62.38</v>
      </c>
      <c r="H123" s="5">
        <v>6110</v>
      </c>
      <c r="I123" s="8">
        <v>1.6771164000000001</v>
      </c>
      <c r="J123" s="5">
        <v>25</v>
      </c>
      <c r="K123" s="9">
        <v>43497</v>
      </c>
      <c r="L123" s="5">
        <v>6026</v>
      </c>
      <c r="M123" s="5">
        <v>84</v>
      </c>
      <c r="N123" s="5">
        <v>0</v>
      </c>
      <c r="O123" s="5">
        <v>0</v>
      </c>
      <c r="P123" s="5">
        <v>0</v>
      </c>
      <c r="Q123" s="5">
        <v>1.6540594725784608</v>
      </c>
      <c r="R123" s="5">
        <v>2.3056919299135531E-2</v>
      </c>
      <c r="S123" s="5">
        <v>0</v>
      </c>
      <c r="T123" s="5">
        <v>0</v>
      </c>
      <c r="U123" s="5">
        <v>0</v>
      </c>
      <c r="V123" s="5">
        <v>173898</v>
      </c>
      <c r="W123" s="5">
        <v>2582</v>
      </c>
      <c r="X123" s="5">
        <v>0</v>
      </c>
      <c r="Y123" s="5">
        <v>0</v>
      </c>
      <c r="Z123" s="5">
        <v>0</v>
      </c>
      <c r="AA123" s="5">
        <v>176480</v>
      </c>
      <c r="AB123" s="5">
        <v>4.7732763717631794</v>
      </c>
      <c r="AC123" s="5">
        <v>7.0872578131390404E-2</v>
      </c>
      <c r="AD123" s="5">
        <v>0</v>
      </c>
      <c r="AE123" s="5">
        <v>0</v>
      </c>
      <c r="AF123" s="5">
        <v>0</v>
      </c>
      <c r="AG123" s="5">
        <v>4.8441489498945698</v>
      </c>
    </row>
    <row r="124" spans="1:33" x14ac:dyDescent="0.35">
      <c r="A124" s="5" t="s">
        <v>4269</v>
      </c>
      <c r="B124" s="6" t="s">
        <v>4270</v>
      </c>
      <c r="C124" s="14" t="s">
        <v>4457</v>
      </c>
      <c r="D124" s="15" t="s">
        <v>6868</v>
      </c>
      <c r="E124" s="5">
        <v>4694889</v>
      </c>
      <c r="F124" s="5">
        <v>3177201</v>
      </c>
      <c r="G124" s="5">
        <v>67.67</v>
      </c>
      <c r="H124" s="5">
        <v>9817</v>
      </c>
      <c r="I124" s="8">
        <v>2.0909971999999999</v>
      </c>
      <c r="J124" s="5">
        <v>25</v>
      </c>
      <c r="K124" s="9">
        <v>43497</v>
      </c>
      <c r="L124" s="5">
        <v>9656</v>
      </c>
      <c r="M124" s="5">
        <v>152</v>
      </c>
      <c r="N124" s="5">
        <v>9</v>
      </c>
      <c r="O124" s="5">
        <v>0</v>
      </c>
      <c r="P124" s="5">
        <v>0</v>
      </c>
      <c r="Q124" s="5">
        <v>2.0567046420053807</v>
      </c>
      <c r="R124" s="5">
        <v>3.237563230994385E-2</v>
      </c>
      <c r="S124" s="5">
        <v>1.9169782288782548E-3</v>
      </c>
      <c r="T124" s="5">
        <v>0</v>
      </c>
      <c r="U124" s="5">
        <v>0</v>
      </c>
      <c r="V124" s="5">
        <v>278742</v>
      </c>
      <c r="W124" s="5">
        <v>4618</v>
      </c>
      <c r="X124" s="5">
        <v>298</v>
      </c>
      <c r="Y124" s="5">
        <v>0</v>
      </c>
      <c r="Z124" s="5">
        <v>0</v>
      </c>
      <c r="AA124" s="5">
        <v>283658</v>
      </c>
      <c r="AB124" s="5">
        <v>5.9371371719331387</v>
      </c>
      <c r="AC124" s="5">
        <v>9.8362282899553108E-2</v>
      </c>
      <c r="AD124" s="5">
        <v>6.3473279133968875E-3</v>
      </c>
      <c r="AE124" s="5">
        <v>0</v>
      </c>
      <c r="AF124" s="5">
        <v>0</v>
      </c>
      <c r="AG124" s="5">
        <v>6.041846782746088</v>
      </c>
    </row>
    <row r="125" spans="1:33" x14ac:dyDescent="0.35">
      <c r="A125" s="5" t="s">
        <v>4271</v>
      </c>
      <c r="B125" s="6" t="s">
        <v>4272</v>
      </c>
      <c r="C125" s="14" t="s">
        <v>4457</v>
      </c>
      <c r="D125" s="15" t="s">
        <v>6868</v>
      </c>
      <c r="E125" s="5">
        <v>3235778</v>
      </c>
      <c r="F125" s="5">
        <v>2144974</v>
      </c>
      <c r="G125" s="5">
        <v>66.290000000000006</v>
      </c>
      <c r="H125" s="5">
        <v>5013</v>
      </c>
      <c r="I125" s="8">
        <v>1.5492410999999999</v>
      </c>
      <c r="J125" s="5">
        <v>25</v>
      </c>
      <c r="K125" s="9">
        <v>43497</v>
      </c>
      <c r="L125" s="5">
        <v>4943</v>
      </c>
      <c r="M125" s="5">
        <v>64</v>
      </c>
      <c r="N125" s="5">
        <v>6</v>
      </c>
      <c r="O125" s="5">
        <v>0</v>
      </c>
      <c r="P125" s="5">
        <v>0</v>
      </c>
      <c r="Q125" s="5">
        <v>1.5276078890455402</v>
      </c>
      <c r="R125" s="5">
        <v>1.9778859983595909E-2</v>
      </c>
      <c r="S125" s="5">
        <v>1.8542681234621165E-3</v>
      </c>
      <c r="T125" s="5">
        <v>0</v>
      </c>
      <c r="U125" s="5">
        <v>0</v>
      </c>
      <c r="V125" s="5">
        <v>141278</v>
      </c>
      <c r="W125" s="5">
        <v>1867</v>
      </c>
      <c r="X125" s="5">
        <v>170</v>
      </c>
      <c r="Y125" s="5">
        <v>0</v>
      </c>
      <c r="Z125" s="5">
        <v>0</v>
      </c>
      <c r="AA125" s="5">
        <v>143315</v>
      </c>
      <c r="AB125" s="5">
        <v>4.3661215324413476</v>
      </c>
      <c r="AC125" s="5">
        <v>5.7698643108396189E-2</v>
      </c>
      <c r="AD125" s="5">
        <v>5.2537596831426633E-3</v>
      </c>
      <c r="AE125" s="5">
        <v>0</v>
      </c>
      <c r="AF125" s="5">
        <v>0</v>
      </c>
      <c r="AG125" s="5">
        <v>4.4290739352328865</v>
      </c>
    </row>
    <row r="126" spans="1:33" x14ac:dyDescent="0.35">
      <c r="A126" s="5" t="s">
        <v>6210</v>
      </c>
      <c r="B126" s="6" t="s">
        <v>6211</v>
      </c>
      <c r="C126" s="14" t="s">
        <v>4457</v>
      </c>
      <c r="D126" s="15" t="s">
        <v>6868</v>
      </c>
      <c r="E126" s="5">
        <v>2955001</v>
      </c>
      <c r="F126" s="5">
        <v>2040370</v>
      </c>
      <c r="G126" s="5">
        <v>69.05</v>
      </c>
      <c r="H126" s="5">
        <v>6691</v>
      </c>
      <c r="I126" s="8">
        <v>2.264297</v>
      </c>
      <c r="J126" s="5">
        <v>25</v>
      </c>
      <c r="K126" s="9">
        <v>43497</v>
      </c>
      <c r="L126" s="5">
        <v>6588</v>
      </c>
      <c r="M126" s="5">
        <v>97</v>
      </c>
      <c r="N126" s="5">
        <v>6</v>
      </c>
      <c r="O126" s="5">
        <v>0</v>
      </c>
      <c r="P126" s="5">
        <v>0</v>
      </c>
      <c r="Q126" s="5">
        <v>2.2294408699015671</v>
      </c>
      <c r="R126" s="5">
        <v>3.2825708011604733E-2</v>
      </c>
      <c r="S126" s="5">
        <v>2.0304561656662723E-3</v>
      </c>
      <c r="T126" s="5">
        <v>0</v>
      </c>
      <c r="U126" s="5">
        <v>0</v>
      </c>
      <c r="V126" s="5">
        <v>190297</v>
      </c>
      <c r="W126" s="5">
        <v>2918</v>
      </c>
      <c r="X126" s="5">
        <v>171</v>
      </c>
      <c r="Y126" s="5">
        <v>0</v>
      </c>
      <c r="Z126" s="5">
        <v>0</v>
      </c>
      <c r="AA126" s="5">
        <v>193386</v>
      </c>
      <c r="AB126" s="5">
        <v>6.4398286159632434</v>
      </c>
      <c r="AC126" s="5">
        <v>9.8747851523569699E-2</v>
      </c>
      <c r="AD126" s="5">
        <v>5.7868000721488753E-3</v>
      </c>
      <c r="AE126" s="5">
        <v>0</v>
      </c>
      <c r="AF126" s="5">
        <v>0</v>
      </c>
      <c r="AG126" s="5">
        <v>6.5443632675589622</v>
      </c>
    </row>
    <row r="127" spans="1:33" x14ac:dyDescent="0.35">
      <c r="A127" s="5" t="s">
        <v>4273</v>
      </c>
      <c r="B127" s="6" t="s">
        <v>4274</v>
      </c>
      <c r="C127" s="14" t="s">
        <v>4457</v>
      </c>
      <c r="D127" s="15" t="s">
        <v>6868</v>
      </c>
      <c r="E127" s="5">
        <v>1258910</v>
      </c>
      <c r="F127" s="5">
        <v>868797</v>
      </c>
      <c r="G127" s="5">
        <v>69.010000000000005</v>
      </c>
      <c r="H127" s="5">
        <v>2612</v>
      </c>
      <c r="I127" s="8">
        <v>2.0748107</v>
      </c>
      <c r="J127" s="5">
        <v>25</v>
      </c>
      <c r="K127" s="9">
        <v>43497</v>
      </c>
      <c r="L127" s="5">
        <v>2558</v>
      </c>
      <c r="M127" s="5">
        <v>49</v>
      </c>
      <c r="N127" s="5">
        <v>5</v>
      </c>
      <c r="O127" s="5">
        <v>0</v>
      </c>
      <c r="P127" s="5">
        <v>0</v>
      </c>
      <c r="Q127" s="5">
        <v>2.0319164991937471</v>
      </c>
      <c r="R127" s="5">
        <v>3.8922559992374352E-2</v>
      </c>
      <c r="S127" s="5">
        <v>3.9716897951402406E-3</v>
      </c>
      <c r="T127" s="5">
        <v>0</v>
      </c>
      <c r="U127" s="5">
        <v>0</v>
      </c>
      <c r="V127" s="5">
        <v>73939</v>
      </c>
      <c r="W127" s="5">
        <v>1544</v>
      </c>
      <c r="X127" s="5">
        <v>146</v>
      </c>
      <c r="Y127" s="5">
        <v>0</v>
      </c>
      <c r="Z127" s="5">
        <v>0</v>
      </c>
      <c r="AA127" s="5">
        <v>75629</v>
      </c>
      <c r="AB127" s="5">
        <v>5.8732554352574846</v>
      </c>
      <c r="AC127" s="5">
        <v>0.12264578087393062</v>
      </c>
      <c r="AD127" s="5">
        <v>1.1597334201809502E-2</v>
      </c>
      <c r="AE127" s="5">
        <v>0</v>
      </c>
      <c r="AF127" s="5">
        <v>0</v>
      </c>
      <c r="AG127" s="5">
        <v>6.0074985503332243</v>
      </c>
    </row>
    <row r="128" spans="1:33" x14ac:dyDescent="0.35">
      <c r="A128" s="5" t="s">
        <v>4275</v>
      </c>
      <c r="B128" s="6" t="s">
        <v>4276</v>
      </c>
      <c r="C128" s="14" t="s">
        <v>4457</v>
      </c>
      <c r="D128" s="15" t="s">
        <v>6868</v>
      </c>
      <c r="E128" s="5">
        <v>4671707</v>
      </c>
      <c r="F128" s="5">
        <v>2662419</v>
      </c>
      <c r="G128" s="5">
        <v>56.99</v>
      </c>
      <c r="H128" s="5">
        <v>3984</v>
      </c>
      <c r="I128" s="8">
        <v>0.85279319999999903</v>
      </c>
      <c r="J128" s="5">
        <v>25</v>
      </c>
      <c r="K128" s="9">
        <v>43497</v>
      </c>
      <c r="L128" s="5">
        <v>3940</v>
      </c>
      <c r="M128" s="5">
        <v>43</v>
      </c>
      <c r="N128" s="5">
        <v>1</v>
      </c>
      <c r="O128" s="5">
        <v>0</v>
      </c>
      <c r="P128" s="5">
        <v>0</v>
      </c>
      <c r="Q128" s="5">
        <v>0.84337480925066577</v>
      </c>
      <c r="R128" s="5">
        <v>9.2043443649184337E-3</v>
      </c>
      <c r="S128" s="5">
        <v>2.1405452011438215E-4</v>
      </c>
      <c r="T128" s="5">
        <v>0</v>
      </c>
      <c r="U128" s="5">
        <v>0</v>
      </c>
      <c r="V128" s="5">
        <v>114997</v>
      </c>
      <c r="W128" s="5">
        <v>1376</v>
      </c>
      <c r="X128" s="5">
        <v>28</v>
      </c>
      <c r="Y128" s="5">
        <v>0</v>
      </c>
      <c r="Z128" s="5">
        <v>0</v>
      </c>
      <c r="AA128" s="5">
        <v>116401</v>
      </c>
      <c r="AB128" s="5">
        <v>2.4615627649593605</v>
      </c>
      <c r="AC128" s="5">
        <v>2.9453901967738987E-2</v>
      </c>
      <c r="AD128" s="5">
        <v>5.9935265632027009E-4</v>
      </c>
      <c r="AE128" s="5">
        <v>0</v>
      </c>
      <c r="AF128" s="5">
        <v>0</v>
      </c>
      <c r="AG128" s="5">
        <v>2.4916160195834198</v>
      </c>
    </row>
    <row r="129" spans="1:33" x14ac:dyDescent="0.35">
      <c r="A129" s="5" t="s">
        <v>4277</v>
      </c>
      <c r="B129" s="6" t="s">
        <v>4278</v>
      </c>
      <c r="C129" s="14" t="s">
        <v>4457</v>
      </c>
      <c r="D129" s="15" t="s">
        <v>6868</v>
      </c>
      <c r="E129" s="5">
        <v>3926724</v>
      </c>
      <c r="F129" s="5">
        <v>2267915</v>
      </c>
      <c r="G129" s="5">
        <v>57.76</v>
      </c>
      <c r="H129" s="5">
        <v>3353</v>
      </c>
      <c r="I129" s="8">
        <v>0.85389245000000003</v>
      </c>
      <c r="J129" s="5">
        <v>25</v>
      </c>
      <c r="K129" s="9">
        <v>43497</v>
      </c>
      <c r="L129" s="5">
        <v>3321</v>
      </c>
      <c r="M129" s="5">
        <v>31</v>
      </c>
      <c r="N129" s="5">
        <v>1</v>
      </c>
      <c r="O129" s="5">
        <v>0</v>
      </c>
      <c r="P129" s="5">
        <v>0</v>
      </c>
      <c r="Q129" s="5">
        <v>0.84574316911501801</v>
      </c>
      <c r="R129" s="5">
        <v>7.8946215725882452E-3</v>
      </c>
      <c r="S129" s="5">
        <v>2.5466521201897557E-4</v>
      </c>
      <c r="T129" s="5">
        <v>0</v>
      </c>
      <c r="U129" s="5">
        <v>0</v>
      </c>
      <c r="V129" s="5">
        <v>97094</v>
      </c>
      <c r="W129" s="5">
        <v>976</v>
      </c>
      <c r="X129" s="5">
        <v>28</v>
      </c>
      <c r="Y129" s="5">
        <v>0</v>
      </c>
      <c r="Z129" s="5">
        <v>0</v>
      </c>
      <c r="AA129" s="5">
        <v>98098</v>
      </c>
      <c r="AB129" s="5">
        <v>2.4726464095770417</v>
      </c>
      <c r="AC129" s="5">
        <v>2.485532469305202E-2</v>
      </c>
      <c r="AD129" s="5">
        <v>7.1306259365313174E-4</v>
      </c>
      <c r="AE129" s="5">
        <v>0</v>
      </c>
      <c r="AF129" s="5">
        <v>0</v>
      </c>
      <c r="AG129" s="5">
        <v>2.4982147968637469</v>
      </c>
    </row>
    <row r="130" spans="1:33" x14ac:dyDescent="0.35">
      <c r="A130" s="5" t="s">
        <v>4279</v>
      </c>
      <c r="B130" s="6" t="s">
        <v>4280</v>
      </c>
      <c r="C130" s="14" t="s">
        <v>4457</v>
      </c>
      <c r="D130" s="15" t="s">
        <v>6868</v>
      </c>
      <c r="E130" s="5">
        <v>1990597</v>
      </c>
      <c r="F130" s="5">
        <v>1089104</v>
      </c>
      <c r="G130" s="5">
        <v>54.71</v>
      </c>
      <c r="H130" s="5">
        <v>1526</v>
      </c>
      <c r="I130" s="8">
        <v>0.76660419999999996</v>
      </c>
      <c r="J130" s="5">
        <v>25</v>
      </c>
      <c r="K130" s="9">
        <v>43497</v>
      </c>
      <c r="L130" s="5">
        <v>1510</v>
      </c>
      <c r="M130" s="5">
        <v>16</v>
      </c>
      <c r="N130" s="5">
        <v>0</v>
      </c>
      <c r="O130" s="5">
        <v>0</v>
      </c>
      <c r="P130" s="5">
        <v>0</v>
      </c>
      <c r="Q130" s="5">
        <v>0.75856639992926744</v>
      </c>
      <c r="R130" s="5">
        <v>8.0377896681246893E-3</v>
      </c>
      <c r="S130" s="5">
        <v>0</v>
      </c>
      <c r="T130" s="5">
        <v>0</v>
      </c>
      <c r="U130" s="5">
        <v>0</v>
      </c>
      <c r="V130" s="5">
        <v>43539</v>
      </c>
      <c r="W130" s="5">
        <v>457</v>
      </c>
      <c r="X130" s="5">
        <v>0</v>
      </c>
      <c r="Y130" s="5">
        <v>0</v>
      </c>
      <c r="Z130" s="5">
        <v>0</v>
      </c>
      <c r="AA130" s="5">
        <v>43996</v>
      </c>
      <c r="AB130" s="5">
        <v>2.187233277253005</v>
      </c>
      <c r="AC130" s="5">
        <v>2.2957936739581141E-2</v>
      </c>
      <c r="AD130" s="5">
        <v>0</v>
      </c>
      <c r="AE130" s="5">
        <v>0</v>
      </c>
      <c r="AF130" s="5">
        <v>0</v>
      </c>
      <c r="AG130" s="5">
        <v>2.2101912139925863</v>
      </c>
    </row>
    <row r="131" spans="1:33" x14ac:dyDescent="0.35">
      <c r="A131" s="5" t="s">
        <v>4281</v>
      </c>
      <c r="B131" s="6" t="s">
        <v>4282</v>
      </c>
      <c r="C131" s="14" t="s">
        <v>4457</v>
      </c>
      <c r="D131" s="15" t="s">
        <v>6868</v>
      </c>
      <c r="E131" s="5">
        <v>3604584</v>
      </c>
      <c r="F131" s="5">
        <v>2326381</v>
      </c>
      <c r="G131" s="5">
        <v>64.540000000000006</v>
      </c>
      <c r="H131" s="5">
        <v>6130</v>
      </c>
      <c r="I131" s="8">
        <v>1.7006124</v>
      </c>
      <c r="J131" s="5">
        <v>25</v>
      </c>
      <c r="K131" s="9">
        <v>43497</v>
      </c>
      <c r="L131" s="5">
        <v>6046</v>
      </c>
      <c r="M131" s="5">
        <v>80</v>
      </c>
      <c r="N131" s="5">
        <v>4</v>
      </c>
      <c r="O131" s="5">
        <v>0</v>
      </c>
      <c r="P131" s="5">
        <v>0</v>
      </c>
      <c r="Q131" s="5">
        <v>1.6773086714028582</v>
      </c>
      <c r="R131" s="5">
        <v>2.2193961910722568E-2</v>
      </c>
      <c r="S131" s="5">
        <v>1.1096980955361284E-3</v>
      </c>
      <c r="T131" s="5">
        <v>0</v>
      </c>
      <c r="U131" s="5">
        <v>0</v>
      </c>
      <c r="V131" s="5">
        <v>174300</v>
      </c>
      <c r="W131" s="5">
        <v>2399</v>
      </c>
      <c r="X131" s="5">
        <v>150</v>
      </c>
      <c r="Y131" s="5">
        <v>0</v>
      </c>
      <c r="Z131" s="5">
        <v>0</v>
      </c>
      <c r="AA131" s="5">
        <v>176849</v>
      </c>
      <c r="AB131" s="5">
        <v>4.8355094512986794</v>
      </c>
      <c r="AC131" s="5">
        <v>6.6554143279779307E-2</v>
      </c>
      <c r="AD131" s="5">
        <v>4.1613678582604818E-3</v>
      </c>
      <c r="AE131" s="5">
        <v>0</v>
      </c>
      <c r="AF131" s="5">
        <v>0</v>
      </c>
      <c r="AG131" s="5">
        <v>4.9062249624367196</v>
      </c>
    </row>
    <row r="132" spans="1:33" x14ac:dyDescent="0.35">
      <c r="A132" s="5" t="s">
        <v>6212</v>
      </c>
      <c r="B132" s="6" t="s">
        <v>6213</v>
      </c>
      <c r="C132" s="14" t="s">
        <v>4457</v>
      </c>
      <c r="D132" s="15" t="s">
        <v>6868</v>
      </c>
      <c r="E132" s="5">
        <v>3866754</v>
      </c>
      <c r="F132" s="5">
        <v>2542974</v>
      </c>
      <c r="G132" s="5">
        <v>65.77</v>
      </c>
      <c r="H132" s="5">
        <v>5732</v>
      </c>
      <c r="I132" s="8">
        <v>1.4823803</v>
      </c>
      <c r="J132" s="5">
        <v>25</v>
      </c>
      <c r="K132" s="9">
        <v>43497</v>
      </c>
      <c r="L132" s="5">
        <v>5649</v>
      </c>
      <c r="M132" s="5">
        <v>77</v>
      </c>
      <c r="N132" s="5">
        <v>6</v>
      </c>
      <c r="O132" s="5">
        <v>0</v>
      </c>
      <c r="P132" s="5">
        <v>0</v>
      </c>
      <c r="Q132" s="5">
        <v>1.4609152793273119</v>
      </c>
      <c r="R132" s="5">
        <v>1.9913343336555676E-2</v>
      </c>
      <c r="S132" s="5">
        <v>1.5516890911601825E-3</v>
      </c>
      <c r="T132" s="5">
        <v>0</v>
      </c>
      <c r="U132" s="5">
        <v>0</v>
      </c>
      <c r="V132" s="5">
        <v>162071</v>
      </c>
      <c r="W132" s="5">
        <v>2466</v>
      </c>
      <c r="X132" s="5">
        <v>171</v>
      </c>
      <c r="Y132" s="5">
        <v>0</v>
      </c>
      <c r="Z132" s="5">
        <v>0</v>
      </c>
      <c r="AA132" s="5">
        <v>164708</v>
      </c>
      <c r="AB132" s="5">
        <v>4.1913967115570321</v>
      </c>
      <c r="AC132" s="5">
        <v>6.3774421646683496E-2</v>
      </c>
      <c r="AD132" s="5">
        <v>4.4223139098065198E-3</v>
      </c>
      <c r="AE132" s="5">
        <v>0</v>
      </c>
      <c r="AF132" s="5">
        <v>0</v>
      </c>
      <c r="AG132" s="5">
        <v>4.2595934471135219</v>
      </c>
    </row>
    <row r="133" spans="1:33" x14ac:dyDescent="0.35">
      <c r="A133" s="5" t="s">
        <v>6214</v>
      </c>
      <c r="B133" s="6" t="s">
        <v>6215</v>
      </c>
      <c r="C133" s="14" t="s">
        <v>4457</v>
      </c>
      <c r="D133" s="15" t="s">
        <v>6868</v>
      </c>
      <c r="E133" s="5">
        <v>1111866</v>
      </c>
      <c r="F133" s="5">
        <v>741938</v>
      </c>
      <c r="G133" s="5">
        <v>66.73</v>
      </c>
      <c r="H133" s="5">
        <v>2740</v>
      </c>
      <c r="I133" s="8">
        <v>2.4643256999999998</v>
      </c>
      <c r="J133" s="5">
        <v>25</v>
      </c>
      <c r="K133" s="9">
        <v>43497</v>
      </c>
      <c r="L133" s="5">
        <v>2697</v>
      </c>
      <c r="M133" s="5">
        <v>42</v>
      </c>
      <c r="N133" s="5">
        <v>1</v>
      </c>
      <c r="O133" s="5">
        <v>0</v>
      </c>
      <c r="P133" s="5">
        <v>0</v>
      </c>
      <c r="Q133" s="5">
        <v>2.4256520120230314</v>
      </c>
      <c r="R133" s="5">
        <v>3.7774336116042764E-2</v>
      </c>
      <c r="S133" s="5">
        <v>8.9938895514387533E-4</v>
      </c>
      <c r="T133" s="5">
        <v>0</v>
      </c>
      <c r="U133" s="5">
        <v>0</v>
      </c>
      <c r="V133" s="5">
        <v>78128</v>
      </c>
      <c r="W133" s="5">
        <v>1218</v>
      </c>
      <c r="X133" s="5">
        <v>28</v>
      </c>
      <c r="Y133" s="5">
        <v>0</v>
      </c>
      <c r="Z133" s="5">
        <v>0</v>
      </c>
      <c r="AA133" s="5">
        <v>79374</v>
      </c>
      <c r="AB133" s="5">
        <v>7.026746028748069</v>
      </c>
      <c r="AC133" s="5">
        <v>0.109545574736524</v>
      </c>
      <c r="AD133" s="5">
        <v>2.5182890744028506E-3</v>
      </c>
      <c r="AE133" s="5">
        <v>0</v>
      </c>
      <c r="AF133" s="5">
        <v>0</v>
      </c>
      <c r="AG133" s="5">
        <v>7.1388098925589958</v>
      </c>
    </row>
    <row r="134" spans="1:33" x14ac:dyDescent="0.35">
      <c r="A134" s="5" t="s">
        <v>6216</v>
      </c>
      <c r="B134" s="6" t="s">
        <v>6217</v>
      </c>
      <c r="C134" s="14" t="s">
        <v>4457</v>
      </c>
      <c r="D134" s="15" t="s">
        <v>6868</v>
      </c>
      <c r="E134" s="5">
        <v>4566486</v>
      </c>
      <c r="F134" s="5">
        <v>2828294</v>
      </c>
      <c r="G134" s="5">
        <v>61.94</v>
      </c>
      <c r="H134" s="5">
        <v>4834</v>
      </c>
      <c r="I134" s="8">
        <v>1.0585819999999999</v>
      </c>
      <c r="J134" s="5">
        <v>25</v>
      </c>
      <c r="K134" s="9">
        <v>43497</v>
      </c>
      <c r="L134" s="5">
        <v>4781</v>
      </c>
      <c r="M134" s="5">
        <v>53</v>
      </c>
      <c r="N134" s="5">
        <v>0</v>
      </c>
      <c r="O134" s="5">
        <v>0</v>
      </c>
      <c r="P134" s="5">
        <v>0</v>
      </c>
      <c r="Q134" s="5">
        <v>1.0469757270689104</v>
      </c>
      <c r="R134" s="5">
        <v>1.1606298584951316E-2</v>
      </c>
      <c r="S134" s="5">
        <v>0</v>
      </c>
      <c r="T134" s="5">
        <v>0</v>
      </c>
      <c r="U134" s="5">
        <v>0</v>
      </c>
      <c r="V134" s="5">
        <v>137684</v>
      </c>
      <c r="W134" s="5">
        <v>1592</v>
      </c>
      <c r="X134" s="5">
        <v>0</v>
      </c>
      <c r="Y134" s="5">
        <v>0</v>
      </c>
      <c r="Z134" s="5">
        <v>0</v>
      </c>
      <c r="AA134" s="5">
        <v>139276</v>
      </c>
      <c r="AB134" s="5">
        <v>3.0150973856045984</v>
      </c>
      <c r="AC134" s="5">
        <v>3.4862693108004709E-2</v>
      </c>
      <c r="AD134" s="5">
        <v>0</v>
      </c>
      <c r="AE134" s="5">
        <v>0</v>
      </c>
      <c r="AF134" s="5">
        <v>0</v>
      </c>
      <c r="AG134" s="5">
        <v>3.0499600787126031</v>
      </c>
    </row>
    <row r="135" spans="1:33" x14ac:dyDescent="0.35">
      <c r="A135" s="5" t="s">
        <v>4283</v>
      </c>
      <c r="B135" s="6" t="s">
        <v>4284</v>
      </c>
      <c r="C135" s="14" t="s">
        <v>4457</v>
      </c>
      <c r="D135" s="15" t="s">
        <v>6868</v>
      </c>
      <c r="E135" s="5">
        <v>1922760</v>
      </c>
      <c r="F135" s="5">
        <v>1256269</v>
      </c>
      <c r="G135" s="5">
        <v>65.34</v>
      </c>
      <c r="H135" s="5">
        <v>2219</v>
      </c>
      <c r="I135" s="8">
        <v>1.1540701</v>
      </c>
      <c r="J135" s="5">
        <v>25</v>
      </c>
      <c r="K135" s="9">
        <v>43497</v>
      </c>
      <c r="L135" s="5">
        <v>2182</v>
      </c>
      <c r="M135" s="5">
        <v>36</v>
      </c>
      <c r="N135" s="5">
        <v>1</v>
      </c>
      <c r="O135" s="5">
        <v>0</v>
      </c>
      <c r="P135" s="5">
        <v>0</v>
      </c>
      <c r="Q135" s="5">
        <v>1.1348270194928125</v>
      </c>
      <c r="R135" s="5">
        <v>1.872308556450103E-2</v>
      </c>
      <c r="S135" s="5">
        <v>5.2008571012502854E-4</v>
      </c>
      <c r="T135" s="5">
        <v>0</v>
      </c>
      <c r="U135" s="5">
        <v>0</v>
      </c>
      <c r="V135" s="5">
        <v>62312</v>
      </c>
      <c r="W135" s="5">
        <v>1094</v>
      </c>
      <c r="X135" s="5">
        <v>28</v>
      </c>
      <c r="Y135" s="5">
        <v>0</v>
      </c>
      <c r="Z135" s="5">
        <v>0</v>
      </c>
      <c r="AA135" s="5">
        <v>63434</v>
      </c>
      <c r="AB135" s="5">
        <v>3.2407580769310784</v>
      </c>
      <c r="AC135" s="5">
        <v>5.6897376687678129E-2</v>
      </c>
      <c r="AD135" s="5">
        <v>1.4562399883500802E-3</v>
      </c>
      <c r="AE135" s="5">
        <v>0</v>
      </c>
      <c r="AF135" s="5">
        <v>0</v>
      </c>
      <c r="AG135" s="5">
        <v>3.2991116936071063</v>
      </c>
    </row>
    <row r="136" spans="1:33" x14ac:dyDescent="0.35">
      <c r="A136" s="5" t="s">
        <v>6220</v>
      </c>
      <c r="B136" s="6" t="s">
        <v>6221</v>
      </c>
      <c r="C136" s="14" t="s">
        <v>4457</v>
      </c>
      <c r="D136" s="15" t="s">
        <v>6868</v>
      </c>
      <c r="E136" s="5">
        <v>3830922</v>
      </c>
      <c r="F136" s="5">
        <v>2350595</v>
      </c>
      <c r="G136" s="5">
        <v>61.36</v>
      </c>
      <c r="H136" s="5">
        <v>3509</v>
      </c>
      <c r="I136" s="8">
        <v>0.91596749999999905</v>
      </c>
      <c r="J136" s="5">
        <v>25</v>
      </c>
      <c r="K136" s="9">
        <v>43497</v>
      </c>
      <c r="L136" s="5">
        <v>3462</v>
      </c>
      <c r="M136" s="5">
        <v>45</v>
      </c>
      <c r="N136" s="5">
        <v>2</v>
      </c>
      <c r="O136" s="5">
        <v>0</v>
      </c>
      <c r="P136" s="5">
        <v>0</v>
      </c>
      <c r="Q136" s="5">
        <v>0.90369890068239445</v>
      </c>
      <c r="R136" s="5">
        <v>1.1746519506270292E-2</v>
      </c>
      <c r="S136" s="5">
        <v>5.2206753361201295E-4</v>
      </c>
      <c r="T136" s="5">
        <v>0</v>
      </c>
      <c r="U136" s="5">
        <v>0</v>
      </c>
      <c r="V136" s="5">
        <v>99387</v>
      </c>
      <c r="W136" s="5">
        <v>1478</v>
      </c>
      <c r="X136" s="5">
        <v>57</v>
      </c>
      <c r="Y136" s="5">
        <v>0</v>
      </c>
      <c r="Z136" s="5">
        <v>0</v>
      </c>
      <c r="AA136" s="5">
        <v>100922</v>
      </c>
      <c r="AB136" s="5">
        <v>2.5943362981548566</v>
      </c>
      <c r="AC136" s="5">
        <v>3.8580790733927763E-2</v>
      </c>
      <c r="AD136" s="5">
        <v>1.4878924707942369E-3</v>
      </c>
      <c r="AE136" s="5">
        <v>0</v>
      </c>
      <c r="AF136" s="5">
        <v>0</v>
      </c>
      <c r="AG136" s="5">
        <v>2.6344049813595789</v>
      </c>
    </row>
    <row r="137" spans="1:33" x14ac:dyDescent="0.35">
      <c r="A137" s="5" t="s">
        <v>6222</v>
      </c>
      <c r="B137" s="6" t="s">
        <v>6223</v>
      </c>
      <c r="C137" s="14" t="s">
        <v>4457</v>
      </c>
      <c r="D137" s="15" t="s">
        <v>6868</v>
      </c>
      <c r="E137" s="5">
        <v>3630756</v>
      </c>
      <c r="F137" s="5">
        <v>2405077</v>
      </c>
      <c r="G137" s="5">
        <v>66.239999999999995</v>
      </c>
      <c r="H137" s="5">
        <v>8371</v>
      </c>
      <c r="I137" s="8">
        <v>2.3055805999999999</v>
      </c>
      <c r="J137" s="5">
        <v>25</v>
      </c>
      <c r="K137" s="9">
        <v>43497</v>
      </c>
      <c r="L137" s="5">
        <v>8200</v>
      </c>
      <c r="M137" s="5">
        <v>157</v>
      </c>
      <c r="N137" s="5">
        <v>13</v>
      </c>
      <c r="O137" s="5">
        <v>1</v>
      </c>
      <c r="P137" s="5">
        <v>0</v>
      </c>
      <c r="Q137" s="5">
        <v>2.2584828063356501</v>
      </c>
      <c r="R137" s="5">
        <v>4.3241682999353305E-2</v>
      </c>
      <c r="S137" s="5">
        <v>3.5805215222394454E-3</v>
      </c>
      <c r="T137" s="5">
        <v>2.754247324799573E-4</v>
      </c>
      <c r="U137" s="5">
        <v>0</v>
      </c>
      <c r="V137" s="5">
        <v>238486</v>
      </c>
      <c r="W137" s="5">
        <v>5214</v>
      </c>
      <c r="X137" s="5">
        <v>559</v>
      </c>
      <c r="Y137" s="5">
        <v>119</v>
      </c>
      <c r="Z137" s="5">
        <v>0</v>
      </c>
      <c r="AA137" s="5">
        <v>244378</v>
      </c>
      <c r="AB137" s="5">
        <v>6.5684942750215107</v>
      </c>
      <c r="AC137" s="5">
        <v>0.14360645551504975</v>
      </c>
      <c r="AD137" s="5">
        <v>1.5396242545629615E-2</v>
      </c>
      <c r="AE137" s="5">
        <v>3.2775543165114922E-3</v>
      </c>
      <c r="AF137" s="5">
        <v>0</v>
      </c>
      <c r="AG137" s="5">
        <v>6.7307745273987019</v>
      </c>
    </row>
    <row r="138" spans="1:33" x14ac:dyDescent="0.35">
      <c r="A138" s="5" t="s">
        <v>4285</v>
      </c>
      <c r="B138" s="6" t="s">
        <v>4286</v>
      </c>
      <c r="C138" s="14" t="s">
        <v>4457</v>
      </c>
      <c r="D138" s="15" t="s">
        <v>6868</v>
      </c>
      <c r="E138" s="5">
        <v>2832741</v>
      </c>
      <c r="F138" s="5">
        <v>1814253</v>
      </c>
      <c r="G138" s="5">
        <v>64.05</v>
      </c>
      <c r="H138" s="5">
        <v>5939</v>
      </c>
      <c r="I138" s="8">
        <v>2.0965560000000001</v>
      </c>
      <c r="J138" s="5">
        <v>25</v>
      </c>
      <c r="K138" s="9">
        <v>43497</v>
      </c>
      <c r="L138" s="5">
        <v>5834</v>
      </c>
      <c r="M138" s="5">
        <v>96</v>
      </c>
      <c r="N138" s="5">
        <v>9</v>
      </c>
      <c r="O138" s="5">
        <v>0</v>
      </c>
      <c r="P138" s="5">
        <v>0</v>
      </c>
      <c r="Q138" s="5">
        <v>2.0594893779558383</v>
      </c>
      <c r="R138" s="5">
        <v>3.3889437827178695E-2</v>
      </c>
      <c r="S138" s="5">
        <v>3.1771347962980022E-3</v>
      </c>
      <c r="T138" s="5">
        <v>0</v>
      </c>
      <c r="U138" s="5">
        <v>0</v>
      </c>
      <c r="V138" s="5">
        <v>169377</v>
      </c>
      <c r="W138" s="5">
        <v>2937</v>
      </c>
      <c r="X138" s="5">
        <v>321</v>
      </c>
      <c r="Y138" s="5">
        <v>0</v>
      </c>
      <c r="Z138" s="5">
        <v>0</v>
      </c>
      <c r="AA138" s="5">
        <v>172635</v>
      </c>
      <c r="AB138" s="5">
        <v>5.9792617821396306</v>
      </c>
      <c r="AC138" s="5">
        <v>0.10368049885252481</v>
      </c>
      <c r="AD138" s="5">
        <v>1.1331780773462875E-2</v>
      </c>
      <c r="AE138" s="5">
        <v>0</v>
      </c>
      <c r="AF138" s="5">
        <v>0</v>
      </c>
      <c r="AG138" s="5">
        <v>6.0942740617656188</v>
      </c>
    </row>
    <row r="139" spans="1:33" x14ac:dyDescent="0.35">
      <c r="A139" s="5" t="s">
        <v>4287</v>
      </c>
      <c r="B139" s="6" t="s">
        <v>4288</v>
      </c>
      <c r="C139" s="14" t="s">
        <v>4457</v>
      </c>
      <c r="D139" s="15" t="s">
        <v>6868</v>
      </c>
      <c r="E139" s="5">
        <v>1552872</v>
      </c>
      <c r="F139" s="5">
        <v>1017671</v>
      </c>
      <c r="G139" s="5">
        <v>65.53</v>
      </c>
      <c r="H139" s="5">
        <v>2855</v>
      </c>
      <c r="I139" s="8">
        <v>1.8385289</v>
      </c>
      <c r="J139" s="5">
        <v>25</v>
      </c>
      <c r="K139" s="9">
        <v>43497</v>
      </c>
      <c r="L139" s="5">
        <v>2821</v>
      </c>
      <c r="M139" s="5">
        <v>32</v>
      </c>
      <c r="N139" s="5">
        <v>2</v>
      </c>
      <c r="O139" s="5">
        <v>0</v>
      </c>
      <c r="P139" s="5">
        <v>0</v>
      </c>
      <c r="Q139" s="5">
        <v>1.8166339530882134</v>
      </c>
      <c r="R139" s="5">
        <v>2.060697855328707E-2</v>
      </c>
      <c r="S139" s="5">
        <v>1.2879361595804419E-3</v>
      </c>
      <c r="T139" s="5">
        <v>0</v>
      </c>
      <c r="U139" s="5">
        <v>0</v>
      </c>
      <c r="V139" s="5">
        <v>81182</v>
      </c>
      <c r="W139" s="5">
        <v>964</v>
      </c>
      <c r="X139" s="5">
        <v>56</v>
      </c>
      <c r="Y139" s="5">
        <v>0</v>
      </c>
      <c r="Z139" s="5">
        <v>0</v>
      </c>
      <c r="AA139" s="5">
        <v>82202</v>
      </c>
      <c r="AB139" s="5">
        <v>5.2278616653529717</v>
      </c>
      <c r="AC139" s="5">
        <v>6.2078522891777302E-2</v>
      </c>
      <c r="AD139" s="5">
        <v>3.6062212468252375E-3</v>
      </c>
      <c r="AE139" s="5">
        <v>0</v>
      </c>
      <c r="AF139" s="5">
        <v>0</v>
      </c>
      <c r="AG139" s="5">
        <v>5.2935464094915741</v>
      </c>
    </row>
    <row r="140" spans="1:33" x14ac:dyDescent="0.35">
      <c r="A140" s="5" t="s">
        <v>6224</v>
      </c>
      <c r="B140" s="6" t="s">
        <v>6225</v>
      </c>
      <c r="C140" s="14" t="s">
        <v>4457</v>
      </c>
      <c r="D140" s="15" t="s">
        <v>6868</v>
      </c>
      <c r="E140" s="5">
        <v>3503092</v>
      </c>
      <c r="F140" s="5">
        <v>2300810</v>
      </c>
      <c r="G140" s="5">
        <v>65.680000000000007</v>
      </c>
      <c r="H140" s="5">
        <v>7859</v>
      </c>
      <c r="I140" s="8">
        <v>2.2434466</v>
      </c>
      <c r="J140" s="5">
        <v>25</v>
      </c>
      <c r="K140" s="9">
        <v>43497</v>
      </c>
      <c r="L140" s="5">
        <v>7762</v>
      </c>
      <c r="M140" s="5">
        <v>93</v>
      </c>
      <c r="N140" s="5">
        <v>4</v>
      </c>
      <c r="O140" s="5">
        <v>0</v>
      </c>
      <c r="P140" s="5">
        <v>0</v>
      </c>
      <c r="Q140" s="5">
        <v>2.2157568228296602</v>
      </c>
      <c r="R140" s="5">
        <v>2.6547975331507136E-2</v>
      </c>
      <c r="S140" s="5">
        <v>1.1418484013551455E-3</v>
      </c>
      <c r="T140" s="5">
        <v>0</v>
      </c>
      <c r="U140" s="5">
        <v>0</v>
      </c>
      <c r="V140" s="5">
        <v>225430</v>
      </c>
      <c r="W140" s="5">
        <v>2824</v>
      </c>
      <c r="X140" s="5">
        <v>113</v>
      </c>
      <c r="Y140" s="5">
        <v>0</v>
      </c>
      <c r="Z140" s="5">
        <v>0</v>
      </c>
      <c r="AA140" s="5">
        <v>228367</v>
      </c>
      <c r="AB140" s="5">
        <v>6.4351721279372622</v>
      </c>
      <c r="AC140" s="5">
        <v>8.0614497135673285E-2</v>
      </c>
      <c r="AD140" s="5">
        <v>3.2257217338282867E-3</v>
      </c>
      <c r="AE140" s="5">
        <v>0</v>
      </c>
      <c r="AF140" s="5">
        <v>0</v>
      </c>
      <c r="AG140" s="5">
        <v>6.5190123468067638</v>
      </c>
    </row>
    <row r="141" spans="1:33" x14ac:dyDescent="0.35">
      <c r="A141" s="5" t="s">
        <v>4289</v>
      </c>
      <c r="B141" s="6" t="s">
        <v>4290</v>
      </c>
      <c r="C141" s="14" t="s">
        <v>4457</v>
      </c>
      <c r="D141" s="15" t="s">
        <v>6868</v>
      </c>
      <c r="E141" s="5">
        <v>3012807</v>
      </c>
      <c r="F141" s="5">
        <v>1986974</v>
      </c>
      <c r="G141" s="5">
        <v>65.95</v>
      </c>
      <c r="H141" s="5">
        <v>4130</v>
      </c>
      <c r="I141" s="8">
        <v>1.3708146999999999</v>
      </c>
      <c r="J141" s="5">
        <v>25</v>
      </c>
      <c r="K141" s="9">
        <v>43497</v>
      </c>
      <c r="L141" s="5">
        <v>4083</v>
      </c>
      <c r="M141" s="5">
        <v>45</v>
      </c>
      <c r="N141" s="5">
        <v>2</v>
      </c>
      <c r="O141" s="5">
        <v>0</v>
      </c>
      <c r="P141" s="5">
        <v>0</v>
      </c>
      <c r="Q141" s="5">
        <v>1.355214588919901</v>
      </c>
      <c r="R141" s="5">
        <v>1.4936237203378775E-2</v>
      </c>
      <c r="S141" s="5">
        <v>6.6383276459461228E-4</v>
      </c>
      <c r="T141" s="5">
        <v>0</v>
      </c>
      <c r="U141" s="5">
        <v>0</v>
      </c>
      <c r="V141" s="5">
        <v>116645</v>
      </c>
      <c r="W141" s="5">
        <v>1327</v>
      </c>
      <c r="X141" s="5">
        <v>56</v>
      </c>
      <c r="Y141" s="5">
        <v>0</v>
      </c>
      <c r="Z141" s="5">
        <v>0</v>
      </c>
      <c r="AA141" s="5">
        <v>118028</v>
      </c>
      <c r="AB141" s="5">
        <v>3.8716386413069275</v>
      </c>
      <c r="AC141" s="5">
        <v>4.4045303930852521E-2</v>
      </c>
      <c r="AD141" s="5">
        <v>1.8587317408649143E-3</v>
      </c>
      <c r="AE141" s="5">
        <v>0</v>
      </c>
      <c r="AF141" s="5">
        <v>0</v>
      </c>
      <c r="AG141" s="5">
        <v>3.9175426769786448</v>
      </c>
    </row>
    <row r="142" spans="1:33" x14ac:dyDescent="0.35">
      <c r="A142" s="5" t="s">
        <v>4291</v>
      </c>
      <c r="B142" s="6" t="s">
        <v>4292</v>
      </c>
      <c r="C142" s="14" t="s">
        <v>4457</v>
      </c>
      <c r="D142" s="15" t="s">
        <v>6868</v>
      </c>
      <c r="E142" s="5">
        <v>2880902</v>
      </c>
      <c r="F142" s="5">
        <v>1949548</v>
      </c>
      <c r="G142" s="5">
        <v>67.67</v>
      </c>
      <c r="H142" s="5">
        <v>5147</v>
      </c>
      <c r="I142" s="8">
        <v>1.7865932</v>
      </c>
      <c r="J142" s="5">
        <v>25</v>
      </c>
      <c r="K142" s="9">
        <v>43497</v>
      </c>
      <c r="L142" s="5">
        <v>5061</v>
      </c>
      <c r="M142" s="5">
        <v>82</v>
      </c>
      <c r="N142" s="5">
        <v>4</v>
      </c>
      <c r="O142" s="5">
        <v>0</v>
      </c>
      <c r="P142" s="5">
        <v>0</v>
      </c>
      <c r="Q142" s="5">
        <v>1.7567414649995035</v>
      </c>
      <c r="R142" s="5">
        <v>2.8463307672388718E-2</v>
      </c>
      <c r="S142" s="5">
        <v>1.3884540327994497E-3</v>
      </c>
      <c r="T142" s="5">
        <v>0</v>
      </c>
      <c r="U142" s="5">
        <v>0</v>
      </c>
      <c r="V142" s="5">
        <v>144513</v>
      </c>
      <c r="W142" s="5">
        <v>2599</v>
      </c>
      <c r="X142" s="5">
        <v>118</v>
      </c>
      <c r="Y142" s="5">
        <v>0</v>
      </c>
      <c r="Z142" s="5">
        <v>0</v>
      </c>
      <c r="AA142" s="5">
        <v>147230</v>
      </c>
      <c r="AB142" s="5">
        <v>5.0162414410486713</v>
      </c>
      <c r="AC142" s="5">
        <v>9.0214800781144244E-2</v>
      </c>
      <c r="AD142" s="5">
        <v>4.095939396758376E-3</v>
      </c>
      <c r="AE142" s="5">
        <v>0</v>
      </c>
      <c r="AF142" s="5">
        <v>0</v>
      </c>
      <c r="AG142" s="5">
        <v>5.1105521812265744</v>
      </c>
    </row>
    <row r="143" spans="1:33" x14ac:dyDescent="0.35">
      <c r="A143" s="5" t="s">
        <v>6226</v>
      </c>
      <c r="B143" s="6" t="s">
        <v>6227</v>
      </c>
      <c r="C143" s="14" t="s">
        <v>4457</v>
      </c>
      <c r="D143" s="15" t="s">
        <v>6868</v>
      </c>
      <c r="E143" s="5">
        <v>4225006</v>
      </c>
      <c r="F143" s="5">
        <v>1781771</v>
      </c>
      <c r="G143" s="5">
        <v>42.17</v>
      </c>
      <c r="H143" s="5">
        <v>4984</v>
      </c>
      <c r="I143" s="8">
        <v>1.1796433</v>
      </c>
      <c r="J143" s="5">
        <v>25</v>
      </c>
      <c r="K143" s="9">
        <v>43497</v>
      </c>
      <c r="L143" s="5">
        <v>4912</v>
      </c>
      <c r="M143" s="5">
        <v>67</v>
      </c>
      <c r="N143" s="5">
        <v>5</v>
      </c>
      <c r="O143" s="5">
        <v>0</v>
      </c>
      <c r="P143" s="5">
        <v>0</v>
      </c>
      <c r="Q143" s="5">
        <v>1.1626018992635749</v>
      </c>
      <c r="R143" s="5">
        <v>1.5857965645492574E-2</v>
      </c>
      <c r="S143" s="5">
        <v>1.1834302720516846E-3</v>
      </c>
      <c r="T143" s="5">
        <v>0</v>
      </c>
      <c r="U143" s="5">
        <v>0</v>
      </c>
      <c r="V143" s="5">
        <v>142405</v>
      </c>
      <c r="W143" s="5">
        <v>2076</v>
      </c>
      <c r="X143" s="5">
        <v>145</v>
      </c>
      <c r="Y143" s="5">
        <v>0</v>
      </c>
      <c r="Z143" s="5">
        <v>0</v>
      </c>
      <c r="AA143" s="5">
        <v>144626</v>
      </c>
      <c r="AB143" s="5">
        <v>3.3705277578304029</v>
      </c>
      <c r="AC143" s="5">
        <v>4.9136024895585946E-2</v>
      </c>
      <c r="AD143" s="5">
        <v>3.4319477889498853E-3</v>
      </c>
      <c r="AE143" s="5">
        <v>0</v>
      </c>
      <c r="AF143" s="5">
        <v>0</v>
      </c>
      <c r="AG143" s="5">
        <v>3.4230957305149388</v>
      </c>
    </row>
    <row r="144" spans="1:33" x14ac:dyDescent="0.35">
      <c r="A144" s="5" t="s">
        <v>4293</v>
      </c>
      <c r="B144" s="6" t="s">
        <v>4294</v>
      </c>
      <c r="C144" s="14" t="s">
        <v>4457</v>
      </c>
      <c r="D144" s="15" t="s">
        <v>6868</v>
      </c>
      <c r="E144" s="5">
        <v>2882595</v>
      </c>
      <c r="F144" s="5">
        <v>1961926</v>
      </c>
      <c r="G144" s="5">
        <v>68.06</v>
      </c>
      <c r="H144" s="5">
        <v>5581</v>
      </c>
      <c r="I144" s="8">
        <v>1.93610269999999</v>
      </c>
      <c r="J144" s="5">
        <v>25</v>
      </c>
      <c r="K144" s="9">
        <v>43497</v>
      </c>
      <c r="L144" s="5">
        <v>5505</v>
      </c>
      <c r="M144" s="5">
        <v>73</v>
      </c>
      <c r="N144" s="5">
        <v>3</v>
      </c>
      <c r="O144" s="5">
        <v>0</v>
      </c>
      <c r="P144" s="5">
        <v>0</v>
      </c>
      <c r="Q144" s="5">
        <v>1.9097375802011729</v>
      </c>
      <c r="R144" s="5">
        <v>2.5324403879143621E-2</v>
      </c>
      <c r="S144" s="5">
        <v>1.0407289265401485E-3</v>
      </c>
      <c r="T144" s="5">
        <v>0</v>
      </c>
      <c r="U144" s="5">
        <v>0</v>
      </c>
      <c r="V144" s="5">
        <v>158296</v>
      </c>
      <c r="W144" s="5">
        <v>2273</v>
      </c>
      <c r="X144" s="5">
        <v>84</v>
      </c>
      <c r="Y144" s="5">
        <v>0</v>
      </c>
      <c r="Z144" s="5">
        <v>0</v>
      </c>
      <c r="AA144" s="5">
        <v>160653</v>
      </c>
      <c r="AB144" s="5">
        <v>5.491440871853313</v>
      </c>
      <c r="AC144" s="5">
        <v>7.8852561667525273E-2</v>
      </c>
      <c r="AD144" s="5">
        <v>2.9140409943124164E-3</v>
      </c>
      <c r="AE144" s="5">
        <v>0</v>
      </c>
      <c r="AF144" s="5">
        <v>0</v>
      </c>
      <c r="AG144" s="5">
        <v>5.5732074745151507</v>
      </c>
    </row>
    <row r="145" spans="1:33" x14ac:dyDescent="0.35">
      <c r="A145" s="5" t="s">
        <v>4295</v>
      </c>
      <c r="B145" s="6" t="s">
        <v>4296</v>
      </c>
      <c r="C145" s="14" t="s">
        <v>4457</v>
      </c>
      <c r="D145" s="15" t="s">
        <v>6868</v>
      </c>
      <c r="E145" s="5">
        <v>2649547</v>
      </c>
      <c r="F145" s="5">
        <v>1492830</v>
      </c>
      <c r="G145" s="5">
        <v>56.34</v>
      </c>
      <c r="H145" s="5">
        <v>5949</v>
      </c>
      <c r="I145" s="8">
        <v>2.2452896</v>
      </c>
      <c r="J145" s="5">
        <v>25</v>
      </c>
      <c r="K145" s="9">
        <v>43497</v>
      </c>
      <c r="L145" s="5">
        <v>5866</v>
      </c>
      <c r="M145" s="5">
        <v>79</v>
      </c>
      <c r="N145" s="5">
        <v>4</v>
      </c>
      <c r="O145" s="5">
        <v>0</v>
      </c>
      <c r="P145" s="5">
        <v>0</v>
      </c>
      <c r="Q145" s="5">
        <v>2.2139633680776374</v>
      </c>
      <c r="R145" s="5">
        <v>2.9816417674417551E-2</v>
      </c>
      <c r="S145" s="5">
        <v>1.5096920341477241E-3</v>
      </c>
      <c r="T145" s="5">
        <v>0</v>
      </c>
      <c r="U145" s="5">
        <v>0</v>
      </c>
      <c r="V145" s="5">
        <v>170352</v>
      </c>
      <c r="W145" s="5">
        <v>2356</v>
      </c>
      <c r="X145" s="5">
        <v>114</v>
      </c>
      <c r="Y145" s="5">
        <v>0</v>
      </c>
      <c r="Z145" s="5">
        <v>0</v>
      </c>
      <c r="AA145" s="5">
        <v>172822</v>
      </c>
      <c r="AB145" s="5">
        <v>6.4294764350283273</v>
      </c>
      <c r="AC145" s="5">
        <v>8.8920860811300947E-2</v>
      </c>
      <c r="AD145" s="5">
        <v>4.302622297321014E-3</v>
      </c>
      <c r="AE145" s="5">
        <v>0</v>
      </c>
      <c r="AF145" s="5">
        <v>0</v>
      </c>
      <c r="AG145" s="5">
        <v>6.5226999181369498</v>
      </c>
    </row>
    <row r="146" spans="1:33" x14ac:dyDescent="0.35">
      <c r="A146" s="5" t="s">
        <v>4297</v>
      </c>
      <c r="B146" s="6" t="s">
        <v>4298</v>
      </c>
      <c r="C146" s="14" t="s">
        <v>4457</v>
      </c>
      <c r="D146" s="15" t="s">
        <v>6868</v>
      </c>
      <c r="E146" s="5">
        <v>1497262</v>
      </c>
      <c r="F146" s="5">
        <v>1020069</v>
      </c>
      <c r="G146" s="5">
        <v>68.13</v>
      </c>
      <c r="H146" s="5">
        <v>2550</v>
      </c>
      <c r="I146" s="8">
        <v>1.7031087999999901</v>
      </c>
      <c r="J146" s="5">
        <v>25</v>
      </c>
      <c r="K146" s="9">
        <v>43497</v>
      </c>
      <c r="L146" s="5">
        <v>2510</v>
      </c>
      <c r="M146" s="5">
        <v>38</v>
      </c>
      <c r="N146" s="5">
        <v>2</v>
      </c>
      <c r="O146" s="5">
        <v>0</v>
      </c>
      <c r="P146" s="5">
        <v>0</v>
      </c>
      <c r="Q146" s="5">
        <v>1.6763933099217105</v>
      </c>
      <c r="R146" s="5">
        <v>2.5379659672121514E-2</v>
      </c>
      <c r="S146" s="5">
        <v>1.3357715616906058E-3</v>
      </c>
      <c r="T146" s="5">
        <v>0</v>
      </c>
      <c r="U146" s="5">
        <v>0</v>
      </c>
      <c r="V146" s="5">
        <v>71627</v>
      </c>
      <c r="W146" s="5">
        <v>1135</v>
      </c>
      <c r="X146" s="5">
        <v>68</v>
      </c>
      <c r="Y146" s="5">
        <v>0</v>
      </c>
      <c r="Z146" s="5">
        <v>0</v>
      </c>
      <c r="AA146" s="5">
        <v>72830</v>
      </c>
      <c r="AB146" s="5">
        <v>4.7838654824606515</v>
      </c>
      <c r="AC146" s="5">
        <v>7.5805036125941888E-2</v>
      </c>
      <c r="AD146" s="5">
        <v>4.5416233097480604E-3</v>
      </c>
      <c r="AE146" s="5">
        <v>0</v>
      </c>
      <c r="AF146" s="5">
        <v>0</v>
      </c>
      <c r="AG146" s="5">
        <v>4.8642121418963411</v>
      </c>
    </row>
    <row r="147" spans="1:33" x14ac:dyDescent="0.35">
      <c r="A147" s="5" t="s">
        <v>6228</v>
      </c>
      <c r="B147" s="6" t="s">
        <v>6229</v>
      </c>
      <c r="C147" s="14" t="s">
        <v>4457</v>
      </c>
      <c r="D147" s="15" t="s">
        <v>6868</v>
      </c>
      <c r="E147" s="5">
        <v>4648045</v>
      </c>
      <c r="F147" s="5">
        <v>3068619</v>
      </c>
      <c r="G147" s="5">
        <v>66.02</v>
      </c>
      <c r="H147" s="5">
        <v>8958</v>
      </c>
      <c r="I147" s="8">
        <v>1.92726199999999</v>
      </c>
      <c r="J147" s="5">
        <v>25</v>
      </c>
      <c r="K147" s="9">
        <v>43497</v>
      </c>
      <c r="L147" s="5">
        <v>8819</v>
      </c>
      <c r="M147" s="5">
        <v>129</v>
      </c>
      <c r="N147" s="5">
        <v>10</v>
      </c>
      <c r="O147" s="5">
        <v>0</v>
      </c>
      <c r="P147" s="5">
        <v>0</v>
      </c>
      <c r="Q147" s="5">
        <v>1.8973568457276122</v>
      </c>
      <c r="R147" s="5">
        <v>2.7753603934557433E-2</v>
      </c>
      <c r="S147" s="5">
        <v>2.1514421654695681E-3</v>
      </c>
      <c r="T147" s="5">
        <v>0</v>
      </c>
      <c r="U147" s="5">
        <v>0</v>
      </c>
      <c r="V147" s="5">
        <v>253401</v>
      </c>
      <c r="W147" s="5">
        <v>3814</v>
      </c>
      <c r="X147" s="5">
        <v>354</v>
      </c>
      <c r="Y147" s="5">
        <v>0</v>
      </c>
      <c r="Z147" s="5">
        <v>0</v>
      </c>
      <c r="AA147" s="5">
        <v>257569</v>
      </c>
      <c r="AB147" s="5">
        <v>5.4517759617215411</v>
      </c>
      <c r="AC147" s="5">
        <v>8.2056004191009335E-2</v>
      </c>
      <c r="AD147" s="5">
        <v>7.6161052657622722E-3</v>
      </c>
      <c r="AE147" s="5">
        <v>0</v>
      </c>
      <c r="AF147" s="5">
        <v>0</v>
      </c>
      <c r="AG147" s="5">
        <v>5.541448071178313</v>
      </c>
    </row>
    <row r="148" spans="1:33" x14ac:dyDescent="0.35">
      <c r="A148" s="5" t="s">
        <v>4299</v>
      </c>
      <c r="B148" s="6" t="s">
        <v>4300</v>
      </c>
      <c r="C148" s="14" t="s">
        <v>4457</v>
      </c>
      <c r="D148" s="15" t="s">
        <v>6868</v>
      </c>
      <c r="E148" s="5">
        <v>2647290</v>
      </c>
      <c r="F148" s="5">
        <v>1875908</v>
      </c>
      <c r="G148" s="5">
        <v>70.86</v>
      </c>
      <c r="H148" s="5">
        <v>7894</v>
      </c>
      <c r="I148" s="8">
        <v>2.9819173999999999</v>
      </c>
      <c r="J148" s="5">
        <v>25</v>
      </c>
      <c r="K148" s="9">
        <v>43497</v>
      </c>
      <c r="L148" s="5">
        <v>7742</v>
      </c>
      <c r="M148" s="5">
        <v>148</v>
      </c>
      <c r="N148" s="5">
        <v>4</v>
      </c>
      <c r="O148" s="5">
        <v>0</v>
      </c>
      <c r="P148" s="5">
        <v>0</v>
      </c>
      <c r="Q148" s="5">
        <v>2.9245001492091913</v>
      </c>
      <c r="R148" s="5">
        <v>5.590622863381043E-2</v>
      </c>
      <c r="S148" s="5">
        <v>1.5109791522651466E-3</v>
      </c>
      <c r="T148" s="5">
        <v>0</v>
      </c>
      <c r="U148" s="5">
        <v>0</v>
      </c>
      <c r="V148" s="5">
        <v>224294</v>
      </c>
      <c r="W148" s="5">
        <v>4411</v>
      </c>
      <c r="X148" s="5">
        <v>115</v>
      </c>
      <c r="Y148" s="5">
        <v>0</v>
      </c>
      <c r="Z148" s="5">
        <v>0</v>
      </c>
      <c r="AA148" s="5">
        <v>228820</v>
      </c>
      <c r="AB148" s="5">
        <v>8.4725889494539697</v>
      </c>
      <c r="AC148" s="5">
        <v>0.16662322601603904</v>
      </c>
      <c r="AD148" s="5">
        <v>4.3440650627622965E-3</v>
      </c>
      <c r="AE148" s="5">
        <v>0</v>
      </c>
      <c r="AF148" s="5">
        <v>0</v>
      </c>
      <c r="AG148" s="5">
        <v>8.6435562405327708</v>
      </c>
    </row>
    <row r="149" spans="1:33" x14ac:dyDescent="0.35">
      <c r="A149" s="5" t="s">
        <v>4301</v>
      </c>
      <c r="B149" s="6" t="s">
        <v>4302</v>
      </c>
      <c r="C149" s="14" t="s">
        <v>4457</v>
      </c>
      <c r="D149" s="15" t="s">
        <v>6868</v>
      </c>
      <c r="E149" s="5">
        <v>4544431</v>
      </c>
      <c r="F149" s="5">
        <v>2782903</v>
      </c>
      <c r="G149" s="5">
        <v>61.24</v>
      </c>
      <c r="H149" s="5">
        <v>4638</v>
      </c>
      <c r="I149" s="8">
        <v>1.0205898</v>
      </c>
      <c r="J149" s="5">
        <v>25</v>
      </c>
      <c r="K149" s="9">
        <v>43497</v>
      </c>
      <c r="L149" s="5">
        <v>4592</v>
      </c>
      <c r="M149" s="5">
        <v>44</v>
      </c>
      <c r="N149" s="5">
        <v>1</v>
      </c>
      <c r="O149" s="5">
        <v>0</v>
      </c>
      <c r="P149" s="5">
        <v>1</v>
      </c>
      <c r="Q149" s="5">
        <v>1.0104675370799998</v>
      </c>
      <c r="R149" s="5">
        <v>9.6821802333449444E-3</v>
      </c>
      <c r="S149" s="5">
        <v>2.2004955075783966E-4</v>
      </c>
      <c r="T149" s="5">
        <v>0</v>
      </c>
      <c r="U149" s="5">
        <v>2.2004955075783966E-4</v>
      </c>
      <c r="V149" s="5">
        <v>131448</v>
      </c>
      <c r="W149" s="5">
        <v>1343</v>
      </c>
      <c r="X149" s="5">
        <v>31</v>
      </c>
      <c r="Y149" s="5">
        <v>0</v>
      </c>
      <c r="Z149" s="5">
        <v>293</v>
      </c>
      <c r="AA149" s="5">
        <v>133115</v>
      </c>
      <c r="AB149" s="5">
        <v>2.8925073348016506</v>
      </c>
      <c r="AC149" s="5">
        <v>2.9552654666777867E-2</v>
      </c>
      <c r="AD149" s="5">
        <v>6.8215360734930292E-4</v>
      </c>
      <c r="AE149" s="5">
        <v>0</v>
      </c>
      <c r="AF149" s="5">
        <v>6.4474518372047021E-3</v>
      </c>
      <c r="AG149" s="5">
        <v>2.9291895949129825</v>
      </c>
    </row>
    <row r="150" spans="1:33" x14ac:dyDescent="0.35">
      <c r="A150" s="5" t="s">
        <v>6230</v>
      </c>
      <c r="B150" s="6" t="s">
        <v>6231</v>
      </c>
      <c r="C150" s="14" t="s">
        <v>4457</v>
      </c>
      <c r="D150" s="15" t="s">
        <v>6868</v>
      </c>
      <c r="E150" s="5">
        <v>2120805</v>
      </c>
      <c r="F150" s="5">
        <v>926799</v>
      </c>
      <c r="G150" s="5">
        <v>43.7</v>
      </c>
      <c r="H150" s="5">
        <v>1868</v>
      </c>
      <c r="I150" s="8">
        <v>0.88079759999999996</v>
      </c>
      <c r="J150" s="5">
        <v>25</v>
      </c>
      <c r="K150" s="9">
        <v>43497</v>
      </c>
      <c r="L150" s="5">
        <v>1842</v>
      </c>
      <c r="M150" s="5">
        <v>25</v>
      </c>
      <c r="N150" s="5">
        <v>1</v>
      </c>
      <c r="O150" s="5">
        <v>0</v>
      </c>
      <c r="P150" s="5">
        <v>0</v>
      </c>
      <c r="Q150" s="5">
        <v>0.86853812585315482</v>
      </c>
      <c r="R150" s="5">
        <v>1.1787976735249115E-2</v>
      </c>
      <c r="S150" s="5">
        <v>4.7151906940996464E-4</v>
      </c>
      <c r="T150" s="5">
        <v>0</v>
      </c>
      <c r="U150" s="5">
        <v>0</v>
      </c>
      <c r="V150" s="5">
        <v>53090</v>
      </c>
      <c r="W150" s="5">
        <v>723</v>
      </c>
      <c r="X150" s="5">
        <v>28</v>
      </c>
      <c r="Y150" s="5">
        <v>0</v>
      </c>
      <c r="Z150" s="5">
        <v>0</v>
      </c>
      <c r="AA150" s="5">
        <v>53841</v>
      </c>
      <c r="AB150" s="5">
        <v>2.5032947394975023</v>
      </c>
      <c r="AC150" s="5">
        <v>3.4090828718340439E-2</v>
      </c>
      <c r="AD150" s="5">
        <v>1.3202533943479009E-3</v>
      </c>
      <c r="AE150" s="5">
        <v>0</v>
      </c>
      <c r="AF150" s="5">
        <v>0</v>
      </c>
      <c r="AG150" s="5">
        <v>2.5387058216101903</v>
      </c>
    </row>
    <row r="151" spans="1:33" x14ac:dyDescent="0.35">
      <c r="A151" s="5" t="s">
        <v>6232</v>
      </c>
      <c r="B151" s="6" t="s">
        <v>6233</v>
      </c>
      <c r="C151" s="14" t="s">
        <v>4457</v>
      </c>
      <c r="D151" s="15" t="s">
        <v>6868</v>
      </c>
      <c r="E151" s="5">
        <v>2330233</v>
      </c>
      <c r="F151" s="5">
        <v>1417586</v>
      </c>
      <c r="G151" s="5">
        <v>60.83</v>
      </c>
      <c r="H151" s="5">
        <v>3243</v>
      </c>
      <c r="I151" s="8">
        <v>1.3917063000000001</v>
      </c>
      <c r="J151" s="5">
        <v>25</v>
      </c>
      <c r="K151" s="9">
        <v>43497</v>
      </c>
      <c r="L151" s="5">
        <v>3192</v>
      </c>
      <c r="M151" s="5">
        <v>49</v>
      </c>
      <c r="N151" s="5">
        <v>2</v>
      </c>
      <c r="O151" s="5">
        <v>0</v>
      </c>
      <c r="P151" s="5">
        <v>0</v>
      </c>
      <c r="Q151" s="5">
        <v>1.3698200995351109</v>
      </c>
      <c r="R151" s="5">
        <v>2.1027940124442489E-2</v>
      </c>
      <c r="S151" s="5">
        <v>8.582832703854078E-4</v>
      </c>
      <c r="T151" s="5">
        <v>0</v>
      </c>
      <c r="U151" s="5">
        <v>0</v>
      </c>
      <c r="V151" s="5">
        <v>91617</v>
      </c>
      <c r="W151" s="5">
        <v>1412</v>
      </c>
      <c r="X151" s="5">
        <v>56</v>
      </c>
      <c r="Y151" s="5">
        <v>0</v>
      </c>
      <c r="Z151" s="5">
        <v>0</v>
      </c>
      <c r="AA151" s="5">
        <v>93085</v>
      </c>
      <c r="AB151" s="5">
        <v>3.9316669191449956</v>
      </c>
      <c r="AC151" s="5">
        <v>6.0594798889209794E-2</v>
      </c>
      <c r="AD151" s="5">
        <v>2.4031931570791419E-3</v>
      </c>
      <c r="AE151" s="5">
        <v>0</v>
      </c>
      <c r="AF151" s="5">
        <v>0</v>
      </c>
      <c r="AG151" s="5">
        <v>3.9946649111912844</v>
      </c>
    </row>
    <row r="152" spans="1:33" x14ac:dyDescent="0.35">
      <c r="A152" s="5" t="s">
        <v>6234</v>
      </c>
      <c r="B152" s="6" t="s">
        <v>6235</v>
      </c>
      <c r="C152" s="14" t="s">
        <v>4457</v>
      </c>
      <c r="D152" s="15" t="s">
        <v>6868</v>
      </c>
      <c r="E152" s="5">
        <v>3208246</v>
      </c>
      <c r="F152" s="5">
        <v>2199042</v>
      </c>
      <c r="G152" s="5">
        <v>68.540000000000006</v>
      </c>
      <c r="H152" s="5">
        <v>6392</v>
      </c>
      <c r="I152" s="8">
        <v>1.9923658</v>
      </c>
      <c r="J152" s="5">
        <v>25</v>
      </c>
      <c r="K152" s="9">
        <v>43497</v>
      </c>
      <c r="L152" s="5">
        <v>6296</v>
      </c>
      <c r="M152" s="5">
        <v>94</v>
      </c>
      <c r="N152" s="5">
        <v>2</v>
      </c>
      <c r="O152" s="5">
        <v>0</v>
      </c>
      <c r="P152" s="5">
        <v>0</v>
      </c>
      <c r="Q152" s="5">
        <v>1.9624430296180531</v>
      </c>
      <c r="R152" s="5">
        <v>2.9299498853890878E-2</v>
      </c>
      <c r="S152" s="5">
        <v>6.2339359263597618E-4</v>
      </c>
      <c r="T152" s="5">
        <v>0</v>
      </c>
      <c r="U152" s="5">
        <v>0</v>
      </c>
      <c r="V152" s="5">
        <v>181197</v>
      </c>
      <c r="W152" s="5">
        <v>2817</v>
      </c>
      <c r="X152" s="5">
        <v>58</v>
      </c>
      <c r="Y152" s="5">
        <v>0</v>
      </c>
      <c r="Z152" s="5">
        <v>0</v>
      </c>
      <c r="AA152" s="5">
        <v>184072</v>
      </c>
      <c r="AB152" s="5">
        <v>5.6478524402430486</v>
      </c>
      <c r="AC152" s="5">
        <v>8.7804987522777239E-2</v>
      </c>
      <c r="AD152" s="5">
        <v>1.8078414186443309E-3</v>
      </c>
      <c r="AE152" s="5">
        <v>0</v>
      </c>
      <c r="AF152" s="5">
        <v>0</v>
      </c>
      <c r="AG152" s="5">
        <v>5.7374652691844705</v>
      </c>
    </row>
    <row r="153" spans="1:33" x14ac:dyDescent="0.35">
      <c r="A153" s="5" t="s">
        <v>6236</v>
      </c>
      <c r="B153" s="6" t="s">
        <v>6237</v>
      </c>
      <c r="C153" s="14" t="s">
        <v>4457</v>
      </c>
      <c r="D153" s="15" t="s">
        <v>6868</v>
      </c>
      <c r="E153" s="5">
        <v>3944467</v>
      </c>
      <c r="F153" s="5">
        <v>2364339</v>
      </c>
      <c r="G153" s="5">
        <v>59.94</v>
      </c>
      <c r="H153" s="5">
        <v>3043</v>
      </c>
      <c r="I153" s="8">
        <v>0.77146035000000002</v>
      </c>
      <c r="J153" s="5">
        <v>25</v>
      </c>
      <c r="K153" s="9">
        <v>43497</v>
      </c>
      <c r="L153" s="5">
        <v>3007</v>
      </c>
      <c r="M153" s="5">
        <v>33</v>
      </c>
      <c r="N153" s="5">
        <v>3</v>
      </c>
      <c r="O153" s="5">
        <v>0</v>
      </c>
      <c r="P153" s="5">
        <v>0</v>
      </c>
      <c r="Q153" s="5">
        <v>0.7623336689088791</v>
      </c>
      <c r="R153" s="5">
        <v>8.3661493428643201E-3</v>
      </c>
      <c r="S153" s="5">
        <v>7.6055903116948383E-4</v>
      </c>
      <c r="T153" s="5">
        <v>0</v>
      </c>
      <c r="U153" s="5">
        <v>0</v>
      </c>
      <c r="V153" s="5">
        <v>86806</v>
      </c>
      <c r="W153" s="5">
        <v>1156</v>
      </c>
      <c r="X153" s="5">
        <v>169</v>
      </c>
      <c r="Y153" s="5">
        <v>0</v>
      </c>
      <c r="Z153" s="5">
        <v>0</v>
      </c>
      <c r="AA153" s="5">
        <v>88131</v>
      </c>
      <c r="AB153" s="5">
        <v>2.200702908656607</v>
      </c>
      <c r="AC153" s="5">
        <v>2.9306874667730774E-2</v>
      </c>
      <c r="AD153" s="5">
        <v>4.2844825422547585E-3</v>
      </c>
      <c r="AE153" s="5">
        <v>0</v>
      </c>
      <c r="AF153" s="5">
        <v>0</v>
      </c>
      <c r="AG153" s="5">
        <v>2.2342942658665925</v>
      </c>
    </row>
    <row r="154" spans="1:33" x14ac:dyDescent="0.35">
      <c r="A154" s="5" t="s">
        <v>4303</v>
      </c>
      <c r="B154" s="6" t="s">
        <v>4304</v>
      </c>
      <c r="C154" s="14" t="s">
        <v>4457</v>
      </c>
      <c r="D154" s="15" t="s">
        <v>6868</v>
      </c>
      <c r="E154" s="5">
        <v>2100002</v>
      </c>
      <c r="F154" s="5">
        <v>1439309</v>
      </c>
      <c r="G154" s="5">
        <v>68.540000000000006</v>
      </c>
      <c r="H154" s="5">
        <v>5463</v>
      </c>
      <c r="I154" s="8">
        <v>2.6014260999999999</v>
      </c>
      <c r="J154" s="5">
        <v>25</v>
      </c>
      <c r="K154" s="9">
        <v>43497</v>
      </c>
      <c r="L154" s="5">
        <v>5361</v>
      </c>
      <c r="M154" s="5">
        <v>92</v>
      </c>
      <c r="N154" s="5">
        <v>10</v>
      </c>
      <c r="O154" s="5">
        <v>0</v>
      </c>
      <c r="P154" s="5">
        <v>0</v>
      </c>
      <c r="Q154" s="5">
        <v>2.5528547115669413</v>
      </c>
      <c r="R154" s="5">
        <v>4.3809482086207538E-2</v>
      </c>
      <c r="S154" s="5">
        <v>4.7619002267616888E-3</v>
      </c>
      <c r="T154" s="5">
        <v>0</v>
      </c>
      <c r="U154" s="5">
        <v>0</v>
      </c>
      <c r="V154" s="5">
        <v>154244</v>
      </c>
      <c r="W154" s="5">
        <v>2725</v>
      </c>
      <c r="X154" s="5">
        <v>357</v>
      </c>
      <c r="Y154" s="5">
        <v>0</v>
      </c>
      <c r="Z154" s="5">
        <v>0</v>
      </c>
      <c r="AA154" s="5">
        <v>157326</v>
      </c>
      <c r="AB154" s="5">
        <v>7.344945385766299</v>
      </c>
      <c r="AC154" s="5">
        <v>0.12976178117925602</v>
      </c>
      <c r="AD154" s="5">
        <v>1.6999983809539231E-2</v>
      </c>
      <c r="AE154" s="5">
        <v>0</v>
      </c>
      <c r="AF154" s="5">
        <v>0</v>
      </c>
      <c r="AG154" s="5">
        <v>7.4917071507550945</v>
      </c>
    </row>
    <row r="155" spans="1:33" x14ac:dyDescent="0.35">
      <c r="A155" s="5" t="s">
        <v>4305</v>
      </c>
      <c r="B155" s="6" t="s">
        <v>4306</v>
      </c>
      <c r="C155" s="14" t="s">
        <v>4457</v>
      </c>
      <c r="D155" s="15" t="s">
        <v>6868</v>
      </c>
      <c r="E155" s="5">
        <v>2510763</v>
      </c>
      <c r="F155" s="5">
        <v>1632087</v>
      </c>
      <c r="G155" s="5">
        <v>65</v>
      </c>
      <c r="H155" s="5">
        <v>4378</v>
      </c>
      <c r="I155" s="8">
        <v>1.7436929999999999</v>
      </c>
      <c r="J155" s="5">
        <v>25</v>
      </c>
      <c r="K155" s="9">
        <v>43497</v>
      </c>
      <c r="L155" s="5">
        <v>4323</v>
      </c>
      <c r="M155" s="5">
        <v>53</v>
      </c>
      <c r="N155" s="5">
        <v>2</v>
      </c>
      <c r="O155" s="5">
        <v>0</v>
      </c>
      <c r="P155" s="5">
        <v>0</v>
      </c>
      <c r="Q155" s="5">
        <v>1.721787361053194</v>
      </c>
      <c r="R155" s="5">
        <v>2.1109121012218197E-2</v>
      </c>
      <c r="S155" s="5">
        <v>7.9657060423464899E-4</v>
      </c>
      <c r="T155" s="5">
        <v>0</v>
      </c>
      <c r="U155" s="5">
        <v>0</v>
      </c>
      <c r="V155" s="5">
        <v>123427</v>
      </c>
      <c r="W155" s="5">
        <v>1546</v>
      </c>
      <c r="X155" s="5">
        <v>58</v>
      </c>
      <c r="Y155" s="5">
        <v>0</v>
      </c>
      <c r="Z155" s="5">
        <v>0</v>
      </c>
      <c r="AA155" s="5">
        <v>125031</v>
      </c>
      <c r="AB155" s="5">
        <v>4.9159159984435012</v>
      </c>
      <c r="AC155" s="5">
        <v>6.1574907707338367E-2</v>
      </c>
      <c r="AD155" s="5">
        <v>2.310054752280482E-3</v>
      </c>
      <c r="AE155" s="5">
        <v>0</v>
      </c>
      <c r="AF155" s="5">
        <v>0</v>
      </c>
      <c r="AG155" s="5">
        <v>4.9798009609031197</v>
      </c>
    </row>
    <row r="156" spans="1:33" x14ac:dyDescent="0.35">
      <c r="A156" s="5" t="s">
        <v>6238</v>
      </c>
      <c r="B156" s="6" t="s">
        <v>6239</v>
      </c>
      <c r="C156" s="14" t="s">
        <v>4457</v>
      </c>
      <c r="D156" s="15" t="s">
        <v>6868</v>
      </c>
      <c r="E156" s="5">
        <v>1278240</v>
      </c>
      <c r="F156" s="5">
        <v>795212</v>
      </c>
      <c r="G156" s="5">
        <v>62.21</v>
      </c>
      <c r="H156" s="5">
        <v>953</v>
      </c>
      <c r="I156" s="8">
        <v>0.74555634999999998</v>
      </c>
      <c r="J156" s="5">
        <v>25</v>
      </c>
      <c r="K156" s="9">
        <v>43497</v>
      </c>
      <c r="L156" s="5">
        <v>950</v>
      </c>
      <c r="M156" s="5">
        <v>3</v>
      </c>
      <c r="N156" s="5">
        <v>0</v>
      </c>
      <c r="O156" s="5">
        <v>0</v>
      </c>
      <c r="P156" s="5">
        <v>0</v>
      </c>
      <c r="Q156" s="5">
        <v>0.74320941294279641</v>
      </c>
      <c r="R156" s="5">
        <v>2.3469770935035674E-3</v>
      </c>
      <c r="S156" s="5">
        <v>0</v>
      </c>
      <c r="T156" s="5">
        <v>0</v>
      </c>
      <c r="U156" s="5">
        <v>0</v>
      </c>
      <c r="V156" s="5">
        <v>26787</v>
      </c>
      <c r="W156" s="5">
        <v>89</v>
      </c>
      <c r="X156" s="5">
        <v>0</v>
      </c>
      <c r="Y156" s="5">
        <v>0</v>
      </c>
      <c r="Z156" s="5">
        <v>0</v>
      </c>
      <c r="AA156" s="5">
        <v>26876</v>
      </c>
      <c r="AB156" s="5">
        <v>2.0956158467893355</v>
      </c>
      <c r="AC156" s="5">
        <v>6.9626987107272503E-3</v>
      </c>
      <c r="AD156" s="5">
        <v>0</v>
      </c>
      <c r="AE156" s="5">
        <v>0</v>
      </c>
      <c r="AF156" s="5">
        <v>0</v>
      </c>
      <c r="AG156" s="5">
        <v>2.1025785455000627</v>
      </c>
    </row>
    <row r="157" spans="1:33" x14ac:dyDescent="0.35">
      <c r="A157" s="5" t="s">
        <v>4307</v>
      </c>
      <c r="B157" s="6" t="s">
        <v>4308</v>
      </c>
      <c r="C157" s="14" t="s">
        <v>4457</v>
      </c>
      <c r="D157" s="15" t="s">
        <v>6868</v>
      </c>
      <c r="E157" s="5">
        <v>4405164</v>
      </c>
      <c r="F157" s="5">
        <v>2677050</v>
      </c>
      <c r="G157" s="5">
        <v>60.77</v>
      </c>
      <c r="H157" s="5">
        <v>4268</v>
      </c>
      <c r="I157" s="8">
        <v>0.96886289999999997</v>
      </c>
      <c r="J157" s="5">
        <v>25</v>
      </c>
      <c r="K157" s="9">
        <v>43497</v>
      </c>
      <c r="L157" s="5">
        <v>4214</v>
      </c>
      <c r="M157" s="5">
        <v>52</v>
      </c>
      <c r="N157" s="5">
        <v>2</v>
      </c>
      <c r="O157" s="5">
        <v>0</v>
      </c>
      <c r="P157" s="5">
        <v>0</v>
      </c>
      <c r="Q157" s="5">
        <v>0.95660456682202977</v>
      </c>
      <c r="R157" s="5">
        <v>1.180432782979249E-2</v>
      </c>
      <c r="S157" s="5">
        <v>4.540126088381727E-4</v>
      </c>
      <c r="T157" s="5">
        <v>0</v>
      </c>
      <c r="U157" s="5">
        <v>0</v>
      </c>
      <c r="V157" s="5">
        <v>120447</v>
      </c>
      <c r="W157" s="5">
        <v>1519</v>
      </c>
      <c r="X157" s="5">
        <v>57</v>
      </c>
      <c r="Y157" s="5">
        <v>0</v>
      </c>
      <c r="Z157" s="5">
        <v>0</v>
      </c>
      <c r="AA157" s="5">
        <v>122023</v>
      </c>
      <c r="AB157" s="5">
        <v>2.7342228348365691</v>
      </c>
      <c r="AC157" s="5">
        <v>3.4482257641259215E-2</v>
      </c>
      <c r="AD157" s="5">
        <v>1.293935935188792E-3</v>
      </c>
      <c r="AE157" s="5">
        <v>0</v>
      </c>
      <c r="AF157" s="5">
        <v>0</v>
      </c>
      <c r="AG157" s="5">
        <v>2.7699990284130172</v>
      </c>
    </row>
    <row r="158" spans="1:33" x14ac:dyDescent="0.35">
      <c r="A158" s="5" t="s">
        <v>4309</v>
      </c>
      <c r="B158" s="6" t="s">
        <v>4310</v>
      </c>
      <c r="C158" s="14" t="s">
        <v>4457</v>
      </c>
      <c r="D158" s="15" t="s">
        <v>6868</v>
      </c>
      <c r="E158" s="5">
        <v>4191453</v>
      </c>
      <c r="F158" s="5">
        <v>2598600</v>
      </c>
      <c r="G158" s="5">
        <v>62</v>
      </c>
      <c r="H158" s="5">
        <v>4239</v>
      </c>
      <c r="I158" s="8">
        <v>1.0113437999999999</v>
      </c>
      <c r="J158" s="5">
        <v>25</v>
      </c>
      <c r="K158" s="9">
        <v>43497</v>
      </c>
      <c r="L158" s="5">
        <v>4185</v>
      </c>
      <c r="M158" s="5">
        <v>52</v>
      </c>
      <c r="N158" s="5">
        <v>2</v>
      </c>
      <c r="O158" s="5">
        <v>0</v>
      </c>
      <c r="P158" s="5">
        <v>0</v>
      </c>
      <c r="Q158" s="5">
        <v>0.9984604384207576</v>
      </c>
      <c r="R158" s="5">
        <v>1.2406198995909057E-2</v>
      </c>
      <c r="S158" s="5">
        <v>4.7716149984265596E-4</v>
      </c>
      <c r="T158" s="5">
        <v>0</v>
      </c>
      <c r="U158" s="5">
        <v>0</v>
      </c>
      <c r="V158" s="5">
        <v>119384</v>
      </c>
      <c r="W158" s="5">
        <v>1523</v>
      </c>
      <c r="X158" s="5">
        <v>57</v>
      </c>
      <c r="Y158" s="5">
        <v>0</v>
      </c>
      <c r="Z158" s="5">
        <v>0</v>
      </c>
      <c r="AA158" s="5">
        <v>120964</v>
      </c>
      <c r="AB158" s="5">
        <v>2.8482724248607822</v>
      </c>
      <c r="AC158" s="5">
        <v>3.6335848213018253E-2</v>
      </c>
      <c r="AD158" s="5">
        <v>1.3599102745515696E-3</v>
      </c>
      <c r="AE158" s="5">
        <v>0</v>
      </c>
      <c r="AF158" s="5">
        <v>0</v>
      </c>
      <c r="AG158" s="5">
        <v>2.8859681833483521</v>
      </c>
    </row>
    <row r="159" spans="1:33" x14ac:dyDescent="0.35">
      <c r="A159" s="5" t="s">
        <v>4311</v>
      </c>
      <c r="B159" s="6" t="s">
        <v>4312</v>
      </c>
      <c r="C159" s="14" t="s">
        <v>4457</v>
      </c>
      <c r="D159" s="15" t="s">
        <v>6868</v>
      </c>
      <c r="E159" s="5">
        <v>1627627</v>
      </c>
      <c r="F159" s="5">
        <v>1117336</v>
      </c>
      <c r="G159" s="5">
        <v>68.650000000000006</v>
      </c>
      <c r="H159" s="5">
        <v>4475</v>
      </c>
      <c r="I159" s="8">
        <v>2.7494012999999899</v>
      </c>
      <c r="J159" s="5">
        <v>25</v>
      </c>
      <c r="K159" s="9">
        <v>43497</v>
      </c>
      <c r="L159" s="5">
        <v>4392</v>
      </c>
      <c r="M159" s="5">
        <v>76</v>
      </c>
      <c r="N159" s="5">
        <v>6</v>
      </c>
      <c r="O159" s="5">
        <v>1</v>
      </c>
      <c r="P159" s="5">
        <v>0</v>
      </c>
      <c r="Q159" s="5">
        <v>2.6984069445886556</v>
      </c>
      <c r="R159" s="5">
        <v>4.6693744942790945E-2</v>
      </c>
      <c r="S159" s="5">
        <v>3.6863482849571797E-3</v>
      </c>
      <c r="T159" s="5">
        <v>6.1439138082619669E-4</v>
      </c>
      <c r="U159" s="5">
        <v>0</v>
      </c>
      <c r="V159" s="5">
        <v>126291</v>
      </c>
      <c r="W159" s="5">
        <v>2408</v>
      </c>
      <c r="X159" s="5">
        <v>202</v>
      </c>
      <c r="Y159" s="5">
        <v>103</v>
      </c>
      <c r="Z159" s="5">
        <v>0</v>
      </c>
      <c r="AA159" s="5">
        <v>129004</v>
      </c>
      <c r="AB159" s="5">
        <v>7.75921018759212</v>
      </c>
      <c r="AC159" s="5">
        <v>0.14794544450294816</v>
      </c>
      <c r="AD159" s="5">
        <v>1.2410705892689172E-2</v>
      </c>
      <c r="AE159" s="5">
        <v>6.3282312225098258E-3</v>
      </c>
      <c r="AF159" s="5">
        <v>0</v>
      </c>
      <c r="AG159" s="5">
        <v>7.9258945692102678</v>
      </c>
    </row>
    <row r="160" spans="1:33" x14ac:dyDescent="0.35">
      <c r="A160" s="5" t="s">
        <v>4313</v>
      </c>
      <c r="B160" s="6" t="s">
        <v>4314</v>
      </c>
      <c r="C160" s="14" t="s">
        <v>4457</v>
      </c>
      <c r="D160" s="15" t="s">
        <v>6868</v>
      </c>
      <c r="E160" s="5">
        <v>3721706</v>
      </c>
      <c r="F160" s="5">
        <v>2326248</v>
      </c>
      <c r="G160" s="5">
        <v>62.5</v>
      </c>
      <c r="H160" s="5">
        <v>3781</v>
      </c>
      <c r="I160" s="8">
        <v>1.0159320000000001</v>
      </c>
      <c r="J160" s="5">
        <v>25</v>
      </c>
      <c r="K160" s="9">
        <v>43497</v>
      </c>
      <c r="L160" s="5">
        <v>3743</v>
      </c>
      <c r="M160" s="5">
        <v>38</v>
      </c>
      <c r="N160" s="5">
        <v>0</v>
      </c>
      <c r="O160" s="5">
        <v>0</v>
      </c>
      <c r="P160" s="5">
        <v>0</v>
      </c>
      <c r="Q160" s="5">
        <v>1.005721569624253</v>
      </c>
      <c r="R160" s="5">
        <v>1.0210371265220843E-2</v>
      </c>
      <c r="S160" s="5">
        <v>0</v>
      </c>
      <c r="T160" s="5">
        <v>0</v>
      </c>
      <c r="U160" s="5">
        <v>0</v>
      </c>
      <c r="V160" s="5">
        <v>106414</v>
      </c>
      <c r="W160" s="5">
        <v>1138</v>
      </c>
      <c r="X160" s="5">
        <v>0</v>
      </c>
      <c r="Y160" s="5">
        <v>0</v>
      </c>
      <c r="Z160" s="5">
        <v>0</v>
      </c>
      <c r="AA160" s="5">
        <v>107552</v>
      </c>
      <c r="AB160" s="5">
        <v>2.8592801258347649</v>
      </c>
      <c r="AC160" s="5">
        <v>3.0577374999529786E-2</v>
      </c>
      <c r="AD160" s="5">
        <v>0</v>
      </c>
      <c r="AE160" s="5">
        <v>0</v>
      </c>
      <c r="AF160" s="5">
        <v>0</v>
      </c>
      <c r="AG160" s="5">
        <v>2.8898575008342946</v>
      </c>
    </row>
    <row r="161" spans="1:33" x14ac:dyDescent="0.35">
      <c r="A161" s="5" t="s">
        <v>4315</v>
      </c>
      <c r="B161" s="6" t="s">
        <v>4316</v>
      </c>
      <c r="C161" s="14" t="s">
        <v>4457</v>
      </c>
      <c r="D161" s="15" t="s">
        <v>6868</v>
      </c>
      <c r="E161" s="5">
        <v>2085946</v>
      </c>
      <c r="F161" s="5">
        <v>1327103</v>
      </c>
      <c r="G161" s="5">
        <v>63.62</v>
      </c>
      <c r="H161" s="5">
        <v>3874</v>
      </c>
      <c r="I161" s="8">
        <v>1.857191</v>
      </c>
      <c r="J161" s="5">
        <v>25</v>
      </c>
      <c r="K161" s="9">
        <v>43497</v>
      </c>
      <c r="L161" s="5">
        <v>3815</v>
      </c>
      <c r="M161" s="5">
        <v>56</v>
      </c>
      <c r="N161" s="5">
        <v>3</v>
      </c>
      <c r="O161" s="5">
        <v>0</v>
      </c>
      <c r="P161" s="5">
        <v>0</v>
      </c>
      <c r="Q161" s="5">
        <v>1.8289064050555479</v>
      </c>
      <c r="R161" s="5">
        <v>2.68463325512741E-2</v>
      </c>
      <c r="S161" s="5">
        <v>1.4381963866753982E-3</v>
      </c>
      <c r="T161" s="5">
        <v>0</v>
      </c>
      <c r="U161" s="5">
        <v>0</v>
      </c>
      <c r="V161" s="5">
        <v>109273</v>
      </c>
      <c r="W161" s="5">
        <v>1629</v>
      </c>
      <c r="X161" s="5">
        <v>84</v>
      </c>
      <c r="Y161" s="5">
        <v>0</v>
      </c>
      <c r="Z161" s="5">
        <v>0</v>
      </c>
      <c r="AA161" s="5">
        <v>110986</v>
      </c>
      <c r="AB161" s="5">
        <v>5.2385344587060256</v>
      </c>
      <c r="AC161" s="5">
        <v>7.8094063796474114E-2</v>
      </c>
      <c r="AD161" s="5">
        <v>4.0269498826911148E-3</v>
      </c>
      <c r="AE161" s="5">
        <v>0</v>
      </c>
      <c r="AF161" s="5">
        <v>0</v>
      </c>
      <c r="AG161" s="5">
        <v>5.3206554723851909</v>
      </c>
    </row>
    <row r="162" spans="1:33" x14ac:dyDescent="0.35">
      <c r="A162" s="5" t="s">
        <v>4317</v>
      </c>
      <c r="B162" s="6" t="s">
        <v>4318</v>
      </c>
      <c r="C162" s="14" t="s">
        <v>4457</v>
      </c>
      <c r="D162" s="15" t="s">
        <v>6868</v>
      </c>
      <c r="E162" s="5">
        <v>3235308</v>
      </c>
      <c r="F162" s="5">
        <v>2145811</v>
      </c>
      <c r="G162" s="5">
        <v>66.319999999999993</v>
      </c>
      <c r="H162" s="5">
        <v>5031</v>
      </c>
      <c r="I162" s="8">
        <v>1.5550295999999999</v>
      </c>
      <c r="J162" s="5">
        <v>25</v>
      </c>
      <c r="K162" s="9">
        <v>43497</v>
      </c>
      <c r="L162" s="5">
        <v>4961</v>
      </c>
      <c r="M162" s="5">
        <v>64</v>
      </c>
      <c r="N162" s="5">
        <v>6</v>
      </c>
      <c r="O162" s="5">
        <v>0</v>
      </c>
      <c r="P162" s="5">
        <v>0</v>
      </c>
      <c r="Q162" s="5">
        <v>1.5333934203482327</v>
      </c>
      <c r="R162" s="5">
        <v>1.9781733300198931E-2</v>
      </c>
      <c r="S162" s="5">
        <v>1.8545374968936498E-3</v>
      </c>
      <c r="T162" s="5">
        <v>0</v>
      </c>
      <c r="U162" s="5">
        <v>0</v>
      </c>
      <c r="V162" s="5">
        <v>141774</v>
      </c>
      <c r="W162" s="5">
        <v>1867</v>
      </c>
      <c r="X162" s="5">
        <v>170</v>
      </c>
      <c r="Y162" s="5">
        <v>0</v>
      </c>
      <c r="Z162" s="5">
        <v>0</v>
      </c>
      <c r="AA162" s="5">
        <v>143811</v>
      </c>
      <c r="AB162" s="5">
        <v>4.3820866514100052</v>
      </c>
      <c r="AC162" s="5">
        <v>5.7707025111674068E-2</v>
      </c>
      <c r="AD162" s="5">
        <v>5.2545229078653404E-3</v>
      </c>
      <c r="AE162" s="5">
        <v>0</v>
      </c>
      <c r="AF162" s="5">
        <v>0</v>
      </c>
      <c r="AG162" s="5">
        <v>4.4450481994295439</v>
      </c>
    </row>
    <row r="163" spans="1:33" x14ac:dyDescent="0.35">
      <c r="A163" s="5" t="s">
        <v>4319</v>
      </c>
      <c r="B163" s="6" t="s">
        <v>4320</v>
      </c>
      <c r="C163" s="14" t="s">
        <v>4457</v>
      </c>
      <c r="D163" s="15" t="s">
        <v>6868</v>
      </c>
      <c r="E163" s="5">
        <v>3970989</v>
      </c>
      <c r="F163" s="5">
        <v>2463935</v>
      </c>
      <c r="G163" s="5">
        <v>62.05</v>
      </c>
      <c r="H163" s="5">
        <v>3992</v>
      </c>
      <c r="I163" s="8">
        <v>1.0052911</v>
      </c>
      <c r="J163" s="5">
        <v>25</v>
      </c>
      <c r="K163" s="9">
        <v>43497</v>
      </c>
      <c r="L163" s="5">
        <v>3956</v>
      </c>
      <c r="M163" s="5">
        <v>35</v>
      </c>
      <c r="N163" s="5">
        <v>1</v>
      </c>
      <c r="O163" s="5">
        <v>0</v>
      </c>
      <c r="P163" s="5">
        <v>0</v>
      </c>
      <c r="Q163" s="5">
        <v>0.9962253735782195</v>
      </c>
      <c r="R163" s="5">
        <v>8.8139251959650361E-3</v>
      </c>
      <c r="S163" s="5">
        <v>2.5182643417042956E-4</v>
      </c>
      <c r="T163" s="5">
        <v>0</v>
      </c>
      <c r="U163" s="5">
        <v>0</v>
      </c>
      <c r="V163" s="5">
        <v>112881</v>
      </c>
      <c r="W163" s="5">
        <v>1055</v>
      </c>
      <c r="X163" s="5">
        <v>29</v>
      </c>
      <c r="Y163" s="5">
        <v>0</v>
      </c>
      <c r="Z163" s="5">
        <v>0</v>
      </c>
      <c r="AA163" s="5">
        <v>113965</v>
      </c>
      <c r="AB163" s="5">
        <v>2.8426419715592264</v>
      </c>
      <c r="AC163" s="5">
        <v>2.6567688804980321E-2</v>
      </c>
      <c r="AD163" s="5">
        <v>7.3029665909424583E-4</v>
      </c>
      <c r="AE163" s="5">
        <v>0</v>
      </c>
      <c r="AF163" s="5">
        <v>0</v>
      </c>
      <c r="AG163" s="5">
        <v>2.8699399570233006</v>
      </c>
    </row>
    <row r="164" spans="1:33" x14ac:dyDescent="0.35">
      <c r="A164" s="5" t="s">
        <v>4321</v>
      </c>
      <c r="B164" s="6" t="s">
        <v>4322</v>
      </c>
      <c r="C164" s="14" t="s">
        <v>4457</v>
      </c>
      <c r="D164" s="15" t="s">
        <v>6868</v>
      </c>
      <c r="E164" s="5">
        <v>4459149</v>
      </c>
      <c r="F164" s="5">
        <v>2713525</v>
      </c>
      <c r="G164" s="5">
        <v>60.85</v>
      </c>
      <c r="H164" s="5">
        <v>4150</v>
      </c>
      <c r="I164" s="8">
        <v>0.93067080000000002</v>
      </c>
      <c r="J164" s="5">
        <v>25</v>
      </c>
      <c r="K164" s="9">
        <v>43497</v>
      </c>
      <c r="L164" s="5">
        <v>4100</v>
      </c>
      <c r="M164" s="5">
        <v>48</v>
      </c>
      <c r="N164" s="5">
        <v>2</v>
      </c>
      <c r="O164" s="5">
        <v>0</v>
      </c>
      <c r="P164" s="5">
        <v>0</v>
      </c>
      <c r="Q164" s="5">
        <v>0.91945795038470346</v>
      </c>
      <c r="R164" s="5">
        <v>1.0764385760601406E-2</v>
      </c>
      <c r="S164" s="5">
        <v>4.4851607335839194E-4</v>
      </c>
      <c r="T164" s="5">
        <v>0</v>
      </c>
      <c r="U164" s="5">
        <v>0</v>
      </c>
      <c r="V164" s="5">
        <v>117715</v>
      </c>
      <c r="W164" s="5">
        <v>1463</v>
      </c>
      <c r="X164" s="5">
        <v>57</v>
      </c>
      <c r="Y164" s="5">
        <v>0</v>
      </c>
      <c r="Z164" s="5">
        <v>0</v>
      </c>
      <c r="AA164" s="5">
        <v>119235</v>
      </c>
      <c r="AB164" s="5">
        <v>2.6398534787691554</v>
      </c>
      <c r="AC164" s="5">
        <v>3.280895076616637E-2</v>
      </c>
      <c r="AD164" s="5">
        <v>1.278270809071417E-3</v>
      </c>
      <c r="AE164" s="5">
        <v>0</v>
      </c>
      <c r="AF164" s="5">
        <v>0</v>
      </c>
      <c r="AG164" s="5">
        <v>2.6739407003443931</v>
      </c>
    </row>
    <row r="165" spans="1:33" x14ac:dyDescent="0.35">
      <c r="A165" s="5" t="s">
        <v>4323</v>
      </c>
      <c r="B165" s="6" t="s">
        <v>4324</v>
      </c>
      <c r="C165" s="14" t="s">
        <v>4457</v>
      </c>
      <c r="D165" s="15" t="s">
        <v>6868</v>
      </c>
      <c r="E165" s="5">
        <v>3451492</v>
      </c>
      <c r="F165" s="5">
        <v>2199685</v>
      </c>
      <c r="G165" s="5">
        <v>63.73</v>
      </c>
      <c r="H165" s="5">
        <v>4250</v>
      </c>
      <c r="I165" s="8">
        <v>1.2313514999999999</v>
      </c>
      <c r="J165" s="5">
        <v>25</v>
      </c>
      <c r="K165" s="9">
        <v>43497</v>
      </c>
      <c r="L165" s="5">
        <v>4199</v>
      </c>
      <c r="M165" s="5">
        <v>49</v>
      </c>
      <c r="N165" s="5">
        <v>2</v>
      </c>
      <c r="O165" s="5">
        <v>0</v>
      </c>
      <c r="P165" s="5">
        <v>0</v>
      </c>
      <c r="Q165" s="5">
        <v>1.2165753245263209</v>
      </c>
      <c r="R165" s="5">
        <v>1.4196758966846801E-2</v>
      </c>
      <c r="S165" s="5">
        <v>5.7945954966721631E-4</v>
      </c>
      <c r="T165" s="5">
        <v>0</v>
      </c>
      <c r="U165" s="5">
        <v>0</v>
      </c>
      <c r="V165" s="5">
        <v>121188</v>
      </c>
      <c r="W165" s="5">
        <v>1445</v>
      </c>
      <c r="X165" s="5">
        <v>56</v>
      </c>
      <c r="Y165" s="5">
        <v>0</v>
      </c>
      <c r="Z165" s="5">
        <v>0</v>
      </c>
      <c r="AA165" s="5">
        <v>122689</v>
      </c>
      <c r="AB165" s="5">
        <v>3.5111771952535311</v>
      </c>
      <c r="AC165" s="5">
        <v>4.1865952463456382E-2</v>
      </c>
      <c r="AD165" s="5">
        <v>1.622486739068206E-3</v>
      </c>
      <c r="AE165" s="5">
        <v>0</v>
      </c>
      <c r="AF165" s="5">
        <v>0</v>
      </c>
      <c r="AG165" s="5">
        <v>3.5546656344560557</v>
      </c>
    </row>
    <row r="166" spans="1:33" x14ac:dyDescent="0.35">
      <c r="A166" s="5" t="s">
        <v>6240</v>
      </c>
      <c r="B166" s="6" t="s">
        <v>6241</v>
      </c>
      <c r="C166" s="14" t="s">
        <v>4457</v>
      </c>
      <c r="D166" s="15" t="s">
        <v>6868</v>
      </c>
      <c r="E166" s="5">
        <v>3308128</v>
      </c>
      <c r="F166" s="5">
        <v>2319468</v>
      </c>
      <c r="G166" s="5">
        <v>70.11</v>
      </c>
      <c r="H166" s="5">
        <v>8029</v>
      </c>
      <c r="I166" s="8">
        <v>2.4270524999999998</v>
      </c>
      <c r="J166" s="5">
        <v>25</v>
      </c>
      <c r="K166" s="9">
        <v>43497</v>
      </c>
      <c r="L166" s="5">
        <v>7899</v>
      </c>
      <c r="M166" s="5">
        <v>125</v>
      </c>
      <c r="N166" s="5">
        <v>4</v>
      </c>
      <c r="O166" s="5">
        <v>1</v>
      </c>
      <c r="P166" s="5">
        <v>0</v>
      </c>
      <c r="Q166" s="5">
        <v>2.3877552500991497</v>
      </c>
      <c r="R166" s="5">
        <v>3.7785720504164289E-2</v>
      </c>
      <c r="S166" s="5">
        <v>1.2091430561332573E-3</v>
      </c>
      <c r="T166" s="5">
        <v>3.0228576403331433E-4</v>
      </c>
      <c r="U166" s="5">
        <v>0</v>
      </c>
      <c r="V166" s="5">
        <v>227027</v>
      </c>
      <c r="W166" s="5">
        <v>4166</v>
      </c>
      <c r="X166" s="5">
        <v>259</v>
      </c>
      <c r="Y166" s="5">
        <v>129</v>
      </c>
      <c r="Z166" s="5">
        <v>0</v>
      </c>
      <c r="AA166" s="5">
        <v>231581</v>
      </c>
      <c r="AB166" s="5">
        <v>6.8627030151191244</v>
      </c>
      <c r="AC166" s="5">
        <v>0.12593224929627875</v>
      </c>
      <c r="AD166" s="5">
        <v>7.8292012884628413E-3</v>
      </c>
      <c r="AE166" s="5">
        <v>3.8994863560297545E-3</v>
      </c>
      <c r="AF166" s="5">
        <v>0</v>
      </c>
      <c r="AG166" s="5">
        <v>7.0003639520598959</v>
      </c>
    </row>
    <row r="167" spans="1:33" x14ac:dyDescent="0.35">
      <c r="A167" s="5" t="s">
        <v>4325</v>
      </c>
      <c r="B167" s="6" t="s">
        <v>4326</v>
      </c>
      <c r="C167" s="14" t="s">
        <v>4457</v>
      </c>
      <c r="D167" s="15" t="s">
        <v>6868</v>
      </c>
      <c r="E167" s="5">
        <v>4087668</v>
      </c>
      <c r="F167" s="5">
        <v>2685081</v>
      </c>
      <c r="G167" s="5">
        <v>65.69</v>
      </c>
      <c r="H167" s="5">
        <v>7229</v>
      </c>
      <c r="I167" s="8">
        <v>1.7684899999999999</v>
      </c>
      <c r="J167" s="5">
        <v>25</v>
      </c>
      <c r="K167" s="9">
        <v>43497</v>
      </c>
      <c r="L167" s="5">
        <v>7095</v>
      </c>
      <c r="M167" s="5">
        <v>128</v>
      </c>
      <c r="N167" s="5">
        <v>6</v>
      </c>
      <c r="O167" s="5">
        <v>0</v>
      </c>
      <c r="P167" s="5">
        <v>0</v>
      </c>
      <c r="Q167" s="5">
        <v>1.7357084773029512</v>
      </c>
      <c r="R167" s="5">
        <v>3.1313697687776997E-2</v>
      </c>
      <c r="S167" s="5">
        <v>1.4678295791145466E-3</v>
      </c>
      <c r="T167" s="5">
        <v>0</v>
      </c>
      <c r="U167" s="5">
        <v>0</v>
      </c>
      <c r="V167" s="5">
        <v>203990</v>
      </c>
      <c r="W167" s="5">
        <v>3932</v>
      </c>
      <c r="X167" s="5">
        <v>257</v>
      </c>
      <c r="Y167" s="5">
        <v>0</v>
      </c>
      <c r="Z167" s="5">
        <v>0</v>
      </c>
      <c r="AA167" s="5">
        <v>208179</v>
      </c>
      <c r="AB167" s="5">
        <v>4.9903759307262723</v>
      </c>
      <c r="AC167" s="5">
        <v>9.6191765084639946E-2</v>
      </c>
      <c r="AD167" s="5">
        <v>6.2872033638739742E-3</v>
      </c>
      <c r="AE167" s="5">
        <v>0</v>
      </c>
      <c r="AF167" s="5">
        <v>0</v>
      </c>
      <c r="AG167" s="5">
        <v>5.0928548991747862</v>
      </c>
    </row>
    <row r="168" spans="1:33" x14ac:dyDescent="0.35">
      <c r="A168" s="5" t="s">
        <v>4327</v>
      </c>
      <c r="B168" s="6" t="s">
        <v>4328</v>
      </c>
      <c r="C168" s="14" t="s">
        <v>4457</v>
      </c>
      <c r="D168" s="15" t="s">
        <v>6868</v>
      </c>
      <c r="E168" s="5">
        <v>2631222</v>
      </c>
      <c r="F168" s="5">
        <v>1717597</v>
      </c>
      <c r="G168" s="5">
        <v>65.28</v>
      </c>
      <c r="H168" s="5">
        <v>4572</v>
      </c>
      <c r="I168" s="8">
        <v>1.73759569999999</v>
      </c>
      <c r="J168" s="5">
        <v>25</v>
      </c>
      <c r="K168" s="9">
        <v>43497</v>
      </c>
      <c r="L168" s="5">
        <v>4514</v>
      </c>
      <c r="M168" s="5">
        <v>57</v>
      </c>
      <c r="N168" s="5">
        <v>1</v>
      </c>
      <c r="O168" s="5">
        <v>0</v>
      </c>
      <c r="P168" s="5">
        <v>0</v>
      </c>
      <c r="Q168" s="5">
        <v>1.7155526975678981</v>
      </c>
      <c r="R168" s="5">
        <v>2.1662938360959283E-2</v>
      </c>
      <c r="S168" s="5">
        <v>3.8005155019226811E-4</v>
      </c>
      <c r="T168" s="5">
        <v>0</v>
      </c>
      <c r="U168" s="5">
        <v>0</v>
      </c>
      <c r="V168" s="5">
        <v>129288</v>
      </c>
      <c r="W168" s="5">
        <v>1762</v>
      </c>
      <c r="X168" s="5">
        <v>29</v>
      </c>
      <c r="Y168" s="5">
        <v>0</v>
      </c>
      <c r="Z168" s="5">
        <v>0</v>
      </c>
      <c r="AA168" s="5">
        <v>131079</v>
      </c>
      <c r="AB168" s="5">
        <v>4.9136104821257955</v>
      </c>
      <c r="AC168" s="5">
        <v>6.6965083143877641E-2</v>
      </c>
      <c r="AD168" s="5">
        <v>1.1021494955575774E-3</v>
      </c>
      <c r="AE168" s="5">
        <v>0</v>
      </c>
      <c r="AF168" s="5">
        <v>0</v>
      </c>
      <c r="AG168" s="5">
        <v>4.9816777147652305</v>
      </c>
    </row>
    <row r="169" spans="1:33" x14ac:dyDescent="0.35">
      <c r="A169" s="5" t="s">
        <v>6242</v>
      </c>
      <c r="B169" s="6" t="s">
        <v>6243</v>
      </c>
      <c r="C169" s="14" t="s">
        <v>4457</v>
      </c>
      <c r="D169" s="15" t="s">
        <v>6868</v>
      </c>
      <c r="E169" s="5">
        <v>1443158</v>
      </c>
      <c r="F169" s="5">
        <v>735655</v>
      </c>
      <c r="G169" s="5">
        <v>50.98</v>
      </c>
      <c r="H169" s="5">
        <v>606</v>
      </c>
      <c r="I169" s="8">
        <v>0.41991245999999999</v>
      </c>
      <c r="J169" s="5">
        <v>25</v>
      </c>
      <c r="K169" s="9">
        <v>43497</v>
      </c>
      <c r="L169" s="5">
        <v>604</v>
      </c>
      <c r="M169" s="5">
        <v>2</v>
      </c>
      <c r="N169" s="5">
        <v>0</v>
      </c>
      <c r="O169" s="5">
        <v>0</v>
      </c>
      <c r="P169" s="5">
        <v>0</v>
      </c>
      <c r="Q169" s="5">
        <v>0.41852659237588674</v>
      </c>
      <c r="R169" s="5">
        <v>1.3858496436287642E-3</v>
      </c>
      <c r="S169" s="5">
        <v>0</v>
      </c>
      <c r="T169" s="5">
        <v>0</v>
      </c>
      <c r="U169" s="5">
        <v>0</v>
      </c>
      <c r="V169" s="5">
        <v>17339</v>
      </c>
      <c r="W169" s="5">
        <v>54</v>
      </c>
      <c r="X169" s="5">
        <v>0</v>
      </c>
      <c r="Y169" s="5">
        <v>0</v>
      </c>
      <c r="Z169" s="5">
        <v>0</v>
      </c>
      <c r="AA169" s="5">
        <v>17393</v>
      </c>
      <c r="AB169" s="5">
        <v>1.2014623485439571</v>
      </c>
      <c r="AC169" s="5">
        <v>3.7417940377976631E-3</v>
      </c>
      <c r="AD169" s="5">
        <v>0</v>
      </c>
      <c r="AE169" s="5">
        <v>0</v>
      </c>
      <c r="AF169" s="5">
        <v>0</v>
      </c>
      <c r="AG169" s="5">
        <v>1.2052041425817548</v>
      </c>
    </row>
    <row r="170" spans="1:33" x14ac:dyDescent="0.35">
      <c r="A170" s="5" t="s">
        <v>6244</v>
      </c>
      <c r="B170" s="6" t="s">
        <v>6245</v>
      </c>
      <c r="C170" s="14" t="s">
        <v>4457</v>
      </c>
      <c r="D170" s="15" t="s">
        <v>6868</v>
      </c>
      <c r="E170" s="5">
        <v>3649262</v>
      </c>
      <c r="F170" s="5">
        <v>2419446</v>
      </c>
      <c r="G170" s="5">
        <v>66.3</v>
      </c>
      <c r="H170" s="5">
        <v>5560</v>
      </c>
      <c r="I170" s="8">
        <v>1.5235958000000001</v>
      </c>
      <c r="J170" s="5">
        <v>25</v>
      </c>
      <c r="K170" s="9">
        <v>43497</v>
      </c>
      <c r="L170" s="5">
        <v>5481</v>
      </c>
      <c r="M170" s="5">
        <v>73</v>
      </c>
      <c r="N170" s="5">
        <v>6</v>
      </c>
      <c r="O170" s="5">
        <v>0</v>
      </c>
      <c r="P170" s="5">
        <v>0</v>
      </c>
      <c r="Q170" s="5">
        <v>1.5019475170596137</v>
      </c>
      <c r="R170" s="5">
        <v>2.0004044653412115E-2</v>
      </c>
      <c r="S170" s="5">
        <v>1.6441680537051054E-3</v>
      </c>
      <c r="T170" s="5">
        <v>0</v>
      </c>
      <c r="U170" s="5">
        <v>0</v>
      </c>
      <c r="V170" s="5">
        <v>157377</v>
      </c>
      <c r="W170" s="5">
        <v>2217</v>
      </c>
      <c r="X170" s="5">
        <v>171</v>
      </c>
      <c r="Y170" s="5">
        <v>0</v>
      </c>
      <c r="Z170" s="5">
        <v>0</v>
      </c>
      <c r="AA170" s="5">
        <v>159765</v>
      </c>
      <c r="AB170" s="5">
        <v>4.3125705964658057</v>
      </c>
      <c r="AC170" s="5">
        <v>6.0752009584403639E-2</v>
      </c>
      <c r="AD170" s="5">
        <v>4.6858789530595498E-3</v>
      </c>
      <c r="AE170" s="5">
        <v>0</v>
      </c>
      <c r="AF170" s="5">
        <v>0</v>
      </c>
      <c r="AG170" s="5">
        <v>4.378008485003269</v>
      </c>
    </row>
    <row r="171" spans="1:33" x14ac:dyDescent="0.35">
      <c r="A171" s="5" t="s">
        <v>4329</v>
      </c>
      <c r="B171" s="6" t="s">
        <v>4330</v>
      </c>
      <c r="C171" s="14" t="s">
        <v>4457</v>
      </c>
      <c r="D171" s="15" t="s">
        <v>6868</v>
      </c>
      <c r="E171" s="5">
        <v>2606427</v>
      </c>
      <c r="F171" s="5">
        <v>1835005</v>
      </c>
      <c r="G171" s="5">
        <v>70.400000000000006</v>
      </c>
      <c r="H171" s="5">
        <v>8142</v>
      </c>
      <c r="I171" s="8">
        <v>3.1238165000000002</v>
      </c>
      <c r="J171" s="5">
        <v>25</v>
      </c>
      <c r="K171" s="9">
        <v>43497</v>
      </c>
      <c r="L171" s="5">
        <v>7976</v>
      </c>
      <c r="M171" s="5">
        <v>157</v>
      </c>
      <c r="N171" s="5">
        <v>9</v>
      </c>
      <c r="O171" s="5">
        <v>0</v>
      </c>
      <c r="P171" s="5">
        <v>0</v>
      </c>
      <c r="Q171" s="5">
        <v>3.0601279069009029</v>
      </c>
      <c r="R171" s="5">
        <v>6.0235717324904937E-2</v>
      </c>
      <c r="S171" s="5">
        <v>3.453002903975442E-3</v>
      </c>
      <c r="T171" s="5">
        <v>0</v>
      </c>
      <c r="U171" s="5">
        <v>0</v>
      </c>
      <c r="V171" s="5">
        <v>230323</v>
      </c>
      <c r="W171" s="5">
        <v>4791</v>
      </c>
      <c r="X171" s="5">
        <v>265</v>
      </c>
      <c r="Y171" s="5">
        <v>0</v>
      </c>
      <c r="Z171" s="5">
        <v>0</v>
      </c>
      <c r="AA171" s="5">
        <v>235379</v>
      </c>
      <c r="AB171" s="5">
        <v>8.8367331983592869</v>
      </c>
      <c r="AC171" s="5">
        <v>0.18381485458829272</v>
      </c>
      <c r="AD171" s="5">
        <v>1.0167175217261024E-2</v>
      </c>
      <c r="AE171" s="5">
        <v>0</v>
      </c>
      <c r="AF171" s="5">
        <v>0</v>
      </c>
      <c r="AG171" s="5">
        <v>9.0307152281648406</v>
      </c>
    </row>
    <row r="172" spans="1:33" x14ac:dyDescent="0.35">
      <c r="A172" s="5" t="s">
        <v>4331</v>
      </c>
      <c r="B172" s="6" t="s">
        <v>4332</v>
      </c>
      <c r="C172" s="14" t="s">
        <v>4457</v>
      </c>
      <c r="D172" s="15" t="s">
        <v>6868</v>
      </c>
      <c r="E172" s="5">
        <v>3146564</v>
      </c>
      <c r="F172" s="5">
        <v>1966935</v>
      </c>
      <c r="G172" s="5">
        <v>62.51</v>
      </c>
      <c r="H172" s="5">
        <v>3956</v>
      </c>
      <c r="I172" s="8">
        <v>1.2572443</v>
      </c>
      <c r="J172" s="5">
        <v>25</v>
      </c>
      <c r="K172" s="9">
        <v>43497</v>
      </c>
      <c r="L172" s="5">
        <v>3901</v>
      </c>
      <c r="M172" s="5">
        <v>53</v>
      </c>
      <c r="N172" s="5">
        <v>2</v>
      </c>
      <c r="O172" s="5">
        <v>0</v>
      </c>
      <c r="P172" s="5">
        <v>0</v>
      </c>
      <c r="Q172" s="5">
        <v>1.2397650262317881</v>
      </c>
      <c r="R172" s="5">
        <v>1.6843769902662079E-2</v>
      </c>
      <c r="S172" s="5">
        <v>6.3561395859102181E-4</v>
      </c>
      <c r="T172" s="5">
        <v>0</v>
      </c>
      <c r="U172" s="5">
        <v>0</v>
      </c>
      <c r="V172" s="5">
        <v>111618</v>
      </c>
      <c r="W172" s="5">
        <v>1575</v>
      </c>
      <c r="X172" s="5">
        <v>56</v>
      </c>
      <c r="Y172" s="5">
        <v>0</v>
      </c>
      <c r="Z172" s="5">
        <v>0</v>
      </c>
      <c r="AA172" s="5">
        <v>113249</v>
      </c>
      <c r="AB172" s="5">
        <v>3.5472979415006338</v>
      </c>
      <c r="AC172" s="5">
        <v>5.0054599239042971E-2</v>
      </c>
      <c r="AD172" s="5">
        <v>1.7797190840548611E-3</v>
      </c>
      <c r="AE172" s="5">
        <v>0</v>
      </c>
      <c r="AF172" s="5">
        <v>0</v>
      </c>
      <c r="AG172" s="5">
        <v>3.5991322598237314</v>
      </c>
    </row>
    <row r="173" spans="1:33" x14ac:dyDescent="0.35">
      <c r="A173" s="5" t="s">
        <v>6246</v>
      </c>
      <c r="B173" s="6" t="s">
        <v>6247</v>
      </c>
      <c r="C173" s="14" t="s">
        <v>4457</v>
      </c>
      <c r="D173" s="15" t="s">
        <v>6868</v>
      </c>
      <c r="E173" s="5">
        <v>4314118</v>
      </c>
      <c r="F173" s="5">
        <v>2789666</v>
      </c>
      <c r="G173" s="5">
        <v>64.66</v>
      </c>
      <c r="H173" s="5">
        <v>6111</v>
      </c>
      <c r="I173" s="8">
        <v>1.416512</v>
      </c>
      <c r="J173" s="5">
        <v>25</v>
      </c>
      <c r="K173" s="9">
        <v>43497</v>
      </c>
      <c r="L173" s="5">
        <v>6027</v>
      </c>
      <c r="M173" s="5">
        <v>82</v>
      </c>
      <c r="N173" s="5">
        <v>2</v>
      </c>
      <c r="O173" s="5">
        <v>0</v>
      </c>
      <c r="P173" s="5">
        <v>0</v>
      </c>
      <c r="Q173" s="5">
        <v>1.397041063781751</v>
      </c>
      <c r="R173" s="5">
        <v>1.9007361411996611E-2</v>
      </c>
      <c r="S173" s="5">
        <v>4.6359418078040519E-4</v>
      </c>
      <c r="T173" s="5">
        <v>0</v>
      </c>
      <c r="U173" s="5">
        <v>0</v>
      </c>
      <c r="V173" s="5">
        <v>172971</v>
      </c>
      <c r="W173" s="5">
        <v>2457</v>
      </c>
      <c r="X173" s="5">
        <v>88</v>
      </c>
      <c r="Y173" s="5">
        <v>0</v>
      </c>
      <c r="Z173" s="5">
        <v>0</v>
      </c>
      <c r="AA173" s="5">
        <v>175516</v>
      </c>
      <c r="AB173" s="5">
        <v>4.009417452188373</v>
      </c>
      <c r="AC173" s="5">
        <v>5.6952545108872772E-2</v>
      </c>
      <c r="AD173" s="5">
        <v>2.0398143954337825E-3</v>
      </c>
      <c r="AE173" s="5">
        <v>0</v>
      </c>
      <c r="AF173" s="5">
        <v>0</v>
      </c>
      <c r="AG173" s="5">
        <v>4.0684098116926801</v>
      </c>
    </row>
    <row r="174" spans="1:33" x14ac:dyDescent="0.35">
      <c r="A174" s="5" t="s">
        <v>4333</v>
      </c>
      <c r="B174" s="6" t="s">
        <v>4334</v>
      </c>
      <c r="C174" s="14" t="s">
        <v>4457</v>
      </c>
      <c r="D174" s="15" t="s">
        <v>6868</v>
      </c>
      <c r="E174" s="5">
        <v>2040945</v>
      </c>
      <c r="F174" s="5">
        <v>1092959</v>
      </c>
      <c r="G174" s="5">
        <v>53.55</v>
      </c>
      <c r="H174" s="5">
        <v>1633</v>
      </c>
      <c r="I174" s="8">
        <v>0.80011949999999998</v>
      </c>
      <c r="J174" s="5">
        <v>25</v>
      </c>
      <c r="K174" s="9">
        <v>43497</v>
      </c>
      <c r="L174" s="5">
        <v>1616</v>
      </c>
      <c r="M174" s="5">
        <v>17</v>
      </c>
      <c r="N174" s="5">
        <v>0</v>
      </c>
      <c r="O174" s="5">
        <v>0</v>
      </c>
      <c r="P174" s="5">
        <v>0</v>
      </c>
      <c r="Q174" s="5">
        <v>0.79179007763560505</v>
      </c>
      <c r="R174" s="5">
        <v>8.3294748266121814E-3</v>
      </c>
      <c r="S174" s="5">
        <v>0</v>
      </c>
      <c r="T174" s="5">
        <v>0</v>
      </c>
      <c r="U174" s="5">
        <v>0</v>
      </c>
      <c r="V174" s="5">
        <v>46600</v>
      </c>
      <c r="W174" s="5">
        <v>472</v>
      </c>
      <c r="X174" s="5">
        <v>0</v>
      </c>
      <c r="Y174" s="5">
        <v>0</v>
      </c>
      <c r="Z174" s="5">
        <v>0</v>
      </c>
      <c r="AA174" s="5">
        <v>47072</v>
      </c>
      <c r="AB174" s="5">
        <v>2.2832560407066333</v>
      </c>
      <c r="AC174" s="5">
        <v>2.3126541871535001E-2</v>
      </c>
      <c r="AD174" s="5">
        <v>0</v>
      </c>
      <c r="AE174" s="5">
        <v>0</v>
      </c>
      <c r="AF174" s="5">
        <v>0</v>
      </c>
      <c r="AG174" s="5">
        <v>2.3063825825781685</v>
      </c>
    </row>
    <row r="175" spans="1:33" x14ac:dyDescent="0.35">
      <c r="A175" s="5" t="s">
        <v>6248</v>
      </c>
      <c r="B175" s="6" t="s">
        <v>6249</v>
      </c>
      <c r="C175" s="14" t="s">
        <v>4457</v>
      </c>
      <c r="D175" s="15" t="s">
        <v>6868</v>
      </c>
      <c r="E175" s="5">
        <v>3506649</v>
      </c>
      <c r="F175" s="5">
        <v>2363402</v>
      </c>
      <c r="G175" s="5">
        <v>67.400000000000006</v>
      </c>
      <c r="H175" s="5">
        <v>8620</v>
      </c>
      <c r="I175" s="8">
        <v>2.4581873000000001</v>
      </c>
      <c r="J175" s="5">
        <v>25</v>
      </c>
      <c r="K175" s="9">
        <v>43497</v>
      </c>
      <c r="L175" s="5">
        <v>8453</v>
      </c>
      <c r="M175" s="5">
        <v>158</v>
      </c>
      <c r="N175" s="5">
        <v>8</v>
      </c>
      <c r="O175" s="5">
        <v>1</v>
      </c>
      <c r="P175" s="5">
        <v>0</v>
      </c>
      <c r="Q175" s="5">
        <v>2.4105634752722613</v>
      </c>
      <c r="R175" s="5">
        <v>4.5057261220042263E-2</v>
      </c>
      <c r="S175" s="5">
        <v>2.2813803149388488E-3</v>
      </c>
      <c r="T175" s="5">
        <v>2.851725393673561E-4</v>
      </c>
      <c r="U175" s="5">
        <v>0</v>
      </c>
      <c r="V175" s="5">
        <v>246011</v>
      </c>
      <c r="W175" s="5">
        <v>5291</v>
      </c>
      <c r="X175" s="5">
        <v>286</v>
      </c>
      <c r="Y175" s="5">
        <v>177</v>
      </c>
      <c r="Z175" s="5">
        <v>0</v>
      </c>
      <c r="AA175" s="5">
        <v>251765</v>
      </c>
      <c r="AB175" s="5">
        <v>7.0155581582302649</v>
      </c>
      <c r="AC175" s="5">
        <v>0.15088479057926812</v>
      </c>
      <c r="AD175" s="5">
        <v>8.1559346259063858E-3</v>
      </c>
      <c r="AE175" s="5">
        <v>5.0475539468022032E-3</v>
      </c>
      <c r="AF175" s="5">
        <v>0</v>
      </c>
      <c r="AG175" s="5">
        <v>7.1796464373822415</v>
      </c>
    </row>
    <row r="176" spans="1:33" x14ac:dyDescent="0.35">
      <c r="A176" s="5" t="s">
        <v>6250</v>
      </c>
      <c r="B176" s="6" t="s">
        <v>6251</v>
      </c>
      <c r="C176" s="14" t="s">
        <v>4457</v>
      </c>
      <c r="D176" s="15" t="s">
        <v>6868</v>
      </c>
      <c r="E176" s="5">
        <v>4566676</v>
      </c>
      <c r="F176" s="5">
        <v>2840431</v>
      </c>
      <c r="G176" s="5">
        <v>62.2</v>
      </c>
      <c r="H176" s="5">
        <v>4484</v>
      </c>
      <c r="I176" s="8">
        <v>0.98189585999999995</v>
      </c>
      <c r="J176" s="5">
        <v>25</v>
      </c>
      <c r="K176" s="9">
        <v>43497</v>
      </c>
      <c r="L176" s="5">
        <v>4432</v>
      </c>
      <c r="M176" s="5">
        <v>48</v>
      </c>
      <c r="N176" s="5">
        <v>4</v>
      </c>
      <c r="O176" s="5">
        <v>0</v>
      </c>
      <c r="P176" s="5">
        <v>0</v>
      </c>
      <c r="Q176" s="5">
        <v>0.97050896538313647</v>
      </c>
      <c r="R176" s="5">
        <v>1.0510927422922055E-2</v>
      </c>
      <c r="S176" s="5">
        <v>8.759106185768379E-4</v>
      </c>
      <c r="T176" s="5">
        <v>0</v>
      </c>
      <c r="U176" s="5">
        <v>0</v>
      </c>
      <c r="V176" s="5">
        <v>126914</v>
      </c>
      <c r="W176" s="5">
        <v>1430</v>
      </c>
      <c r="X176" s="5">
        <v>249</v>
      </c>
      <c r="Y176" s="5">
        <v>0</v>
      </c>
      <c r="Z176" s="5">
        <v>0</v>
      </c>
      <c r="AA176" s="5">
        <v>128593</v>
      </c>
      <c r="AB176" s="5">
        <v>2.7791330061515205</v>
      </c>
      <c r="AC176" s="5">
        <v>3.1313804614121955E-2</v>
      </c>
      <c r="AD176" s="5">
        <v>5.4525436006408164E-3</v>
      </c>
      <c r="AE176" s="5">
        <v>0</v>
      </c>
      <c r="AF176" s="5">
        <v>0</v>
      </c>
      <c r="AG176" s="5">
        <v>2.8158993543662829</v>
      </c>
    </row>
    <row r="177" spans="1:33" x14ac:dyDescent="0.35">
      <c r="A177" s="5" t="s">
        <v>4335</v>
      </c>
      <c r="B177" s="6" t="s">
        <v>4336</v>
      </c>
      <c r="C177" s="14" t="s">
        <v>4457</v>
      </c>
      <c r="D177" s="15" t="s">
        <v>6868</v>
      </c>
      <c r="E177" s="5">
        <v>3278370</v>
      </c>
      <c r="F177" s="5">
        <v>2133865</v>
      </c>
      <c r="G177" s="5">
        <v>65.09</v>
      </c>
      <c r="H177" s="5">
        <v>6544</v>
      </c>
      <c r="I177" s="8">
        <v>1.9961138999999899</v>
      </c>
      <c r="J177" s="5">
        <v>25</v>
      </c>
      <c r="K177" s="9">
        <v>43497</v>
      </c>
      <c r="L177" s="5">
        <v>6442</v>
      </c>
      <c r="M177" s="5">
        <v>99</v>
      </c>
      <c r="N177" s="5">
        <v>2</v>
      </c>
      <c r="O177" s="5">
        <v>1</v>
      </c>
      <c r="P177" s="5">
        <v>0</v>
      </c>
      <c r="Q177" s="5">
        <v>1.9650008998374191</v>
      </c>
      <c r="R177" s="5">
        <v>3.01979337292618E-2</v>
      </c>
      <c r="S177" s="5">
        <v>6.1005926725781411E-4</v>
      </c>
      <c r="T177" s="5">
        <v>3.0502963362890706E-4</v>
      </c>
      <c r="U177" s="5">
        <v>0</v>
      </c>
      <c r="V177" s="5">
        <v>187383</v>
      </c>
      <c r="W177" s="5">
        <v>2984</v>
      </c>
      <c r="X177" s="5">
        <v>87</v>
      </c>
      <c r="Y177" s="5">
        <v>63</v>
      </c>
      <c r="Z177" s="5">
        <v>0</v>
      </c>
      <c r="AA177" s="5">
        <v>190517</v>
      </c>
      <c r="AB177" s="5">
        <v>5.7157367838285493</v>
      </c>
      <c r="AC177" s="5">
        <v>9.1020842674865862E-2</v>
      </c>
      <c r="AD177" s="5">
        <v>2.6537578125714915E-3</v>
      </c>
      <c r="AE177" s="5">
        <v>1.9216866918621144E-3</v>
      </c>
      <c r="AF177" s="5">
        <v>0</v>
      </c>
      <c r="AG177" s="5">
        <v>5.8113330710078488</v>
      </c>
    </row>
    <row r="178" spans="1:33" x14ac:dyDescent="0.35">
      <c r="A178" s="5" t="s">
        <v>4337</v>
      </c>
      <c r="B178" s="6" t="s">
        <v>4338</v>
      </c>
      <c r="C178" s="14" t="s">
        <v>4457</v>
      </c>
      <c r="D178" s="15" t="s">
        <v>6868</v>
      </c>
      <c r="E178" s="5">
        <v>4284805</v>
      </c>
      <c r="F178" s="5">
        <v>2648659</v>
      </c>
      <c r="G178" s="5">
        <v>61.82</v>
      </c>
      <c r="H178" s="5">
        <v>5848</v>
      </c>
      <c r="I178" s="8">
        <v>1.3648228999999901</v>
      </c>
      <c r="J178" s="5">
        <v>25</v>
      </c>
      <c r="K178" s="9">
        <v>43497</v>
      </c>
      <c r="L178" s="5">
        <v>5766</v>
      </c>
      <c r="M178" s="5">
        <v>78</v>
      </c>
      <c r="N178" s="5">
        <v>3</v>
      </c>
      <c r="O178" s="5">
        <v>1</v>
      </c>
      <c r="P178" s="5">
        <v>0</v>
      </c>
      <c r="Q178" s="5">
        <v>1.3456855096089555</v>
      </c>
      <c r="R178" s="5">
        <v>1.8203862252774632E-2</v>
      </c>
      <c r="S178" s="5">
        <v>7.0014854818363959E-4</v>
      </c>
      <c r="T178" s="5">
        <v>2.3338284939454656E-4</v>
      </c>
      <c r="U178" s="5">
        <v>0</v>
      </c>
      <c r="V178" s="5">
        <v>167496</v>
      </c>
      <c r="W178" s="5">
        <v>2338</v>
      </c>
      <c r="X178" s="5">
        <v>134</v>
      </c>
      <c r="Y178" s="5">
        <v>77</v>
      </c>
      <c r="Z178" s="5">
        <v>0</v>
      </c>
      <c r="AA178" s="5">
        <v>170045</v>
      </c>
      <c r="AB178" s="5">
        <v>3.9090693742188969</v>
      </c>
      <c r="AC178" s="5">
        <v>5.4564910188444983E-2</v>
      </c>
      <c r="AD178" s="5">
        <v>3.1273301818869237E-3</v>
      </c>
      <c r="AE178" s="5">
        <v>1.7970479403380084E-3</v>
      </c>
      <c r="AF178" s="5">
        <v>0</v>
      </c>
      <c r="AG178" s="5">
        <v>3.9685586625295666</v>
      </c>
    </row>
    <row r="179" spans="1:33" x14ac:dyDescent="0.35">
      <c r="A179" s="5" t="s">
        <v>4339</v>
      </c>
      <c r="B179" s="6" t="s">
        <v>4340</v>
      </c>
      <c r="C179" s="14" t="s">
        <v>4457</v>
      </c>
      <c r="D179" s="15" t="s">
        <v>6868</v>
      </c>
      <c r="E179" s="5">
        <v>3764367</v>
      </c>
      <c r="F179" s="5">
        <v>2344949</v>
      </c>
      <c r="G179" s="5">
        <v>62.29</v>
      </c>
      <c r="H179" s="5">
        <v>4577</v>
      </c>
      <c r="I179" s="8">
        <v>1.215875</v>
      </c>
      <c r="J179" s="5">
        <v>25</v>
      </c>
      <c r="K179" s="9">
        <v>43497</v>
      </c>
      <c r="L179" s="5">
        <v>4522</v>
      </c>
      <c r="M179" s="5">
        <v>53</v>
      </c>
      <c r="N179" s="5">
        <v>2</v>
      </c>
      <c r="O179" s="5">
        <v>0</v>
      </c>
      <c r="P179" s="5">
        <v>0</v>
      </c>
      <c r="Q179" s="5">
        <v>1.2012643825641869</v>
      </c>
      <c r="R179" s="5">
        <v>1.4079392365303383E-2</v>
      </c>
      <c r="S179" s="5">
        <v>5.3129782510578797E-4</v>
      </c>
      <c r="T179" s="5">
        <v>0</v>
      </c>
      <c r="U179" s="5">
        <v>0</v>
      </c>
      <c r="V179" s="5">
        <v>129926</v>
      </c>
      <c r="W179" s="5">
        <v>1634</v>
      </c>
      <c r="X179" s="5">
        <v>60</v>
      </c>
      <c r="Y179" s="5">
        <v>0</v>
      </c>
      <c r="Z179" s="5">
        <v>0</v>
      </c>
      <c r="AA179" s="5">
        <v>131620</v>
      </c>
      <c r="AB179" s="5">
        <v>3.4514700612347307</v>
      </c>
      <c r="AC179" s="5">
        <v>4.340703231114288E-2</v>
      </c>
      <c r="AD179" s="5">
        <v>1.5938934753173641E-3</v>
      </c>
      <c r="AE179" s="5">
        <v>0</v>
      </c>
      <c r="AF179" s="5">
        <v>0</v>
      </c>
      <c r="AG179" s="5">
        <v>3.496470987021191</v>
      </c>
    </row>
    <row r="180" spans="1:33" x14ac:dyDescent="0.35">
      <c r="A180" s="5" t="s">
        <v>6252</v>
      </c>
      <c r="B180" s="6" t="s">
        <v>6253</v>
      </c>
      <c r="C180" s="14" t="s">
        <v>4457</v>
      </c>
      <c r="D180" s="15" t="s">
        <v>6868</v>
      </c>
      <c r="E180" s="5">
        <v>3770187</v>
      </c>
      <c r="F180" s="5">
        <v>2455964</v>
      </c>
      <c r="G180" s="5">
        <v>65.14</v>
      </c>
      <c r="H180" s="5">
        <v>5429</v>
      </c>
      <c r="I180" s="8">
        <v>1.4399816000000001</v>
      </c>
      <c r="J180" s="5">
        <v>25</v>
      </c>
      <c r="K180" s="9">
        <v>43497</v>
      </c>
      <c r="L180" s="5">
        <v>5362</v>
      </c>
      <c r="M180" s="5">
        <v>63</v>
      </c>
      <c r="N180" s="5">
        <v>4</v>
      </c>
      <c r="O180" s="5">
        <v>0</v>
      </c>
      <c r="P180" s="5">
        <v>0</v>
      </c>
      <c r="Q180" s="5">
        <v>1.4222106224439266</v>
      </c>
      <c r="R180" s="5">
        <v>1.6710046477800704E-2</v>
      </c>
      <c r="S180" s="5">
        <v>1.0609553319238542E-3</v>
      </c>
      <c r="T180" s="5">
        <v>0</v>
      </c>
      <c r="U180" s="5">
        <v>0</v>
      </c>
      <c r="V180" s="5">
        <v>155043</v>
      </c>
      <c r="W180" s="5">
        <v>1949</v>
      </c>
      <c r="X180" s="5">
        <v>114</v>
      </c>
      <c r="Y180" s="5">
        <v>0</v>
      </c>
      <c r="Z180" s="5">
        <v>0</v>
      </c>
      <c r="AA180" s="5">
        <v>157106</v>
      </c>
      <c r="AB180" s="5">
        <v>4.1123424381867535</v>
      </c>
      <c r="AC180" s="5">
        <v>5.1695048547989793E-2</v>
      </c>
      <c r="AD180" s="5">
        <v>3.0237226959829843E-3</v>
      </c>
      <c r="AE180" s="5">
        <v>0</v>
      </c>
      <c r="AF180" s="5">
        <v>0</v>
      </c>
      <c r="AG180" s="5">
        <v>4.1670612094307256</v>
      </c>
    </row>
    <row r="181" spans="1:33" x14ac:dyDescent="0.35">
      <c r="A181" s="5" t="s">
        <v>4341</v>
      </c>
      <c r="B181" s="6" t="s">
        <v>4342</v>
      </c>
      <c r="C181" s="14" t="s">
        <v>4457</v>
      </c>
      <c r="D181" s="15" t="s">
        <v>6868</v>
      </c>
      <c r="E181" s="5">
        <v>1903693</v>
      </c>
      <c r="F181" s="5">
        <v>1293943</v>
      </c>
      <c r="G181" s="5">
        <v>67.97</v>
      </c>
      <c r="H181" s="5">
        <v>4707</v>
      </c>
      <c r="I181" s="8">
        <v>2.4725625999999998</v>
      </c>
      <c r="J181" s="5">
        <v>25</v>
      </c>
      <c r="K181" s="9">
        <v>43497</v>
      </c>
      <c r="L181" s="5">
        <v>4617</v>
      </c>
      <c r="M181" s="5">
        <v>87</v>
      </c>
      <c r="N181" s="5">
        <v>3</v>
      </c>
      <c r="O181" s="5">
        <v>0</v>
      </c>
      <c r="P181" s="5">
        <v>0</v>
      </c>
      <c r="Q181" s="5">
        <v>2.4252860098765927</v>
      </c>
      <c r="R181" s="5">
        <v>4.5700646060052752E-2</v>
      </c>
      <c r="S181" s="5">
        <v>1.5758843468983708E-3</v>
      </c>
      <c r="T181" s="5">
        <v>0</v>
      </c>
      <c r="U181" s="5">
        <v>0</v>
      </c>
      <c r="V181" s="5">
        <v>132420</v>
      </c>
      <c r="W181" s="5">
        <v>2728</v>
      </c>
      <c r="X181" s="5">
        <v>119</v>
      </c>
      <c r="Y181" s="5">
        <v>0</v>
      </c>
      <c r="Z181" s="5">
        <v>0</v>
      </c>
      <c r="AA181" s="5">
        <v>135267</v>
      </c>
      <c r="AB181" s="5">
        <v>6.9559535072094079</v>
      </c>
      <c r="AC181" s="5">
        <v>0.14330041661129184</v>
      </c>
      <c r="AD181" s="5">
        <v>6.251007909363537E-3</v>
      </c>
      <c r="AE181" s="5">
        <v>0</v>
      </c>
      <c r="AF181" s="5">
        <v>0</v>
      </c>
      <c r="AG181" s="5">
        <v>7.1055049317300636</v>
      </c>
    </row>
    <row r="182" spans="1:33" x14ac:dyDescent="0.35">
      <c r="A182" s="5" t="s">
        <v>6254</v>
      </c>
      <c r="B182" s="6" t="s">
        <v>6255</v>
      </c>
      <c r="C182" s="14" t="s">
        <v>4457</v>
      </c>
      <c r="D182" s="15" t="s">
        <v>6868</v>
      </c>
      <c r="E182" s="5">
        <v>4496185</v>
      </c>
      <c r="F182" s="5">
        <v>2895809</v>
      </c>
      <c r="G182" s="5">
        <v>64.41</v>
      </c>
      <c r="H182" s="5">
        <v>7023</v>
      </c>
      <c r="I182" s="8">
        <v>1.5619909999999999</v>
      </c>
      <c r="J182" s="5">
        <v>25</v>
      </c>
      <c r="K182" s="9">
        <v>43497</v>
      </c>
      <c r="L182" s="5">
        <v>6917</v>
      </c>
      <c r="M182" s="5">
        <v>105</v>
      </c>
      <c r="N182" s="5">
        <v>1</v>
      </c>
      <c r="O182" s="5">
        <v>0</v>
      </c>
      <c r="P182" s="5">
        <v>0</v>
      </c>
      <c r="Q182" s="5">
        <v>1.5384153454539793</v>
      </c>
      <c r="R182" s="5">
        <v>2.3353131599344778E-2</v>
      </c>
      <c r="S182" s="5">
        <v>2.2241077713661695E-4</v>
      </c>
      <c r="T182" s="5">
        <v>0</v>
      </c>
      <c r="U182" s="5">
        <v>0</v>
      </c>
      <c r="V182" s="5">
        <v>198809</v>
      </c>
      <c r="W182" s="5">
        <v>3136</v>
      </c>
      <c r="X182" s="5">
        <v>29</v>
      </c>
      <c r="Y182" s="5">
        <v>0</v>
      </c>
      <c r="Z182" s="5">
        <v>0</v>
      </c>
      <c r="AA182" s="5">
        <v>201974</v>
      </c>
      <c r="AB182" s="5">
        <v>4.4217264191753678</v>
      </c>
      <c r="AC182" s="5">
        <v>6.9748019710043074E-2</v>
      </c>
      <c r="AD182" s="5">
        <v>6.4499125369618909E-4</v>
      </c>
      <c r="AE182" s="5">
        <v>0</v>
      </c>
      <c r="AF182" s="5">
        <v>0</v>
      </c>
      <c r="AG182" s="5">
        <v>4.4921194301391072</v>
      </c>
    </row>
    <row r="183" spans="1:33" x14ac:dyDescent="0.35">
      <c r="A183" s="5" t="s">
        <v>4343</v>
      </c>
      <c r="B183" s="6" t="s">
        <v>4344</v>
      </c>
      <c r="C183" s="14" t="s">
        <v>4457</v>
      </c>
      <c r="D183" s="15" t="s">
        <v>6868</v>
      </c>
      <c r="E183" s="5">
        <v>4896694</v>
      </c>
      <c r="F183" s="5">
        <v>2947063</v>
      </c>
      <c r="G183" s="5">
        <v>60.18</v>
      </c>
      <c r="H183" s="5">
        <v>6643</v>
      </c>
      <c r="I183" s="8">
        <v>1.3566294999999999</v>
      </c>
      <c r="J183" s="5">
        <v>25</v>
      </c>
      <c r="K183" s="9">
        <v>43497</v>
      </c>
      <c r="L183" s="5">
        <v>6556</v>
      </c>
      <c r="M183" s="5">
        <v>82</v>
      </c>
      <c r="N183" s="5">
        <v>5</v>
      </c>
      <c r="O183" s="5">
        <v>0</v>
      </c>
      <c r="P183" s="5">
        <v>0</v>
      </c>
      <c r="Q183" s="5">
        <v>1.3388625060091564</v>
      </c>
      <c r="R183" s="5">
        <v>1.6745992296026666E-2</v>
      </c>
      <c r="S183" s="5">
        <v>1.0210970912211382E-3</v>
      </c>
      <c r="T183" s="5">
        <v>0</v>
      </c>
      <c r="U183" s="5">
        <v>0</v>
      </c>
      <c r="V183" s="5">
        <v>190361</v>
      </c>
      <c r="W183" s="5">
        <v>2892</v>
      </c>
      <c r="X183" s="5">
        <v>178</v>
      </c>
      <c r="Y183" s="5">
        <v>0</v>
      </c>
      <c r="Z183" s="5">
        <v>0</v>
      </c>
      <c r="AA183" s="5">
        <v>193431</v>
      </c>
      <c r="AB183" s="5">
        <v>3.8875412676389418</v>
      </c>
      <c r="AC183" s="5">
        <v>5.9060255756230633E-2</v>
      </c>
      <c r="AD183" s="5">
        <v>3.6351056447472521E-3</v>
      </c>
      <c r="AE183" s="5">
        <v>0</v>
      </c>
      <c r="AF183" s="5">
        <v>0</v>
      </c>
      <c r="AG183" s="5">
        <v>3.9502366290399196</v>
      </c>
    </row>
    <row r="184" spans="1:33" x14ac:dyDescent="0.35">
      <c r="A184" s="5" t="s">
        <v>4345</v>
      </c>
      <c r="B184" s="6" t="s">
        <v>4346</v>
      </c>
      <c r="C184" s="14" t="s">
        <v>4457</v>
      </c>
      <c r="D184" s="15" t="s">
        <v>6868</v>
      </c>
      <c r="E184" s="5">
        <v>4869758</v>
      </c>
      <c r="F184" s="5">
        <v>3090182</v>
      </c>
      <c r="G184" s="5">
        <v>63.46</v>
      </c>
      <c r="H184" s="5">
        <v>7795</v>
      </c>
      <c r="I184" s="8">
        <v>1.6006955</v>
      </c>
      <c r="J184" s="5">
        <v>25</v>
      </c>
      <c r="K184" s="9">
        <v>43497</v>
      </c>
      <c r="L184" s="5">
        <v>7674</v>
      </c>
      <c r="M184" s="5">
        <v>117</v>
      </c>
      <c r="N184" s="5">
        <v>4</v>
      </c>
      <c r="O184" s="5">
        <v>0</v>
      </c>
      <c r="P184" s="5">
        <v>0</v>
      </c>
      <c r="Q184" s="5">
        <v>1.5758483275760315</v>
      </c>
      <c r="R184" s="5">
        <v>2.4025834548657244E-2</v>
      </c>
      <c r="S184" s="5">
        <v>8.2139605294554677E-4</v>
      </c>
      <c r="T184" s="5">
        <v>0</v>
      </c>
      <c r="U184" s="5">
        <v>0</v>
      </c>
      <c r="V184" s="5">
        <v>220367</v>
      </c>
      <c r="W184" s="5">
        <v>3800</v>
      </c>
      <c r="X184" s="5">
        <v>190</v>
      </c>
      <c r="Y184" s="5">
        <v>0</v>
      </c>
      <c r="Z184" s="5">
        <v>0</v>
      </c>
      <c r="AA184" s="5">
        <v>224357</v>
      </c>
      <c r="AB184" s="5">
        <v>4.5252145999862829</v>
      </c>
      <c r="AC184" s="5">
        <v>7.8032625029826941E-2</v>
      </c>
      <c r="AD184" s="5">
        <v>3.9016312514913473E-3</v>
      </c>
      <c r="AE184" s="5">
        <v>0</v>
      </c>
      <c r="AF184" s="5">
        <v>0</v>
      </c>
      <c r="AG184" s="5">
        <v>4.6071488562676013</v>
      </c>
    </row>
    <row r="185" spans="1:33" x14ac:dyDescent="0.35">
      <c r="A185" s="5" t="s">
        <v>4347</v>
      </c>
      <c r="B185" s="6" t="s">
        <v>4348</v>
      </c>
      <c r="C185" s="14" t="s">
        <v>4457</v>
      </c>
      <c r="D185" s="15" t="s">
        <v>6868</v>
      </c>
      <c r="E185" s="5">
        <v>1994861</v>
      </c>
      <c r="F185" s="5">
        <v>1150595</v>
      </c>
      <c r="G185" s="5">
        <v>57.68</v>
      </c>
      <c r="H185" s="5">
        <v>936</v>
      </c>
      <c r="I185" s="8">
        <v>0.46920561999999999</v>
      </c>
      <c r="J185" s="5">
        <v>25</v>
      </c>
      <c r="K185" s="9">
        <v>43497</v>
      </c>
      <c r="L185" s="5">
        <v>925</v>
      </c>
      <c r="M185" s="5">
        <v>10</v>
      </c>
      <c r="N185" s="5">
        <v>1</v>
      </c>
      <c r="O185" s="5">
        <v>0</v>
      </c>
      <c r="P185" s="5">
        <v>0</v>
      </c>
      <c r="Q185" s="5">
        <v>0.4636914551941213</v>
      </c>
      <c r="R185" s="5">
        <v>5.0128805966932035E-3</v>
      </c>
      <c r="S185" s="5">
        <v>5.0128805966932028E-4</v>
      </c>
      <c r="T185" s="5">
        <v>0</v>
      </c>
      <c r="U185" s="5">
        <v>0</v>
      </c>
      <c r="V185" s="5">
        <v>26094</v>
      </c>
      <c r="W185" s="5">
        <v>298</v>
      </c>
      <c r="X185" s="5">
        <v>28</v>
      </c>
      <c r="Y185" s="5">
        <v>0</v>
      </c>
      <c r="Z185" s="5">
        <v>0</v>
      </c>
      <c r="AA185" s="5">
        <v>26420</v>
      </c>
      <c r="AB185" s="5">
        <v>1.3080610629011244</v>
      </c>
      <c r="AC185" s="5">
        <v>1.4938384178145745E-2</v>
      </c>
      <c r="AD185" s="5">
        <v>1.4036065670740968E-3</v>
      </c>
      <c r="AE185" s="5">
        <v>0</v>
      </c>
      <c r="AF185" s="5">
        <v>0</v>
      </c>
      <c r="AG185" s="5">
        <v>1.3244030536463443</v>
      </c>
    </row>
    <row r="186" spans="1:33" x14ac:dyDescent="0.35">
      <c r="A186" s="5" t="s">
        <v>4349</v>
      </c>
      <c r="B186" s="6" t="s">
        <v>4350</v>
      </c>
      <c r="C186" s="14" t="s">
        <v>4457</v>
      </c>
      <c r="D186" s="15" t="s">
        <v>6868</v>
      </c>
      <c r="E186" s="5">
        <v>2449050</v>
      </c>
      <c r="F186" s="5">
        <v>1681886</v>
      </c>
      <c r="G186" s="5">
        <v>68.680000000000007</v>
      </c>
      <c r="H186" s="5">
        <v>5277</v>
      </c>
      <c r="I186" s="8">
        <v>2.1547130000000001</v>
      </c>
      <c r="J186" s="5">
        <v>25</v>
      </c>
      <c r="K186" s="9">
        <v>43497</v>
      </c>
      <c r="L186" s="5">
        <v>5187</v>
      </c>
      <c r="M186" s="5">
        <v>83</v>
      </c>
      <c r="N186" s="5">
        <v>7</v>
      </c>
      <c r="O186" s="5">
        <v>0</v>
      </c>
      <c r="P186" s="5">
        <v>0</v>
      </c>
      <c r="Q186" s="5">
        <v>2.1179641085318797</v>
      </c>
      <c r="R186" s="5">
        <v>3.3890692309262775E-2</v>
      </c>
      <c r="S186" s="5">
        <v>2.8582511586125233E-3</v>
      </c>
      <c r="T186" s="5">
        <v>0</v>
      </c>
      <c r="U186" s="5">
        <v>0</v>
      </c>
      <c r="V186" s="5">
        <v>148080</v>
      </c>
      <c r="W186" s="5">
        <v>2508</v>
      </c>
      <c r="X186" s="5">
        <v>199</v>
      </c>
      <c r="Y186" s="5">
        <v>0</v>
      </c>
      <c r="Z186" s="5">
        <v>0</v>
      </c>
      <c r="AA186" s="5">
        <v>150787</v>
      </c>
      <c r="AB186" s="5">
        <v>6.0464261652477491</v>
      </c>
      <c r="AC186" s="5">
        <v>0.10240705579714583</v>
      </c>
      <c r="AD186" s="5">
        <v>8.1255997223413159E-3</v>
      </c>
      <c r="AE186" s="5">
        <v>0</v>
      </c>
      <c r="AF186" s="5">
        <v>0</v>
      </c>
      <c r="AG186" s="5">
        <v>6.1569588207672359</v>
      </c>
    </row>
    <row r="187" spans="1:33" x14ac:dyDescent="0.35">
      <c r="A187" s="5" t="s">
        <v>4351</v>
      </c>
      <c r="B187" s="6" t="s">
        <v>4352</v>
      </c>
      <c r="C187" s="14" t="s">
        <v>4457</v>
      </c>
      <c r="D187" s="15" t="s">
        <v>6868</v>
      </c>
      <c r="E187" s="5">
        <v>3291641</v>
      </c>
      <c r="F187" s="5">
        <v>2284515</v>
      </c>
      <c r="G187" s="5">
        <v>69.400000000000006</v>
      </c>
      <c r="H187" s="5">
        <v>13985</v>
      </c>
      <c r="I187" s="8">
        <v>4.2486404999999996</v>
      </c>
      <c r="J187" s="5">
        <v>25</v>
      </c>
      <c r="K187" s="9">
        <v>43497</v>
      </c>
      <c r="L187" s="5">
        <v>13615</v>
      </c>
      <c r="M187" s="5">
        <v>344</v>
      </c>
      <c r="N187" s="5">
        <v>26</v>
      </c>
      <c r="O187" s="5">
        <v>0</v>
      </c>
      <c r="P187" s="5">
        <v>0</v>
      </c>
      <c r="Q187" s="5">
        <v>4.1362347838054028</v>
      </c>
      <c r="R187" s="5">
        <v>0.10450714400507224</v>
      </c>
      <c r="S187" s="5">
        <v>7.8987957678252271E-3</v>
      </c>
      <c r="T187" s="5">
        <v>0</v>
      </c>
      <c r="U187" s="5">
        <v>0</v>
      </c>
      <c r="V187" s="5">
        <v>396005</v>
      </c>
      <c r="W187" s="5">
        <v>10397</v>
      </c>
      <c r="X187" s="5">
        <v>757</v>
      </c>
      <c r="Y187" s="5">
        <v>0</v>
      </c>
      <c r="Z187" s="5">
        <v>0</v>
      </c>
      <c r="AA187" s="5">
        <v>407159</v>
      </c>
      <c r="AB187" s="5">
        <v>12.030625453990881</v>
      </c>
      <c r="AC187" s="5">
        <v>0.31586069076184187</v>
      </c>
      <c r="AD187" s="5">
        <v>2.2997647677860375E-2</v>
      </c>
      <c r="AE187" s="5">
        <v>0</v>
      </c>
      <c r="AF187" s="5">
        <v>0</v>
      </c>
      <c r="AG187" s="5">
        <v>12.369483792430584</v>
      </c>
    </row>
    <row r="188" spans="1:33" x14ac:dyDescent="0.35">
      <c r="A188" s="5" t="s">
        <v>6256</v>
      </c>
      <c r="B188" s="6" t="s">
        <v>6257</v>
      </c>
      <c r="C188" s="14" t="s">
        <v>4457</v>
      </c>
      <c r="D188" s="15" t="s">
        <v>6868</v>
      </c>
      <c r="E188" s="5">
        <v>4111275</v>
      </c>
      <c r="F188" s="5">
        <v>2482750</v>
      </c>
      <c r="G188" s="5">
        <v>60.39</v>
      </c>
      <c r="H188" s="5">
        <v>2956</v>
      </c>
      <c r="I188" s="8">
        <v>0.71899840000000004</v>
      </c>
      <c r="J188" s="5">
        <v>25</v>
      </c>
      <c r="K188" s="9">
        <v>43497</v>
      </c>
      <c r="L188" s="5">
        <v>2923</v>
      </c>
      <c r="M188" s="5">
        <v>33</v>
      </c>
      <c r="N188" s="5">
        <v>0</v>
      </c>
      <c r="O188" s="5">
        <v>0</v>
      </c>
      <c r="P188" s="5">
        <v>0</v>
      </c>
      <c r="Q188" s="5">
        <v>0.71097165721096256</v>
      </c>
      <c r="R188" s="5">
        <v>8.0267070434354316E-3</v>
      </c>
      <c r="S188" s="5">
        <v>0</v>
      </c>
      <c r="T188" s="5">
        <v>0</v>
      </c>
      <c r="U188" s="5">
        <v>0</v>
      </c>
      <c r="V188" s="5">
        <v>84183</v>
      </c>
      <c r="W188" s="5">
        <v>945</v>
      </c>
      <c r="X188" s="5">
        <v>0</v>
      </c>
      <c r="Y188" s="5">
        <v>0</v>
      </c>
      <c r="Z188" s="5">
        <v>0</v>
      </c>
      <c r="AA188" s="5">
        <v>85128</v>
      </c>
      <c r="AB188" s="5">
        <v>2.0476129667803784</v>
      </c>
      <c r="AC188" s="5">
        <v>2.2985570169837825E-2</v>
      </c>
      <c r="AD188" s="5">
        <v>0</v>
      </c>
      <c r="AE188" s="5">
        <v>0</v>
      </c>
      <c r="AF188" s="5">
        <v>0</v>
      </c>
      <c r="AG188" s="5">
        <v>2.0705985369502162</v>
      </c>
    </row>
    <row r="189" spans="1:33" x14ac:dyDescent="0.35">
      <c r="A189" s="5" t="s">
        <v>4353</v>
      </c>
      <c r="B189" s="6" t="s">
        <v>4354</v>
      </c>
      <c r="C189" s="14" t="s">
        <v>4457</v>
      </c>
      <c r="D189" s="15" t="s">
        <v>6868</v>
      </c>
      <c r="E189" s="5">
        <v>3419074</v>
      </c>
      <c r="F189" s="5">
        <v>2235939</v>
      </c>
      <c r="G189" s="5">
        <v>65.400000000000006</v>
      </c>
      <c r="H189" s="5">
        <v>8289</v>
      </c>
      <c r="I189" s="8">
        <v>2.4243407000000001</v>
      </c>
      <c r="J189" s="5">
        <v>25</v>
      </c>
      <c r="K189" s="9">
        <v>43497</v>
      </c>
      <c r="L189" s="5">
        <v>8155</v>
      </c>
      <c r="M189" s="5">
        <v>126</v>
      </c>
      <c r="N189" s="5">
        <v>8</v>
      </c>
      <c r="O189" s="5">
        <v>0</v>
      </c>
      <c r="P189" s="5">
        <v>0</v>
      </c>
      <c r="Q189" s="5">
        <v>2.3851487274039695</v>
      </c>
      <c r="R189" s="5">
        <v>3.6852083341863906E-2</v>
      </c>
      <c r="S189" s="5">
        <v>2.3398148153564386E-3</v>
      </c>
      <c r="T189" s="5">
        <v>0</v>
      </c>
      <c r="U189" s="5">
        <v>0</v>
      </c>
      <c r="V189" s="5">
        <v>236030</v>
      </c>
      <c r="W189" s="5">
        <v>3693</v>
      </c>
      <c r="X189" s="5">
        <v>236</v>
      </c>
      <c r="Y189" s="5">
        <v>0</v>
      </c>
      <c r="Z189" s="5">
        <v>0</v>
      </c>
      <c r="AA189" s="5">
        <v>239959</v>
      </c>
      <c r="AB189" s="5">
        <v>6.9033311358572522</v>
      </c>
      <c r="AC189" s="5">
        <v>0.1080117014138916</v>
      </c>
      <c r="AD189" s="5">
        <v>6.9024537053014937E-3</v>
      </c>
      <c r="AE189" s="5">
        <v>0</v>
      </c>
      <c r="AF189" s="5">
        <v>0</v>
      </c>
      <c r="AG189" s="5">
        <v>7.0182452909764459</v>
      </c>
    </row>
    <row r="190" spans="1:33" x14ac:dyDescent="0.35">
      <c r="A190" s="5" t="s">
        <v>6258</v>
      </c>
      <c r="B190" s="6" t="s">
        <v>6259</v>
      </c>
      <c r="C190" s="14" t="s">
        <v>4457</v>
      </c>
      <c r="D190" s="15" t="s">
        <v>6868</v>
      </c>
      <c r="E190" s="5">
        <v>3368982</v>
      </c>
      <c r="F190" s="5">
        <v>2083638</v>
      </c>
      <c r="G190" s="5">
        <v>61.85</v>
      </c>
      <c r="H190" s="5">
        <v>2669</v>
      </c>
      <c r="I190" s="8">
        <v>0.79222745000000006</v>
      </c>
      <c r="J190" s="5">
        <v>25</v>
      </c>
      <c r="K190" s="9">
        <v>43497</v>
      </c>
      <c r="L190" s="5">
        <v>2639</v>
      </c>
      <c r="M190" s="5">
        <v>30</v>
      </c>
      <c r="N190" s="5">
        <v>0</v>
      </c>
      <c r="O190" s="5">
        <v>0</v>
      </c>
      <c r="P190" s="5">
        <v>0</v>
      </c>
      <c r="Q190" s="5">
        <v>0.78332267729539662</v>
      </c>
      <c r="R190" s="5">
        <v>8.9047670780075406E-3</v>
      </c>
      <c r="S190" s="5">
        <v>0</v>
      </c>
      <c r="T190" s="5">
        <v>0</v>
      </c>
      <c r="U190" s="5">
        <v>0</v>
      </c>
      <c r="V190" s="5">
        <v>75339</v>
      </c>
      <c r="W190" s="5">
        <v>1010</v>
      </c>
      <c r="X190" s="5">
        <v>0</v>
      </c>
      <c r="Y190" s="5">
        <v>0</v>
      </c>
      <c r="Z190" s="5">
        <v>0</v>
      </c>
      <c r="AA190" s="5">
        <v>76349</v>
      </c>
      <c r="AB190" s="5">
        <v>2.2362541563000335</v>
      </c>
      <c r="AC190" s="5">
        <v>2.9979382495958721E-2</v>
      </c>
      <c r="AD190" s="5">
        <v>0</v>
      </c>
      <c r="AE190" s="5">
        <v>0</v>
      </c>
      <c r="AF190" s="5">
        <v>0</v>
      </c>
      <c r="AG190" s="5">
        <v>2.2662335387959924</v>
      </c>
    </row>
    <row r="191" spans="1:33" x14ac:dyDescent="0.35">
      <c r="A191" s="5" t="s">
        <v>4355</v>
      </c>
      <c r="B191" s="6" t="s">
        <v>4356</v>
      </c>
      <c r="C191" s="14" t="s">
        <v>4457</v>
      </c>
      <c r="D191" s="15" t="s">
        <v>6868</v>
      </c>
      <c r="E191" s="5">
        <v>3490924</v>
      </c>
      <c r="F191" s="5">
        <v>2226252</v>
      </c>
      <c r="G191" s="5">
        <v>63.77</v>
      </c>
      <c r="H191" s="5">
        <v>4357</v>
      </c>
      <c r="I191" s="8">
        <v>1.2480937000000001</v>
      </c>
      <c r="J191" s="5">
        <v>25</v>
      </c>
      <c r="K191" s="9">
        <v>43497</v>
      </c>
      <c r="L191" s="5">
        <v>4295</v>
      </c>
      <c r="M191" s="5">
        <v>61</v>
      </c>
      <c r="N191" s="5">
        <v>1</v>
      </c>
      <c r="O191" s="5">
        <v>0</v>
      </c>
      <c r="P191" s="5">
        <v>0</v>
      </c>
      <c r="Q191" s="5">
        <v>1.2303332871182528</v>
      </c>
      <c r="R191" s="5">
        <v>1.7473883705288341E-2</v>
      </c>
      <c r="S191" s="5">
        <v>2.864571099227597E-4</v>
      </c>
      <c r="T191" s="5">
        <v>0</v>
      </c>
      <c r="U191" s="5">
        <v>0</v>
      </c>
      <c r="V191" s="5">
        <v>123102</v>
      </c>
      <c r="W191" s="5">
        <v>1891</v>
      </c>
      <c r="X191" s="5">
        <v>28</v>
      </c>
      <c r="Y191" s="5">
        <v>0</v>
      </c>
      <c r="Z191" s="5">
        <v>0</v>
      </c>
      <c r="AA191" s="5">
        <v>125021</v>
      </c>
      <c r="AB191" s="5">
        <v>3.5263443145711566</v>
      </c>
      <c r="AC191" s="5">
        <v>5.4169039486393858E-2</v>
      </c>
      <c r="AD191" s="5">
        <v>8.0207990778372712E-4</v>
      </c>
      <c r="AE191" s="5">
        <v>0</v>
      </c>
      <c r="AF191" s="5">
        <v>0</v>
      </c>
      <c r="AG191" s="5">
        <v>3.5813154339653339</v>
      </c>
    </row>
    <row r="192" spans="1:33" x14ac:dyDescent="0.35">
      <c r="A192" s="5" t="s">
        <v>4357</v>
      </c>
      <c r="B192" s="6" t="s">
        <v>4358</v>
      </c>
      <c r="C192" s="14" t="s">
        <v>4457</v>
      </c>
      <c r="D192" s="15" t="s">
        <v>6868</v>
      </c>
      <c r="E192" s="5">
        <v>2891236</v>
      </c>
      <c r="F192" s="5">
        <v>1903228</v>
      </c>
      <c r="G192" s="5">
        <v>65.83</v>
      </c>
      <c r="H192" s="5">
        <v>5001</v>
      </c>
      <c r="I192" s="8">
        <v>1.7297099999999901</v>
      </c>
      <c r="J192" s="5">
        <v>25</v>
      </c>
      <c r="K192" s="9">
        <v>43497</v>
      </c>
      <c r="L192" s="5">
        <v>4922</v>
      </c>
      <c r="M192" s="5">
        <v>76</v>
      </c>
      <c r="N192" s="5">
        <v>3</v>
      </c>
      <c r="O192" s="5">
        <v>0</v>
      </c>
      <c r="P192" s="5">
        <v>0</v>
      </c>
      <c r="Q192" s="5">
        <v>1.7023861075332487</v>
      </c>
      <c r="R192" s="5">
        <v>2.6286335670972553E-2</v>
      </c>
      <c r="S192" s="5">
        <v>1.0376185133278639E-3</v>
      </c>
      <c r="T192" s="5">
        <v>0</v>
      </c>
      <c r="U192" s="5">
        <v>0</v>
      </c>
      <c r="V192" s="5">
        <v>140962</v>
      </c>
      <c r="W192" s="5">
        <v>2331</v>
      </c>
      <c r="X192" s="5">
        <v>84</v>
      </c>
      <c r="Y192" s="5">
        <v>0</v>
      </c>
      <c r="Z192" s="5">
        <v>0</v>
      </c>
      <c r="AA192" s="5">
        <v>143377</v>
      </c>
      <c r="AB192" s="5">
        <v>4.8754926958574121</v>
      </c>
      <c r="AC192" s="5">
        <v>8.0622958485575033E-2</v>
      </c>
      <c r="AD192" s="5">
        <v>2.9053318373180189E-3</v>
      </c>
      <c r="AE192" s="5">
        <v>0</v>
      </c>
      <c r="AF192" s="5">
        <v>0</v>
      </c>
      <c r="AG192" s="5">
        <v>4.9590209861803052</v>
      </c>
    </row>
    <row r="193" spans="1:33" x14ac:dyDescent="0.35">
      <c r="A193" s="5" t="s">
        <v>4359</v>
      </c>
      <c r="B193" s="6" t="s">
        <v>4360</v>
      </c>
      <c r="C193" s="14" t="s">
        <v>4457</v>
      </c>
      <c r="D193" s="15" t="s">
        <v>6868</v>
      </c>
      <c r="E193" s="5">
        <v>4184591</v>
      </c>
      <c r="F193" s="5">
        <v>2592275</v>
      </c>
      <c r="G193" s="5">
        <v>61.95</v>
      </c>
      <c r="H193" s="5">
        <v>4314</v>
      </c>
      <c r="I193" s="8">
        <v>1.0309250000000001</v>
      </c>
      <c r="J193" s="5">
        <v>25</v>
      </c>
      <c r="K193" s="9">
        <v>43497</v>
      </c>
      <c r="L193" s="5">
        <v>4265</v>
      </c>
      <c r="M193" s="5">
        <v>46</v>
      </c>
      <c r="N193" s="5">
        <v>3</v>
      </c>
      <c r="O193" s="5">
        <v>0</v>
      </c>
      <c r="P193" s="5">
        <v>0</v>
      </c>
      <c r="Q193" s="5">
        <v>1.0192154980020747</v>
      </c>
      <c r="R193" s="5">
        <v>1.0992711115614406E-2</v>
      </c>
      <c r="S193" s="5">
        <v>7.1691594232267859E-4</v>
      </c>
      <c r="T193" s="5">
        <v>0</v>
      </c>
      <c r="U193" s="5">
        <v>0</v>
      </c>
      <c r="V193" s="5">
        <v>121682</v>
      </c>
      <c r="W193" s="5">
        <v>1437</v>
      </c>
      <c r="X193" s="5">
        <v>85</v>
      </c>
      <c r="Y193" s="5">
        <v>0</v>
      </c>
      <c r="Z193" s="5">
        <v>0</v>
      </c>
      <c r="AA193" s="5">
        <v>123204</v>
      </c>
      <c r="AB193" s="5">
        <v>2.9078588564569392</v>
      </c>
      <c r="AC193" s="5">
        <v>3.4340273637256308E-2</v>
      </c>
      <c r="AD193" s="5">
        <v>2.0312618365809225E-3</v>
      </c>
      <c r="AE193" s="5">
        <v>0</v>
      </c>
      <c r="AF193" s="5">
        <v>0</v>
      </c>
      <c r="AG193" s="5">
        <v>2.9442303919307764</v>
      </c>
    </row>
    <row r="194" spans="1:33" x14ac:dyDescent="0.35">
      <c r="A194" s="5" t="s">
        <v>4361</v>
      </c>
      <c r="B194" s="6" t="s">
        <v>4362</v>
      </c>
      <c r="C194" s="14" t="s">
        <v>4457</v>
      </c>
      <c r="D194" s="15" t="s">
        <v>6868</v>
      </c>
      <c r="E194" s="5">
        <v>2573307</v>
      </c>
      <c r="F194" s="5">
        <v>1784651</v>
      </c>
      <c r="G194" s="5">
        <v>69.349999999999994</v>
      </c>
      <c r="H194" s="5">
        <v>7471</v>
      </c>
      <c r="I194" s="8">
        <v>2.9032678999999999</v>
      </c>
      <c r="J194" s="5">
        <v>25</v>
      </c>
      <c r="K194" s="9">
        <v>43497</v>
      </c>
      <c r="L194" s="5">
        <v>7334</v>
      </c>
      <c r="M194" s="5">
        <v>128</v>
      </c>
      <c r="N194" s="5">
        <v>9</v>
      </c>
      <c r="O194" s="5">
        <v>0</v>
      </c>
      <c r="P194" s="5">
        <v>0</v>
      </c>
      <c r="Q194" s="5">
        <v>2.8500291648062204</v>
      </c>
      <c r="R194" s="5">
        <v>4.9741441654649055E-2</v>
      </c>
      <c r="S194" s="5">
        <v>3.4974451163425116E-3</v>
      </c>
      <c r="T194" s="5">
        <v>0</v>
      </c>
      <c r="U194" s="5">
        <v>0</v>
      </c>
      <c r="V194" s="5">
        <v>213779</v>
      </c>
      <c r="W194" s="5">
        <v>4012</v>
      </c>
      <c r="X194" s="5">
        <v>355</v>
      </c>
      <c r="Y194" s="5">
        <v>0</v>
      </c>
      <c r="Z194" s="5">
        <v>0</v>
      </c>
      <c r="AA194" s="5">
        <v>218146</v>
      </c>
      <c r="AB194" s="5">
        <v>8.3075591058509541</v>
      </c>
      <c r="AC194" s="5">
        <v>0.15590833118629063</v>
      </c>
      <c r="AD194" s="5">
        <v>1.3795477958906574E-2</v>
      </c>
      <c r="AE194" s="5">
        <v>0</v>
      </c>
      <c r="AF194" s="5">
        <v>0</v>
      </c>
      <c r="AG194" s="5">
        <v>8.4772629149961514</v>
      </c>
    </row>
    <row r="195" spans="1:33" x14ac:dyDescent="0.35">
      <c r="A195" s="5" t="s">
        <v>4363</v>
      </c>
      <c r="B195" s="6" t="s">
        <v>4364</v>
      </c>
      <c r="C195" s="14" t="s">
        <v>4457</v>
      </c>
      <c r="D195" s="15" t="s">
        <v>6868</v>
      </c>
      <c r="E195" s="5">
        <v>5605381</v>
      </c>
      <c r="F195" s="5">
        <v>3529279</v>
      </c>
      <c r="G195" s="5">
        <v>62.96</v>
      </c>
      <c r="H195" s="5">
        <v>7992</v>
      </c>
      <c r="I195" s="8">
        <v>1.4257728000000001</v>
      </c>
      <c r="J195" s="5">
        <v>25</v>
      </c>
      <c r="K195" s="9">
        <v>43497</v>
      </c>
      <c r="L195" s="5">
        <v>7881</v>
      </c>
      <c r="M195" s="5">
        <v>108</v>
      </c>
      <c r="N195" s="5">
        <v>3</v>
      </c>
      <c r="O195" s="5">
        <v>0</v>
      </c>
      <c r="P195" s="5">
        <v>0</v>
      </c>
      <c r="Q195" s="5">
        <v>1.4059704416167251</v>
      </c>
      <c r="R195" s="5">
        <v>1.9267200570309138E-2</v>
      </c>
      <c r="S195" s="5">
        <v>5.3520001584192055E-4</v>
      </c>
      <c r="T195" s="5">
        <v>0</v>
      </c>
      <c r="U195" s="5">
        <v>0</v>
      </c>
      <c r="V195" s="5">
        <v>225700</v>
      </c>
      <c r="W195" s="5">
        <v>3267</v>
      </c>
      <c r="X195" s="5">
        <v>120</v>
      </c>
      <c r="Y195" s="5">
        <v>0</v>
      </c>
      <c r="Z195" s="5">
        <v>0</v>
      </c>
      <c r="AA195" s="5">
        <v>229087</v>
      </c>
      <c r="AB195" s="5">
        <v>4.026488119184048</v>
      </c>
      <c r="AC195" s="5">
        <v>5.828328172518514E-2</v>
      </c>
      <c r="AD195" s="5">
        <v>2.1408000633676818E-3</v>
      </c>
      <c r="AE195" s="5">
        <v>0</v>
      </c>
      <c r="AF195" s="5">
        <v>0</v>
      </c>
      <c r="AG195" s="5">
        <v>4.0869122009726011</v>
      </c>
    </row>
    <row r="196" spans="1:33" x14ac:dyDescent="0.35">
      <c r="A196" s="5" t="s">
        <v>6260</v>
      </c>
      <c r="B196" s="6" t="s">
        <v>6261</v>
      </c>
      <c r="C196" s="14" t="s">
        <v>4457</v>
      </c>
      <c r="D196" s="15" t="s">
        <v>6868</v>
      </c>
      <c r="E196" s="5">
        <v>4354100</v>
      </c>
      <c r="F196" s="5">
        <v>2786238</v>
      </c>
      <c r="G196" s="5">
        <v>63.99</v>
      </c>
      <c r="H196" s="5">
        <v>5923</v>
      </c>
      <c r="I196" s="8">
        <v>1.3603270000000001</v>
      </c>
      <c r="J196" s="5">
        <v>25</v>
      </c>
      <c r="K196" s="9">
        <v>43497</v>
      </c>
      <c r="L196" s="5">
        <v>5826</v>
      </c>
      <c r="M196" s="5">
        <v>94</v>
      </c>
      <c r="N196" s="5">
        <v>3</v>
      </c>
      <c r="O196" s="5">
        <v>0</v>
      </c>
      <c r="P196" s="5">
        <v>0</v>
      </c>
      <c r="Q196" s="5">
        <v>1.3380491950115982</v>
      </c>
      <c r="R196" s="5">
        <v>2.1588847293355685E-2</v>
      </c>
      <c r="S196" s="5">
        <v>6.8900576468156451E-4</v>
      </c>
      <c r="T196" s="5">
        <v>0</v>
      </c>
      <c r="U196" s="5">
        <v>0</v>
      </c>
      <c r="V196" s="5">
        <v>166473</v>
      </c>
      <c r="W196" s="5">
        <v>2822</v>
      </c>
      <c r="X196" s="5">
        <v>155</v>
      </c>
      <c r="Y196" s="5">
        <v>0</v>
      </c>
      <c r="Z196" s="5">
        <v>0</v>
      </c>
      <c r="AA196" s="5">
        <v>169450</v>
      </c>
      <c r="AB196" s="5">
        <v>3.8233618887944694</v>
      </c>
      <c r="AC196" s="5">
        <v>6.4812475597712499E-2</v>
      </c>
      <c r="AD196" s="5">
        <v>3.5598631175214166E-3</v>
      </c>
      <c r="AE196" s="5">
        <v>0</v>
      </c>
      <c r="AF196" s="5">
        <v>0</v>
      </c>
      <c r="AG196" s="5">
        <v>3.8917342275097035</v>
      </c>
    </row>
    <row r="197" spans="1:33" x14ac:dyDescent="0.35">
      <c r="A197" s="5" t="s">
        <v>6262</v>
      </c>
      <c r="B197" s="6" t="s">
        <v>6263</v>
      </c>
      <c r="C197" s="14" t="s">
        <v>4457</v>
      </c>
      <c r="D197" s="15" t="s">
        <v>6868</v>
      </c>
      <c r="E197" s="5">
        <v>3178490</v>
      </c>
      <c r="F197" s="5">
        <v>1931795</v>
      </c>
      <c r="G197" s="5">
        <v>60.78</v>
      </c>
      <c r="H197" s="5">
        <v>2818</v>
      </c>
      <c r="I197" s="8">
        <v>0.886584499999999</v>
      </c>
      <c r="J197" s="5">
        <v>25</v>
      </c>
      <c r="K197" s="9">
        <v>43497</v>
      </c>
      <c r="L197" s="5">
        <v>2785</v>
      </c>
      <c r="M197" s="5">
        <v>33</v>
      </c>
      <c r="N197" s="5">
        <v>0</v>
      </c>
      <c r="O197" s="5">
        <v>0</v>
      </c>
      <c r="P197" s="5">
        <v>0</v>
      </c>
      <c r="Q197" s="5">
        <v>0.87620222180972729</v>
      </c>
      <c r="R197" s="5">
        <v>1.038228844514219E-2</v>
      </c>
      <c r="S197" s="5">
        <v>0</v>
      </c>
      <c r="T197" s="5">
        <v>0</v>
      </c>
      <c r="U197" s="5">
        <v>0</v>
      </c>
      <c r="V197" s="5">
        <v>79594</v>
      </c>
      <c r="W197" s="5">
        <v>948</v>
      </c>
      <c r="X197" s="5">
        <v>0</v>
      </c>
      <c r="Y197" s="5">
        <v>0</v>
      </c>
      <c r="Z197" s="5">
        <v>0</v>
      </c>
      <c r="AA197" s="5">
        <v>80542</v>
      </c>
      <c r="AB197" s="5">
        <v>2.5041450500080229</v>
      </c>
      <c r="AC197" s="5">
        <v>2.98254831696812E-2</v>
      </c>
      <c r="AD197" s="5">
        <v>0</v>
      </c>
      <c r="AE197" s="5">
        <v>0</v>
      </c>
      <c r="AF197" s="5">
        <v>0</v>
      </c>
      <c r="AG197" s="5">
        <v>2.5339705331777038</v>
      </c>
    </row>
    <row r="198" spans="1:33" x14ac:dyDescent="0.35">
      <c r="A198" s="5" t="s">
        <v>4365</v>
      </c>
      <c r="B198" s="6" t="s">
        <v>4366</v>
      </c>
      <c r="C198" s="14" t="s">
        <v>4457</v>
      </c>
      <c r="D198" s="15" t="s">
        <v>6868</v>
      </c>
      <c r="E198" s="5">
        <v>1964974</v>
      </c>
      <c r="F198" s="5">
        <v>1268897</v>
      </c>
      <c r="G198" s="5">
        <v>64.58</v>
      </c>
      <c r="H198" s="5">
        <v>4208</v>
      </c>
      <c r="I198" s="8">
        <v>2.1415039999999999</v>
      </c>
      <c r="J198" s="5">
        <v>25</v>
      </c>
      <c r="K198" s="9">
        <v>43497</v>
      </c>
      <c r="L198" s="5">
        <v>4120</v>
      </c>
      <c r="M198" s="5">
        <v>78</v>
      </c>
      <c r="N198" s="5">
        <v>9</v>
      </c>
      <c r="O198" s="5">
        <v>1</v>
      </c>
      <c r="P198" s="5">
        <v>0</v>
      </c>
      <c r="Q198" s="5">
        <v>2.0967198548174175</v>
      </c>
      <c r="R198" s="5">
        <v>3.9695181717417129E-2</v>
      </c>
      <c r="S198" s="5">
        <v>4.5802132750865912E-3</v>
      </c>
      <c r="T198" s="5">
        <v>5.0891258612073239E-4</v>
      </c>
      <c r="U198" s="5">
        <v>0</v>
      </c>
      <c r="V198" s="5">
        <v>118253</v>
      </c>
      <c r="W198" s="5">
        <v>2329</v>
      </c>
      <c r="X198" s="5">
        <v>327</v>
      </c>
      <c r="Y198" s="5">
        <v>105</v>
      </c>
      <c r="Z198" s="5">
        <v>0</v>
      </c>
      <c r="AA198" s="5">
        <v>121014</v>
      </c>
      <c r="AB198" s="5">
        <v>6.0180440046534969</v>
      </c>
      <c r="AC198" s="5">
        <v>0.11852574130751857</v>
      </c>
      <c r="AD198" s="5">
        <v>1.6641441566147948E-2</v>
      </c>
      <c r="AE198" s="5">
        <v>5.3435821542676901E-3</v>
      </c>
      <c r="AF198" s="5">
        <v>0</v>
      </c>
      <c r="AG198" s="5">
        <v>6.1585547696814311</v>
      </c>
    </row>
    <row r="199" spans="1:33" x14ac:dyDescent="0.35">
      <c r="A199" s="5" t="s">
        <v>6264</v>
      </c>
      <c r="B199" s="6" t="s">
        <v>6265</v>
      </c>
      <c r="C199" s="14" t="s">
        <v>4457</v>
      </c>
      <c r="D199" s="15" t="s">
        <v>6868</v>
      </c>
      <c r="E199" s="5">
        <v>3241072</v>
      </c>
      <c r="F199" s="5">
        <v>2061882</v>
      </c>
      <c r="G199" s="5">
        <v>63.62</v>
      </c>
      <c r="H199" s="5">
        <v>6279</v>
      </c>
      <c r="I199" s="8">
        <v>1.937322</v>
      </c>
      <c r="J199" s="5">
        <v>25</v>
      </c>
      <c r="K199" s="9">
        <v>43497</v>
      </c>
      <c r="L199" s="5">
        <v>6193</v>
      </c>
      <c r="M199" s="5">
        <v>84</v>
      </c>
      <c r="N199" s="5">
        <v>2</v>
      </c>
      <c r="O199" s="5">
        <v>0</v>
      </c>
      <c r="P199" s="5">
        <v>0</v>
      </c>
      <c r="Q199" s="5">
        <v>1.9107875418997171</v>
      </c>
      <c r="R199" s="5">
        <v>2.5917350802450546E-2</v>
      </c>
      <c r="S199" s="5">
        <v>6.1707978101072731E-4</v>
      </c>
      <c r="T199" s="5">
        <v>0</v>
      </c>
      <c r="U199" s="5">
        <v>0</v>
      </c>
      <c r="V199" s="5">
        <v>178395</v>
      </c>
      <c r="W199" s="5">
        <v>2550</v>
      </c>
      <c r="X199" s="5">
        <v>68</v>
      </c>
      <c r="Y199" s="5">
        <v>0</v>
      </c>
      <c r="Z199" s="5">
        <v>0</v>
      </c>
      <c r="AA199" s="5">
        <v>181013</v>
      </c>
      <c r="AB199" s="5">
        <v>5.5041973766704348</v>
      </c>
      <c r="AC199" s="5">
        <v>7.8677672078867736E-2</v>
      </c>
      <c r="AD199" s="5">
        <v>2.0980712554364727E-3</v>
      </c>
      <c r="AE199" s="5">
        <v>0</v>
      </c>
      <c r="AF199" s="5">
        <v>0</v>
      </c>
      <c r="AG199" s="5">
        <v>5.5849731200047392</v>
      </c>
    </row>
    <row r="200" spans="1:33" x14ac:dyDescent="0.35">
      <c r="A200" s="5" t="s">
        <v>6266</v>
      </c>
      <c r="B200" s="6" t="s">
        <v>6267</v>
      </c>
      <c r="C200" s="14" t="s">
        <v>4457</v>
      </c>
      <c r="D200" s="15" t="s">
        <v>6868</v>
      </c>
      <c r="E200" s="5">
        <v>2368236</v>
      </c>
      <c r="F200" s="5">
        <v>1368822</v>
      </c>
      <c r="G200" s="5">
        <v>57.8</v>
      </c>
      <c r="H200" s="5">
        <v>1176</v>
      </c>
      <c r="I200" s="8">
        <v>0.49657209999999902</v>
      </c>
      <c r="J200" s="5">
        <v>25</v>
      </c>
      <c r="K200" s="9">
        <v>43497</v>
      </c>
      <c r="L200" s="5">
        <v>1161</v>
      </c>
      <c r="M200" s="5">
        <v>14</v>
      </c>
      <c r="N200" s="5">
        <v>1</v>
      </c>
      <c r="O200" s="5">
        <v>0</v>
      </c>
      <c r="P200" s="5">
        <v>0</v>
      </c>
      <c r="Q200" s="5">
        <v>0.49023830395281554</v>
      </c>
      <c r="R200" s="5">
        <v>5.9115730020150026E-3</v>
      </c>
      <c r="S200" s="5">
        <v>4.22255214429643E-4</v>
      </c>
      <c r="T200" s="5">
        <v>0</v>
      </c>
      <c r="U200" s="5">
        <v>0</v>
      </c>
      <c r="V200" s="5">
        <v>32730</v>
      </c>
      <c r="W200" s="5">
        <v>424</v>
      </c>
      <c r="X200" s="5">
        <v>28</v>
      </c>
      <c r="Y200" s="5">
        <v>0</v>
      </c>
      <c r="Z200" s="5">
        <v>0</v>
      </c>
      <c r="AA200" s="5">
        <v>33182</v>
      </c>
      <c r="AB200" s="5">
        <v>1.3820413168282215</v>
      </c>
      <c r="AC200" s="5">
        <v>1.7903621091816861E-2</v>
      </c>
      <c r="AD200" s="5">
        <v>1.1823146004030004E-3</v>
      </c>
      <c r="AE200" s="5">
        <v>0</v>
      </c>
      <c r="AF200" s="5">
        <v>0</v>
      </c>
      <c r="AG200" s="5">
        <v>1.4011272525204415</v>
      </c>
    </row>
    <row r="201" spans="1:33" x14ac:dyDescent="0.35">
      <c r="A201" s="5" t="s">
        <v>4367</v>
      </c>
      <c r="B201" s="6" t="s">
        <v>4368</v>
      </c>
      <c r="C201" s="14" t="s">
        <v>4457</v>
      </c>
      <c r="D201" s="15" t="s">
        <v>6868</v>
      </c>
      <c r="E201" s="5">
        <v>3233653</v>
      </c>
      <c r="F201" s="5">
        <v>2145964</v>
      </c>
      <c r="G201" s="5">
        <v>66.36</v>
      </c>
      <c r="H201" s="5">
        <v>5040</v>
      </c>
      <c r="I201" s="8">
        <v>1.5586089000000001</v>
      </c>
      <c r="J201" s="5">
        <v>25</v>
      </c>
      <c r="K201" s="9">
        <v>43497</v>
      </c>
      <c r="L201" s="5">
        <v>4970</v>
      </c>
      <c r="M201" s="5">
        <v>64</v>
      </c>
      <c r="N201" s="5">
        <v>6</v>
      </c>
      <c r="O201" s="5">
        <v>0</v>
      </c>
      <c r="P201" s="5">
        <v>0</v>
      </c>
      <c r="Q201" s="5">
        <v>1.5369614488629424</v>
      </c>
      <c r="R201" s="5">
        <v>1.9791857691595235E-2</v>
      </c>
      <c r="S201" s="5">
        <v>1.8554866585870531E-3</v>
      </c>
      <c r="T201" s="5">
        <v>0</v>
      </c>
      <c r="U201" s="5">
        <v>0</v>
      </c>
      <c r="V201" s="5">
        <v>142032</v>
      </c>
      <c r="W201" s="5">
        <v>1867</v>
      </c>
      <c r="X201" s="5">
        <v>170</v>
      </c>
      <c r="Y201" s="5">
        <v>0</v>
      </c>
      <c r="Z201" s="5">
        <v>0</v>
      </c>
      <c r="AA201" s="5">
        <v>144069</v>
      </c>
      <c r="AB201" s="5">
        <v>4.392308018207272</v>
      </c>
      <c r="AC201" s="5">
        <v>5.773655985970047E-2</v>
      </c>
      <c r="AD201" s="5">
        <v>5.2572121993299838E-3</v>
      </c>
      <c r="AE201" s="5">
        <v>0</v>
      </c>
      <c r="AF201" s="5">
        <v>0</v>
      </c>
      <c r="AG201" s="5">
        <v>4.4553017902663026</v>
      </c>
    </row>
    <row r="202" spans="1:33" x14ac:dyDescent="0.35">
      <c r="A202" s="5" t="s">
        <v>4369</v>
      </c>
      <c r="B202" s="6" t="s">
        <v>4370</v>
      </c>
      <c r="C202" s="14" t="s">
        <v>4457</v>
      </c>
      <c r="D202" s="15" t="s">
        <v>6868</v>
      </c>
      <c r="E202" s="5">
        <v>4283698</v>
      </c>
      <c r="F202" s="5">
        <v>2647993</v>
      </c>
      <c r="G202" s="5">
        <v>61.82</v>
      </c>
      <c r="H202" s="5">
        <v>5853</v>
      </c>
      <c r="I202" s="8">
        <v>1.3663428</v>
      </c>
      <c r="J202" s="5">
        <v>25</v>
      </c>
      <c r="K202" s="9">
        <v>43497</v>
      </c>
      <c r="L202" s="5">
        <v>5772</v>
      </c>
      <c r="M202" s="5">
        <v>77</v>
      </c>
      <c r="N202" s="5">
        <v>3</v>
      </c>
      <c r="O202" s="5">
        <v>1</v>
      </c>
      <c r="P202" s="5">
        <v>0</v>
      </c>
      <c r="Q202" s="5">
        <v>1.347433922746188</v>
      </c>
      <c r="R202" s="5">
        <v>1.7975123363038199E-2</v>
      </c>
      <c r="S202" s="5">
        <v>7.0032948167681288E-4</v>
      </c>
      <c r="T202" s="5">
        <v>2.3344316055893763E-4</v>
      </c>
      <c r="U202" s="5">
        <v>0</v>
      </c>
      <c r="V202" s="5">
        <v>167677</v>
      </c>
      <c r="W202" s="5">
        <v>2312</v>
      </c>
      <c r="X202" s="5">
        <v>134</v>
      </c>
      <c r="Y202" s="5">
        <v>77</v>
      </c>
      <c r="Z202" s="5">
        <v>0</v>
      </c>
      <c r="AA202" s="5">
        <v>170200</v>
      </c>
      <c r="AB202" s="5">
        <v>3.9143048833040983</v>
      </c>
      <c r="AC202" s="5">
        <v>5.3972058721226381E-2</v>
      </c>
      <c r="AD202" s="5">
        <v>3.1281383514897643E-3</v>
      </c>
      <c r="AE202" s="5">
        <v>1.7975123363038197E-3</v>
      </c>
      <c r="AF202" s="5">
        <v>0</v>
      </c>
      <c r="AG202" s="5">
        <v>3.9732025927131183</v>
      </c>
    </row>
    <row r="203" spans="1:33" x14ac:dyDescent="0.35">
      <c r="A203" s="5" t="s">
        <v>6268</v>
      </c>
      <c r="B203" s="6" t="s">
        <v>6269</v>
      </c>
      <c r="C203" s="14" t="s">
        <v>4457</v>
      </c>
      <c r="D203" s="15" t="s">
        <v>6868</v>
      </c>
      <c r="E203" s="5">
        <v>3692576</v>
      </c>
      <c r="F203" s="5">
        <v>2362214</v>
      </c>
      <c r="G203" s="5">
        <v>63.97</v>
      </c>
      <c r="H203" s="5">
        <v>6176</v>
      </c>
      <c r="I203" s="8">
        <v>1.6725451</v>
      </c>
      <c r="J203" s="5">
        <v>25</v>
      </c>
      <c r="K203" s="9">
        <v>43497</v>
      </c>
      <c r="L203" s="5">
        <v>6070</v>
      </c>
      <c r="M203" s="5">
        <v>98</v>
      </c>
      <c r="N203" s="5">
        <v>8</v>
      </c>
      <c r="O203" s="5">
        <v>0</v>
      </c>
      <c r="P203" s="5">
        <v>0</v>
      </c>
      <c r="Q203" s="5">
        <v>1.6438388810413109</v>
      </c>
      <c r="R203" s="5">
        <v>2.6539738112363834E-2</v>
      </c>
      <c r="S203" s="5">
        <v>2.1665092336623538E-3</v>
      </c>
      <c r="T203" s="5">
        <v>0</v>
      </c>
      <c r="U203" s="5">
        <v>0</v>
      </c>
      <c r="V203" s="5">
        <v>175764</v>
      </c>
      <c r="W203" s="5">
        <v>3407</v>
      </c>
      <c r="X203" s="5">
        <v>483</v>
      </c>
      <c r="Y203" s="5">
        <v>0</v>
      </c>
      <c r="Z203" s="5">
        <v>0</v>
      </c>
      <c r="AA203" s="5">
        <v>179654</v>
      </c>
      <c r="AB203" s="5">
        <v>4.7599291118178746</v>
      </c>
      <c r="AC203" s="5">
        <v>9.2266211988595498E-2</v>
      </c>
      <c r="AD203" s="5">
        <v>1.3080299498236461E-2</v>
      </c>
      <c r="AE203" s="5">
        <v>0</v>
      </c>
      <c r="AF203" s="5">
        <v>0</v>
      </c>
      <c r="AG203" s="5">
        <v>4.8652756233047061</v>
      </c>
    </row>
    <row r="204" spans="1:33" x14ac:dyDescent="0.35">
      <c r="A204" s="5" t="s">
        <v>6270</v>
      </c>
      <c r="B204" s="6" t="s">
        <v>6271</v>
      </c>
      <c r="C204" s="14" t="s">
        <v>4457</v>
      </c>
      <c r="D204" s="15" t="s">
        <v>6868</v>
      </c>
      <c r="E204" s="5">
        <v>3904707</v>
      </c>
      <c r="F204" s="5">
        <v>2353403</v>
      </c>
      <c r="G204" s="5">
        <v>60.27</v>
      </c>
      <c r="H204" s="5">
        <v>3461</v>
      </c>
      <c r="I204" s="8">
        <v>0.88636610000000005</v>
      </c>
      <c r="J204" s="5">
        <v>25</v>
      </c>
      <c r="K204" s="9">
        <v>43497</v>
      </c>
      <c r="L204" s="5">
        <v>3416</v>
      </c>
      <c r="M204" s="5">
        <v>44</v>
      </c>
      <c r="N204" s="5">
        <v>1</v>
      </c>
      <c r="O204" s="5">
        <v>0</v>
      </c>
      <c r="P204" s="5">
        <v>0</v>
      </c>
      <c r="Q204" s="5">
        <v>0.87484156941865299</v>
      </c>
      <c r="R204" s="5">
        <v>1.1268451128343305E-2</v>
      </c>
      <c r="S204" s="5">
        <v>2.5610116200780242E-4</v>
      </c>
      <c r="T204" s="5">
        <v>0</v>
      </c>
      <c r="U204" s="5">
        <v>0</v>
      </c>
      <c r="V204" s="5">
        <v>98259</v>
      </c>
      <c r="W204" s="5">
        <v>1474</v>
      </c>
      <c r="X204" s="5">
        <v>132</v>
      </c>
      <c r="Y204" s="5">
        <v>0</v>
      </c>
      <c r="Z204" s="5">
        <v>0</v>
      </c>
      <c r="AA204" s="5">
        <v>99865</v>
      </c>
      <c r="AB204" s="5">
        <v>2.5164244077724653</v>
      </c>
      <c r="AC204" s="5">
        <v>3.7749311279950071E-2</v>
      </c>
      <c r="AD204" s="5">
        <v>3.3805353385029913E-3</v>
      </c>
      <c r="AE204" s="5">
        <v>0</v>
      </c>
      <c r="AF204" s="5">
        <v>0</v>
      </c>
      <c r="AG204" s="5">
        <v>2.5575542543909187</v>
      </c>
    </row>
    <row r="205" spans="1:33" x14ac:dyDescent="0.35">
      <c r="A205" s="5" t="s">
        <v>4371</v>
      </c>
      <c r="B205" s="6" t="s">
        <v>4372</v>
      </c>
      <c r="C205" s="14" t="s">
        <v>4457</v>
      </c>
      <c r="D205" s="15" t="s">
        <v>6868</v>
      </c>
      <c r="E205" s="5">
        <v>3757505</v>
      </c>
      <c r="F205" s="5">
        <v>2215255</v>
      </c>
      <c r="G205" s="5">
        <v>58.96</v>
      </c>
      <c r="H205" s="5">
        <v>3646</v>
      </c>
      <c r="I205" s="8">
        <v>0.97032474999999996</v>
      </c>
      <c r="J205" s="5">
        <v>25</v>
      </c>
      <c r="K205" s="9">
        <v>43497</v>
      </c>
      <c r="L205" s="5">
        <v>3603</v>
      </c>
      <c r="M205" s="5">
        <v>41</v>
      </c>
      <c r="N205" s="5">
        <v>2</v>
      </c>
      <c r="O205" s="5">
        <v>0</v>
      </c>
      <c r="P205" s="5">
        <v>0</v>
      </c>
      <c r="Q205" s="5">
        <v>0.95888095957290809</v>
      </c>
      <c r="R205" s="5">
        <v>1.0911495793086104E-2</v>
      </c>
      <c r="S205" s="5">
        <v>5.3226808746761488E-4</v>
      </c>
      <c r="T205" s="5">
        <v>0</v>
      </c>
      <c r="U205" s="5">
        <v>0</v>
      </c>
      <c r="V205" s="5">
        <v>103763</v>
      </c>
      <c r="W205" s="5">
        <v>1211</v>
      </c>
      <c r="X205" s="5">
        <v>60</v>
      </c>
      <c r="Y205" s="5">
        <v>0</v>
      </c>
      <c r="Z205" s="5">
        <v>0</v>
      </c>
      <c r="AA205" s="5">
        <v>105034</v>
      </c>
      <c r="AB205" s="5">
        <v>2.7614866779951059</v>
      </c>
      <c r="AC205" s="5">
        <v>3.2228832696164077E-2</v>
      </c>
      <c r="AD205" s="5">
        <v>1.5968042624028445E-3</v>
      </c>
      <c r="AE205" s="5">
        <v>0</v>
      </c>
      <c r="AF205" s="5">
        <v>0</v>
      </c>
      <c r="AG205" s="5">
        <v>2.7953123149536725</v>
      </c>
    </row>
    <row r="206" spans="1:33" x14ac:dyDescent="0.35">
      <c r="A206" s="5" t="s">
        <v>6272</v>
      </c>
      <c r="B206" s="6" t="s">
        <v>6273</v>
      </c>
      <c r="C206" s="14" t="s">
        <v>4457</v>
      </c>
      <c r="D206" s="15" t="s">
        <v>6868</v>
      </c>
      <c r="E206" s="5">
        <v>5185690</v>
      </c>
      <c r="F206" s="5">
        <v>3259621</v>
      </c>
      <c r="G206" s="5">
        <v>62.86</v>
      </c>
      <c r="H206" s="5">
        <v>6873</v>
      </c>
      <c r="I206" s="8">
        <v>1.3253781</v>
      </c>
      <c r="J206" s="5">
        <v>25</v>
      </c>
      <c r="K206" s="9">
        <v>43497</v>
      </c>
      <c r="L206" s="5">
        <v>6783</v>
      </c>
      <c r="M206" s="5">
        <v>88</v>
      </c>
      <c r="N206" s="5">
        <v>2</v>
      </c>
      <c r="O206" s="5">
        <v>0</v>
      </c>
      <c r="P206" s="5">
        <v>0</v>
      </c>
      <c r="Q206" s="5">
        <v>1.3080226546515508</v>
      </c>
      <c r="R206" s="5">
        <v>1.6969776442479205E-2</v>
      </c>
      <c r="S206" s="5">
        <v>3.856767373290729E-4</v>
      </c>
      <c r="T206" s="5">
        <v>0</v>
      </c>
      <c r="U206" s="5">
        <v>0</v>
      </c>
      <c r="V206" s="5">
        <v>197222</v>
      </c>
      <c r="W206" s="5">
        <v>2750</v>
      </c>
      <c r="X206" s="5">
        <v>98</v>
      </c>
      <c r="Y206" s="5">
        <v>0</v>
      </c>
      <c r="Z206" s="5">
        <v>0</v>
      </c>
      <c r="AA206" s="5">
        <v>200070</v>
      </c>
      <c r="AB206" s="5">
        <v>3.8031968744757205</v>
      </c>
      <c r="AC206" s="5">
        <v>5.3030551382747523E-2</v>
      </c>
      <c r="AD206" s="5">
        <v>1.8898160129124572E-3</v>
      </c>
      <c r="AE206" s="5">
        <v>0</v>
      </c>
      <c r="AF206" s="5">
        <v>0</v>
      </c>
      <c r="AG206" s="5">
        <v>3.8581172418713807</v>
      </c>
    </row>
    <row r="207" spans="1:33" x14ac:dyDescent="0.35">
      <c r="A207" s="5" t="s">
        <v>6274</v>
      </c>
      <c r="B207" s="6" t="s">
        <v>6275</v>
      </c>
      <c r="C207" s="14" t="s">
        <v>4457</v>
      </c>
      <c r="D207" s="15" t="s">
        <v>6868</v>
      </c>
      <c r="E207" s="5">
        <v>4309274</v>
      </c>
      <c r="F207" s="5">
        <v>2603431</v>
      </c>
      <c r="G207" s="5">
        <v>60.41</v>
      </c>
      <c r="H207" s="5">
        <v>4049</v>
      </c>
      <c r="I207" s="8">
        <v>0.93960140000000003</v>
      </c>
      <c r="J207" s="5">
        <v>25</v>
      </c>
      <c r="K207" s="9">
        <v>43497</v>
      </c>
      <c r="L207" s="5">
        <v>4005</v>
      </c>
      <c r="M207" s="5">
        <v>39</v>
      </c>
      <c r="N207" s="5">
        <v>4</v>
      </c>
      <c r="O207" s="5">
        <v>1</v>
      </c>
      <c r="P207" s="5">
        <v>0</v>
      </c>
      <c r="Q207" s="5">
        <v>0.92939089043769318</v>
      </c>
      <c r="R207" s="5">
        <v>9.050248371303379E-3</v>
      </c>
      <c r="S207" s="5">
        <v>9.2823060218496199E-4</v>
      </c>
      <c r="T207" s="5">
        <v>2.320576505462405E-4</v>
      </c>
      <c r="U207" s="5">
        <v>0</v>
      </c>
      <c r="V207" s="5">
        <v>117120</v>
      </c>
      <c r="W207" s="5">
        <v>1353</v>
      </c>
      <c r="X207" s="5">
        <v>155</v>
      </c>
      <c r="Y207" s="5">
        <v>109</v>
      </c>
      <c r="Z207" s="5">
        <v>0</v>
      </c>
      <c r="AA207" s="5">
        <v>118737</v>
      </c>
      <c r="AB207" s="5">
        <v>2.7178592031975688</v>
      </c>
      <c r="AC207" s="5">
        <v>3.1397400118906342E-2</v>
      </c>
      <c r="AD207" s="5">
        <v>3.5968935834667279E-3</v>
      </c>
      <c r="AE207" s="5">
        <v>2.5294283909540216E-3</v>
      </c>
      <c r="AF207" s="5">
        <v>0</v>
      </c>
      <c r="AG207" s="5">
        <v>2.7553829252908959</v>
      </c>
    </row>
    <row r="208" spans="1:33" x14ac:dyDescent="0.35">
      <c r="A208" s="5" t="s">
        <v>6276</v>
      </c>
      <c r="B208" s="6" t="s">
        <v>6277</v>
      </c>
      <c r="C208" s="14" t="s">
        <v>4457</v>
      </c>
      <c r="D208" s="15" t="s">
        <v>6868</v>
      </c>
      <c r="E208" s="5">
        <v>5440782</v>
      </c>
      <c r="F208" s="5">
        <v>3496479</v>
      </c>
      <c r="G208" s="5">
        <v>64.260000000000005</v>
      </c>
      <c r="H208" s="5">
        <v>5956</v>
      </c>
      <c r="I208" s="8">
        <v>1.0946956000000001</v>
      </c>
      <c r="J208" s="5">
        <v>25</v>
      </c>
      <c r="K208" s="9">
        <v>43497</v>
      </c>
      <c r="L208" s="5">
        <v>5888</v>
      </c>
      <c r="M208" s="5">
        <v>67</v>
      </c>
      <c r="N208" s="5">
        <v>1</v>
      </c>
      <c r="O208" s="5">
        <v>0</v>
      </c>
      <c r="P208" s="5">
        <v>0</v>
      </c>
      <c r="Q208" s="5">
        <v>1.0821973753037708</v>
      </c>
      <c r="R208" s="5">
        <v>1.2314406274686249E-2</v>
      </c>
      <c r="S208" s="5">
        <v>1.837971085774067E-4</v>
      </c>
      <c r="T208" s="5">
        <v>0</v>
      </c>
      <c r="U208" s="5">
        <v>0</v>
      </c>
      <c r="V208" s="5">
        <v>168432</v>
      </c>
      <c r="W208" s="5">
        <v>1984</v>
      </c>
      <c r="X208" s="5">
        <v>58</v>
      </c>
      <c r="Y208" s="5">
        <v>0</v>
      </c>
      <c r="Z208" s="5">
        <v>0</v>
      </c>
      <c r="AA208" s="5">
        <v>170474</v>
      </c>
      <c r="AB208" s="5">
        <v>3.0957314591909766</v>
      </c>
      <c r="AC208" s="5">
        <v>3.6465346341757493E-2</v>
      </c>
      <c r="AD208" s="5">
        <v>1.0660232297489589E-3</v>
      </c>
      <c r="AE208" s="5">
        <v>0</v>
      </c>
      <c r="AF208" s="5">
        <v>0</v>
      </c>
      <c r="AG208" s="5">
        <v>3.1332628287624829</v>
      </c>
    </row>
    <row r="209" spans="1:33" x14ac:dyDescent="0.35">
      <c r="A209" s="5" t="s">
        <v>4373</v>
      </c>
      <c r="B209" s="6" t="s">
        <v>4374</v>
      </c>
      <c r="C209" s="14" t="s">
        <v>4457</v>
      </c>
      <c r="D209" s="15" t="s">
        <v>6868</v>
      </c>
      <c r="E209" s="5">
        <v>2951928</v>
      </c>
      <c r="F209" s="5">
        <v>2039364</v>
      </c>
      <c r="G209" s="5">
        <v>69.09</v>
      </c>
      <c r="H209" s="5">
        <v>4719</v>
      </c>
      <c r="I209" s="8">
        <v>1.5986161999999999</v>
      </c>
      <c r="J209" s="5">
        <v>25</v>
      </c>
      <c r="K209" s="9">
        <v>43497</v>
      </c>
      <c r="L209" s="5">
        <v>4639</v>
      </c>
      <c r="M209" s="5">
        <v>73</v>
      </c>
      <c r="N209" s="5">
        <v>6</v>
      </c>
      <c r="O209" s="5">
        <v>1</v>
      </c>
      <c r="P209" s="5">
        <v>0</v>
      </c>
      <c r="Q209" s="5">
        <v>1.5715152944109749</v>
      </c>
      <c r="R209" s="5">
        <v>2.472960045095951E-2</v>
      </c>
      <c r="S209" s="5">
        <v>2.0325699000788636E-3</v>
      </c>
      <c r="T209" s="5">
        <v>3.3876165001314393E-4</v>
      </c>
      <c r="U209" s="5">
        <v>0</v>
      </c>
      <c r="V209" s="5">
        <v>132017</v>
      </c>
      <c r="W209" s="5">
        <v>2206</v>
      </c>
      <c r="X209" s="5">
        <v>217</v>
      </c>
      <c r="Y209" s="5">
        <v>82</v>
      </c>
      <c r="Z209" s="5">
        <v>0</v>
      </c>
      <c r="AA209" s="5">
        <v>134522</v>
      </c>
      <c r="AB209" s="5">
        <v>4.4722296749785224</v>
      </c>
      <c r="AC209" s="5">
        <v>7.4730819992899558E-2</v>
      </c>
      <c r="AD209" s="5">
        <v>7.3511278052852238E-3</v>
      </c>
      <c r="AE209" s="5">
        <v>2.7778455301077803E-3</v>
      </c>
      <c r="AF209" s="5">
        <v>0</v>
      </c>
      <c r="AG209" s="5">
        <v>4.557089468306815</v>
      </c>
    </row>
    <row r="210" spans="1:33" x14ac:dyDescent="0.35">
      <c r="A210" s="5" t="s">
        <v>4375</v>
      </c>
      <c r="B210" s="6" t="s">
        <v>4376</v>
      </c>
      <c r="C210" s="14" t="s">
        <v>4457</v>
      </c>
      <c r="D210" s="15" t="s">
        <v>6868</v>
      </c>
      <c r="E210" s="5">
        <v>3589827</v>
      </c>
      <c r="F210" s="5">
        <v>2239537</v>
      </c>
      <c r="G210" s="5">
        <v>62.39</v>
      </c>
      <c r="H210" s="5">
        <v>3822</v>
      </c>
      <c r="I210" s="8">
        <v>1.0646753</v>
      </c>
      <c r="J210" s="5">
        <v>25</v>
      </c>
      <c r="K210" s="9">
        <v>43497</v>
      </c>
      <c r="L210" s="5">
        <v>3773</v>
      </c>
      <c r="M210" s="5">
        <v>47</v>
      </c>
      <c r="N210" s="5">
        <v>2</v>
      </c>
      <c r="O210" s="5">
        <v>0</v>
      </c>
      <c r="P210" s="5">
        <v>0</v>
      </c>
      <c r="Q210" s="5">
        <v>1.0510255786699469</v>
      </c>
      <c r="R210" s="5">
        <v>1.3092552928038036E-2</v>
      </c>
      <c r="S210" s="5">
        <v>5.571299118314058E-4</v>
      </c>
      <c r="T210" s="5">
        <v>0</v>
      </c>
      <c r="U210" s="5">
        <v>0</v>
      </c>
      <c r="V210" s="5">
        <v>107284</v>
      </c>
      <c r="W210" s="5">
        <v>1457</v>
      </c>
      <c r="X210" s="5">
        <v>88</v>
      </c>
      <c r="Y210" s="5">
        <v>0</v>
      </c>
      <c r="Z210" s="5">
        <v>0</v>
      </c>
      <c r="AA210" s="5">
        <v>108829</v>
      </c>
      <c r="AB210" s="5">
        <v>2.9885562730460271</v>
      </c>
      <c r="AC210" s="5">
        <v>4.0586914076917911E-2</v>
      </c>
      <c r="AD210" s="5">
        <v>2.4513716120581857E-3</v>
      </c>
      <c r="AE210" s="5">
        <v>0</v>
      </c>
      <c r="AF210" s="5">
        <v>0</v>
      </c>
      <c r="AG210" s="5">
        <v>3.0315945587350033</v>
      </c>
    </row>
    <row r="211" spans="1:33" x14ac:dyDescent="0.35">
      <c r="A211" s="5" t="s">
        <v>4377</v>
      </c>
      <c r="B211" s="6" t="s">
        <v>4378</v>
      </c>
      <c r="C211" s="14" t="s">
        <v>4457</v>
      </c>
      <c r="D211" s="15" t="s">
        <v>6868</v>
      </c>
      <c r="E211" s="5">
        <v>2212984</v>
      </c>
      <c r="F211" s="5">
        <v>1436395</v>
      </c>
      <c r="G211" s="5">
        <v>64.91</v>
      </c>
      <c r="H211" s="5">
        <v>2567</v>
      </c>
      <c r="I211" s="8">
        <v>1.1599723</v>
      </c>
      <c r="J211" s="5">
        <v>25</v>
      </c>
      <c r="K211" s="9">
        <v>43497</v>
      </c>
      <c r="L211" s="5">
        <v>2534</v>
      </c>
      <c r="M211" s="5">
        <v>32</v>
      </c>
      <c r="N211" s="5">
        <v>1</v>
      </c>
      <c r="O211" s="5">
        <v>0</v>
      </c>
      <c r="P211" s="5">
        <v>0</v>
      </c>
      <c r="Q211" s="5">
        <v>1.1450602444482201</v>
      </c>
      <c r="R211" s="5">
        <v>1.4460113584192205E-2</v>
      </c>
      <c r="S211" s="5">
        <v>4.5187854950600641E-4</v>
      </c>
      <c r="T211" s="5">
        <v>0</v>
      </c>
      <c r="U211" s="5">
        <v>0</v>
      </c>
      <c r="V211" s="5">
        <v>72398</v>
      </c>
      <c r="W211" s="5">
        <v>987</v>
      </c>
      <c r="X211" s="5">
        <v>28</v>
      </c>
      <c r="Y211" s="5">
        <v>0</v>
      </c>
      <c r="Z211" s="5">
        <v>0</v>
      </c>
      <c r="AA211" s="5">
        <v>73413</v>
      </c>
      <c r="AB211" s="5">
        <v>3.2715103227135849</v>
      </c>
      <c r="AC211" s="5">
        <v>4.4600412836242831E-2</v>
      </c>
      <c r="AD211" s="5">
        <v>1.2652599386168179E-3</v>
      </c>
      <c r="AE211" s="5">
        <v>0</v>
      </c>
      <c r="AF211" s="5">
        <v>0</v>
      </c>
      <c r="AG211" s="5">
        <v>3.3173759954884448</v>
      </c>
    </row>
    <row r="212" spans="1:33" x14ac:dyDescent="0.35">
      <c r="A212" s="5" t="s">
        <v>6278</v>
      </c>
      <c r="B212" s="6" t="s">
        <v>6279</v>
      </c>
      <c r="C212" s="14" t="s">
        <v>4457</v>
      </c>
      <c r="D212" s="15" t="s">
        <v>6868</v>
      </c>
      <c r="E212" s="5">
        <v>4131176</v>
      </c>
      <c r="F212" s="5">
        <v>2515796</v>
      </c>
      <c r="G212" s="5">
        <v>60.9</v>
      </c>
      <c r="H212" s="5">
        <v>3584</v>
      </c>
      <c r="I212" s="8">
        <v>0.86754953999999995</v>
      </c>
      <c r="J212" s="5">
        <v>25</v>
      </c>
      <c r="K212" s="9">
        <v>43497</v>
      </c>
      <c r="L212" s="5">
        <v>3538</v>
      </c>
      <c r="M212" s="5">
        <v>46</v>
      </c>
      <c r="N212" s="5">
        <v>0</v>
      </c>
      <c r="O212" s="5">
        <v>0</v>
      </c>
      <c r="P212" s="5">
        <v>0</v>
      </c>
      <c r="Q212" s="5">
        <v>0.85641473517468147</v>
      </c>
      <c r="R212" s="5">
        <v>1.1134843928218018E-2</v>
      </c>
      <c r="S212" s="5">
        <v>0</v>
      </c>
      <c r="T212" s="5">
        <v>0</v>
      </c>
      <c r="U212" s="5">
        <v>0</v>
      </c>
      <c r="V212" s="5">
        <v>101380</v>
      </c>
      <c r="W212" s="5">
        <v>1397</v>
      </c>
      <c r="X212" s="5">
        <v>0</v>
      </c>
      <c r="Y212" s="5">
        <v>0</v>
      </c>
      <c r="Z212" s="5">
        <v>0</v>
      </c>
      <c r="AA212" s="5">
        <v>102777</v>
      </c>
      <c r="AB212" s="5">
        <v>2.4540227770494405</v>
      </c>
      <c r="AC212" s="5">
        <v>3.3816036886349071E-2</v>
      </c>
      <c r="AD212" s="5">
        <v>0</v>
      </c>
      <c r="AE212" s="5">
        <v>0</v>
      </c>
      <c r="AF212" s="5">
        <v>0</v>
      </c>
      <c r="AG212" s="5">
        <v>2.4878388139357899</v>
      </c>
    </row>
    <row r="213" spans="1:33" x14ac:dyDescent="0.35">
      <c r="A213" s="5" t="s">
        <v>4379</v>
      </c>
      <c r="B213" s="6" t="s">
        <v>4380</v>
      </c>
      <c r="C213" s="14" t="s">
        <v>4457</v>
      </c>
      <c r="D213" s="15" t="s">
        <v>6868</v>
      </c>
      <c r="E213" s="5">
        <v>2838640</v>
      </c>
      <c r="F213" s="5">
        <v>1977994</v>
      </c>
      <c r="G213" s="5">
        <v>69.680000000000007</v>
      </c>
      <c r="H213" s="5">
        <v>8832</v>
      </c>
      <c r="I213" s="8">
        <v>3.1113490000000001</v>
      </c>
      <c r="J213" s="5">
        <v>25</v>
      </c>
      <c r="K213" s="9">
        <v>43497</v>
      </c>
      <c r="L213" s="5">
        <v>8647</v>
      </c>
      <c r="M213" s="5">
        <v>179</v>
      </c>
      <c r="N213" s="5">
        <v>6</v>
      </c>
      <c r="O213" s="5">
        <v>0</v>
      </c>
      <c r="P213" s="5">
        <v>0</v>
      </c>
      <c r="Q213" s="5">
        <v>3.0461770425274075</v>
      </c>
      <c r="R213" s="5">
        <v>6.3058365978074016E-2</v>
      </c>
      <c r="S213" s="5">
        <v>2.1136882450751063E-3</v>
      </c>
      <c r="T213" s="5">
        <v>0</v>
      </c>
      <c r="U213" s="5">
        <v>0</v>
      </c>
      <c r="V213" s="5">
        <v>250547</v>
      </c>
      <c r="W213" s="5">
        <v>5621</v>
      </c>
      <c r="X213" s="5">
        <v>173</v>
      </c>
      <c r="Y213" s="5">
        <v>0</v>
      </c>
      <c r="Z213" s="5">
        <v>0</v>
      </c>
      <c r="AA213" s="5">
        <v>256341</v>
      </c>
      <c r="AB213" s="5">
        <v>8.826304145647212</v>
      </c>
      <c r="AC213" s="5">
        <v>0.19801736042611956</v>
      </c>
      <c r="AD213" s="5">
        <v>6.0944677732998904E-3</v>
      </c>
      <c r="AE213" s="5">
        <v>0</v>
      </c>
      <c r="AF213" s="5">
        <v>0</v>
      </c>
      <c r="AG213" s="5">
        <v>9.0304159738466314</v>
      </c>
    </row>
    <row r="214" spans="1:33" x14ac:dyDescent="0.35">
      <c r="A214" s="5" t="s">
        <v>6280</v>
      </c>
      <c r="B214" s="6" t="s">
        <v>6281</v>
      </c>
      <c r="C214" s="14" t="s">
        <v>4457</v>
      </c>
      <c r="D214" s="15" t="s">
        <v>6868</v>
      </c>
      <c r="E214" s="5">
        <v>3697948</v>
      </c>
      <c r="F214" s="5">
        <v>2294005</v>
      </c>
      <c r="G214" s="5">
        <v>62.03</v>
      </c>
      <c r="H214" s="5">
        <v>3674</v>
      </c>
      <c r="I214" s="8">
        <v>0.99352395999999998</v>
      </c>
      <c r="J214" s="5">
        <v>25</v>
      </c>
      <c r="K214" s="9">
        <v>43497</v>
      </c>
      <c r="L214" s="5">
        <v>3623</v>
      </c>
      <c r="M214" s="5">
        <v>50</v>
      </c>
      <c r="N214" s="5">
        <v>1</v>
      </c>
      <c r="O214" s="5">
        <v>0</v>
      </c>
      <c r="P214" s="5">
        <v>0</v>
      </c>
      <c r="Q214" s="5">
        <v>0.97973254356199713</v>
      </c>
      <c r="R214" s="5">
        <v>1.3521012193789636E-2</v>
      </c>
      <c r="S214" s="5">
        <v>2.7042024387579272E-4</v>
      </c>
      <c r="T214" s="5">
        <v>0</v>
      </c>
      <c r="U214" s="5">
        <v>0</v>
      </c>
      <c r="V214" s="5">
        <v>104098</v>
      </c>
      <c r="W214" s="5">
        <v>1516</v>
      </c>
      <c r="X214" s="5">
        <v>28</v>
      </c>
      <c r="Y214" s="5">
        <v>0</v>
      </c>
      <c r="Z214" s="5">
        <v>0</v>
      </c>
      <c r="AA214" s="5">
        <v>105642</v>
      </c>
      <c r="AB214" s="5">
        <v>2.8150206546982273</v>
      </c>
      <c r="AC214" s="5">
        <v>4.0995708971570177E-2</v>
      </c>
      <c r="AD214" s="5">
        <v>7.5717668285221968E-4</v>
      </c>
      <c r="AE214" s="5">
        <v>0</v>
      </c>
      <c r="AF214" s="5">
        <v>0</v>
      </c>
      <c r="AG214" s="5">
        <v>2.8567735403526497</v>
      </c>
    </row>
    <row r="215" spans="1:33" x14ac:dyDescent="0.35">
      <c r="A215" s="5" t="s">
        <v>4381</v>
      </c>
      <c r="B215" s="6" t="s">
        <v>4382</v>
      </c>
      <c r="C215" s="14" t="s">
        <v>4457</v>
      </c>
      <c r="D215" s="15" t="s">
        <v>6868</v>
      </c>
      <c r="E215" s="5">
        <v>2359711</v>
      </c>
      <c r="F215" s="5">
        <v>1614770</v>
      </c>
      <c r="G215" s="5">
        <v>68.430000000000007</v>
      </c>
      <c r="H215" s="5">
        <v>5908</v>
      </c>
      <c r="I215" s="8">
        <v>2.5036963999999999</v>
      </c>
      <c r="J215" s="5">
        <v>25</v>
      </c>
      <c r="K215" s="9">
        <v>43497</v>
      </c>
      <c r="L215" s="5">
        <v>5805</v>
      </c>
      <c r="M215" s="5">
        <v>96</v>
      </c>
      <c r="N215" s="5">
        <v>7</v>
      </c>
      <c r="O215" s="5">
        <v>0</v>
      </c>
      <c r="P215" s="5">
        <v>0</v>
      </c>
      <c r="Q215" s="5">
        <v>2.4600470142318276</v>
      </c>
      <c r="R215" s="5">
        <v>4.0682948038975958E-2</v>
      </c>
      <c r="S215" s="5">
        <v>2.9664649611753306E-3</v>
      </c>
      <c r="T215" s="5">
        <v>0</v>
      </c>
      <c r="U215" s="5">
        <v>0</v>
      </c>
      <c r="V215" s="5">
        <v>167475</v>
      </c>
      <c r="W215" s="5">
        <v>2868</v>
      </c>
      <c r="X215" s="5">
        <v>202</v>
      </c>
      <c r="Y215" s="5">
        <v>0</v>
      </c>
      <c r="Z215" s="5">
        <v>0</v>
      </c>
      <c r="AA215" s="5">
        <v>170545</v>
      </c>
      <c r="AB215" s="5">
        <v>7.0972674196119776</v>
      </c>
      <c r="AC215" s="5">
        <v>0.12154030726644068</v>
      </c>
      <c r="AD215" s="5">
        <v>8.5603703165345255E-3</v>
      </c>
      <c r="AE215" s="5">
        <v>0</v>
      </c>
      <c r="AF215" s="5">
        <v>0</v>
      </c>
      <c r="AG215" s="5">
        <v>7.2273680971949528</v>
      </c>
    </row>
    <row r="216" spans="1:33" x14ac:dyDescent="0.35">
      <c r="A216" s="5" t="s">
        <v>4383</v>
      </c>
      <c r="B216" s="6" t="s">
        <v>4384</v>
      </c>
      <c r="C216" s="14" t="s">
        <v>4457</v>
      </c>
      <c r="D216" s="15" t="s">
        <v>6868</v>
      </c>
      <c r="E216" s="5">
        <v>3610033</v>
      </c>
      <c r="F216" s="5">
        <v>2232276</v>
      </c>
      <c r="G216" s="5">
        <v>61.84</v>
      </c>
      <c r="H216" s="5">
        <v>6196</v>
      </c>
      <c r="I216" s="8">
        <v>1.71632789999999</v>
      </c>
      <c r="J216" s="5">
        <v>25</v>
      </c>
      <c r="K216" s="9">
        <v>43497</v>
      </c>
      <c r="L216" s="5">
        <v>6108</v>
      </c>
      <c r="M216" s="5">
        <v>86</v>
      </c>
      <c r="N216" s="5">
        <v>2</v>
      </c>
      <c r="O216" s="5">
        <v>0</v>
      </c>
      <c r="P216" s="5">
        <v>0</v>
      </c>
      <c r="Q216" s="5">
        <v>1.6919512924120084</v>
      </c>
      <c r="R216" s="5">
        <v>2.382249691346312E-2</v>
      </c>
      <c r="S216" s="5">
        <v>5.5401155612704923E-4</v>
      </c>
      <c r="T216" s="5">
        <v>0</v>
      </c>
      <c r="U216" s="5">
        <v>0</v>
      </c>
      <c r="V216" s="5">
        <v>175971</v>
      </c>
      <c r="W216" s="5">
        <v>2548</v>
      </c>
      <c r="X216" s="5">
        <v>58</v>
      </c>
      <c r="Y216" s="5">
        <v>0</v>
      </c>
      <c r="Z216" s="5">
        <v>0</v>
      </c>
      <c r="AA216" s="5">
        <v>178577</v>
      </c>
      <c r="AB216" s="5">
        <v>4.8744983771616495</v>
      </c>
      <c r="AC216" s="5">
        <v>7.0581072250586074E-2</v>
      </c>
      <c r="AD216" s="5">
        <v>1.6066335127684428E-3</v>
      </c>
      <c r="AE216" s="5">
        <v>0</v>
      </c>
      <c r="AF216" s="5">
        <v>0</v>
      </c>
      <c r="AG216" s="5">
        <v>4.9466860829250034</v>
      </c>
    </row>
    <row r="217" spans="1:33" x14ac:dyDescent="0.35">
      <c r="A217" s="5" t="s">
        <v>4385</v>
      </c>
      <c r="B217" s="6" t="s">
        <v>4386</v>
      </c>
      <c r="C217" s="14" t="s">
        <v>4457</v>
      </c>
      <c r="D217" s="15" t="s">
        <v>6868</v>
      </c>
      <c r="E217" s="5">
        <v>4318307</v>
      </c>
      <c r="F217" s="5">
        <v>2771271</v>
      </c>
      <c r="G217" s="5">
        <v>64.17</v>
      </c>
      <c r="H217" s="5">
        <v>7504</v>
      </c>
      <c r="I217" s="8">
        <v>1.7377180000000001</v>
      </c>
      <c r="J217" s="5">
        <v>25</v>
      </c>
      <c r="K217" s="9">
        <v>43497</v>
      </c>
      <c r="L217" s="5">
        <v>7407</v>
      </c>
      <c r="M217" s="5">
        <v>93</v>
      </c>
      <c r="N217" s="5">
        <v>4</v>
      </c>
      <c r="O217" s="5">
        <v>0</v>
      </c>
      <c r="P217" s="5">
        <v>0</v>
      </c>
      <c r="Q217" s="5">
        <v>1.7152555388025907</v>
      </c>
      <c r="R217" s="5">
        <v>2.153621778164452E-2</v>
      </c>
      <c r="S217" s="5">
        <v>9.2628893684492558E-4</v>
      </c>
      <c r="T217" s="5">
        <v>0</v>
      </c>
      <c r="U217" s="5">
        <v>0</v>
      </c>
      <c r="V217" s="5">
        <v>213040</v>
      </c>
      <c r="W217" s="5">
        <v>2821</v>
      </c>
      <c r="X217" s="5">
        <v>160</v>
      </c>
      <c r="Y217" s="5">
        <v>0</v>
      </c>
      <c r="Z217" s="5">
        <v>0</v>
      </c>
      <c r="AA217" s="5">
        <v>216021</v>
      </c>
      <c r="AB217" s="5">
        <v>4.933414877636074</v>
      </c>
      <c r="AC217" s="5">
        <v>6.532652727098838E-2</v>
      </c>
      <c r="AD217" s="5">
        <v>3.7051557473797023E-3</v>
      </c>
      <c r="AE217" s="5">
        <v>0</v>
      </c>
      <c r="AF217" s="5">
        <v>0</v>
      </c>
      <c r="AG217" s="5">
        <v>5.0024465606544419</v>
      </c>
    </row>
    <row r="218" spans="1:33" x14ac:dyDescent="0.35">
      <c r="A218" s="5" t="s">
        <v>4387</v>
      </c>
      <c r="B218" s="6" t="s">
        <v>4388</v>
      </c>
      <c r="C218" s="14" t="s">
        <v>4457</v>
      </c>
      <c r="D218" s="15" t="s">
        <v>6868</v>
      </c>
      <c r="E218" s="5">
        <v>3896637</v>
      </c>
      <c r="F218" s="5">
        <v>2407526</v>
      </c>
      <c r="G218" s="5">
        <v>61.78</v>
      </c>
      <c r="H218" s="5">
        <v>3818</v>
      </c>
      <c r="I218" s="8">
        <v>0.97981923999999998</v>
      </c>
      <c r="J218" s="5">
        <v>25</v>
      </c>
      <c r="K218" s="9">
        <v>43497</v>
      </c>
      <c r="L218" s="5">
        <v>3767</v>
      </c>
      <c r="M218" s="5">
        <v>51</v>
      </c>
      <c r="N218" s="5">
        <v>0</v>
      </c>
      <c r="O218" s="5">
        <v>0</v>
      </c>
      <c r="P218" s="5">
        <v>0</v>
      </c>
      <c r="Q218" s="5">
        <v>0.96673105552300609</v>
      </c>
      <c r="R218" s="5">
        <v>1.3088209140343325E-2</v>
      </c>
      <c r="S218" s="5">
        <v>0</v>
      </c>
      <c r="T218" s="5">
        <v>0</v>
      </c>
      <c r="U218" s="5">
        <v>0</v>
      </c>
      <c r="V218" s="5">
        <v>107103</v>
      </c>
      <c r="W218" s="5">
        <v>1521</v>
      </c>
      <c r="X218" s="5">
        <v>0</v>
      </c>
      <c r="Y218" s="5">
        <v>0</v>
      </c>
      <c r="Z218" s="5">
        <v>0</v>
      </c>
      <c r="AA218" s="5">
        <v>108624</v>
      </c>
      <c r="AB218" s="5">
        <v>2.7486009089376302</v>
      </c>
      <c r="AC218" s="5">
        <v>3.9033659024435688E-2</v>
      </c>
      <c r="AD218" s="5">
        <v>0</v>
      </c>
      <c r="AE218" s="5">
        <v>0</v>
      </c>
      <c r="AF218" s="5">
        <v>0</v>
      </c>
      <c r="AG218" s="5">
        <v>2.7876345679620655</v>
      </c>
    </row>
    <row r="219" spans="1:33" x14ac:dyDescent="0.35">
      <c r="A219" s="5" t="s">
        <v>4389</v>
      </c>
      <c r="B219" s="6" t="s">
        <v>4390</v>
      </c>
      <c r="C219" s="14" t="s">
        <v>4457</v>
      </c>
      <c r="D219" s="15" t="s">
        <v>6868</v>
      </c>
      <c r="E219" s="5">
        <v>2640161</v>
      </c>
      <c r="F219" s="5">
        <v>1634435</v>
      </c>
      <c r="G219" s="5">
        <v>61.91</v>
      </c>
      <c r="H219" s="5">
        <v>2651</v>
      </c>
      <c r="I219" s="8">
        <v>1.0041054</v>
      </c>
      <c r="J219" s="5">
        <v>25</v>
      </c>
      <c r="K219" s="9">
        <v>43497</v>
      </c>
      <c r="L219" s="5">
        <v>2618</v>
      </c>
      <c r="M219" s="5">
        <v>30</v>
      </c>
      <c r="N219" s="5">
        <v>2</v>
      </c>
      <c r="O219" s="5">
        <v>0</v>
      </c>
      <c r="P219" s="5">
        <v>1</v>
      </c>
      <c r="Q219" s="5">
        <v>0.99160619371318648</v>
      </c>
      <c r="R219" s="5">
        <v>1.1362943396255001E-2</v>
      </c>
      <c r="S219" s="5">
        <v>7.5752955975033338E-4</v>
      </c>
      <c r="T219" s="5">
        <v>0</v>
      </c>
      <c r="U219" s="5">
        <v>3.7876477987516669E-4</v>
      </c>
      <c r="V219" s="5">
        <v>74746</v>
      </c>
      <c r="W219" s="5">
        <v>900</v>
      </c>
      <c r="X219" s="5">
        <v>56</v>
      </c>
      <c r="Y219" s="5">
        <v>0</v>
      </c>
      <c r="Z219" s="5">
        <v>85</v>
      </c>
      <c r="AA219" s="5">
        <v>75787</v>
      </c>
      <c r="AB219" s="5">
        <v>2.8311152236549209</v>
      </c>
      <c r="AC219" s="5">
        <v>3.4088830188765004E-2</v>
      </c>
      <c r="AD219" s="5">
        <v>2.1210827673009336E-3</v>
      </c>
      <c r="AE219" s="5">
        <v>0</v>
      </c>
      <c r="AF219" s="5">
        <v>3.2195006289389171E-3</v>
      </c>
      <c r="AG219" s="5">
        <v>2.8705446372399259</v>
      </c>
    </row>
    <row r="220" spans="1:33" x14ac:dyDescent="0.35">
      <c r="A220" s="5" t="s">
        <v>6282</v>
      </c>
      <c r="B220" s="6" t="s">
        <v>6283</v>
      </c>
      <c r="C220" s="14" t="s">
        <v>4457</v>
      </c>
      <c r="D220" s="15" t="s">
        <v>6868</v>
      </c>
      <c r="E220" s="5">
        <v>3238452</v>
      </c>
      <c r="F220" s="5">
        <v>2087307</v>
      </c>
      <c r="G220" s="5">
        <v>64.45</v>
      </c>
      <c r="H220" s="5">
        <v>3952</v>
      </c>
      <c r="I220" s="8">
        <v>1.2203362</v>
      </c>
      <c r="J220" s="5">
        <v>25</v>
      </c>
      <c r="K220" s="9">
        <v>43497</v>
      </c>
      <c r="L220" s="5">
        <v>3900</v>
      </c>
      <c r="M220" s="5">
        <v>50</v>
      </c>
      <c r="N220" s="5">
        <v>2</v>
      </c>
      <c r="O220" s="5">
        <v>0</v>
      </c>
      <c r="P220" s="5">
        <v>0</v>
      </c>
      <c r="Q220" s="5">
        <v>1.204279081487081</v>
      </c>
      <c r="R220" s="5">
        <v>1.5439475403680522E-2</v>
      </c>
      <c r="S220" s="5">
        <v>6.1757901614722097E-4</v>
      </c>
      <c r="T220" s="5">
        <v>0</v>
      </c>
      <c r="U220" s="5">
        <v>0</v>
      </c>
      <c r="V220" s="5">
        <v>111437</v>
      </c>
      <c r="W220" s="5">
        <v>1434</v>
      </c>
      <c r="X220" s="5">
        <v>64</v>
      </c>
      <c r="Y220" s="5">
        <v>0</v>
      </c>
      <c r="Z220" s="5">
        <v>0</v>
      </c>
      <c r="AA220" s="5">
        <v>112935</v>
      </c>
      <c r="AB220" s="5">
        <v>3.441057641119893</v>
      </c>
      <c r="AC220" s="5">
        <v>4.428041545775574E-2</v>
      </c>
      <c r="AD220" s="5">
        <v>1.9762528516711069E-3</v>
      </c>
      <c r="AE220" s="5">
        <v>0</v>
      </c>
      <c r="AF220" s="5">
        <v>0</v>
      </c>
      <c r="AG220" s="5">
        <v>3.48731430942932</v>
      </c>
    </row>
    <row r="221" spans="1:33" x14ac:dyDescent="0.35">
      <c r="A221" s="5" t="s">
        <v>4391</v>
      </c>
      <c r="B221" s="6" t="s">
        <v>4392</v>
      </c>
      <c r="C221" s="14" t="s">
        <v>4457</v>
      </c>
      <c r="D221" s="15" t="s">
        <v>6868</v>
      </c>
      <c r="E221" s="5">
        <v>1774465</v>
      </c>
      <c r="F221" s="5">
        <v>1251109</v>
      </c>
      <c r="G221" s="5">
        <v>70.510000000000005</v>
      </c>
      <c r="H221" s="5">
        <v>3684</v>
      </c>
      <c r="I221" s="8">
        <v>2.0761186999999999</v>
      </c>
      <c r="J221" s="5">
        <v>25</v>
      </c>
      <c r="K221" s="9">
        <v>43497</v>
      </c>
      <c r="L221" s="5">
        <v>3633</v>
      </c>
      <c r="M221" s="5">
        <v>49</v>
      </c>
      <c r="N221" s="5">
        <v>2</v>
      </c>
      <c r="O221" s="5">
        <v>0</v>
      </c>
      <c r="P221" s="5">
        <v>0</v>
      </c>
      <c r="Q221" s="5">
        <v>2.0473776603088818</v>
      </c>
      <c r="R221" s="5">
        <v>2.7613956882778755E-2</v>
      </c>
      <c r="S221" s="5">
        <v>1.127100280929745E-3</v>
      </c>
      <c r="T221" s="5">
        <v>0</v>
      </c>
      <c r="U221" s="5">
        <v>0</v>
      </c>
      <c r="V221" s="5">
        <v>104488</v>
      </c>
      <c r="W221" s="5">
        <v>1563</v>
      </c>
      <c r="X221" s="5">
        <v>56</v>
      </c>
      <c r="Y221" s="5">
        <v>0</v>
      </c>
      <c r="Z221" s="5">
        <v>0</v>
      </c>
      <c r="AA221" s="5">
        <v>106107</v>
      </c>
      <c r="AB221" s="5">
        <v>5.8884227076893598</v>
      </c>
      <c r="AC221" s="5">
        <v>8.8082886954659573E-2</v>
      </c>
      <c r="AD221" s="5">
        <v>3.1558807866032862E-3</v>
      </c>
      <c r="AE221" s="5">
        <v>0</v>
      </c>
      <c r="AF221" s="5">
        <v>0</v>
      </c>
      <c r="AG221" s="5">
        <v>5.979661475430623</v>
      </c>
    </row>
    <row r="222" spans="1:33" x14ac:dyDescent="0.35">
      <c r="A222" s="5" t="s">
        <v>6284</v>
      </c>
      <c r="B222" s="6" t="s">
        <v>6285</v>
      </c>
      <c r="C222" s="14" t="s">
        <v>4457</v>
      </c>
      <c r="D222" s="15" t="s">
        <v>6868</v>
      </c>
      <c r="E222" s="5">
        <v>3718305</v>
      </c>
      <c r="F222" s="5">
        <v>2409522</v>
      </c>
      <c r="G222" s="5">
        <v>64.8</v>
      </c>
      <c r="H222" s="5">
        <v>4619</v>
      </c>
      <c r="I222" s="8">
        <v>1.2422328</v>
      </c>
      <c r="J222" s="5">
        <v>25</v>
      </c>
      <c r="K222" s="9">
        <v>43497</v>
      </c>
      <c r="L222" s="5">
        <v>4559</v>
      </c>
      <c r="M222" s="5">
        <v>57</v>
      </c>
      <c r="N222" s="5">
        <v>3</v>
      </c>
      <c r="O222" s="5">
        <v>0</v>
      </c>
      <c r="P222" s="5">
        <v>0</v>
      </c>
      <c r="Q222" s="5">
        <v>1.2260962992546336</v>
      </c>
      <c r="R222" s="5">
        <v>1.5329565487500354E-2</v>
      </c>
      <c r="S222" s="5">
        <v>8.0681923618422904E-4</v>
      </c>
      <c r="T222" s="5">
        <v>0</v>
      </c>
      <c r="U222" s="5">
        <v>0</v>
      </c>
      <c r="V222" s="5">
        <v>130362</v>
      </c>
      <c r="W222" s="5">
        <v>1627</v>
      </c>
      <c r="X222" s="5">
        <v>88</v>
      </c>
      <c r="Y222" s="5">
        <v>0</v>
      </c>
      <c r="Z222" s="5">
        <v>0</v>
      </c>
      <c r="AA222" s="5">
        <v>132077</v>
      </c>
      <c r="AB222" s="5">
        <v>3.5059523089149494</v>
      </c>
      <c r="AC222" s="5">
        <v>4.3756496575724689E-2</v>
      </c>
      <c r="AD222" s="5">
        <v>2.3666697594737387E-3</v>
      </c>
      <c r="AE222" s="5">
        <v>0</v>
      </c>
      <c r="AF222" s="5">
        <v>0</v>
      </c>
      <c r="AG222" s="5">
        <v>3.5520754752501476</v>
      </c>
    </row>
    <row r="223" spans="1:33" x14ac:dyDescent="0.35">
      <c r="A223" s="5" t="s">
        <v>6286</v>
      </c>
      <c r="B223" s="6" t="s">
        <v>6287</v>
      </c>
      <c r="C223" s="14" t="s">
        <v>4457</v>
      </c>
      <c r="D223" s="15" t="s">
        <v>6868</v>
      </c>
      <c r="E223" s="5">
        <v>1700439</v>
      </c>
      <c r="F223" s="5">
        <v>1169540</v>
      </c>
      <c r="G223" s="5">
        <v>68.78</v>
      </c>
      <c r="H223" s="5">
        <v>4406</v>
      </c>
      <c r="I223" s="8">
        <v>2.5910956999999999</v>
      </c>
      <c r="J223" s="5">
        <v>25</v>
      </c>
      <c r="K223" s="9">
        <v>43497</v>
      </c>
      <c r="L223" s="5">
        <v>4298</v>
      </c>
      <c r="M223" s="5">
        <v>100</v>
      </c>
      <c r="N223" s="5">
        <v>8</v>
      </c>
      <c r="O223" s="5">
        <v>0</v>
      </c>
      <c r="P223" s="5">
        <v>0</v>
      </c>
      <c r="Q223" s="5">
        <v>2.5275825830858971</v>
      </c>
      <c r="R223" s="5">
        <v>5.8808343022007846E-2</v>
      </c>
      <c r="S223" s="5">
        <v>4.7046674417606281E-3</v>
      </c>
      <c r="T223" s="5">
        <v>0</v>
      </c>
      <c r="U223" s="5">
        <v>0</v>
      </c>
      <c r="V223" s="5">
        <v>123743</v>
      </c>
      <c r="W223" s="5">
        <v>3020</v>
      </c>
      <c r="X223" s="5">
        <v>274</v>
      </c>
      <c r="Y223" s="5">
        <v>0</v>
      </c>
      <c r="Z223" s="5">
        <v>0</v>
      </c>
      <c r="AA223" s="5">
        <v>127037</v>
      </c>
      <c r="AB223" s="5">
        <v>7.277120790572317</v>
      </c>
      <c r="AC223" s="5">
        <v>0.1776011959264637</v>
      </c>
      <c r="AD223" s="5">
        <v>1.6113485988030151E-2</v>
      </c>
      <c r="AE223" s="5">
        <v>0</v>
      </c>
      <c r="AF223" s="5">
        <v>0</v>
      </c>
      <c r="AG223" s="5">
        <v>7.4708354724868107</v>
      </c>
    </row>
    <row r="224" spans="1:33" x14ac:dyDescent="0.35">
      <c r="A224" s="5" t="s">
        <v>4393</v>
      </c>
      <c r="B224" s="6" t="s">
        <v>4394</v>
      </c>
      <c r="C224" s="14" t="s">
        <v>4457</v>
      </c>
      <c r="D224" s="15" t="s">
        <v>6868</v>
      </c>
      <c r="E224" s="5">
        <v>4032197</v>
      </c>
      <c r="F224" s="5">
        <v>2619003</v>
      </c>
      <c r="G224" s="5">
        <v>64.95</v>
      </c>
      <c r="H224" s="5">
        <v>6842</v>
      </c>
      <c r="I224" s="8">
        <v>1.6968417</v>
      </c>
      <c r="J224" s="5">
        <v>25</v>
      </c>
      <c r="K224" s="9">
        <v>43497</v>
      </c>
      <c r="L224" s="5">
        <v>6730</v>
      </c>
      <c r="M224" s="5">
        <v>106</v>
      </c>
      <c r="N224" s="5">
        <v>6</v>
      </c>
      <c r="O224" s="5">
        <v>0</v>
      </c>
      <c r="P224" s="5">
        <v>0</v>
      </c>
      <c r="Q224" s="5">
        <v>1.6690652763245446</v>
      </c>
      <c r="R224" s="5">
        <v>2.6288398111501E-2</v>
      </c>
      <c r="S224" s="5">
        <v>1.4880225346132641E-3</v>
      </c>
      <c r="T224" s="5">
        <v>0</v>
      </c>
      <c r="U224" s="5">
        <v>0</v>
      </c>
      <c r="V224" s="5">
        <v>193259</v>
      </c>
      <c r="W224" s="5">
        <v>3342</v>
      </c>
      <c r="X224" s="5">
        <v>256</v>
      </c>
      <c r="Y224" s="5">
        <v>0</v>
      </c>
      <c r="Z224" s="5">
        <v>0</v>
      </c>
      <c r="AA224" s="5">
        <v>196857</v>
      </c>
      <c r="AB224" s="5">
        <v>4.7928957836137469</v>
      </c>
      <c r="AC224" s="5">
        <v>8.288285517795882E-2</v>
      </c>
      <c r="AD224" s="5">
        <v>6.3488961476832603E-3</v>
      </c>
      <c r="AE224" s="5">
        <v>0</v>
      </c>
      <c r="AF224" s="5">
        <v>0</v>
      </c>
      <c r="AG224" s="5">
        <v>4.8821275349393893</v>
      </c>
    </row>
    <row r="225" spans="1:33" x14ac:dyDescent="0.35">
      <c r="A225" s="5" t="s">
        <v>4395</v>
      </c>
      <c r="B225" s="6" t="s">
        <v>4396</v>
      </c>
      <c r="C225" s="14" t="s">
        <v>4457</v>
      </c>
      <c r="D225" s="15" t="s">
        <v>6868</v>
      </c>
      <c r="E225" s="5">
        <v>3522035</v>
      </c>
      <c r="F225" s="5">
        <v>2176373</v>
      </c>
      <c r="G225" s="5">
        <v>61.79</v>
      </c>
      <c r="H225" s="5">
        <v>2885</v>
      </c>
      <c r="I225" s="8">
        <v>0.81912869999999904</v>
      </c>
      <c r="J225" s="5">
        <v>25</v>
      </c>
      <c r="K225" s="9">
        <v>43497</v>
      </c>
      <c r="L225" s="5">
        <v>2852</v>
      </c>
      <c r="M225" s="5">
        <v>31</v>
      </c>
      <c r="N225" s="5">
        <v>2</v>
      </c>
      <c r="O225" s="5">
        <v>0</v>
      </c>
      <c r="P225" s="5">
        <v>0</v>
      </c>
      <c r="Q225" s="5">
        <v>0.80975913072981953</v>
      </c>
      <c r="R225" s="5">
        <v>8.8017296818458639E-3</v>
      </c>
      <c r="S225" s="5">
        <v>5.6785352786102355E-4</v>
      </c>
      <c r="T225" s="5">
        <v>0</v>
      </c>
      <c r="U225" s="5">
        <v>0</v>
      </c>
      <c r="V225" s="5">
        <v>81209</v>
      </c>
      <c r="W225" s="5">
        <v>879</v>
      </c>
      <c r="X225" s="5">
        <v>57</v>
      </c>
      <c r="Y225" s="5">
        <v>0</v>
      </c>
      <c r="Z225" s="5">
        <v>0</v>
      </c>
      <c r="AA225" s="5">
        <v>82145</v>
      </c>
      <c r="AB225" s="5">
        <v>2.3057408572032929</v>
      </c>
      <c r="AC225" s="5">
        <v>2.4957162549491985E-2</v>
      </c>
      <c r="AD225" s="5">
        <v>1.6183825544039171E-3</v>
      </c>
      <c r="AE225" s="5">
        <v>0</v>
      </c>
      <c r="AF225" s="5">
        <v>0</v>
      </c>
      <c r="AG225" s="5">
        <v>2.332316402307189</v>
      </c>
    </row>
    <row r="226" spans="1:33" x14ac:dyDescent="0.35">
      <c r="A226" s="5" t="s">
        <v>4397</v>
      </c>
      <c r="B226" s="6" t="s">
        <v>4398</v>
      </c>
      <c r="C226" s="14" t="s">
        <v>4457</v>
      </c>
      <c r="D226" s="15" t="s">
        <v>6868</v>
      </c>
      <c r="E226" s="5">
        <v>2080381</v>
      </c>
      <c r="F226" s="5">
        <v>1394664</v>
      </c>
      <c r="G226" s="5">
        <v>67.040000000000006</v>
      </c>
      <c r="H226" s="5">
        <v>3619</v>
      </c>
      <c r="I226" s="8">
        <v>1.7395851999999901</v>
      </c>
      <c r="J226" s="5">
        <v>25</v>
      </c>
      <c r="K226" s="9">
        <v>43497</v>
      </c>
      <c r="L226" s="5">
        <v>3557</v>
      </c>
      <c r="M226" s="5">
        <v>59</v>
      </c>
      <c r="N226" s="5">
        <v>3</v>
      </c>
      <c r="O226" s="5">
        <v>0</v>
      </c>
      <c r="P226" s="5">
        <v>0</v>
      </c>
      <c r="Q226" s="5">
        <v>1.7097829676391008</v>
      </c>
      <c r="R226" s="5">
        <v>2.8360189792158264E-2</v>
      </c>
      <c r="S226" s="5">
        <v>1.4420435487538098E-3</v>
      </c>
      <c r="T226" s="5">
        <v>0</v>
      </c>
      <c r="U226" s="5">
        <v>0</v>
      </c>
      <c r="V226" s="5">
        <v>101305</v>
      </c>
      <c r="W226" s="5">
        <v>1754</v>
      </c>
      <c r="X226" s="5">
        <v>87</v>
      </c>
      <c r="Y226" s="5">
        <v>0</v>
      </c>
      <c r="Z226" s="5">
        <v>0</v>
      </c>
      <c r="AA226" s="5">
        <v>103146</v>
      </c>
      <c r="AB226" s="5">
        <v>4.8695407235501573</v>
      </c>
      <c r="AC226" s="5">
        <v>8.4311479483806087E-2</v>
      </c>
      <c r="AD226" s="5">
        <v>4.1819262913860488E-3</v>
      </c>
      <c r="AE226" s="5">
        <v>0</v>
      </c>
      <c r="AF226" s="5">
        <v>0</v>
      </c>
      <c r="AG226" s="5">
        <v>4.9580341293253491</v>
      </c>
    </row>
    <row r="227" spans="1:33" x14ac:dyDescent="0.35">
      <c r="A227" s="5" t="s">
        <v>4399</v>
      </c>
      <c r="B227" s="6" t="s">
        <v>4400</v>
      </c>
      <c r="C227" s="14" t="s">
        <v>4457</v>
      </c>
      <c r="D227" s="15" t="s">
        <v>6868</v>
      </c>
      <c r="E227" s="5">
        <v>3794337</v>
      </c>
      <c r="F227" s="5">
        <v>2470177</v>
      </c>
      <c r="G227" s="5">
        <v>65.099999999999994</v>
      </c>
      <c r="H227" s="5">
        <v>5542</v>
      </c>
      <c r="I227" s="8">
        <v>1.4605977999999999</v>
      </c>
      <c r="J227" s="5">
        <v>25</v>
      </c>
      <c r="K227" s="9">
        <v>43497</v>
      </c>
      <c r="L227" s="5">
        <v>5439</v>
      </c>
      <c r="M227" s="5">
        <v>97</v>
      </c>
      <c r="N227" s="5">
        <v>6</v>
      </c>
      <c r="O227" s="5">
        <v>0</v>
      </c>
      <c r="P227" s="5">
        <v>0</v>
      </c>
      <c r="Q227" s="5">
        <v>1.433452010193085</v>
      </c>
      <c r="R227" s="5">
        <v>2.5564413493055573E-2</v>
      </c>
      <c r="S227" s="5">
        <v>1.5813039274054994E-3</v>
      </c>
      <c r="T227" s="5">
        <v>0</v>
      </c>
      <c r="U227" s="5">
        <v>0</v>
      </c>
      <c r="V227" s="5">
        <v>155481</v>
      </c>
      <c r="W227" s="5">
        <v>3120</v>
      </c>
      <c r="X227" s="5">
        <v>216</v>
      </c>
      <c r="Y227" s="5">
        <v>0</v>
      </c>
      <c r="Z227" s="5">
        <v>0</v>
      </c>
      <c r="AA227" s="5">
        <v>158817</v>
      </c>
      <c r="AB227" s="5">
        <v>4.0977119322822402</v>
      </c>
      <c r="AC227" s="5">
        <v>8.2227804225085965E-2</v>
      </c>
      <c r="AD227" s="5">
        <v>5.6926941386597971E-3</v>
      </c>
      <c r="AE227" s="5">
        <v>0</v>
      </c>
      <c r="AF227" s="5">
        <v>0</v>
      </c>
      <c r="AG227" s="5">
        <v>4.1856324306459864</v>
      </c>
    </row>
    <row r="228" spans="1:33" x14ac:dyDescent="0.35">
      <c r="A228" s="5" t="s">
        <v>6288</v>
      </c>
      <c r="B228" s="6" t="s">
        <v>6289</v>
      </c>
      <c r="C228" s="14" t="s">
        <v>4457</v>
      </c>
      <c r="D228" s="15" t="s">
        <v>6868</v>
      </c>
      <c r="E228" s="5">
        <v>3529327</v>
      </c>
      <c r="F228" s="5">
        <v>2347582</v>
      </c>
      <c r="G228" s="5">
        <v>66.52</v>
      </c>
      <c r="H228" s="5">
        <v>9030</v>
      </c>
      <c r="I228" s="8">
        <v>2.5585616</v>
      </c>
      <c r="J228" s="5">
        <v>25</v>
      </c>
      <c r="K228" s="9">
        <v>43497</v>
      </c>
      <c r="L228" s="5">
        <v>8899</v>
      </c>
      <c r="M228" s="5">
        <v>128</v>
      </c>
      <c r="N228" s="5">
        <v>3</v>
      </c>
      <c r="O228" s="5">
        <v>0</v>
      </c>
      <c r="P228" s="5">
        <v>0</v>
      </c>
      <c r="Q228" s="5">
        <v>2.5214438900107585</v>
      </c>
      <c r="R228" s="5">
        <v>3.6267537692030234E-2</v>
      </c>
      <c r="S228" s="5">
        <v>8.5002041465695867E-4</v>
      </c>
      <c r="T228" s="5">
        <v>0</v>
      </c>
      <c r="U228" s="5">
        <v>0</v>
      </c>
      <c r="V228" s="5">
        <v>258690</v>
      </c>
      <c r="W228" s="5">
        <v>3939</v>
      </c>
      <c r="X228" s="5">
        <v>88</v>
      </c>
      <c r="Y228" s="5">
        <v>0</v>
      </c>
      <c r="Z228" s="5">
        <v>0</v>
      </c>
      <c r="AA228" s="5">
        <v>262717</v>
      </c>
      <c r="AB228" s="5">
        <v>7.3297260355869547</v>
      </c>
      <c r="AC228" s="5">
        <v>0.11160768044445868</v>
      </c>
      <c r="AD228" s="5">
        <v>2.4933932163270786E-3</v>
      </c>
      <c r="AE228" s="5">
        <v>0</v>
      </c>
      <c r="AF228" s="5">
        <v>0</v>
      </c>
      <c r="AG228" s="5">
        <v>7.4438271092477404</v>
      </c>
    </row>
    <row r="229" spans="1:33" x14ac:dyDescent="0.35">
      <c r="A229" s="5" t="s">
        <v>4401</v>
      </c>
      <c r="B229" s="6" t="s">
        <v>4402</v>
      </c>
      <c r="C229" s="14" t="s">
        <v>4457</v>
      </c>
      <c r="D229" s="15" t="s">
        <v>6868</v>
      </c>
      <c r="E229" s="5">
        <v>1162274</v>
      </c>
      <c r="F229" s="5">
        <v>793037</v>
      </c>
      <c r="G229" s="5">
        <v>68.23</v>
      </c>
      <c r="H229" s="5">
        <v>2868</v>
      </c>
      <c r="I229" s="8">
        <v>2.4675764999999998</v>
      </c>
      <c r="J229" s="5">
        <v>25</v>
      </c>
      <c r="K229" s="9">
        <v>43497</v>
      </c>
      <c r="L229" s="5">
        <v>2823</v>
      </c>
      <c r="M229" s="5">
        <v>43</v>
      </c>
      <c r="N229" s="5">
        <v>2</v>
      </c>
      <c r="O229" s="5">
        <v>0</v>
      </c>
      <c r="P229" s="5">
        <v>0</v>
      </c>
      <c r="Q229" s="5">
        <v>2.428859287913177</v>
      </c>
      <c r="R229" s="5">
        <v>3.6996439737961961E-2</v>
      </c>
      <c r="S229" s="5">
        <v>1.720764638974975E-3</v>
      </c>
      <c r="T229" s="5">
        <v>0</v>
      </c>
      <c r="U229" s="5">
        <v>0</v>
      </c>
      <c r="V229" s="5">
        <v>82175</v>
      </c>
      <c r="W229" s="5">
        <v>1341</v>
      </c>
      <c r="X229" s="5">
        <v>56</v>
      </c>
      <c r="Y229" s="5">
        <v>0</v>
      </c>
      <c r="Z229" s="5">
        <v>0</v>
      </c>
      <c r="AA229" s="5">
        <v>83572</v>
      </c>
      <c r="AB229" s="5">
        <v>7.0701917103884284</v>
      </c>
      <c r="AC229" s="5">
        <v>0.11537726904327207</v>
      </c>
      <c r="AD229" s="5">
        <v>4.8181409891299301E-3</v>
      </c>
      <c r="AE229" s="5">
        <v>0</v>
      </c>
      <c r="AF229" s="5">
        <v>0</v>
      </c>
      <c r="AG229" s="5">
        <v>7.1903871204208301</v>
      </c>
    </row>
    <row r="230" spans="1:33" x14ac:dyDescent="0.35">
      <c r="A230" s="5" t="s">
        <v>4403</v>
      </c>
      <c r="B230" s="6" t="s">
        <v>4404</v>
      </c>
      <c r="C230" s="14" t="s">
        <v>4457</v>
      </c>
      <c r="D230" s="15" t="s">
        <v>6868</v>
      </c>
      <c r="E230" s="5">
        <v>4960699</v>
      </c>
      <c r="F230" s="5">
        <v>3198909</v>
      </c>
      <c r="G230" s="5">
        <v>64.489999999999995</v>
      </c>
      <c r="H230" s="5">
        <v>5371</v>
      </c>
      <c r="I230" s="8">
        <v>1.0827103999999901</v>
      </c>
      <c r="J230" s="5">
        <v>25</v>
      </c>
      <c r="K230" s="9">
        <v>43497</v>
      </c>
      <c r="L230" s="5">
        <v>5310</v>
      </c>
      <c r="M230" s="5">
        <v>60</v>
      </c>
      <c r="N230" s="5">
        <v>1</v>
      </c>
      <c r="O230" s="5">
        <v>0</v>
      </c>
      <c r="P230" s="5">
        <v>0</v>
      </c>
      <c r="Q230" s="5">
        <v>1.0704136654935121</v>
      </c>
      <c r="R230" s="5">
        <v>1.2095069666593359E-2</v>
      </c>
      <c r="S230" s="5">
        <v>2.0158449444322263E-4</v>
      </c>
      <c r="T230" s="5">
        <v>0</v>
      </c>
      <c r="U230" s="5">
        <v>0</v>
      </c>
      <c r="V230" s="5">
        <v>151750</v>
      </c>
      <c r="W230" s="5">
        <v>1863</v>
      </c>
      <c r="X230" s="5">
        <v>28</v>
      </c>
      <c r="Y230" s="5">
        <v>0</v>
      </c>
      <c r="Z230" s="5">
        <v>0</v>
      </c>
      <c r="AA230" s="5">
        <v>153641</v>
      </c>
      <c r="AB230" s="5">
        <v>3.0590447031759034</v>
      </c>
      <c r="AC230" s="5">
        <v>3.7555191314772376E-2</v>
      </c>
      <c r="AD230" s="5">
        <v>5.6443658444102333E-4</v>
      </c>
      <c r="AE230" s="5">
        <v>0</v>
      </c>
      <c r="AF230" s="5">
        <v>0</v>
      </c>
      <c r="AG230" s="5">
        <v>3.0971643310751165</v>
      </c>
    </row>
    <row r="231" spans="1:33" x14ac:dyDescent="0.35">
      <c r="A231" s="5" t="s">
        <v>6290</v>
      </c>
      <c r="B231" s="6" t="s">
        <v>6291</v>
      </c>
      <c r="C231" s="14" t="s">
        <v>4457</v>
      </c>
      <c r="D231" s="15" t="s">
        <v>6868</v>
      </c>
      <c r="E231" s="5">
        <v>3633750</v>
      </c>
      <c r="F231" s="5">
        <v>2339011</v>
      </c>
      <c r="G231" s="5">
        <v>64.37</v>
      </c>
      <c r="H231" s="5">
        <v>6286</v>
      </c>
      <c r="I231" s="8">
        <v>1.7298933000000001</v>
      </c>
      <c r="J231" s="5">
        <v>25</v>
      </c>
      <c r="K231" s="9">
        <v>43497</v>
      </c>
      <c r="L231" s="5">
        <v>6178</v>
      </c>
      <c r="M231" s="5">
        <v>98</v>
      </c>
      <c r="N231" s="5">
        <v>7</v>
      </c>
      <c r="O231" s="5">
        <v>1</v>
      </c>
      <c r="P231" s="5">
        <v>2</v>
      </c>
      <c r="Q231" s="5">
        <v>1.7001719986240111</v>
      </c>
      <c r="R231" s="5">
        <v>2.696938424492604E-2</v>
      </c>
      <c r="S231" s="5">
        <v>1.9263845889232886E-3</v>
      </c>
      <c r="T231" s="5">
        <v>2.7519779841761265E-4</v>
      </c>
      <c r="U231" s="5">
        <v>5.503955968352253E-4</v>
      </c>
      <c r="V231" s="5">
        <v>179497</v>
      </c>
      <c r="W231" s="5">
        <v>3289</v>
      </c>
      <c r="X231" s="5">
        <v>255</v>
      </c>
      <c r="Y231" s="5">
        <v>110</v>
      </c>
      <c r="Z231" s="5">
        <v>295</v>
      </c>
      <c r="AA231" s="5">
        <v>183446</v>
      </c>
      <c r="AB231" s="5">
        <v>4.9397179222566221</v>
      </c>
      <c r="AC231" s="5">
        <v>9.0512555899552802E-2</v>
      </c>
      <c r="AD231" s="5">
        <v>7.0175438596491229E-3</v>
      </c>
      <c r="AE231" s="5">
        <v>3.0271757825937394E-3</v>
      </c>
      <c r="AF231" s="5">
        <v>8.1183350533195735E-3</v>
      </c>
      <c r="AG231" s="5">
        <v>5.0483935328517369</v>
      </c>
    </row>
    <row r="232" spans="1:33" x14ac:dyDescent="0.35">
      <c r="A232" s="5" t="s">
        <v>6292</v>
      </c>
      <c r="B232" s="6" t="s">
        <v>6293</v>
      </c>
      <c r="C232" s="14" t="s">
        <v>4457</v>
      </c>
      <c r="D232" s="15" t="s">
        <v>6868</v>
      </c>
      <c r="E232" s="5">
        <v>3871390</v>
      </c>
      <c r="F232" s="5">
        <v>2460504</v>
      </c>
      <c r="G232" s="5">
        <v>63.56</v>
      </c>
      <c r="H232" s="5">
        <v>4052</v>
      </c>
      <c r="I232" s="8">
        <v>1.0466523999999999</v>
      </c>
      <c r="J232" s="5">
        <v>25</v>
      </c>
      <c r="K232" s="9">
        <v>43497</v>
      </c>
      <c r="L232" s="5">
        <v>4014</v>
      </c>
      <c r="M232" s="5">
        <v>37</v>
      </c>
      <c r="N232" s="5">
        <v>1</v>
      </c>
      <c r="O232" s="5">
        <v>0</v>
      </c>
      <c r="P232" s="5">
        <v>0</v>
      </c>
      <c r="Q232" s="5">
        <v>1.0368368983750023</v>
      </c>
      <c r="R232" s="5">
        <v>9.557290792196086E-3</v>
      </c>
      <c r="S232" s="5">
        <v>2.5830515654584016E-4</v>
      </c>
      <c r="T232" s="5">
        <v>0</v>
      </c>
      <c r="U232" s="5">
        <v>0</v>
      </c>
      <c r="V232" s="5">
        <v>114907</v>
      </c>
      <c r="W232" s="5">
        <v>1178</v>
      </c>
      <c r="X232" s="5">
        <v>93</v>
      </c>
      <c r="Y232" s="5">
        <v>0</v>
      </c>
      <c r="Z232" s="5">
        <v>0</v>
      </c>
      <c r="AA232" s="5">
        <v>116178</v>
      </c>
      <c r="AB232" s="5">
        <v>2.9681070623212853</v>
      </c>
      <c r="AC232" s="5">
        <v>3.0428347441099967E-2</v>
      </c>
      <c r="AD232" s="5">
        <v>2.4022379558763132E-3</v>
      </c>
      <c r="AE232" s="5">
        <v>0</v>
      </c>
      <c r="AF232" s="5">
        <v>0</v>
      </c>
      <c r="AG232" s="5">
        <v>3.0009376477182612</v>
      </c>
    </row>
    <row r="233" spans="1:33" x14ac:dyDescent="0.35">
      <c r="A233" s="5" t="s">
        <v>4405</v>
      </c>
      <c r="B233" s="6" t="s">
        <v>4406</v>
      </c>
      <c r="C233" s="14" t="s">
        <v>4457</v>
      </c>
      <c r="D233" s="15" t="s">
        <v>6868</v>
      </c>
      <c r="E233" s="5">
        <v>5230385</v>
      </c>
      <c r="F233" s="5">
        <v>3411738</v>
      </c>
      <c r="G233" s="5">
        <v>65.23</v>
      </c>
      <c r="H233" s="5">
        <v>8229</v>
      </c>
      <c r="I233" s="8">
        <v>1.5733067999999999</v>
      </c>
      <c r="J233" s="5">
        <v>25</v>
      </c>
      <c r="K233" s="9">
        <v>43497</v>
      </c>
      <c r="L233" s="5">
        <v>8105</v>
      </c>
      <c r="M233" s="5">
        <v>118</v>
      </c>
      <c r="N233" s="5">
        <v>5</v>
      </c>
      <c r="O233" s="5">
        <v>0</v>
      </c>
      <c r="P233" s="5">
        <v>1</v>
      </c>
      <c r="Q233" s="5">
        <v>1.5495991212883946</v>
      </c>
      <c r="R233" s="5">
        <v>2.2560480729430052E-2</v>
      </c>
      <c r="S233" s="5">
        <v>9.5595257328093437E-4</v>
      </c>
      <c r="T233" s="5">
        <v>0</v>
      </c>
      <c r="U233" s="5">
        <v>1.9119051465618688E-4</v>
      </c>
      <c r="V233" s="5">
        <v>233049</v>
      </c>
      <c r="W233" s="5">
        <v>3503</v>
      </c>
      <c r="X233" s="5">
        <v>176</v>
      </c>
      <c r="Y233" s="5">
        <v>0</v>
      </c>
      <c r="Z233" s="5">
        <v>85</v>
      </c>
      <c r="AA233" s="5">
        <v>236813</v>
      </c>
      <c r="AB233" s="5">
        <v>4.4556758250109691</v>
      </c>
      <c r="AC233" s="5">
        <v>6.697403728406226E-2</v>
      </c>
      <c r="AD233" s="5">
        <v>3.3649530579488891E-3</v>
      </c>
      <c r="AE233" s="5">
        <v>0</v>
      </c>
      <c r="AF233" s="5">
        <v>1.6251193745775885E-3</v>
      </c>
      <c r="AG233" s="5">
        <v>4.5276399347275582</v>
      </c>
    </row>
    <row r="234" spans="1:33" x14ac:dyDescent="0.35">
      <c r="A234" s="5" t="s">
        <v>4407</v>
      </c>
      <c r="B234" s="6" t="s">
        <v>4408</v>
      </c>
      <c r="C234" s="14" t="s">
        <v>4457</v>
      </c>
      <c r="D234" s="15" t="s">
        <v>6868</v>
      </c>
      <c r="E234" s="5">
        <v>1565971</v>
      </c>
      <c r="F234" s="5">
        <v>1061807</v>
      </c>
      <c r="G234" s="5">
        <v>67.81</v>
      </c>
      <c r="H234" s="5">
        <v>3652</v>
      </c>
      <c r="I234" s="8">
        <v>2.3320993999999899</v>
      </c>
      <c r="J234" s="5">
        <v>25</v>
      </c>
      <c r="K234" s="9">
        <v>43497</v>
      </c>
      <c r="L234" s="5">
        <v>3591</v>
      </c>
      <c r="M234" s="5">
        <v>58</v>
      </c>
      <c r="N234" s="5">
        <v>3</v>
      </c>
      <c r="O234" s="5">
        <v>0</v>
      </c>
      <c r="P234" s="5">
        <v>0</v>
      </c>
      <c r="Q234" s="5">
        <v>2.2931459139409349</v>
      </c>
      <c r="R234" s="5">
        <v>3.7037722920794831E-2</v>
      </c>
      <c r="S234" s="5">
        <v>1.915744289006629E-3</v>
      </c>
      <c r="T234" s="5">
        <v>0</v>
      </c>
      <c r="U234" s="5">
        <v>0</v>
      </c>
      <c r="V234" s="5">
        <v>102795</v>
      </c>
      <c r="W234" s="5">
        <v>1764</v>
      </c>
      <c r="X234" s="5">
        <v>87</v>
      </c>
      <c r="Y234" s="5">
        <v>0</v>
      </c>
      <c r="Z234" s="5">
        <v>0</v>
      </c>
      <c r="AA234" s="5">
        <v>104646</v>
      </c>
      <c r="AB234" s="5">
        <v>6.564297806281215</v>
      </c>
      <c r="AC234" s="5">
        <v>0.11264576419358979</v>
      </c>
      <c r="AD234" s="5">
        <v>5.5556584381192247E-3</v>
      </c>
      <c r="AE234" s="5">
        <v>0</v>
      </c>
      <c r="AF234" s="5">
        <v>0</v>
      </c>
      <c r="AG234" s="5">
        <v>6.6824992289129233</v>
      </c>
    </row>
    <row r="235" spans="1:33" x14ac:dyDescent="0.35">
      <c r="A235" s="5" t="s">
        <v>4409</v>
      </c>
      <c r="B235" s="6" t="s">
        <v>4410</v>
      </c>
      <c r="C235" s="14" t="s">
        <v>4457</v>
      </c>
      <c r="D235" s="15" t="s">
        <v>6868</v>
      </c>
      <c r="E235" s="5">
        <v>4404932</v>
      </c>
      <c r="F235" s="5">
        <v>2679173</v>
      </c>
      <c r="G235" s="5">
        <v>60.82</v>
      </c>
      <c r="H235" s="5">
        <v>4281</v>
      </c>
      <c r="I235" s="8">
        <v>0.97186519999999998</v>
      </c>
      <c r="J235" s="5">
        <v>25</v>
      </c>
      <c r="K235" s="9">
        <v>43497</v>
      </c>
      <c r="L235" s="5">
        <v>4221</v>
      </c>
      <c r="M235" s="5">
        <v>58</v>
      </c>
      <c r="N235" s="5">
        <v>2</v>
      </c>
      <c r="O235" s="5">
        <v>0</v>
      </c>
      <c r="P235" s="5">
        <v>0</v>
      </c>
      <c r="Q235" s="5">
        <v>0.95824407732060335</v>
      </c>
      <c r="R235" s="5">
        <v>1.3167059105566216E-2</v>
      </c>
      <c r="S235" s="5">
        <v>4.5403652088159361E-4</v>
      </c>
      <c r="T235" s="5">
        <v>0</v>
      </c>
      <c r="U235" s="5">
        <v>0</v>
      </c>
      <c r="V235" s="5">
        <v>120828</v>
      </c>
      <c r="W235" s="5">
        <v>1690</v>
      </c>
      <c r="X235" s="5">
        <v>90</v>
      </c>
      <c r="Y235" s="5">
        <v>0</v>
      </c>
      <c r="Z235" s="5">
        <v>0</v>
      </c>
      <c r="AA235" s="5">
        <v>122608</v>
      </c>
      <c r="AB235" s="5">
        <v>2.7430162372540599</v>
      </c>
      <c r="AC235" s="5">
        <v>3.8366086014494663E-2</v>
      </c>
      <c r="AD235" s="5">
        <v>2.0431643439671712E-3</v>
      </c>
      <c r="AE235" s="5">
        <v>0</v>
      </c>
      <c r="AF235" s="5">
        <v>0</v>
      </c>
      <c r="AG235" s="5">
        <v>2.7834254876125217</v>
      </c>
    </row>
    <row r="236" spans="1:33" x14ac:dyDescent="0.35">
      <c r="A236" s="5" t="s">
        <v>6294</v>
      </c>
      <c r="B236" s="6" t="s">
        <v>6295</v>
      </c>
      <c r="C236" s="14" t="s">
        <v>4457</v>
      </c>
      <c r="D236" s="15" t="s">
        <v>6868</v>
      </c>
      <c r="E236" s="5">
        <v>3797935</v>
      </c>
      <c r="F236" s="5">
        <v>2468816</v>
      </c>
      <c r="G236" s="5">
        <v>65</v>
      </c>
      <c r="H236" s="5">
        <v>8248</v>
      </c>
      <c r="I236" s="8">
        <v>2.1717063999999899</v>
      </c>
      <c r="J236" s="5">
        <v>25</v>
      </c>
      <c r="K236" s="9">
        <v>43497</v>
      </c>
      <c r="L236" s="5">
        <v>8130</v>
      </c>
      <c r="M236" s="5">
        <v>109</v>
      </c>
      <c r="N236" s="5">
        <v>9</v>
      </c>
      <c r="O236" s="5">
        <v>0</v>
      </c>
      <c r="P236" s="5">
        <v>0</v>
      </c>
      <c r="Q236" s="5">
        <v>2.140636951395956</v>
      </c>
      <c r="R236" s="5">
        <v>2.8699806605431633E-2</v>
      </c>
      <c r="S236" s="5">
        <v>2.369708802283346E-3</v>
      </c>
      <c r="T236" s="5">
        <v>0</v>
      </c>
      <c r="U236" s="5">
        <v>0</v>
      </c>
      <c r="V236" s="5">
        <v>235852</v>
      </c>
      <c r="W236" s="5">
        <v>3247</v>
      </c>
      <c r="X236" s="5">
        <v>269</v>
      </c>
      <c r="Y236" s="5">
        <v>0</v>
      </c>
      <c r="Z236" s="5">
        <v>0</v>
      </c>
      <c r="AA236" s="5">
        <v>239368</v>
      </c>
      <c r="AB236" s="5">
        <v>6.2100062270681304</v>
      </c>
      <c r="AC236" s="5">
        <v>8.54938275668225E-2</v>
      </c>
      <c r="AD236" s="5">
        <v>7.0827963090468902E-3</v>
      </c>
      <c r="AE236" s="5">
        <v>0</v>
      </c>
      <c r="AF236" s="5">
        <v>0</v>
      </c>
      <c r="AG236" s="5">
        <v>6.3025828509439998</v>
      </c>
    </row>
    <row r="237" spans="1:33" x14ac:dyDescent="0.35">
      <c r="A237" s="5" t="s">
        <v>4411</v>
      </c>
      <c r="B237" s="6" t="s">
        <v>4412</v>
      </c>
      <c r="C237" s="14" t="s">
        <v>4457</v>
      </c>
      <c r="D237" s="15" t="s">
        <v>6868</v>
      </c>
      <c r="E237" s="5">
        <v>1488206</v>
      </c>
      <c r="F237" s="5">
        <v>987087</v>
      </c>
      <c r="G237" s="5">
        <v>66.33</v>
      </c>
      <c r="H237" s="5">
        <v>2859</v>
      </c>
      <c r="I237" s="8">
        <v>1.9211049</v>
      </c>
      <c r="J237" s="5">
        <v>25</v>
      </c>
      <c r="K237" s="9">
        <v>43497</v>
      </c>
      <c r="L237" s="5">
        <v>2811</v>
      </c>
      <c r="M237" s="5">
        <v>46</v>
      </c>
      <c r="N237" s="5">
        <v>2</v>
      </c>
      <c r="O237" s="5">
        <v>0</v>
      </c>
      <c r="P237" s="5">
        <v>0</v>
      </c>
      <c r="Q237" s="5">
        <v>1.8888514090119244</v>
      </c>
      <c r="R237" s="5">
        <v>3.0909699329259525E-2</v>
      </c>
      <c r="S237" s="5">
        <v>1.3438999708373707E-3</v>
      </c>
      <c r="T237" s="5">
        <v>0</v>
      </c>
      <c r="U237" s="5">
        <v>0</v>
      </c>
      <c r="V237" s="5">
        <v>80393</v>
      </c>
      <c r="W237" s="5">
        <v>1420</v>
      </c>
      <c r="X237" s="5">
        <v>56</v>
      </c>
      <c r="Y237" s="5">
        <v>0</v>
      </c>
      <c r="Z237" s="5">
        <v>0</v>
      </c>
      <c r="AA237" s="5">
        <v>81869</v>
      </c>
      <c r="AB237" s="5">
        <v>5.4020075177764371</v>
      </c>
      <c r="AC237" s="5">
        <v>9.541689792945332E-2</v>
      </c>
      <c r="AD237" s="5">
        <v>3.7629199183446377E-3</v>
      </c>
      <c r="AE237" s="5">
        <v>0</v>
      </c>
      <c r="AF237" s="5">
        <v>0</v>
      </c>
      <c r="AG237" s="5">
        <v>5.5011873356242349</v>
      </c>
    </row>
    <row r="238" spans="1:33" x14ac:dyDescent="0.35">
      <c r="A238" s="5" t="s">
        <v>4413</v>
      </c>
      <c r="B238" s="6" t="s">
        <v>4414</v>
      </c>
      <c r="C238" s="14" t="s">
        <v>4457</v>
      </c>
      <c r="D238" s="15" t="s">
        <v>6868</v>
      </c>
      <c r="E238" s="5">
        <v>3116795</v>
      </c>
      <c r="F238" s="5">
        <v>1960463</v>
      </c>
      <c r="G238" s="5">
        <v>62.9</v>
      </c>
      <c r="H238" s="5">
        <v>4201</v>
      </c>
      <c r="I238" s="8">
        <v>1.3478589000000001</v>
      </c>
      <c r="J238" s="5">
        <v>25</v>
      </c>
      <c r="K238" s="9">
        <v>43497</v>
      </c>
      <c r="L238" s="5">
        <v>4139</v>
      </c>
      <c r="M238" s="5">
        <v>56</v>
      </c>
      <c r="N238" s="5">
        <v>6</v>
      </c>
      <c r="O238" s="5">
        <v>0</v>
      </c>
      <c r="P238" s="5">
        <v>0</v>
      </c>
      <c r="Q238" s="5">
        <v>1.3279667093921801</v>
      </c>
      <c r="R238" s="5">
        <v>1.7967174613665642E-2</v>
      </c>
      <c r="S238" s="5">
        <v>1.9250544228927473E-3</v>
      </c>
      <c r="T238" s="5">
        <v>0</v>
      </c>
      <c r="U238" s="5">
        <v>0</v>
      </c>
      <c r="V238" s="5">
        <v>117757</v>
      </c>
      <c r="W238" s="5">
        <v>1578</v>
      </c>
      <c r="X238" s="5">
        <v>172</v>
      </c>
      <c r="Y238" s="5">
        <v>0</v>
      </c>
      <c r="Z238" s="5">
        <v>0</v>
      </c>
      <c r="AA238" s="5">
        <v>119507</v>
      </c>
      <c r="AB238" s="5">
        <v>3.7781438946096872</v>
      </c>
      <c r="AC238" s="5">
        <v>5.0628931322079254E-2</v>
      </c>
      <c r="AD238" s="5">
        <v>5.5184893456258757E-3</v>
      </c>
      <c r="AE238" s="5">
        <v>0</v>
      </c>
      <c r="AF238" s="5">
        <v>0</v>
      </c>
      <c r="AG238" s="5">
        <v>3.8342913152773925</v>
      </c>
    </row>
    <row r="239" spans="1:33" x14ac:dyDescent="0.35">
      <c r="A239" s="5" t="s">
        <v>6296</v>
      </c>
      <c r="B239" s="6" t="s">
        <v>6297</v>
      </c>
      <c r="C239" s="14" t="s">
        <v>4457</v>
      </c>
      <c r="D239" s="15" t="s">
        <v>6868</v>
      </c>
      <c r="E239" s="5">
        <v>4012900</v>
      </c>
      <c r="F239" s="5">
        <v>2627643</v>
      </c>
      <c r="G239" s="5">
        <v>65.48</v>
      </c>
      <c r="H239" s="5">
        <v>5813</v>
      </c>
      <c r="I239" s="8">
        <v>1.4485783999999999</v>
      </c>
      <c r="J239" s="5">
        <v>25</v>
      </c>
      <c r="K239" s="9">
        <v>43497</v>
      </c>
      <c r="L239" s="5">
        <v>5731</v>
      </c>
      <c r="M239" s="5">
        <v>76</v>
      </c>
      <c r="N239" s="5">
        <v>6</v>
      </c>
      <c r="O239" s="5">
        <v>0</v>
      </c>
      <c r="P239" s="5">
        <v>0</v>
      </c>
      <c r="Q239" s="5">
        <v>1.4281442348426325</v>
      </c>
      <c r="R239" s="5">
        <v>1.8938921976625382E-2</v>
      </c>
      <c r="S239" s="5">
        <v>1.4951780507862144E-3</v>
      </c>
      <c r="T239" s="5">
        <v>0</v>
      </c>
      <c r="U239" s="5">
        <v>0</v>
      </c>
      <c r="V239" s="5">
        <v>164331</v>
      </c>
      <c r="W239" s="5">
        <v>2433</v>
      </c>
      <c r="X239" s="5">
        <v>171</v>
      </c>
      <c r="Y239" s="5">
        <v>0</v>
      </c>
      <c r="Z239" s="5">
        <v>0</v>
      </c>
      <c r="AA239" s="5">
        <v>166935</v>
      </c>
      <c r="AB239" s="5">
        <v>4.0950684043958239</v>
      </c>
      <c r="AC239" s="5">
        <v>6.0629469959380997E-2</v>
      </c>
      <c r="AD239" s="5">
        <v>4.2612574447407113E-3</v>
      </c>
      <c r="AE239" s="5">
        <v>0</v>
      </c>
      <c r="AF239" s="5">
        <v>0</v>
      </c>
      <c r="AG239" s="5">
        <v>4.1599591317999449</v>
      </c>
    </row>
    <row r="240" spans="1:33" x14ac:dyDescent="0.35">
      <c r="A240" s="5" t="s">
        <v>6298</v>
      </c>
      <c r="B240" s="6" t="s">
        <v>6299</v>
      </c>
      <c r="C240" s="14" t="s">
        <v>4457</v>
      </c>
      <c r="D240" s="15" t="s">
        <v>6868</v>
      </c>
      <c r="E240" s="5">
        <v>4492306</v>
      </c>
      <c r="F240" s="5">
        <v>2794244</v>
      </c>
      <c r="G240" s="5">
        <v>62.2</v>
      </c>
      <c r="H240" s="5">
        <v>4450</v>
      </c>
      <c r="I240" s="8">
        <v>0.99058250000000003</v>
      </c>
      <c r="J240" s="5">
        <v>25</v>
      </c>
      <c r="K240" s="9">
        <v>43497</v>
      </c>
      <c r="L240" s="5">
        <v>4404</v>
      </c>
      <c r="M240" s="5">
        <v>44</v>
      </c>
      <c r="N240" s="5">
        <v>2</v>
      </c>
      <c r="O240" s="5">
        <v>0</v>
      </c>
      <c r="P240" s="5">
        <v>0</v>
      </c>
      <c r="Q240" s="5">
        <v>0.980342835060657</v>
      </c>
      <c r="R240" s="5">
        <v>9.7945242376632404E-3</v>
      </c>
      <c r="S240" s="5">
        <v>4.4520564716651092E-4</v>
      </c>
      <c r="T240" s="5">
        <v>0</v>
      </c>
      <c r="U240" s="5">
        <v>0</v>
      </c>
      <c r="V240" s="5">
        <v>126607</v>
      </c>
      <c r="W240" s="5">
        <v>1475</v>
      </c>
      <c r="X240" s="5">
        <v>96</v>
      </c>
      <c r="Y240" s="5">
        <v>0</v>
      </c>
      <c r="Z240" s="5">
        <v>0</v>
      </c>
      <c r="AA240" s="5">
        <v>128178</v>
      </c>
      <c r="AB240" s="5">
        <v>2.8183075685405226</v>
      </c>
      <c r="AC240" s="5">
        <v>3.2833916478530178E-2</v>
      </c>
      <c r="AD240" s="5">
        <v>2.1369871063992526E-3</v>
      </c>
      <c r="AE240" s="5">
        <v>0</v>
      </c>
      <c r="AF240" s="5">
        <v>0</v>
      </c>
      <c r="AG240" s="5">
        <v>2.853278472125452</v>
      </c>
    </row>
    <row r="241" spans="1:33" x14ac:dyDescent="0.35">
      <c r="A241" s="5" t="s">
        <v>4415</v>
      </c>
      <c r="B241" s="6" t="s">
        <v>4416</v>
      </c>
      <c r="C241" s="14" t="s">
        <v>4457</v>
      </c>
      <c r="D241" s="15" t="s">
        <v>6868</v>
      </c>
      <c r="E241" s="5">
        <v>5192569</v>
      </c>
      <c r="F241" s="5">
        <v>3132176</v>
      </c>
      <c r="G241" s="5">
        <v>60.32</v>
      </c>
      <c r="H241" s="5">
        <v>6500</v>
      </c>
      <c r="I241" s="8">
        <v>1.2517889</v>
      </c>
      <c r="J241" s="5">
        <v>25</v>
      </c>
      <c r="K241" s="9">
        <v>43497</v>
      </c>
      <c r="L241" s="5">
        <v>6419</v>
      </c>
      <c r="M241" s="5">
        <v>76</v>
      </c>
      <c r="N241" s="5">
        <v>5</v>
      </c>
      <c r="O241" s="5">
        <v>0</v>
      </c>
      <c r="P241" s="5">
        <v>0</v>
      </c>
      <c r="Q241" s="5">
        <v>1.2361896394636258</v>
      </c>
      <c r="R241" s="5">
        <v>1.4636300451664678E-2</v>
      </c>
      <c r="S241" s="5">
        <v>9.6291450339899181E-4</v>
      </c>
      <c r="T241" s="5">
        <v>0</v>
      </c>
      <c r="U241" s="5">
        <v>0</v>
      </c>
      <c r="V241" s="5">
        <v>185815</v>
      </c>
      <c r="W241" s="5">
        <v>2292</v>
      </c>
      <c r="X241" s="5">
        <v>215</v>
      </c>
      <c r="Y241" s="5">
        <v>0</v>
      </c>
      <c r="Z241" s="5">
        <v>0</v>
      </c>
      <c r="AA241" s="5">
        <v>188322</v>
      </c>
      <c r="AB241" s="5">
        <v>3.5784791689816737</v>
      </c>
      <c r="AC241" s="5">
        <v>4.4140000835809788E-2</v>
      </c>
      <c r="AD241" s="5">
        <v>4.1405323646156655E-3</v>
      </c>
      <c r="AE241" s="5">
        <v>0</v>
      </c>
      <c r="AF241" s="5">
        <v>0</v>
      </c>
      <c r="AG241" s="5">
        <v>3.626759702182099</v>
      </c>
    </row>
    <row r="242" spans="1:33" x14ac:dyDescent="0.35">
      <c r="A242" s="5" t="s">
        <v>4417</v>
      </c>
      <c r="B242" s="6" t="s">
        <v>4418</v>
      </c>
      <c r="C242" s="14" t="s">
        <v>4457</v>
      </c>
      <c r="D242" s="15" t="s">
        <v>6868</v>
      </c>
      <c r="E242" s="5">
        <v>1517518</v>
      </c>
      <c r="F242" s="5">
        <v>1032578</v>
      </c>
      <c r="G242" s="5">
        <v>68.040000000000006</v>
      </c>
      <c r="H242" s="5">
        <v>2637</v>
      </c>
      <c r="I242" s="8">
        <v>1.737706</v>
      </c>
      <c r="J242" s="5">
        <v>25</v>
      </c>
      <c r="K242" s="9">
        <v>43497</v>
      </c>
      <c r="L242" s="5">
        <v>2587</v>
      </c>
      <c r="M242" s="5">
        <v>47</v>
      </c>
      <c r="N242" s="5">
        <v>1</v>
      </c>
      <c r="O242" s="5">
        <v>2</v>
      </c>
      <c r="P242" s="5">
        <v>0</v>
      </c>
      <c r="Q242" s="5">
        <v>1.7047573735533945</v>
      </c>
      <c r="R242" s="5">
        <v>3.097162603672576E-2</v>
      </c>
      <c r="S242" s="5">
        <v>6.5897076673884585E-4</v>
      </c>
      <c r="T242" s="5">
        <v>1.3179415334776917E-3</v>
      </c>
      <c r="U242" s="5">
        <v>0</v>
      </c>
      <c r="V242" s="5">
        <v>73792</v>
      </c>
      <c r="W242" s="5">
        <v>1380</v>
      </c>
      <c r="X242" s="5">
        <v>31</v>
      </c>
      <c r="Y242" s="5">
        <v>147</v>
      </c>
      <c r="Z242" s="5">
        <v>0</v>
      </c>
      <c r="AA242" s="5">
        <v>75350</v>
      </c>
      <c r="AB242" s="5">
        <v>4.8626770819192915</v>
      </c>
      <c r="AC242" s="5">
        <v>9.0937965809960733E-2</v>
      </c>
      <c r="AD242" s="5">
        <v>2.0428093768904225E-3</v>
      </c>
      <c r="AE242" s="5">
        <v>9.6868702710610349E-3</v>
      </c>
      <c r="AF242" s="5">
        <v>0</v>
      </c>
      <c r="AG242" s="5">
        <v>4.9653447273772038</v>
      </c>
    </row>
    <row r="243" spans="1:33" x14ac:dyDescent="0.35">
      <c r="A243" s="5" t="s">
        <v>6300</v>
      </c>
      <c r="B243" s="6" t="s">
        <v>6301</v>
      </c>
      <c r="C243" s="14" t="s">
        <v>4457</v>
      </c>
      <c r="D243" s="15" t="s">
        <v>6868</v>
      </c>
      <c r="E243" s="5">
        <v>3306135</v>
      </c>
      <c r="F243" s="5">
        <v>2250802</v>
      </c>
      <c r="G243" s="5">
        <v>68.08</v>
      </c>
      <c r="H243" s="5">
        <v>7419</v>
      </c>
      <c r="I243" s="8">
        <v>2.2440102</v>
      </c>
      <c r="J243" s="5">
        <v>25</v>
      </c>
      <c r="K243" s="9">
        <v>43497</v>
      </c>
      <c r="L243" s="5">
        <v>7293</v>
      </c>
      <c r="M243" s="5">
        <v>123</v>
      </c>
      <c r="N243" s="5">
        <v>3</v>
      </c>
      <c r="O243" s="5">
        <v>0</v>
      </c>
      <c r="P243" s="5">
        <v>0</v>
      </c>
      <c r="Q243" s="5">
        <v>2.2058990331610779</v>
      </c>
      <c r="R243" s="5">
        <v>3.72035624679573E-2</v>
      </c>
      <c r="S243" s="5">
        <v>9.0740396263310483E-4</v>
      </c>
      <c r="T243" s="5">
        <v>0</v>
      </c>
      <c r="U243" s="5">
        <v>0</v>
      </c>
      <c r="V243" s="5">
        <v>210731</v>
      </c>
      <c r="W243" s="5">
        <v>4017</v>
      </c>
      <c r="X243" s="5">
        <v>85</v>
      </c>
      <c r="Y243" s="5">
        <v>0</v>
      </c>
      <c r="Z243" s="5">
        <v>0</v>
      </c>
      <c r="AA243" s="5">
        <v>214833</v>
      </c>
      <c r="AB243" s="5">
        <v>6.3739381483212272</v>
      </c>
      <c r="AC243" s="5">
        <v>0.12150139059657274</v>
      </c>
      <c r="AD243" s="5">
        <v>2.5709778941271303E-3</v>
      </c>
      <c r="AE243" s="5">
        <v>0</v>
      </c>
      <c r="AF243" s="5">
        <v>0</v>
      </c>
      <c r="AG243" s="5">
        <v>6.4980105168119273</v>
      </c>
    </row>
    <row r="244" spans="1:33" x14ac:dyDescent="0.35">
      <c r="A244" s="5" t="s">
        <v>4419</v>
      </c>
      <c r="B244" s="6" t="s">
        <v>4420</v>
      </c>
      <c r="C244" s="14" t="s">
        <v>4457</v>
      </c>
      <c r="D244" s="15" t="s">
        <v>6868</v>
      </c>
      <c r="E244" s="5">
        <v>4111827</v>
      </c>
      <c r="F244" s="5">
        <v>2523800</v>
      </c>
      <c r="G244" s="5">
        <v>61.38</v>
      </c>
      <c r="H244" s="5">
        <v>3966</v>
      </c>
      <c r="I244" s="8">
        <v>0.96453476000000005</v>
      </c>
      <c r="J244" s="5">
        <v>25</v>
      </c>
      <c r="K244" s="9">
        <v>43497</v>
      </c>
      <c r="L244" s="5">
        <v>3921</v>
      </c>
      <c r="M244" s="5">
        <v>43</v>
      </c>
      <c r="N244" s="5">
        <v>2</v>
      </c>
      <c r="O244" s="5">
        <v>0</v>
      </c>
      <c r="P244" s="5">
        <v>0</v>
      </c>
      <c r="Q244" s="5">
        <v>0.95359070311080696</v>
      </c>
      <c r="R244" s="5">
        <v>1.045763841718049E-2</v>
      </c>
      <c r="S244" s="5">
        <v>4.8640178684560416E-4</v>
      </c>
      <c r="T244" s="5">
        <v>0</v>
      </c>
      <c r="U244" s="5">
        <v>0</v>
      </c>
      <c r="V244" s="5">
        <v>112354</v>
      </c>
      <c r="W244" s="5">
        <v>1292</v>
      </c>
      <c r="X244" s="5">
        <v>57</v>
      </c>
      <c r="Y244" s="5">
        <v>0</v>
      </c>
      <c r="Z244" s="5">
        <v>0</v>
      </c>
      <c r="AA244" s="5">
        <v>113703</v>
      </c>
      <c r="AB244" s="5">
        <v>2.7324593179625505</v>
      </c>
      <c r="AC244" s="5">
        <v>3.1421555430226025E-2</v>
      </c>
      <c r="AD244" s="5">
        <v>1.3862450925099718E-3</v>
      </c>
      <c r="AE244" s="5">
        <v>0</v>
      </c>
      <c r="AF244" s="5">
        <v>0</v>
      </c>
      <c r="AG244" s="5">
        <v>2.7652671184852866</v>
      </c>
    </row>
    <row r="245" spans="1:33" x14ac:dyDescent="0.35">
      <c r="A245" s="5" t="s">
        <v>4421</v>
      </c>
      <c r="B245" s="6" t="s">
        <v>4422</v>
      </c>
      <c r="C245" s="14" t="s">
        <v>4457</v>
      </c>
      <c r="D245" s="15" t="s">
        <v>6868</v>
      </c>
      <c r="E245" s="5">
        <v>2912573</v>
      </c>
      <c r="F245" s="5">
        <v>1879362</v>
      </c>
      <c r="G245" s="5">
        <v>64.53</v>
      </c>
      <c r="H245" s="5">
        <v>5599</v>
      </c>
      <c r="I245" s="8">
        <v>1.9223553</v>
      </c>
      <c r="J245" s="5">
        <v>25</v>
      </c>
      <c r="K245" s="9">
        <v>43497</v>
      </c>
      <c r="L245" s="5">
        <v>5468</v>
      </c>
      <c r="M245" s="5">
        <v>126</v>
      </c>
      <c r="N245" s="5">
        <v>5</v>
      </c>
      <c r="O245" s="5">
        <v>0</v>
      </c>
      <c r="P245" s="5">
        <v>0</v>
      </c>
      <c r="Q245" s="5">
        <v>1.8773778373966936</v>
      </c>
      <c r="R245" s="5">
        <v>4.3260718272125714E-2</v>
      </c>
      <c r="S245" s="5">
        <v>1.7166951695287982E-3</v>
      </c>
      <c r="T245" s="5">
        <v>0</v>
      </c>
      <c r="U245" s="5">
        <v>0</v>
      </c>
      <c r="V245" s="5">
        <v>158456</v>
      </c>
      <c r="W245" s="5">
        <v>3808</v>
      </c>
      <c r="X245" s="5">
        <v>141</v>
      </c>
      <c r="Y245" s="5">
        <v>0</v>
      </c>
      <c r="Z245" s="5">
        <v>0</v>
      </c>
      <c r="AA245" s="5">
        <v>162405</v>
      </c>
      <c r="AB245" s="5">
        <v>5.4404129956571046</v>
      </c>
      <c r="AC245" s="5">
        <v>0.13074350411131327</v>
      </c>
      <c r="AD245" s="5">
        <v>4.8410803780712108E-3</v>
      </c>
      <c r="AE245" s="5">
        <v>0</v>
      </c>
      <c r="AF245" s="5">
        <v>0</v>
      </c>
      <c r="AG245" s="5">
        <v>5.5759975801464892</v>
      </c>
    </row>
    <row r="246" spans="1:33" x14ac:dyDescent="0.35">
      <c r="A246" s="5" t="s">
        <v>6302</v>
      </c>
      <c r="B246" s="6" t="s">
        <v>6303</v>
      </c>
      <c r="C246" s="14" t="s">
        <v>4457</v>
      </c>
      <c r="D246" s="15" t="s">
        <v>6868</v>
      </c>
      <c r="E246" s="5">
        <v>2589362</v>
      </c>
      <c r="F246" s="5">
        <v>1650252</v>
      </c>
      <c r="G246" s="5">
        <v>63.73</v>
      </c>
      <c r="H246" s="5">
        <v>5335</v>
      </c>
      <c r="I246" s="8">
        <v>2.0603530000000001</v>
      </c>
      <c r="J246" s="5">
        <v>25</v>
      </c>
      <c r="K246" s="9">
        <v>43497</v>
      </c>
      <c r="L246" s="5">
        <v>5230</v>
      </c>
      <c r="M246" s="5">
        <v>98</v>
      </c>
      <c r="N246" s="5">
        <v>7</v>
      </c>
      <c r="O246" s="5">
        <v>0</v>
      </c>
      <c r="P246" s="5">
        <v>0</v>
      </c>
      <c r="Q246" s="5">
        <v>2.0198025614031563</v>
      </c>
      <c r="R246" s="5">
        <v>3.7847160806407133E-2</v>
      </c>
      <c r="S246" s="5">
        <v>2.7033686290290813E-3</v>
      </c>
      <c r="T246" s="5">
        <v>0</v>
      </c>
      <c r="U246" s="5">
        <v>0</v>
      </c>
      <c r="V246" s="5">
        <v>150697</v>
      </c>
      <c r="W246" s="5">
        <v>2933</v>
      </c>
      <c r="X246" s="5">
        <v>201</v>
      </c>
      <c r="Y246" s="5">
        <v>0</v>
      </c>
      <c r="Z246" s="5">
        <v>0</v>
      </c>
      <c r="AA246" s="5">
        <v>153831</v>
      </c>
      <c r="AB246" s="5">
        <v>5.8198506041256497</v>
      </c>
      <c r="AC246" s="5">
        <v>0.11327114555631851</v>
      </c>
      <c r="AD246" s="5">
        <v>7.7625299204977906E-3</v>
      </c>
      <c r="AE246" s="5">
        <v>0</v>
      </c>
      <c r="AF246" s="5">
        <v>0</v>
      </c>
      <c r="AG246" s="5">
        <v>5.9408842796024661</v>
      </c>
    </row>
    <row r="247" spans="1:33" x14ac:dyDescent="0.35">
      <c r="A247" s="5" t="s">
        <v>6304</v>
      </c>
      <c r="B247" s="6" t="s">
        <v>6305</v>
      </c>
      <c r="C247" s="14" t="s">
        <v>4457</v>
      </c>
      <c r="D247" s="15" t="s">
        <v>6868</v>
      </c>
      <c r="E247" s="5">
        <v>3702474</v>
      </c>
      <c r="F247" s="5">
        <v>2457582</v>
      </c>
      <c r="G247" s="5">
        <v>66.38</v>
      </c>
      <c r="H247" s="5">
        <v>7306</v>
      </c>
      <c r="I247" s="8">
        <v>1.9732750999999999</v>
      </c>
      <c r="J247" s="5">
        <v>25</v>
      </c>
      <c r="K247" s="9">
        <v>43497</v>
      </c>
      <c r="L247" s="5">
        <v>7190</v>
      </c>
      <c r="M247" s="5">
        <v>108</v>
      </c>
      <c r="N247" s="5">
        <v>8</v>
      </c>
      <c r="O247" s="5">
        <v>0</v>
      </c>
      <c r="P247" s="5">
        <v>0</v>
      </c>
      <c r="Q247" s="5">
        <v>1.9419447645007095</v>
      </c>
      <c r="R247" s="5">
        <v>2.9169684918786735E-2</v>
      </c>
      <c r="S247" s="5">
        <v>2.16071740139161E-3</v>
      </c>
      <c r="T247" s="5">
        <v>0</v>
      </c>
      <c r="U247" s="5">
        <v>0</v>
      </c>
      <c r="V247" s="5">
        <v>206173</v>
      </c>
      <c r="W247" s="5">
        <v>3111</v>
      </c>
      <c r="X247" s="5">
        <v>234</v>
      </c>
      <c r="Y247" s="5">
        <v>0</v>
      </c>
      <c r="Z247" s="5">
        <v>0</v>
      </c>
      <c r="AA247" s="5">
        <v>209518</v>
      </c>
      <c r="AB247" s="5">
        <v>5.5685198599639056</v>
      </c>
      <c r="AC247" s="5">
        <v>8.4024897946616231E-2</v>
      </c>
      <c r="AD247" s="5">
        <v>6.3200983990704595E-3</v>
      </c>
      <c r="AE247" s="5">
        <v>0</v>
      </c>
      <c r="AF247" s="5">
        <v>0</v>
      </c>
      <c r="AG247" s="5">
        <v>5.6588648563095916</v>
      </c>
    </row>
    <row r="248" spans="1:33" x14ac:dyDescent="0.35">
      <c r="A248" s="5" t="s">
        <v>4423</v>
      </c>
      <c r="B248" s="6" t="s">
        <v>4424</v>
      </c>
      <c r="C248" s="14" t="s">
        <v>4457</v>
      </c>
      <c r="D248" s="15" t="s">
        <v>6868</v>
      </c>
      <c r="E248" s="5">
        <v>1752204</v>
      </c>
      <c r="F248" s="5">
        <v>1206514</v>
      </c>
      <c r="G248" s="5">
        <v>68.86</v>
      </c>
      <c r="H248" s="5">
        <v>4576</v>
      </c>
      <c r="I248" s="8">
        <v>2.6115680000000001</v>
      </c>
      <c r="J248" s="5">
        <v>25</v>
      </c>
      <c r="K248" s="9">
        <v>43497</v>
      </c>
      <c r="L248" s="5">
        <v>4493</v>
      </c>
      <c r="M248" s="5">
        <v>76</v>
      </c>
      <c r="N248" s="5">
        <v>7</v>
      </c>
      <c r="O248" s="5">
        <v>0</v>
      </c>
      <c r="P248" s="5">
        <v>0</v>
      </c>
      <c r="Q248" s="5">
        <v>2.5641991457615667</v>
      </c>
      <c r="R248" s="5">
        <v>4.3373945042928796E-2</v>
      </c>
      <c r="S248" s="5">
        <v>3.9949686223750202E-3</v>
      </c>
      <c r="T248" s="5">
        <v>0</v>
      </c>
      <c r="U248" s="5">
        <v>0</v>
      </c>
      <c r="V248" s="5">
        <v>128813</v>
      </c>
      <c r="W248" s="5">
        <v>2321</v>
      </c>
      <c r="X248" s="5">
        <v>232</v>
      </c>
      <c r="Y248" s="5">
        <v>0</v>
      </c>
      <c r="Z248" s="5">
        <v>0</v>
      </c>
      <c r="AA248" s="5">
        <v>131366</v>
      </c>
      <c r="AB248" s="5">
        <v>7.3514841879141928</v>
      </c>
      <c r="AC248" s="5">
        <v>0.13246174532189176</v>
      </c>
      <c r="AD248" s="5">
        <v>1.3240467434157211E-2</v>
      </c>
      <c r="AE248" s="5">
        <v>0</v>
      </c>
      <c r="AF248" s="5">
        <v>0</v>
      </c>
      <c r="AG248" s="5">
        <v>7.497186400670242</v>
      </c>
    </row>
    <row r="249" spans="1:33" x14ac:dyDescent="0.35">
      <c r="A249" s="5" t="s">
        <v>4425</v>
      </c>
      <c r="B249" s="6" t="s">
        <v>4426</v>
      </c>
      <c r="C249" s="14" t="s">
        <v>4457</v>
      </c>
      <c r="D249" s="15" t="s">
        <v>6868</v>
      </c>
      <c r="E249" s="5">
        <v>3698650</v>
      </c>
      <c r="F249" s="5">
        <v>2312418</v>
      </c>
      <c r="G249" s="5">
        <v>62.52</v>
      </c>
      <c r="H249" s="5">
        <v>7379</v>
      </c>
      <c r="I249" s="8">
        <v>1.9950521999999999</v>
      </c>
      <c r="J249" s="5">
        <v>25</v>
      </c>
      <c r="K249" s="9">
        <v>43497</v>
      </c>
      <c r="L249" s="5">
        <v>7265</v>
      </c>
      <c r="M249" s="5">
        <v>111</v>
      </c>
      <c r="N249" s="5">
        <v>3</v>
      </c>
      <c r="O249" s="5">
        <v>0</v>
      </c>
      <c r="P249" s="5">
        <v>0</v>
      </c>
      <c r="Q249" s="5">
        <v>1.9642301920971164</v>
      </c>
      <c r="R249" s="5">
        <v>3.001094994119476E-2</v>
      </c>
      <c r="S249" s="5">
        <v>8.111067551674259E-4</v>
      </c>
      <c r="T249" s="5">
        <v>0</v>
      </c>
      <c r="U249" s="5">
        <v>0</v>
      </c>
      <c r="V249" s="5">
        <v>209413</v>
      </c>
      <c r="W249" s="5">
        <v>3293</v>
      </c>
      <c r="X249" s="5">
        <v>89</v>
      </c>
      <c r="Y249" s="5">
        <v>0</v>
      </c>
      <c r="Z249" s="5">
        <v>0</v>
      </c>
      <c r="AA249" s="5">
        <v>212795</v>
      </c>
      <c r="AB249" s="5">
        <v>5.6618766306625394</v>
      </c>
      <c r="AC249" s="5">
        <v>8.9032484825544461E-2</v>
      </c>
      <c r="AD249" s="5">
        <v>2.4062833736633637E-3</v>
      </c>
      <c r="AE249" s="5">
        <v>0</v>
      </c>
      <c r="AF249" s="5">
        <v>0</v>
      </c>
      <c r="AG249" s="5">
        <v>5.7533153988617469</v>
      </c>
    </row>
    <row r="250" spans="1:33" x14ac:dyDescent="0.35">
      <c r="A250" s="5" t="s">
        <v>6306</v>
      </c>
      <c r="B250" s="6" t="s">
        <v>6307</v>
      </c>
      <c r="C250" s="14" t="s">
        <v>4457</v>
      </c>
      <c r="D250" s="15" t="s">
        <v>6868</v>
      </c>
      <c r="E250" s="5">
        <v>4416299</v>
      </c>
      <c r="F250" s="5">
        <v>2696286</v>
      </c>
      <c r="G250" s="5">
        <v>61.05</v>
      </c>
      <c r="H250" s="5">
        <v>4681</v>
      </c>
      <c r="I250" s="8">
        <v>1.0599372</v>
      </c>
      <c r="J250" s="5">
        <v>25</v>
      </c>
      <c r="K250" s="9">
        <v>43497</v>
      </c>
      <c r="L250" s="5">
        <v>4606</v>
      </c>
      <c r="M250" s="5">
        <v>69</v>
      </c>
      <c r="N250" s="5">
        <v>5</v>
      </c>
      <c r="O250" s="5">
        <v>1</v>
      </c>
      <c r="P250" s="5">
        <v>0</v>
      </c>
      <c r="Q250" s="5">
        <v>1.0429547455912744</v>
      </c>
      <c r="R250" s="5">
        <v>1.5623942128918353E-2</v>
      </c>
      <c r="S250" s="5">
        <v>1.1321697194868374E-3</v>
      </c>
      <c r="T250" s="5">
        <v>2.2643394389736747E-4</v>
      </c>
      <c r="U250" s="5">
        <v>0</v>
      </c>
      <c r="V250" s="5">
        <v>135103</v>
      </c>
      <c r="W250" s="5">
        <v>2524</v>
      </c>
      <c r="X250" s="5">
        <v>373</v>
      </c>
      <c r="Y250" s="5">
        <v>98</v>
      </c>
      <c r="Z250" s="5">
        <v>0</v>
      </c>
      <c r="AA250" s="5">
        <v>138098</v>
      </c>
      <c r="AB250" s="5">
        <v>3.0591905122366034</v>
      </c>
      <c r="AC250" s="5">
        <v>5.7151927439695549E-2</v>
      </c>
      <c r="AD250" s="5">
        <v>8.4459861073718067E-3</v>
      </c>
      <c r="AE250" s="5">
        <v>2.219052650194201E-3</v>
      </c>
      <c r="AF250" s="5">
        <v>0</v>
      </c>
      <c r="AG250" s="5">
        <v>3.1270074784338653</v>
      </c>
    </row>
    <row r="251" spans="1:33" x14ac:dyDescent="0.35">
      <c r="A251" s="5" t="s">
        <v>4427</v>
      </c>
      <c r="B251" s="6" t="s">
        <v>4428</v>
      </c>
      <c r="C251" s="14" t="s">
        <v>4457</v>
      </c>
      <c r="D251" s="15" t="s">
        <v>6868</v>
      </c>
      <c r="E251" s="5">
        <v>4091500</v>
      </c>
      <c r="F251" s="5">
        <v>2539441</v>
      </c>
      <c r="G251" s="5">
        <v>62.07</v>
      </c>
      <c r="H251" s="5">
        <v>4128</v>
      </c>
      <c r="I251" s="8">
        <v>1.0089208999999999</v>
      </c>
      <c r="J251" s="5">
        <v>25</v>
      </c>
      <c r="K251" s="9">
        <v>43497</v>
      </c>
      <c r="L251" s="5">
        <v>4071</v>
      </c>
      <c r="M251" s="5">
        <v>55</v>
      </c>
      <c r="N251" s="5">
        <v>2</v>
      </c>
      <c r="O251" s="5">
        <v>0</v>
      </c>
      <c r="P251" s="5">
        <v>0</v>
      </c>
      <c r="Q251" s="5">
        <v>0.99498961261151164</v>
      </c>
      <c r="R251" s="5">
        <v>1.3442502749602835E-2</v>
      </c>
      <c r="S251" s="5">
        <v>4.8881828180373944E-4</v>
      </c>
      <c r="T251" s="5">
        <v>0</v>
      </c>
      <c r="U251" s="5">
        <v>0</v>
      </c>
      <c r="V251" s="5">
        <v>116094</v>
      </c>
      <c r="W251" s="5">
        <v>1721</v>
      </c>
      <c r="X251" s="5">
        <v>56</v>
      </c>
      <c r="Y251" s="5">
        <v>0</v>
      </c>
      <c r="Z251" s="5">
        <v>0</v>
      </c>
      <c r="AA251" s="5">
        <v>117871</v>
      </c>
      <c r="AB251" s="5">
        <v>2.8374434803861663</v>
      </c>
      <c r="AC251" s="5">
        <v>4.2062813149211779E-2</v>
      </c>
      <c r="AD251" s="5">
        <v>1.3686911890504706E-3</v>
      </c>
      <c r="AE251" s="5">
        <v>0</v>
      </c>
      <c r="AF251" s="5">
        <v>0</v>
      </c>
      <c r="AG251" s="5">
        <v>2.8808749847244286</v>
      </c>
    </row>
    <row r="252" spans="1:33" x14ac:dyDescent="0.35">
      <c r="A252" s="5" t="s">
        <v>4429</v>
      </c>
      <c r="B252" s="6" t="s">
        <v>4430</v>
      </c>
      <c r="C252" s="14" t="s">
        <v>4457</v>
      </c>
      <c r="D252" s="15" t="s">
        <v>6868</v>
      </c>
      <c r="E252" s="5">
        <v>3542286</v>
      </c>
      <c r="F252" s="5">
        <v>2288055</v>
      </c>
      <c r="G252" s="5">
        <v>64.59</v>
      </c>
      <c r="H252" s="5">
        <v>5773</v>
      </c>
      <c r="I252" s="8">
        <v>1.6297385</v>
      </c>
      <c r="J252" s="5">
        <v>25</v>
      </c>
      <c r="K252" s="9">
        <v>43497</v>
      </c>
      <c r="L252" s="5">
        <v>5677</v>
      </c>
      <c r="M252" s="5">
        <v>78</v>
      </c>
      <c r="N252" s="5">
        <v>11</v>
      </c>
      <c r="O252" s="5">
        <v>2</v>
      </c>
      <c r="P252" s="5">
        <v>5</v>
      </c>
      <c r="Q252" s="5">
        <v>1.6026373929151965</v>
      </c>
      <c r="R252" s="5">
        <v>2.2019678817577125E-2</v>
      </c>
      <c r="S252" s="5">
        <v>3.1053393204275434E-3</v>
      </c>
      <c r="T252" s="5">
        <v>5.6460714916864419E-4</v>
      </c>
      <c r="U252" s="5">
        <v>1.4115178729216106E-3</v>
      </c>
      <c r="V252" s="5">
        <v>163950</v>
      </c>
      <c r="W252" s="5">
        <v>2662</v>
      </c>
      <c r="X252" s="5">
        <v>688</v>
      </c>
      <c r="Y252" s="5">
        <v>187</v>
      </c>
      <c r="Z252" s="5">
        <v>480</v>
      </c>
      <c r="AA252" s="5">
        <v>167967</v>
      </c>
      <c r="AB252" s="5">
        <v>4.6283671053099606</v>
      </c>
      <c r="AC252" s="5">
        <v>7.5149211554346548E-2</v>
      </c>
      <c r="AD252" s="5">
        <v>1.9422485931401362E-2</v>
      </c>
      <c r="AE252" s="5">
        <v>5.2790768447268229E-3</v>
      </c>
      <c r="AF252" s="5">
        <v>1.3550571580047461E-2</v>
      </c>
      <c r="AG252" s="5">
        <v>4.7417684512204827</v>
      </c>
    </row>
    <row r="253" spans="1:33" x14ac:dyDescent="0.35">
      <c r="A253" s="5" t="s">
        <v>4431</v>
      </c>
      <c r="B253" s="6" t="s">
        <v>4432</v>
      </c>
      <c r="C253" s="14" t="s">
        <v>4457</v>
      </c>
      <c r="D253" s="15" t="s">
        <v>6868</v>
      </c>
      <c r="E253" s="5">
        <v>3362504</v>
      </c>
      <c r="F253" s="5">
        <v>2062005</v>
      </c>
      <c r="G253" s="5">
        <v>61.32</v>
      </c>
      <c r="H253" s="5">
        <v>4037</v>
      </c>
      <c r="I253" s="8">
        <v>1.2005934</v>
      </c>
      <c r="J253" s="5">
        <v>25</v>
      </c>
      <c r="K253" s="9">
        <v>43497</v>
      </c>
      <c r="L253" s="5">
        <v>3985</v>
      </c>
      <c r="M253" s="5">
        <v>52</v>
      </c>
      <c r="N253" s="5">
        <v>0</v>
      </c>
      <c r="O253" s="5">
        <v>0</v>
      </c>
      <c r="P253" s="5">
        <v>0</v>
      </c>
      <c r="Q253" s="5">
        <v>1.1851287017056336</v>
      </c>
      <c r="R253" s="5">
        <v>1.5464665618241643E-2</v>
      </c>
      <c r="S253" s="5">
        <v>0</v>
      </c>
      <c r="T253" s="5">
        <v>0</v>
      </c>
      <c r="U253" s="5">
        <v>0</v>
      </c>
      <c r="V253" s="5">
        <v>113796</v>
      </c>
      <c r="W253" s="5">
        <v>1541</v>
      </c>
      <c r="X253" s="5">
        <v>0</v>
      </c>
      <c r="Y253" s="5">
        <v>0</v>
      </c>
      <c r="Z253" s="5">
        <v>0</v>
      </c>
      <c r="AA253" s="5">
        <v>115337</v>
      </c>
      <c r="AB253" s="5">
        <v>3.3842636321027424</v>
      </c>
      <c r="AC253" s="5">
        <v>4.5828941764827644E-2</v>
      </c>
      <c r="AD253" s="5">
        <v>0</v>
      </c>
      <c r="AE253" s="5">
        <v>0</v>
      </c>
      <c r="AF253" s="5">
        <v>0</v>
      </c>
      <c r="AG253" s="5">
        <v>3.43009257386757</v>
      </c>
    </row>
    <row r="254" spans="1:33" x14ac:dyDescent="0.35">
      <c r="A254" s="5" t="s">
        <v>6308</v>
      </c>
      <c r="B254" s="6" t="s">
        <v>6309</v>
      </c>
      <c r="C254" s="14" t="s">
        <v>4457</v>
      </c>
      <c r="D254" s="15" t="s">
        <v>6868</v>
      </c>
      <c r="E254" s="5">
        <v>3545716</v>
      </c>
      <c r="F254" s="5">
        <v>2377135</v>
      </c>
      <c r="G254" s="5">
        <v>67.040000000000006</v>
      </c>
      <c r="H254" s="5">
        <v>7123</v>
      </c>
      <c r="I254" s="8">
        <v>2.0089030000000001</v>
      </c>
      <c r="J254" s="5">
        <v>25</v>
      </c>
      <c r="K254" s="9">
        <v>43497</v>
      </c>
      <c r="L254" s="5">
        <v>7012</v>
      </c>
      <c r="M254" s="5">
        <v>104</v>
      </c>
      <c r="N254" s="5">
        <v>7</v>
      </c>
      <c r="O254" s="5">
        <v>0</v>
      </c>
      <c r="P254" s="5">
        <v>0</v>
      </c>
      <c r="Q254" s="5">
        <v>1.9775977545860979</v>
      </c>
      <c r="R254" s="5">
        <v>2.9331170347540524E-2</v>
      </c>
      <c r="S254" s="5">
        <v>1.9742133887767658E-3</v>
      </c>
      <c r="T254" s="5">
        <v>0</v>
      </c>
      <c r="U254" s="5">
        <v>0</v>
      </c>
      <c r="V254" s="5">
        <v>201985</v>
      </c>
      <c r="W254" s="5">
        <v>3130</v>
      </c>
      <c r="X254" s="5">
        <v>204</v>
      </c>
      <c r="Y254" s="5">
        <v>0</v>
      </c>
      <c r="Z254" s="5">
        <v>0</v>
      </c>
      <c r="AA254" s="5">
        <v>205319</v>
      </c>
      <c r="AB254" s="5">
        <v>5.6965927333153585</v>
      </c>
      <c r="AC254" s="5">
        <v>8.8275541526732546E-2</v>
      </c>
      <c r="AD254" s="5">
        <v>5.7534218758637182E-3</v>
      </c>
      <c r="AE254" s="5">
        <v>0</v>
      </c>
      <c r="AF254" s="5">
        <v>0</v>
      </c>
      <c r="AG254" s="5">
        <v>5.7906216967179551</v>
      </c>
    </row>
    <row r="255" spans="1:33" x14ac:dyDescent="0.35">
      <c r="A255" s="5" t="s">
        <v>4433</v>
      </c>
      <c r="B255" s="6" t="s">
        <v>4434</v>
      </c>
      <c r="C255" s="14" t="s">
        <v>4457</v>
      </c>
      <c r="D255" s="15" t="s">
        <v>6868</v>
      </c>
      <c r="E255" s="5">
        <v>3216012</v>
      </c>
      <c r="F255" s="5">
        <v>2190770</v>
      </c>
      <c r="G255" s="5">
        <v>68.12</v>
      </c>
      <c r="H255" s="5">
        <v>6881</v>
      </c>
      <c r="I255" s="8">
        <v>2.13960649999999</v>
      </c>
      <c r="J255" s="5">
        <v>25</v>
      </c>
      <c r="K255" s="9">
        <v>43497</v>
      </c>
      <c r="L255" s="5">
        <v>6785</v>
      </c>
      <c r="M255" s="5">
        <v>94</v>
      </c>
      <c r="N255" s="5">
        <v>2</v>
      </c>
      <c r="O255" s="5">
        <v>0</v>
      </c>
      <c r="P255" s="5">
        <v>0</v>
      </c>
      <c r="Q255" s="5">
        <v>2.1097558093688704</v>
      </c>
      <c r="R255" s="5">
        <v>2.9228746658905503E-2</v>
      </c>
      <c r="S255" s="5">
        <v>6.2188822678522343E-4</v>
      </c>
      <c r="T255" s="5">
        <v>0</v>
      </c>
      <c r="U255" s="5">
        <v>0</v>
      </c>
      <c r="V255" s="5">
        <v>196702</v>
      </c>
      <c r="W255" s="5">
        <v>2844</v>
      </c>
      <c r="X255" s="5">
        <v>59</v>
      </c>
      <c r="Y255" s="5">
        <v>0</v>
      </c>
      <c r="Z255" s="5">
        <v>0</v>
      </c>
      <c r="AA255" s="5">
        <v>199605</v>
      </c>
      <c r="AB255" s="5">
        <v>6.116332899255351</v>
      </c>
      <c r="AC255" s="5">
        <v>8.843250584885877E-2</v>
      </c>
      <c r="AD255" s="5">
        <v>1.8345702690164092E-3</v>
      </c>
      <c r="AE255" s="5">
        <v>0</v>
      </c>
      <c r="AF255" s="5">
        <v>0</v>
      </c>
      <c r="AG255" s="5">
        <v>6.2065999753732264</v>
      </c>
    </row>
    <row r="256" spans="1:33" x14ac:dyDescent="0.35">
      <c r="A256" s="5" t="s">
        <v>6310</v>
      </c>
      <c r="B256" s="6" t="s">
        <v>6311</v>
      </c>
      <c r="C256" s="14" t="s">
        <v>4457</v>
      </c>
      <c r="D256" s="15" t="s">
        <v>6868</v>
      </c>
      <c r="E256" s="5">
        <v>3592980</v>
      </c>
      <c r="F256" s="5">
        <v>2374805</v>
      </c>
      <c r="G256" s="5">
        <v>66.099999999999994</v>
      </c>
      <c r="H256" s="5">
        <v>7296</v>
      </c>
      <c r="I256" s="8">
        <v>2.03062629999999</v>
      </c>
      <c r="J256" s="5">
        <v>25</v>
      </c>
      <c r="K256" s="9">
        <v>43497</v>
      </c>
      <c r="L256" s="5">
        <v>7175</v>
      </c>
      <c r="M256" s="5">
        <v>115</v>
      </c>
      <c r="N256" s="5">
        <v>6</v>
      </c>
      <c r="O256" s="5">
        <v>0</v>
      </c>
      <c r="P256" s="5">
        <v>0</v>
      </c>
      <c r="Q256" s="5">
        <v>1.9969496072897706</v>
      </c>
      <c r="R256" s="5">
        <v>3.2006857817187963E-2</v>
      </c>
      <c r="S256" s="5">
        <v>1.6699230165489369E-3</v>
      </c>
      <c r="T256" s="5">
        <v>0</v>
      </c>
      <c r="U256" s="5">
        <v>0</v>
      </c>
      <c r="V256" s="5">
        <v>207714</v>
      </c>
      <c r="W256" s="5">
        <v>3867</v>
      </c>
      <c r="X256" s="5">
        <v>227</v>
      </c>
      <c r="Y256" s="5">
        <v>0</v>
      </c>
      <c r="Z256" s="5">
        <v>0</v>
      </c>
      <c r="AA256" s="5">
        <v>211808</v>
      </c>
      <c r="AB256" s="5">
        <v>5.7811064909907657</v>
      </c>
      <c r="AC256" s="5">
        <v>0.107626538416579</v>
      </c>
      <c r="AD256" s="5">
        <v>6.3178754126101454E-3</v>
      </c>
      <c r="AE256" s="5">
        <v>0</v>
      </c>
      <c r="AF256" s="5">
        <v>0</v>
      </c>
      <c r="AG256" s="5">
        <v>5.8950509048199544</v>
      </c>
    </row>
    <row r="257" spans="1:33" x14ac:dyDescent="0.35">
      <c r="A257" s="5" t="s">
        <v>6312</v>
      </c>
      <c r="B257" s="6" t="s">
        <v>6313</v>
      </c>
      <c r="C257" s="14" t="s">
        <v>4457</v>
      </c>
      <c r="D257" s="15" t="s">
        <v>6868</v>
      </c>
      <c r="E257" s="5">
        <v>3423703</v>
      </c>
      <c r="F257" s="5">
        <v>2289857</v>
      </c>
      <c r="G257" s="5">
        <v>66.88</v>
      </c>
      <c r="H257" s="5">
        <v>7723</v>
      </c>
      <c r="I257" s="8">
        <v>2.2557447000000002</v>
      </c>
      <c r="J257" s="5">
        <v>25</v>
      </c>
      <c r="K257" s="9">
        <v>43497</v>
      </c>
      <c r="L257" s="5">
        <v>7585</v>
      </c>
      <c r="M257" s="5">
        <v>127</v>
      </c>
      <c r="N257" s="5">
        <v>10</v>
      </c>
      <c r="O257" s="5">
        <v>1</v>
      </c>
      <c r="P257" s="5">
        <v>0</v>
      </c>
      <c r="Q257" s="5">
        <v>2.2154374956005238</v>
      </c>
      <c r="R257" s="5">
        <v>3.7094339082566451E-2</v>
      </c>
      <c r="S257" s="5">
        <v>2.9208141009894844E-3</v>
      </c>
      <c r="T257" s="5">
        <v>2.9208141009894842E-4</v>
      </c>
      <c r="U257" s="5">
        <v>0</v>
      </c>
      <c r="V257" s="5">
        <v>220887</v>
      </c>
      <c r="W257" s="5">
        <v>4077</v>
      </c>
      <c r="X257" s="5">
        <v>360</v>
      </c>
      <c r="Y257" s="5">
        <v>83</v>
      </c>
      <c r="Z257" s="5">
        <v>0</v>
      </c>
      <c r="AA257" s="5">
        <v>225407</v>
      </c>
      <c r="AB257" s="5">
        <v>6.4516986432526418</v>
      </c>
      <c r="AC257" s="5">
        <v>0.11908159089734127</v>
      </c>
      <c r="AD257" s="5">
        <v>1.0514930763562143E-2</v>
      </c>
      <c r="AE257" s="5">
        <v>2.4242757038212717E-3</v>
      </c>
      <c r="AF257" s="5">
        <v>0</v>
      </c>
      <c r="AG257" s="5">
        <v>6.5837194406173669</v>
      </c>
    </row>
    <row r="258" spans="1:33" x14ac:dyDescent="0.35">
      <c r="A258" s="5" t="s">
        <v>6314</v>
      </c>
      <c r="B258" s="6" t="s">
        <v>6315</v>
      </c>
      <c r="C258" s="14" t="s">
        <v>4457</v>
      </c>
      <c r="D258" s="15" t="s">
        <v>6868</v>
      </c>
      <c r="E258" s="5">
        <v>3594539</v>
      </c>
      <c r="F258" s="5">
        <v>1717035</v>
      </c>
      <c r="G258" s="5">
        <v>47.77</v>
      </c>
      <c r="H258" s="5">
        <v>1814</v>
      </c>
      <c r="I258" s="8">
        <v>0.50465439999999995</v>
      </c>
      <c r="J258" s="5">
        <v>25</v>
      </c>
      <c r="K258" s="9">
        <v>43497</v>
      </c>
      <c r="L258" s="5">
        <v>1798</v>
      </c>
      <c r="M258" s="5">
        <v>15</v>
      </c>
      <c r="N258" s="5">
        <v>1</v>
      </c>
      <c r="O258" s="5">
        <v>0</v>
      </c>
      <c r="P258" s="5">
        <v>0</v>
      </c>
      <c r="Q258" s="5">
        <v>0.50020322494762193</v>
      </c>
      <c r="R258" s="5">
        <v>4.1729968710869465E-3</v>
      </c>
      <c r="S258" s="5">
        <v>2.7819979140579639E-4</v>
      </c>
      <c r="T258" s="5">
        <v>0</v>
      </c>
      <c r="U258" s="5">
        <v>0</v>
      </c>
      <c r="V258" s="5">
        <v>54112</v>
      </c>
      <c r="W258" s="5">
        <v>539</v>
      </c>
      <c r="X258" s="5">
        <v>29</v>
      </c>
      <c r="Y258" s="5">
        <v>0</v>
      </c>
      <c r="Z258" s="5">
        <v>0</v>
      </c>
      <c r="AA258" s="5">
        <v>54680</v>
      </c>
      <c r="AB258" s="5">
        <v>1.5053947112550454</v>
      </c>
      <c r="AC258" s="5">
        <v>1.4994968756772427E-2</v>
      </c>
      <c r="AD258" s="5">
        <v>8.0677939507680957E-4</v>
      </c>
      <c r="AE258" s="5">
        <v>0</v>
      </c>
      <c r="AF258" s="5">
        <v>0</v>
      </c>
      <c r="AG258" s="5">
        <v>1.5211964594068947</v>
      </c>
    </row>
    <row r="259" spans="1:33" x14ac:dyDescent="0.35">
      <c r="A259" s="5" t="s">
        <v>6316</v>
      </c>
      <c r="B259" s="6" t="s">
        <v>6317</v>
      </c>
      <c r="C259" s="14" t="s">
        <v>4457</v>
      </c>
      <c r="D259" s="15" t="s">
        <v>6868</v>
      </c>
      <c r="E259" s="5">
        <v>4001775</v>
      </c>
      <c r="F259" s="5">
        <v>2388400</v>
      </c>
      <c r="G259" s="5">
        <v>59.68</v>
      </c>
      <c r="H259" s="5">
        <v>3077</v>
      </c>
      <c r="I259" s="8">
        <v>0.76890879999999995</v>
      </c>
      <c r="J259" s="5">
        <v>25</v>
      </c>
      <c r="K259" s="9">
        <v>43497</v>
      </c>
      <c r="L259" s="5">
        <v>3042</v>
      </c>
      <c r="M259" s="5">
        <v>33</v>
      </c>
      <c r="N259" s="5">
        <v>2</v>
      </c>
      <c r="O259" s="5">
        <v>0</v>
      </c>
      <c r="P259" s="5">
        <v>0</v>
      </c>
      <c r="Q259" s="5">
        <v>0.76016267781172098</v>
      </c>
      <c r="R259" s="5">
        <v>8.2463406863204445E-3</v>
      </c>
      <c r="S259" s="5">
        <v>4.9977822341336028E-4</v>
      </c>
      <c r="T259" s="5">
        <v>0</v>
      </c>
      <c r="U259" s="5">
        <v>0</v>
      </c>
      <c r="V259" s="5">
        <v>88209</v>
      </c>
      <c r="W259" s="5">
        <v>1217</v>
      </c>
      <c r="X259" s="5">
        <v>101</v>
      </c>
      <c r="Y259" s="5">
        <v>0</v>
      </c>
      <c r="Z259" s="5">
        <v>0</v>
      </c>
      <c r="AA259" s="5">
        <v>89527</v>
      </c>
      <c r="AB259" s="5">
        <v>2.2042468654534551</v>
      </c>
      <c r="AC259" s="5">
        <v>3.0411504894702974E-2</v>
      </c>
      <c r="AD259" s="5">
        <v>2.5238800282374697E-3</v>
      </c>
      <c r="AE259" s="5">
        <v>0</v>
      </c>
      <c r="AF259" s="5">
        <v>0</v>
      </c>
      <c r="AG259" s="5">
        <v>2.2371822503763954</v>
      </c>
    </row>
    <row r="260" spans="1:33" x14ac:dyDescent="0.35">
      <c r="A260" s="5" t="s">
        <v>4435</v>
      </c>
      <c r="B260" s="6" t="s">
        <v>4436</v>
      </c>
      <c r="C260" s="14" t="s">
        <v>4457</v>
      </c>
      <c r="D260" s="15" t="s">
        <v>6868</v>
      </c>
      <c r="E260" s="5">
        <v>1891299</v>
      </c>
      <c r="F260" s="5">
        <v>1326837</v>
      </c>
      <c r="G260" s="5">
        <v>70.150000000000006</v>
      </c>
      <c r="H260" s="5">
        <v>3188</v>
      </c>
      <c r="I260" s="8">
        <v>1.6856139999999999</v>
      </c>
      <c r="J260" s="5">
        <v>25</v>
      </c>
      <c r="K260" s="9">
        <v>43497</v>
      </c>
      <c r="L260" s="5">
        <v>3133</v>
      </c>
      <c r="M260" s="5">
        <v>51</v>
      </c>
      <c r="N260" s="5">
        <v>3</v>
      </c>
      <c r="O260" s="5">
        <v>1</v>
      </c>
      <c r="P260" s="5">
        <v>0</v>
      </c>
      <c r="Q260" s="5">
        <v>1.6565334196232324</v>
      </c>
      <c r="R260" s="5">
        <v>2.6965593488919522E-2</v>
      </c>
      <c r="S260" s="5">
        <v>1.5862113817011483E-3</v>
      </c>
      <c r="T260" s="5">
        <v>5.2873712723371612E-4</v>
      </c>
      <c r="U260" s="5">
        <v>0</v>
      </c>
      <c r="V260" s="5">
        <v>88958</v>
      </c>
      <c r="W260" s="5">
        <v>1482</v>
      </c>
      <c r="X260" s="5">
        <v>85</v>
      </c>
      <c r="Y260" s="5">
        <v>76</v>
      </c>
      <c r="Z260" s="5">
        <v>0</v>
      </c>
      <c r="AA260" s="5">
        <v>90601</v>
      </c>
      <c r="AB260" s="5">
        <v>4.7035397364456912</v>
      </c>
      <c r="AC260" s="5">
        <v>7.8358842256036718E-2</v>
      </c>
      <c r="AD260" s="5">
        <v>4.4942655814865871E-3</v>
      </c>
      <c r="AE260" s="5">
        <v>4.0184021669762426E-3</v>
      </c>
      <c r="AF260" s="5">
        <v>0</v>
      </c>
      <c r="AG260" s="5">
        <v>4.7904112464501907</v>
      </c>
    </row>
    <row r="261" spans="1:33" x14ac:dyDescent="0.35">
      <c r="A261" s="5" t="s">
        <v>4437</v>
      </c>
      <c r="B261" s="6" t="s">
        <v>4438</v>
      </c>
      <c r="C261" s="14" t="s">
        <v>4457</v>
      </c>
      <c r="D261" s="15" t="s">
        <v>6868</v>
      </c>
      <c r="E261" s="5">
        <v>3211570</v>
      </c>
      <c r="F261" s="5">
        <v>2258846</v>
      </c>
      <c r="G261" s="5">
        <v>70.33</v>
      </c>
      <c r="H261" s="5">
        <v>13475</v>
      </c>
      <c r="I261" s="8">
        <v>4.195767</v>
      </c>
      <c r="J261" s="5">
        <v>25</v>
      </c>
      <c r="K261" s="9">
        <v>43497</v>
      </c>
      <c r="L261" s="5">
        <v>13123</v>
      </c>
      <c r="M261" s="5">
        <v>334</v>
      </c>
      <c r="N261" s="5">
        <v>17</v>
      </c>
      <c r="O261" s="5">
        <v>1</v>
      </c>
      <c r="P261" s="5">
        <v>0</v>
      </c>
      <c r="Q261" s="5">
        <v>4.0861634652210599</v>
      </c>
      <c r="R261" s="5">
        <v>0.10399897869266433</v>
      </c>
      <c r="S261" s="5">
        <v>5.2933611909439932E-3</v>
      </c>
      <c r="T261" s="5">
        <v>3.1137418770258785E-4</v>
      </c>
      <c r="U261" s="5">
        <v>0</v>
      </c>
      <c r="V261" s="5">
        <v>383901</v>
      </c>
      <c r="W261" s="5">
        <v>10671</v>
      </c>
      <c r="X261" s="5">
        <v>573</v>
      </c>
      <c r="Y261" s="5">
        <v>37</v>
      </c>
      <c r="Z261" s="5">
        <v>0</v>
      </c>
      <c r="AA261" s="5">
        <v>395182</v>
      </c>
      <c r="AB261" s="5">
        <v>11.953686203321118</v>
      </c>
      <c r="AC261" s="5">
        <v>0.33226739569743147</v>
      </c>
      <c r="AD261" s="5">
        <v>1.7841740955358284E-2</v>
      </c>
      <c r="AE261" s="5">
        <v>1.152084494499575E-3</v>
      </c>
      <c r="AF261" s="5">
        <v>0</v>
      </c>
      <c r="AG261" s="5">
        <v>12.304947424468406</v>
      </c>
    </row>
    <row r="262" spans="1:33" x14ac:dyDescent="0.35">
      <c r="A262" s="5" t="s">
        <v>4439</v>
      </c>
      <c r="B262" s="6" t="s">
        <v>4440</v>
      </c>
      <c r="C262" s="14" t="s">
        <v>4457</v>
      </c>
      <c r="D262" s="15" t="s">
        <v>6868</v>
      </c>
      <c r="E262" s="5">
        <v>1972283</v>
      </c>
      <c r="F262" s="5">
        <v>1257600</v>
      </c>
      <c r="G262" s="5">
        <v>63.76</v>
      </c>
      <c r="H262" s="5">
        <v>3764</v>
      </c>
      <c r="I262" s="8">
        <v>1.9084482</v>
      </c>
      <c r="J262" s="5">
        <v>25</v>
      </c>
      <c r="K262" s="9">
        <v>43497</v>
      </c>
      <c r="L262" s="5">
        <v>3704</v>
      </c>
      <c r="M262" s="5">
        <v>54</v>
      </c>
      <c r="N262" s="5">
        <v>6</v>
      </c>
      <c r="O262" s="5">
        <v>0</v>
      </c>
      <c r="P262" s="5">
        <v>0</v>
      </c>
      <c r="Q262" s="5">
        <v>1.8780266320806902</v>
      </c>
      <c r="R262" s="5">
        <v>2.7379437940701207E-2</v>
      </c>
      <c r="S262" s="5">
        <v>3.0421597711890232E-3</v>
      </c>
      <c r="T262" s="5">
        <v>0</v>
      </c>
      <c r="U262" s="5">
        <v>0</v>
      </c>
      <c r="V262" s="5">
        <v>106058</v>
      </c>
      <c r="W262" s="5">
        <v>1560</v>
      </c>
      <c r="X262" s="5">
        <v>171</v>
      </c>
      <c r="Y262" s="5">
        <v>0</v>
      </c>
      <c r="Z262" s="5">
        <v>0</v>
      </c>
      <c r="AA262" s="5">
        <v>107789</v>
      </c>
      <c r="AB262" s="5">
        <v>5.3774230168794235</v>
      </c>
      <c r="AC262" s="5">
        <v>7.9096154050914594E-2</v>
      </c>
      <c r="AD262" s="5">
        <v>8.6701553478887149E-3</v>
      </c>
      <c r="AE262" s="5">
        <v>0</v>
      </c>
      <c r="AF262" s="5">
        <v>0</v>
      </c>
      <c r="AG262" s="5">
        <v>5.4651893262782272</v>
      </c>
    </row>
    <row r="263" spans="1:33" x14ac:dyDescent="0.35">
      <c r="A263" s="5" t="s">
        <v>4441</v>
      </c>
      <c r="B263" s="6" t="s">
        <v>4442</v>
      </c>
      <c r="C263" s="14" t="s">
        <v>4457</v>
      </c>
      <c r="D263" s="15" t="s">
        <v>6868</v>
      </c>
      <c r="E263" s="5">
        <v>3162560</v>
      </c>
      <c r="F263" s="5">
        <v>2100957</v>
      </c>
      <c r="G263" s="5">
        <v>66.430000000000007</v>
      </c>
      <c r="H263" s="5">
        <v>5578</v>
      </c>
      <c r="I263" s="8">
        <v>1.7637609999999999</v>
      </c>
      <c r="J263" s="5">
        <v>25</v>
      </c>
      <c r="K263" s="9">
        <v>43497</v>
      </c>
      <c r="L263" s="5">
        <v>5494</v>
      </c>
      <c r="M263" s="5">
        <v>82</v>
      </c>
      <c r="N263" s="5">
        <v>2</v>
      </c>
      <c r="O263" s="5">
        <v>0</v>
      </c>
      <c r="P263" s="5">
        <v>0</v>
      </c>
      <c r="Q263" s="5">
        <v>1.7372002428412425</v>
      </c>
      <c r="R263" s="5">
        <v>2.5928361833451381E-2</v>
      </c>
      <c r="S263" s="5">
        <v>6.3239906910857028E-4</v>
      </c>
      <c r="T263" s="5">
        <v>0</v>
      </c>
      <c r="U263" s="5">
        <v>0</v>
      </c>
      <c r="V263" s="5">
        <v>158213</v>
      </c>
      <c r="W263" s="5">
        <v>2467</v>
      </c>
      <c r="X263" s="5">
        <v>58</v>
      </c>
      <c r="Y263" s="5">
        <v>0</v>
      </c>
      <c r="Z263" s="5">
        <v>0</v>
      </c>
      <c r="AA263" s="5">
        <v>160738</v>
      </c>
      <c r="AB263" s="5">
        <v>5.0026876960437114</v>
      </c>
      <c r="AC263" s="5">
        <v>7.8006425174542149E-2</v>
      </c>
      <c r="AD263" s="5">
        <v>1.8339573004148538E-3</v>
      </c>
      <c r="AE263" s="5">
        <v>0</v>
      </c>
      <c r="AF263" s="5">
        <v>0</v>
      </c>
      <c r="AG263" s="5">
        <v>5.0825280785186688</v>
      </c>
    </row>
    <row r="264" spans="1:33" x14ac:dyDescent="0.35">
      <c r="A264" s="5" t="s">
        <v>4443</v>
      </c>
      <c r="B264" s="6" t="s">
        <v>4444</v>
      </c>
      <c r="C264" s="14" t="s">
        <v>4457</v>
      </c>
      <c r="D264" s="15" t="s">
        <v>6868</v>
      </c>
      <c r="E264" s="5">
        <v>4225046</v>
      </c>
      <c r="F264" s="5">
        <v>2617408</v>
      </c>
      <c r="G264" s="5">
        <v>61.95</v>
      </c>
      <c r="H264" s="5">
        <v>4349</v>
      </c>
      <c r="I264" s="8">
        <v>1.0293379</v>
      </c>
      <c r="J264" s="5">
        <v>25</v>
      </c>
      <c r="K264" s="9">
        <v>43497</v>
      </c>
      <c r="L264" s="5">
        <v>4299</v>
      </c>
      <c r="M264" s="5">
        <v>47</v>
      </c>
      <c r="N264" s="5">
        <v>3</v>
      </c>
      <c r="O264" s="5">
        <v>0</v>
      </c>
      <c r="P264" s="5">
        <v>0</v>
      </c>
      <c r="Q264" s="5">
        <v>1.0175037147524548</v>
      </c>
      <c r="R264" s="5">
        <v>1.1124139240140817E-2</v>
      </c>
      <c r="S264" s="5">
        <v>7.100514408600522E-4</v>
      </c>
      <c r="T264" s="5">
        <v>0</v>
      </c>
      <c r="U264" s="5">
        <v>0</v>
      </c>
      <c r="V264" s="5">
        <v>122738</v>
      </c>
      <c r="W264" s="5">
        <v>1465</v>
      </c>
      <c r="X264" s="5">
        <v>85</v>
      </c>
      <c r="Y264" s="5">
        <v>0</v>
      </c>
      <c r="Z264" s="5">
        <v>0</v>
      </c>
      <c r="AA264" s="5">
        <v>124288</v>
      </c>
      <c r="AB264" s="5">
        <v>2.9050097916093693</v>
      </c>
      <c r="AC264" s="5">
        <v>3.4674178695332548E-2</v>
      </c>
      <c r="AD264" s="5">
        <v>2.0118124157701479E-3</v>
      </c>
      <c r="AE264" s="5">
        <v>0</v>
      </c>
      <c r="AF264" s="5">
        <v>0</v>
      </c>
      <c r="AG264" s="5">
        <v>2.9416957827204722</v>
      </c>
    </row>
    <row r="265" spans="1:33" x14ac:dyDescent="0.35">
      <c r="A265" s="5" t="s">
        <v>4445</v>
      </c>
      <c r="B265" s="6" t="s">
        <v>4446</v>
      </c>
      <c r="C265" s="14" t="s">
        <v>4457</v>
      </c>
      <c r="D265" s="15" t="s">
        <v>6868</v>
      </c>
      <c r="E265" s="5">
        <v>4133138</v>
      </c>
      <c r="F265" s="5">
        <v>2557621</v>
      </c>
      <c r="G265" s="5">
        <v>61.88</v>
      </c>
      <c r="H265" s="5">
        <v>4203</v>
      </c>
      <c r="I265" s="8">
        <v>1.0169028</v>
      </c>
      <c r="J265" s="5">
        <v>25</v>
      </c>
      <c r="K265" s="9">
        <v>43497</v>
      </c>
      <c r="L265" s="5">
        <v>4160</v>
      </c>
      <c r="M265" s="5">
        <v>42</v>
      </c>
      <c r="N265" s="5">
        <v>0</v>
      </c>
      <c r="O265" s="5">
        <v>0</v>
      </c>
      <c r="P265" s="5">
        <v>1</v>
      </c>
      <c r="Q265" s="5">
        <v>1.0064991781063202</v>
      </c>
      <c r="R265" s="5">
        <v>1.0161770548188809E-2</v>
      </c>
      <c r="S265" s="5">
        <v>0</v>
      </c>
      <c r="T265" s="5">
        <v>0</v>
      </c>
      <c r="U265" s="5">
        <v>2.4194691781401927E-4</v>
      </c>
      <c r="V265" s="5">
        <v>118736</v>
      </c>
      <c r="W265" s="5">
        <v>1256</v>
      </c>
      <c r="X265" s="5">
        <v>0</v>
      </c>
      <c r="Y265" s="5">
        <v>0</v>
      </c>
      <c r="Z265" s="5">
        <v>277</v>
      </c>
      <c r="AA265" s="5">
        <v>120269</v>
      </c>
      <c r="AB265" s="5">
        <v>2.8727809233565393</v>
      </c>
      <c r="AC265" s="5">
        <v>3.0388532877440821E-2</v>
      </c>
      <c r="AD265" s="5">
        <v>0</v>
      </c>
      <c r="AE265" s="5">
        <v>0</v>
      </c>
      <c r="AF265" s="5">
        <v>6.7019296234483343E-3</v>
      </c>
      <c r="AG265" s="5">
        <v>2.9098713858574285</v>
      </c>
    </row>
    <row r="266" spans="1:33" x14ac:dyDescent="0.35">
      <c r="A266" s="5" t="s">
        <v>4447</v>
      </c>
      <c r="B266" s="6" t="s">
        <v>4448</v>
      </c>
      <c r="C266" s="14" t="s">
        <v>4457</v>
      </c>
      <c r="D266" s="15" t="s">
        <v>6868</v>
      </c>
      <c r="E266" s="5">
        <v>3316667</v>
      </c>
      <c r="F266" s="5">
        <v>2174404</v>
      </c>
      <c r="G266" s="5">
        <v>65.56</v>
      </c>
      <c r="H266" s="5">
        <v>3967</v>
      </c>
      <c r="I266" s="8">
        <v>1.1960801999999999</v>
      </c>
      <c r="J266" s="5">
        <v>25</v>
      </c>
      <c r="K266" s="9">
        <v>43497</v>
      </c>
      <c r="L266" s="5">
        <v>3919</v>
      </c>
      <c r="M266" s="5">
        <v>45</v>
      </c>
      <c r="N266" s="5">
        <v>2</v>
      </c>
      <c r="O266" s="5">
        <v>1</v>
      </c>
      <c r="P266" s="5">
        <v>0</v>
      </c>
      <c r="Q266" s="5">
        <v>1.1816079214464401</v>
      </c>
      <c r="R266" s="5">
        <v>1.3567837832378107E-2</v>
      </c>
      <c r="S266" s="5">
        <v>6.0301501477236035E-4</v>
      </c>
      <c r="T266" s="5">
        <v>3.0150750738618017E-4</v>
      </c>
      <c r="U266" s="5">
        <v>0</v>
      </c>
      <c r="V266" s="5">
        <v>111248</v>
      </c>
      <c r="W266" s="5">
        <v>1298</v>
      </c>
      <c r="X266" s="5">
        <v>101</v>
      </c>
      <c r="Y266" s="5">
        <v>81</v>
      </c>
      <c r="Z266" s="5">
        <v>0</v>
      </c>
      <c r="AA266" s="5">
        <v>112728</v>
      </c>
      <c r="AB266" s="5">
        <v>3.3542107181697771</v>
      </c>
      <c r="AC266" s="5">
        <v>3.9135674458726184E-2</v>
      </c>
      <c r="AD266" s="5">
        <v>3.0452258246004196E-3</v>
      </c>
      <c r="AE266" s="5">
        <v>2.4422108098280594E-3</v>
      </c>
      <c r="AF266" s="5">
        <v>0</v>
      </c>
      <c r="AG266" s="5">
        <v>3.3988338292629319</v>
      </c>
    </row>
    <row r="267" spans="1:33" x14ac:dyDescent="0.35">
      <c r="A267" s="5" t="s">
        <v>4449</v>
      </c>
      <c r="B267" s="6" t="s">
        <v>4450</v>
      </c>
      <c r="C267" s="14" t="s">
        <v>4457</v>
      </c>
      <c r="D267" s="15" t="s">
        <v>6868</v>
      </c>
      <c r="E267" s="5">
        <v>4052434</v>
      </c>
      <c r="F267" s="5">
        <v>2505042</v>
      </c>
      <c r="G267" s="5">
        <v>61.82</v>
      </c>
      <c r="H267" s="5">
        <v>4129</v>
      </c>
      <c r="I267" s="8">
        <v>1.0188938000000001</v>
      </c>
      <c r="J267" s="5">
        <v>25</v>
      </c>
      <c r="K267" s="9">
        <v>43497</v>
      </c>
      <c r="L267" s="5">
        <v>4083</v>
      </c>
      <c r="M267" s="5">
        <v>44</v>
      </c>
      <c r="N267" s="5">
        <v>1</v>
      </c>
      <c r="O267" s="5">
        <v>0</v>
      </c>
      <c r="P267" s="5">
        <v>1</v>
      </c>
      <c r="Q267" s="5">
        <v>1.0075426274678378</v>
      </c>
      <c r="R267" s="5">
        <v>1.0857672203914981E-2</v>
      </c>
      <c r="S267" s="5">
        <v>2.4676527736170411E-4</v>
      </c>
      <c r="T267" s="5">
        <v>0</v>
      </c>
      <c r="U267" s="5">
        <v>2.4676527736170411E-4</v>
      </c>
      <c r="V267" s="5">
        <v>118359</v>
      </c>
      <c r="W267" s="5">
        <v>1453</v>
      </c>
      <c r="X267" s="5">
        <v>28</v>
      </c>
      <c r="Y267" s="5">
        <v>0</v>
      </c>
      <c r="Z267" s="5">
        <v>112</v>
      </c>
      <c r="AA267" s="5">
        <v>119952</v>
      </c>
      <c r="AB267" s="5">
        <v>2.9206891463253934</v>
      </c>
      <c r="AC267" s="5">
        <v>3.5854994800655605E-2</v>
      </c>
      <c r="AD267" s="5">
        <v>6.9094277661277143E-4</v>
      </c>
      <c r="AE267" s="5">
        <v>0</v>
      </c>
      <c r="AF267" s="5">
        <v>2.7637711064510857E-3</v>
      </c>
      <c r="AG267" s="5">
        <v>2.959998855009113</v>
      </c>
    </row>
    <row r="268" spans="1:33" x14ac:dyDescent="0.35">
      <c r="A268" s="5" t="s">
        <v>4451</v>
      </c>
      <c r="B268" s="6" t="s">
        <v>4452</v>
      </c>
      <c r="C268" s="14" t="s">
        <v>4457</v>
      </c>
      <c r="D268" s="15" t="s">
        <v>6868</v>
      </c>
      <c r="E268" s="5">
        <v>3980410</v>
      </c>
      <c r="F268" s="5">
        <v>2454757</v>
      </c>
      <c r="G268" s="5">
        <v>61.67</v>
      </c>
      <c r="H268" s="5">
        <v>7520</v>
      </c>
      <c r="I268" s="8">
        <v>1.8892525</v>
      </c>
      <c r="J268" s="5">
        <v>25</v>
      </c>
      <c r="K268" s="9">
        <v>43497</v>
      </c>
      <c r="L268" s="5">
        <v>7402</v>
      </c>
      <c r="M268" s="5">
        <v>114</v>
      </c>
      <c r="N268" s="5">
        <v>4</v>
      </c>
      <c r="O268" s="5">
        <v>0</v>
      </c>
      <c r="P268" s="5">
        <v>0</v>
      </c>
      <c r="Q268" s="5">
        <v>1.8596074273755718</v>
      </c>
      <c r="R268" s="5">
        <v>2.864026570127198E-2</v>
      </c>
      <c r="S268" s="5">
        <v>1.0049216035534028E-3</v>
      </c>
      <c r="T268" s="5">
        <v>0</v>
      </c>
      <c r="U268" s="5">
        <v>0</v>
      </c>
      <c r="V268" s="5">
        <v>213788</v>
      </c>
      <c r="W268" s="5">
        <v>3401</v>
      </c>
      <c r="X268" s="5">
        <v>146</v>
      </c>
      <c r="Y268" s="5">
        <v>0</v>
      </c>
      <c r="Z268" s="5">
        <v>0</v>
      </c>
      <c r="AA268" s="5">
        <v>217335</v>
      </c>
      <c r="AB268" s="5">
        <v>5.3710044945118716</v>
      </c>
      <c r="AC268" s="5">
        <v>8.5443459342128075E-2</v>
      </c>
      <c r="AD268" s="5">
        <v>3.6679638529699202E-3</v>
      </c>
      <c r="AE268" s="5">
        <v>0</v>
      </c>
      <c r="AF268" s="5">
        <v>0</v>
      </c>
      <c r="AG268" s="5">
        <v>5.46011591770697</v>
      </c>
    </row>
    <row r="269" spans="1:33" x14ac:dyDescent="0.35">
      <c r="A269" s="5" t="s">
        <v>4453</v>
      </c>
      <c r="B269" s="6" t="s">
        <v>4454</v>
      </c>
      <c r="C269" s="14" t="s">
        <v>4457</v>
      </c>
      <c r="D269" s="15" t="s">
        <v>6868</v>
      </c>
      <c r="E269" s="5">
        <v>3053165</v>
      </c>
      <c r="F269" s="5">
        <v>1977782</v>
      </c>
      <c r="G269" s="5">
        <v>64.78</v>
      </c>
      <c r="H269" s="5">
        <v>6982</v>
      </c>
      <c r="I269" s="8">
        <v>2.2868072999999902</v>
      </c>
      <c r="J269" s="5">
        <v>25</v>
      </c>
      <c r="K269" s="9">
        <v>43497</v>
      </c>
      <c r="L269" s="5">
        <v>6853</v>
      </c>
      <c r="M269" s="5">
        <v>124</v>
      </c>
      <c r="N269" s="5">
        <v>5</v>
      </c>
      <c r="O269" s="5">
        <v>0</v>
      </c>
      <c r="P269" s="5">
        <v>0</v>
      </c>
      <c r="Q269" s="5">
        <v>2.2445560590403728</v>
      </c>
      <c r="R269" s="5">
        <v>4.0613592779951295E-2</v>
      </c>
      <c r="S269" s="5">
        <v>1.6376448701593265E-3</v>
      </c>
      <c r="T269" s="5">
        <v>0</v>
      </c>
      <c r="U269" s="5">
        <v>0</v>
      </c>
      <c r="V269" s="5">
        <v>198621</v>
      </c>
      <c r="W269" s="5">
        <v>3731</v>
      </c>
      <c r="X269" s="5">
        <v>180</v>
      </c>
      <c r="Y269" s="5">
        <v>0</v>
      </c>
      <c r="Z269" s="5">
        <v>0</v>
      </c>
      <c r="AA269" s="5">
        <v>202532</v>
      </c>
      <c r="AB269" s="5">
        <v>6.5054132351183114</v>
      </c>
      <c r="AC269" s="5">
        <v>0.12220106021128894</v>
      </c>
      <c r="AD269" s="5">
        <v>5.8955215325735754E-3</v>
      </c>
      <c r="AE269" s="5">
        <v>0</v>
      </c>
      <c r="AF269" s="5">
        <v>0</v>
      </c>
      <c r="AG269" s="5">
        <v>6.6335098168621744</v>
      </c>
    </row>
    <row r="270" spans="1:33" x14ac:dyDescent="0.35">
      <c r="A270" s="5" t="s">
        <v>4455</v>
      </c>
      <c r="B270" s="6" t="s">
        <v>4456</v>
      </c>
      <c r="C270" s="14" t="s">
        <v>4457</v>
      </c>
      <c r="D270" s="15" t="s">
        <v>6868</v>
      </c>
      <c r="E270" s="5">
        <v>3873359</v>
      </c>
      <c r="F270" s="5">
        <v>2477249</v>
      </c>
      <c r="G270" s="5">
        <v>63.96</v>
      </c>
      <c r="H270" s="5">
        <v>8335</v>
      </c>
      <c r="I270" s="8">
        <v>2.1518790000000001</v>
      </c>
      <c r="J270" s="5">
        <v>25</v>
      </c>
      <c r="K270" s="9">
        <v>43497</v>
      </c>
      <c r="L270" s="5">
        <v>8223</v>
      </c>
      <c r="M270" s="5">
        <v>107</v>
      </c>
      <c r="N270" s="5">
        <v>5</v>
      </c>
      <c r="O270" s="5">
        <v>0</v>
      </c>
      <c r="P270" s="5">
        <v>0</v>
      </c>
      <c r="Q270" s="5">
        <v>2.1229635569540548</v>
      </c>
      <c r="R270" s="5">
        <v>2.7624601799110284E-2</v>
      </c>
      <c r="S270" s="5">
        <v>1.2908692429490787E-3</v>
      </c>
      <c r="T270" s="5">
        <v>0</v>
      </c>
      <c r="U270" s="5">
        <v>0</v>
      </c>
      <c r="V270" s="5">
        <v>237338</v>
      </c>
      <c r="W270" s="5">
        <v>3113</v>
      </c>
      <c r="X270" s="5">
        <v>141</v>
      </c>
      <c r="Y270" s="5">
        <v>0</v>
      </c>
      <c r="Z270" s="5">
        <v>0</v>
      </c>
      <c r="AA270" s="5">
        <v>240592</v>
      </c>
      <c r="AB270" s="5">
        <v>6.1274464876609684</v>
      </c>
      <c r="AC270" s="5">
        <v>8.0369519066009629E-2</v>
      </c>
      <c r="AD270" s="5">
        <v>3.6402512651164017E-3</v>
      </c>
      <c r="AE270" s="5">
        <v>0</v>
      </c>
      <c r="AF270" s="5">
        <v>0</v>
      </c>
      <c r="AG270" s="5">
        <v>6.2114562579920944</v>
      </c>
    </row>
    <row r="271" spans="1:33" x14ac:dyDescent="0.35">
      <c r="A271" s="5" t="s">
        <v>6318</v>
      </c>
      <c r="B271" s="6" t="s">
        <v>6319</v>
      </c>
      <c r="C271" s="14" t="s">
        <v>4457</v>
      </c>
      <c r="D271" s="15" t="s">
        <v>6868</v>
      </c>
      <c r="E271" s="5">
        <v>4140427</v>
      </c>
      <c r="F271" s="5">
        <v>2751986</v>
      </c>
      <c r="G271" s="5">
        <v>66.47</v>
      </c>
      <c r="H271" s="5">
        <v>8729</v>
      </c>
      <c r="I271" s="8">
        <v>2.1082367999999998</v>
      </c>
      <c r="J271" s="5">
        <v>25</v>
      </c>
      <c r="K271" s="9">
        <v>43497</v>
      </c>
      <c r="L271" s="5">
        <v>8600</v>
      </c>
      <c r="M271" s="5">
        <v>125</v>
      </c>
      <c r="N271" s="5">
        <v>3</v>
      </c>
      <c r="O271" s="5">
        <v>0</v>
      </c>
      <c r="P271" s="5">
        <v>1</v>
      </c>
      <c r="Q271" s="5">
        <v>2.0770804557114517</v>
      </c>
      <c r="R271" s="5">
        <v>3.0190122902782734E-2</v>
      </c>
      <c r="S271" s="5">
        <v>7.2456294966678563E-4</v>
      </c>
      <c r="T271" s="5">
        <v>0</v>
      </c>
      <c r="U271" s="5">
        <v>2.4152098322226183E-4</v>
      </c>
      <c r="V271" s="5">
        <v>249957</v>
      </c>
      <c r="W271" s="5">
        <v>4065</v>
      </c>
      <c r="X271" s="5">
        <v>160</v>
      </c>
      <c r="Y271" s="5">
        <v>0</v>
      </c>
      <c r="Z271" s="5">
        <v>286</v>
      </c>
      <c r="AA271" s="5">
        <v>254468</v>
      </c>
      <c r="AB271" s="5">
        <v>6.0369860403286904</v>
      </c>
      <c r="AC271" s="5">
        <v>9.8178279679849448E-2</v>
      </c>
      <c r="AD271" s="5">
        <v>3.8643357315561897E-3</v>
      </c>
      <c r="AE271" s="5">
        <v>0</v>
      </c>
      <c r="AF271" s="5">
        <v>6.9075001201566889E-3</v>
      </c>
      <c r="AG271" s="5">
        <v>6.1459361558602534</v>
      </c>
    </row>
    <row r="272" spans="1:33" x14ac:dyDescent="0.35">
      <c r="A272" s="5" t="s">
        <v>6320</v>
      </c>
      <c r="B272" s="6" t="s">
        <v>6321</v>
      </c>
      <c r="C272" s="14" t="s">
        <v>4457</v>
      </c>
      <c r="D272" s="15" t="s">
        <v>6868</v>
      </c>
      <c r="E272" s="5">
        <v>4190799</v>
      </c>
      <c r="F272" s="5">
        <v>2680246</v>
      </c>
      <c r="G272" s="5">
        <v>63.96</v>
      </c>
      <c r="H272" s="5">
        <v>4881</v>
      </c>
      <c r="I272" s="8">
        <v>1.1646943000000001</v>
      </c>
      <c r="J272" s="5">
        <v>25</v>
      </c>
      <c r="K272" s="9">
        <v>43497</v>
      </c>
      <c r="L272" s="5">
        <v>4821</v>
      </c>
      <c r="M272" s="5">
        <v>52</v>
      </c>
      <c r="N272" s="5">
        <v>8</v>
      </c>
      <c r="O272" s="5">
        <v>0</v>
      </c>
      <c r="P272" s="5">
        <v>0</v>
      </c>
      <c r="Q272" s="5">
        <v>1.1503772908221082</v>
      </c>
      <c r="R272" s="5">
        <v>1.2408135059686708E-2</v>
      </c>
      <c r="S272" s="5">
        <v>1.9089438553364169E-3</v>
      </c>
      <c r="T272" s="5">
        <v>0</v>
      </c>
      <c r="U272" s="5">
        <v>0</v>
      </c>
      <c r="V272" s="5">
        <v>137206</v>
      </c>
      <c r="W272" s="5">
        <v>1552</v>
      </c>
      <c r="X272" s="5">
        <v>323</v>
      </c>
      <c r="Y272" s="5">
        <v>0</v>
      </c>
      <c r="Z272" s="5">
        <v>0</v>
      </c>
      <c r="AA272" s="5">
        <v>139081</v>
      </c>
      <c r="AB272" s="5">
        <v>3.2739818826911051</v>
      </c>
      <c r="AC272" s="5">
        <v>3.7033510793526486E-2</v>
      </c>
      <c r="AD272" s="5">
        <v>7.7073608159207822E-3</v>
      </c>
      <c r="AE272" s="5">
        <v>0</v>
      </c>
      <c r="AF272" s="5">
        <v>0</v>
      </c>
      <c r="AG272" s="5">
        <v>3.3187227543005524</v>
      </c>
    </row>
    <row r="273" spans="1:33" x14ac:dyDescent="0.35">
      <c r="A273" s="5" t="s">
        <v>6322</v>
      </c>
      <c r="B273" s="6" t="s">
        <v>6323</v>
      </c>
      <c r="C273" s="14" t="s">
        <v>4457</v>
      </c>
      <c r="D273" s="15" t="s">
        <v>6868</v>
      </c>
      <c r="E273" s="5">
        <v>1272389</v>
      </c>
      <c r="F273" s="5">
        <v>849538</v>
      </c>
      <c r="G273" s="5">
        <v>66.77</v>
      </c>
      <c r="H273" s="5">
        <v>3090</v>
      </c>
      <c r="I273" s="8">
        <v>2.4285025999999998</v>
      </c>
      <c r="J273" s="5">
        <v>25</v>
      </c>
      <c r="K273" s="9">
        <v>43497</v>
      </c>
      <c r="L273" s="5">
        <v>3049</v>
      </c>
      <c r="M273" s="5">
        <v>39</v>
      </c>
      <c r="N273" s="5">
        <v>2</v>
      </c>
      <c r="O273" s="5">
        <v>0</v>
      </c>
      <c r="P273" s="5">
        <v>0</v>
      </c>
      <c r="Q273" s="5">
        <v>2.3962797540689209</v>
      </c>
      <c r="R273" s="5">
        <v>3.0651003741780224E-2</v>
      </c>
      <c r="S273" s="5">
        <v>1.5718463457323193E-3</v>
      </c>
      <c r="T273" s="5">
        <v>0</v>
      </c>
      <c r="U273" s="5">
        <v>0</v>
      </c>
      <c r="V273" s="5">
        <v>87917</v>
      </c>
      <c r="W273" s="5">
        <v>1183</v>
      </c>
      <c r="X273" s="5">
        <v>56</v>
      </c>
      <c r="Y273" s="5">
        <v>0</v>
      </c>
      <c r="Z273" s="5">
        <v>0</v>
      </c>
      <c r="AA273" s="5">
        <v>89156</v>
      </c>
      <c r="AB273" s="5">
        <v>6.9096007588874153</v>
      </c>
      <c r="AC273" s="5">
        <v>9.2974711350066686E-2</v>
      </c>
      <c r="AD273" s="5">
        <v>4.4011697680504938E-3</v>
      </c>
      <c r="AE273" s="5">
        <v>0</v>
      </c>
      <c r="AF273" s="5">
        <v>0</v>
      </c>
      <c r="AG273" s="5">
        <v>7.0069766400055329</v>
      </c>
    </row>
    <row r="274" spans="1:33" x14ac:dyDescent="0.35">
      <c r="A274" s="5" t="s">
        <v>6324</v>
      </c>
      <c r="B274" s="6" t="s">
        <v>6325</v>
      </c>
      <c r="C274" s="14" t="s">
        <v>4457</v>
      </c>
      <c r="D274" s="15" t="s">
        <v>6868</v>
      </c>
      <c r="E274" s="5">
        <v>3424491</v>
      </c>
      <c r="F274" s="5">
        <v>2242496</v>
      </c>
      <c r="G274" s="5">
        <v>65.48</v>
      </c>
      <c r="H274" s="5">
        <v>5676</v>
      </c>
      <c r="I274" s="8">
        <v>1.6574726</v>
      </c>
      <c r="J274" s="5">
        <v>25</v>
      </c>
      <c r="K274" s="9">
        <v>43497</v>
      </c>
      <c r="L274" s="5">
        <v>5579</v>
      </c>
      <c r="M274" s="5">
        <v>93</v>
      </c>
      <c r="N274" s="5">
        <v>4</v>
      </c>
      <c r="O274" s="5">
        <v>0</v>
      </c>
      <c r="P274" s="5">
        <v>0</v>
      </c>
      <c r="Q274" s="5">
        <v>1.6291472221711196</v>
      </c>
      <c r="R274" s="5">
        <v>2.7157320606186437E-2</v>
      </c>
      <c r="S274" s="5">
        <v>1.1680568002660834E-3</v>
      </c>
      <c r="T274" s="5">
        <v>0</v>
      </c>
      <c r="U274" s="5">
        <v>0</v>
      </c>
      <c r="V274" s="5">
        <v>159744</v>
      </c>
      <c r="W274" s="5">
        <v>2898</v>
      </c>
      <c r="X274" s="5">
        <v>114</v>
      </c>
      <c r="Y274" s="5">
        <v>0</v>
      </c>
      <c r="Z274" s="5">
        <v>0</v>
      </c>
      <c r="AA274" s="5">
        <v>162756</v>
      </c>
      <c r="AB274" s="5">
        <v>4.6647516375426301</v>
      </c>
      <c r="AC274" s="5">
        <v>8.4625715179277736E-2</v>
      </c>
      <c r="AD274" s="5">
        <v>3.3289618807583374E-3</v>
      </c>
      <c r="AE274" s="5">
        <v>0</v>
      </c>
      <c r="AF274" s="5">
        <v>0</v>
      </c>
      <c r="AG274" s="5">
        <v>4.7527063146026665</v>
      </c>
    </row>
    <row r="275" spans="1:33" x14ac:dyDescent="0.35">
      <c r="A275" s="5" t="s">
        <v>6326</v>
      </c>
      <c r="B275" s="6" t="s">
        <v>6327</v>
      </c>
      <c r="C275" s="14" t="s">
        <v>4457</v>
      </c>
      <c r="D275" s="15" t="s">
        <v>6868</v>
      </c>
      <c r="E275" s="5">
        <v>3665422</v>
      </c>
      <c r="F275" s="5">
        <v>2436767</v>
      </c>
      <c r="G275" s="5">
        <v>66.48</v>
      </c>
      <c r="H275" s="5">
        <v>7373</v>
      </c>
      <c r="I275" s="8">
        <v>2.011501</v>
      </c>
      <c r="J275" s="5">
        <v>25</v>
      </c>
      <c r="K275" s="9">
        <v>43497</v>
      </c>
      <c r="L275" s="5">
        <v>7245</v>
      </c>
      <c r="M275" s="5">
        <v>117</v>
      </c>
      <c r="N275" s="5">
        <v>8</v>
      </c>
      <c r="O275" s="5">
        <v>3</v>
      </c>
      <c r="P275" s="5">
        <v>0</v>
      </c>
      <c r="Q275" s="5">
        <v>1.9765800499915152</v>
      </c>
      <c r="R275" s="5">
        <v>3.191992627315491E-2</v>
      </c>
      <c r="S275" s="5">
        <v>2.1825590614123012E-3</v>
      </c>
      <c r="T275" s="5">
        <v>8.1845964802961294E-4</v>
      </c>
      <c r="U275" s="5">
        <v>0</v>
      </c>
      <c r="V275" s="5">
        <v>208911</v>
      </c>
      <c r="W275" s="5">
        <v>3586</v>
      </c>
      <c r="X275" s="5">
        <v>376</v>
      </c>
      <c r="Y275" s="5">
        <v>281</v>
      </c>
      <c r="Z275" s="5">
        <v>0</v>
      </c>
      <c r="AA275" s="5">
        <v>213154</v>
      </c>
      <c r="AB275" s="5">
        <v>5.6995074509838162</v>
      </c>
      <c r="AC275" s="5">
        <v>9.7833209927806405E-2</v>
      </c>
      <c r="AD275" s="5">
        <v>1.0258027588637815E-2</v>
      </c>
      <c r="AE275" s="5">
        <v>7.6662387032107081E-3</v>
      </c>
      <c r="AF275" s="5">
        <v>0</v>
      </c>
      <c r="AG275" s="5">
        <v>5.8152649272034704</v>
      </c>
    </row>
    <row r="276" spans="1:33" x14ac:dyDescent="0.35">
      <c r="A276" s="5" t="s">
        <v>6328</v>
      </c>
      <c r="B276" s="6" t="s">
        <v>6329</v>
      </c>
      <c r="C276" s="14" t="s">
        <v>4457</v>
      </c>
      <c r="D276" s="15" t="s">
        <v>6868</v>
      </c>
      <c r="E276" s="5">
        <v>3793615</v>
      </c>
      <c r="F276" s="5">
        <v>2431940</v>
      </c>
      <c r="G276" s="5">
        <v>64.11</v>
      </c>
      <c r="H276" s="5">
        <v>4659</v>
      </c>
      <c r="I276" s="8">
        <v>1.2281162999999999</v>
      </c>
      <c r="J276" s="5">
        <v>25</v>
      </c>
      <c r="K276" s="9">
        <v>43497</v>
      </c>
      <c r="L276" s="5">
        <v>4591</v>
      </c>
      <c r="M276" s="5">
        <v>66</v>
      </c>
      <c r="N276" s="5">
        <v>2</v>
      </c>
      <c r="O276" s="5">
        <v>0</v>
      </c>
      <c r="P276" s="5">
        <v>0</v>
      </c>
      <c r="Q276" s="5">
        <v>1.2101913346504589</v>
      </c>
      <c r="R276" s="5">
        <v>1.7397653689159284E-2</v>
      </c>
      <c r="S276" s="5">
        <v>5.2720162694422075E-4</v>
      </c>
      <c r="T276" s="5">
        <v>0</v>
      </c>
      <c r="U276" s="5">
        <v>0</v>
      </c>
      <c r="V276" s="5">
        <v>131009</v>
      </c>
      <c r="W276" s="5">
        <v>1999</v>
      </c>
      <c r="X276" s="5">
        <v>56</v>
      </c>
      <c r="Y276" s="5">
        <v>0</v>
      </c>
      <c r="Z276" s="5">
        <v>0</v>
      </c>
      <c r="AA276" s="5">
        <v>133064</v>
      </c>
      <c r="AB276" s="5">
        <v>3.453407897216771</v>
      </c>
      <c r="AC276" s="5">
        <v>5.2693802613074867E-2</v>
      </c>
      <c r="AD276" s="5">
        <v>1.4761645554438182E-3</v>
      </c>
      <c r="AE276" s="5">
        <v>0</v>
      </c>
      <c r="AF276" s="5">
        <v>0</v>
      </c>
      <c r="AG276" s="5">
        <v>3.5075778643852895</v>
      </c>
    </row>
    <row r="277" spans="1:33" x14ac:dyDescent="0.35">
      <c r="A277" s="5" t="s">
        <v>6330</v>
      </c>
      <c r="B277" s="6" t="s">
        <v>6331</v>
      </c>
      <c r="C277" s="14" t="s">
        <v>4457</v>
      </c>
      <c r="D277" s="15" t="s">
        <v>6868</v>
      </c>
      <c r="E277" s="5">
        <v>3030553</v>
      </c>
      <c r="F277" s="5">
        <v>2091783</v>
      </c>
      <c r="G277" s="5">
        <v>69.02</v>
      </c>
      <c r="H277" s="5">
        <v>7113</v>
      </c>
      <c r="I277" s="8">
        <v>2.3470963999999999</v>
      </c>
      <c r="J277" s="5">
        <v>25</v>
      </c>
      <c r="K277" s="9">
        <v>43497</v>
      </c>
      <c r="L277" s="5">
        <v>7007</v>
      </c>
      <c r="M277" s="5">
        <v>100</v>
      </c>
      <c r="N277" s="5">
        <v>6</v>
      </c>
      <c r="O277" s="5">
        <v>0</v>
      </c>
      <c r="P277" s="5">
        <v>0</v>
      </c>
      <c r="Q277" s="5">
        <v>2.3121192732811471</v>
      </c>
      <c r="R277" s="5">
        <v>3.2997278054533279E-2</v>
      </c>
      <c r="S277" s="5">
        <v>1.9798366832719972E-3</v>
      </c>
      <c r="T277" s="5">
        <v>0</v>
      </c>
      <c r="U277" s="5">
        <v>0</v>
      </c>
      <c r="V277" s="5">
        <v>203118</v>
      </c>
      <c r="W277" s="5">
        <v>3193</v>
      </c>
      <c r="X277" s="5">
        <v>170</v>
      </c>
      <c r="Y277" s="5">
        <v>0</v>
      </c>
      <c r="Z277" s="5">
        <v>0</v>
      </c>
      <c r="AA277" s="5">
        <v>206481</v>
      </c>
      <c r="AB277" s="5">
        <v>6.7023411238806911</v>
      </c>
      <c r="AC277" s="5">
        <v>0.10536030882812476</v>
      </c>
      <c r="AD277" s="5">
        <v>5.6095372692706582E-3</v>
      </c>
      <c r="AE277" s="5">
        <v>0</v>
      </c>
      <c r="AF277" s="5">
        <v>0</v>
      </c>
      <c r="AG277" s="5">
        <v>6.8133109699780867</v>
      </c>
    </row>
    <row r="278" spans="1:33" x14ac:dyDescent="0.35">
      <c r="A278" s="5" t="s">
        <v>6332</v>
      </c>
      <c r="B278" s="6" t="s">
        <v>6333</v>
      </c>
      <c r="C278" s="14" t="s">
        <v>4457</v>
      </c>
      <c r="D278" s="15" t="s">
        <v>6868</v>
      </c>
      <c r="E278" s="5">
        <v>2253643</v>
      </c>
      <c r="F278" s="5">
        <v>1495296</v>
      </c>
      <c r="G278" s="5">
        <v>66.349999999999994</v>
      </c>
      <c r="H278" s="5">
        <v>4248</v>
      </c>
      <c r="I278" s="8">
        <v>1.8849480999999999</v>
      </c>
      <c r="J278" s="5">
        <v>25</v>
      </c>
      <c r="K278" s="9">
        <v>43497</v>
      </c>
      <c r="L278" s="5">
        <v>4187</v>
      </c>
      <c r="M278" s="5">
        <v>59</v>
      </c>
      <c r="N278" s="5">
        <v>2</v>
      </c>
      <c r="O278" s="5">
        <v>0</v>
      </c>
      <c r="P278" s="5">
        <v>0</v>
      </c>
      <c r="Q278" s="5">
        <v>1.8578807734854188</v>
      </c>
      <c r="R278" s="5">
        <v>2.6179834161843732E-2</v>
      </c>
      <c r="S278" s="5">
        <v>8.8745200548622828E-4</v>
      </c>
      <c r="T278" s="5">
        <v>0</v>
      </c>
      <c r="U278" s="5">
        <v>0</v>
      </c>
      <c r="V278" s="5">
        <v>120119</v>
      </c>
      <c r="W278" s="5">
        <v>1718</v>
      </c>
      <c r="X278" s="5">
        <v>62</v>
      </c>
      <c r="Y278" s="5">
        <v>0</v>
      </c>
      <c r="Z278" s="5">
        <v>0</v>
      </c>
      <c r="AA278" s="5">
        <v>121899</v>
      </c>
      <c r="AB278" s="5">
        <v>5.3299923723500129</v>
      </c>
      <c r="AC278" s="5">
        <v>7.6232127271267006E-2</v>
      </c>
      <c r="AD278" s="5">
        <v>2.7511012170073077E-3</v>
      </c>
      <c r="AE278" s="5">
        <v>0</v>
      </c>
      <c r="AF278" s="5">
        <v>0</v>
      </c>
      <c r="AG278" s="5">
        <v>5.4089756008382874</v>
      </c>
    </row>
    <row r="279" spans="1:33" x14ac:dyDescent="0.35">
      <c r="A279" s="5" t="s">
        <v>6334</v>
      </c>
      <c r="B279" s="6" t="s">
        <v>6335</v>
      </c>
      <c r="C279" s="14" t="s">
        <v>4457</v>
      </c>
      <c r="D279" s="15" t="s">
        <v>6868</v>
      </c>
      <c r="E279" s="5">
        <v>2529000</v>
      </c>
      <c r="F279" s="5">
        <v>1549055</v>
      </c>
      <c r="G279" s="5">
        <v>61.25</v>
      </c>
      <c r="H279" s="5">
        <v>2141</v>
      </c>
      <c r="I279" s="8">
        <v>0.84657969999999905</v>
      </c>
      <c r="J279" s="5">
        <v>25</v>
      </c>
      <c r="K279" s="9">
        <v>43497</v>
      </c>
      <c r="L279" s="5">
        <v>2124</v>
      </c>
      <c r="M279" s="5">
        <v>16</v>
      </c>
      <c r="N279" s="5">
        <v>1</v>
      </c>
      <c r="O279" s="5">
        <v>0</v>
      </c>
      <c r="P279" s="5">
        <v>0</v>
      </c>
      <c r="Q279" s="5">
        <v>0.83985765124555156</v>
      </c>
      <c r="R279" s="5">
        <v>6.3266113088177138E-3</v>
      </c>
      <c r="S279" s="5">
        <v>3.9541320680110711E-4</v>
      </c>
      <c r="T279" s="5">
        <v>0</v>
      </c>
      <c r="U279" s="5">
        <v>0</v>
      </c>
      <c r="V279" s="5">
        <v>59972</v>
      </c>
      <c r="W279" s="5">
        <v>455</v>
      </c>
      <c r="X279" s="5">
        <v>36</v>
      </c>
      <c r="Y279" s="5">
        <v>0</v>
      </c>
      <c r="Z279" s="5">
        <v>0</v>
      </c>
      <c r="AA279" s="5">
        <v>60463</v>
      </c>
      <c r="AB279" s="5">
        <v>2.3713720838276</v>
      </c>
      <c r="AC279" s="5">
        <v>1.7991300909450374E-2</v>
      </c>
      <c r="AD279" s="5">
        <v>1.4234875444839859E-3</v>
      </c>
      <c r="AE279" s="5">
        <v>0</v>
      </c>
      <c r="AF279" s="5">
        <v>0</v>
      </c>
      <c r="AG279" s="5">
        <v>2.3907868722815344</v>
      </c>
    </row>
    <row r="280" spans="1:33" x14ac:dyDescent="0.35">
      <c r="A280" s="5" t="s">
        <v>6336</v>
      </c>
      <c r="B280" s="6" t="s">
        <v>6337</v>
      </c>
      <c r="C280" s="14" t="s">
        <v>4457</v>
      </c>
      <c r="D280" s="15" t="s">
        <v>6868</v>
      </c>
      <c r="E280" s="5">
        <v>3723468</v>
      </c>
      <c r="F280" s="5">
        <v>2320622</v>
      </c>
      <c r="G280" s="5">
        <v>62.32</v>
      </c>
      <c r="H280" s="5">
        <v>3434</v>
      </c>
      <c r="I280" s="8">
        <v>0.92225849999999898</v>
      </c>
      <c r="J280" s="5">
        <v>25</v>
      </c>
      <c r="K280" s="9">
        <v>43497</v>
      </c>
      <c r="L280" s="5">
        <v>3386</v>
      </c>
      <c r="M280" s="5">
        <v>45</v>
      </c>
      <c r="N280" s="5">
        <v>3</v>
      </c>
      <c r="O280" s="5">
        <v>0</v>
      </c>
      <c r="P280" s="5">
        <v>0</v>
      </c>
      <c r="Q280" s="5">
        <v>0.90936728877487327</v>
      </c>
      <c r="R280" s="5">
        <v>1.208550738182791E-2</v>
      </c>
      <c r="S280" s="5">
        <v>8.0570049212186053E-4</v>
      </c>
      <c r="T280" s="5">
        <v>0</v>
      </c>
      <c r="U280" s="5">
        <v>0</v>
      </c>
      <c r="V280" s="5">
        <v>96603</v>
      </c>
      <c r="W280" s="5">
        <v>1624</v>
      </c>
      <c r="X280" s="5">
        <v>221</v>
      </c>
      <c r="Y280" s="5">
        <v>0</v>
      </c>
      <c r="Z280" s="5">
        <v>0</v>
      </c>
      <c r="AA280" s="5">
        <v>98448</v>
      </c>
      <c r="AB280" s="5">
        <v>2.5944361546816035</v>
      </c>
      <c r="AC280" s="5">
        <v>4.3615253306863389E-2</v>
      </c>
      <c r="AD280" s="5">
        <v>5.9353269586310394E-3</v>
      </c>
      <c r="AE280" s="5">
        <v>0</v>
      </c>
      <c r="AF280" s="5">
        <v>0</v>
      </c>
      <c r="AG280" s="5">
        <v>2.6439867349470978</v>
      </c>
    </row>
    <row r="281" spans="1:33" x14ac:dyDescent="0.35">
      <c r="A281" s="5" t="s">
        <v>6338</v>
      </c>
      <c r="B281" s="6" t="s">
        <v>6339</v>
      </c>
      <c r="C281" s="14" t="s">
        <v>4457</v>
      </c>
      <c r="D281" s="15" t="s">
        <v>6868</v>
      </c>
      <c r="E281" s="5">
        <v>2972542</v>
      </c>
      <c r="F281" s="5">
        <v>2009555</v>
      </c>
      <c r="G281" s="5">
        <v>67.599999999999994</v>
      </c>
      <c r="H281" s="5">
        <v>5955</v>
      </c>
      <c r="I281" s="8">
        <v>2.003336</v>
      </c>
      <c r="J281" s="5">
        <v>25</v>
      </c>
      <c r="K281" s="9">
        <v>43497</v>
      </c>
      <c r="L281" s="5">
        <v>5871</v>
      </c>
      <c r="M281" s="5">
        <v>81</v>
      </c>
      <c r="N281" s="5">
        <v>3</v>
      </c>
      <c r="O281" s="5">
        <v>0</v>
      </c>
      <c r="P281" s="5">
        <v>0</v>
      </c>
      <c r="Q281" s="5">
        <v>1.975077223467322</v>
      </c>
      <c r="R281" s="5">
        <v>2.7249404718251248E-2</v>
      </c>
      <c r="S281" s="5">
        <v>1.0092372117870834E-3</v>
      </c>
      <c r="T281" s="5">
        <v>0</v>
      </c>
      <c r="U281" s="5">
        <v>0</v>
      </c>
      <c r="V281" s="5">
        <v>168971</v>
      </c>
      <c r="W281" s="5">
        <v>2430</v>
      </c>
      <c r="X281" s="5">
        <v>92</v>
      </c>
      <c r="Y281" s="5">
        <v>0</v>
      </c>
      <c r="Z281" s="5">
        <v>0</v>
      </c>
      <c r="AA281" s="5">
        <v>171493</v>
      </c>
      <c r="AB281" s="5">
        <v>5.6843940304291749</v>
      </c>
      <c r="AC281" s="5">
        <v>8.1748214154753737E-2</v>
      </c>
      <c r="AD281" s="5">
        <v>3.0949941161470553E-3</v>
      </c>
      <c r="AE281" s="5">
        <v>0</v>
      </c>
      <c r="AF281" s="5">
        <v>0</v>
      </c>
      <c r="AG281" s="5">
        <v>5.7692372387000752</v>
      </c>
    </row>
    <row r="282" spans="1:33" x14ac:dyDescent="0.35">
      <c r="A282" s="5" t="s">
        <v>6340</v>
      </c>
      <c r="B282" s="6" t="s">
        <v>6341</v>
      </c>
      <c r="C282" s="14" t="s">
        <v>4457</v>
      </c>
      <c r="D282" s="15" t="s">
        <v>6868</v>
      </c>
      <c r="E282" s="5">
        <v>3735964</v>
      </c>
      <c r="F282" s="5">
        <v>2461394</v>
      </c>
      <c r="G282" s="5">
        <v>65.88</v>
      </c>
      <c r="H282" s="5">
        <v>5957</v>
      </c>
      <c r="I282" s="8">
        <v>1.5945014</v>
      </c>
      <c r="J282" s="5">
        <v>25</v>
      </c>
      <c r="K282" s="9">
        <v>43497</v>
      </c>
      <c r="L282" s="5">
        <v>5867</v>
      </c>
      <c r="M282" s="5">
        <v>87</v>
      </c>
      <c r="N282" s="5">
        <v>3</v>
      </c>
      <c r="O282" s="5">
        <v>0</v>
      </c>
      <c r="P282" s="5">
        <v>0</v>
      </c>
      <c r="Q282" s="5">
        <v>1.5704112780530006</v>
      </c>
      <c r="R282" s="5">
        <v>2.3287162295996429E-2</v>
      </c>
      <c r="S282" s="5">
        <v>8.0300559641366994E-4</v>
      </c>
      <c r="T282" s="5">
        <v>0</v>
      </c>
      <c r="U282" s="5">
        <v>0</v>
      </c>
      <c r="V282" s="5">
        <v>168365</v>
      </c>
      <c r="W282" s="5">
        <v>2560</v>
      </c>
      <c r="X282" s="5">
        <v>84</v>
      </c>
      <c r="Y282" s="5">
        <v>0</v>
      </c>
      <c r="Z282" s="5">
        <v>0</v>
      </c>
      <c r="AA282" s="5">
        <v>171009</v>
      </c>
      <c r="AB282" s="5">
        <v>4.5066012413395846</v>
      </c>
      <c r="AC282" s="5">
        <v>6.852314422729984E-2</v>
      </c>
      <c r="AD282" s="5">
        <v>2.2484156699582756E-3</v>
      </c>
      <c r="AE282" s="5">
        <v>0</v>
      </c>
      <c r="AF282" s="5">
        <v>0</v>
      </c>
      <c r="AG282" s="5">
        <v>4.5773728012368426</v>
      </c>
    </row>
    <row r="283" spans="1:33" x14ac:dyDescent="0.35">
      <c r="A283" s="5" t="s">
        <v>6342</v>
      </c>
      <c r="B283" s="6" t="s">
        <v>6343</v>
      </c>
      <c r="C283" s="14" t="s">
        <v>4457</v>
      </c>
      <c r="D283" s="15" t="s">
        <v>6868</v>
      </c>
      <c r="E283" s="5">
        <v>3744707</v>
      </c>
      <c r="F283" s="5">
        <v>2463695</v>
      </c>
      <c r="G283" s="5">
        <v>65.790000000000006</v>
      </c>
      <c r="H283" s="5">
        <v>5578</v>
      </c>
      <c r="I283" s="8">
        <v>1.48956919999999</v>
      </c>
      <c r="J283" s="5">
        <v>25</v>
      </c>
      <c r="K283" s="9">
        <v>43497</v>
      </c>
      <c r="L283" s="5">
        <v>5500</v>
      </c>
      <c r="M283" s="5">
        <v>72</v>
      </c>
      <c r="N283" s="5">
        <v>6</v>
      </c>
      <c r="O283" s="5">
        <v>0</v>
      </c>
      <c r="P283" s="5">
        <v>0</v>
      </c>
      <c r="Q283" s="5">
        <v>1.4687397438571295</v>
      </c>
      <c r="R283" s="5">
        <v>1.9227138465038787E-2</v>
      </c>
      <c r="S283" s="5">
        <v>1.6022615387532321E-3</v>
      </c>
      <c r="T283" s="5">
        <v>0</v>
      </c>
      <c r="U283" s="5">
        <v>0</v>
      </c>
      <c r="V283" s="5">
        <v>158009</v>
      </c>
      <c r="W283" s="5">
        <v>2150</v>
      </c>
      <c r="X283" s="5">
        <v>173</v>
      </c>
      <c r="Y283" s="5">
        <v>0</v>
      </c>
      <c r="Z283" s="5">
        <v>0</v>
      </c>
      <c r="AA283" s="5">
        <v>160332</v>
      </c>
      <c r="AB283" s="5">
        <v>4.2195290579476579</v>
      </c>
      <c r="AC283" s="5">
        <v>5.7414371805324153E-2</v>
      </c>
      <c r="AD283" s="5">
        <v>4.619854103405153E-3</v>
      </c>
      <c r="AE283" s="5">
        <v>0</v>
      </c>
      <c r="AF283" s="5">
        <v>0</v>
      </c>
      <c r="AG283" s="5">
        <v>4.2815632838563875</v>
      </c>
    </row>
    <row r="284" spans="1:33" x14ac:dyDescent="0.35">
      <c r="A284" s="5" t="s">
        <v>6344</v>
      </c>
      <c r="B284" s="6" t="s">
        <v>6345</v>
      </c>
      <c r="C284" s="14" t="s">
        <v>4457</v>
      </c>
      <c r="D284" s="15" t="s">
        <v>6868</v>
      </c>
      <c r="E284" s="5">
        <v>3879374</v>
      </c>
      <c r="F284" s="5">
        <v>2559822</v>
      </c>
      <c r="G284" s="5">
        <v>65.989999999999995</v>
      </c>
      <c r="H284" s="5">
        <v>5883</v>
      </c>
      <c r="I284" s="8">
        <v>1.5164818</v>
      </c>
      <c r="J284" s="5">
        <v>25</v>
      </c>
      <c r="K284" s="9">
        <v>43497</v>
      </c>
      <c r="L284" s="5">
        <v>5787</v>
      </c>
      <c r="M284" s="5">
        <v>89</v>
      </c>
      <c r="N284" s="5">
        <v>6</v>
      </c>
      <c r="O284" s="5">
        <v>0</v>
      </c>
      <c r="P284" s="5">
        <v>1</v>
      </c>
      <c r="Q284" s="5">
        <v>1.4917355222775632</v>
      </c>
      <c r="R284" s="5">
        <v>2.2941845772024044E-2</v>
      </c>
      <c r="S284" s="5">
        <v>1.5466412880016209E-3</v>
      </c>
      <c r="T284" s="5">
        <v>0</v>
      </c>
      <c r="U284" s="5">
        <v>2.5777354800027015E-4</v>
      </c>
      <c r="V284" s="5">
        <v>165883</v>
      </c>
      <c r="W284" s="5">
        <v>2695</v>
      </c>
      <c r="X284" s="5">
        <v>169</v>
      </c>
      <c r="Y284" s="5">
        <v>0</v>
      </c>
      <c r="Z284" s="5">
        <v>273</v>
      </c>
      <c r="AA284" s="5">
        <v>169020</v>
      </c>
      <c r="AB284" s="5">
        <v>4.276024946292881</v>
      </c>
      <c r="AC284" s="5">
        <v>6.9469971186072801E-2</v>
      </c>
      <c r="AD284" s="5">
        <v>4.3563729612045654E-3</v>
      </c>
      <c r="AE284" s="5">
        <v>0</v>
      </c>
      <c r="AF284" s="5">
        <v>7.0372178604073748E-3</v>
      </c>
      <c r="AG284" s="5">
        <v>4.3568885083005657</v>
      </c>
    </row>
    <row r="285" spans="1:33" x14ac:dyDescent="0.35">
      <c r="A285" s="5" t="s">
        <v>6348</v>
      </c>
      <c r="B285" s="6" t="s">
        <v>6349</v>
      </c>
      <c r="C285" s="14" t="s">
        <v>4457</v>
      </c>
      <c r="D285" s="15" t="s">
        <v>6868</v>
      </c>
      <c r="E285" s="5">
        <v>4973118</v>
      </c>
      <c r="F285" s="5">
        <v>3265991</v>
      </c>
      <c r="G285" s="5">
        <v>65.67</v>
      </c>
      <c r="H285" s="5">
        <v>11244</v>
      </c>
      <c r="I285" s="8">
        <v>2.2609557999999899</v>
      </c>
      <c r="J285" s="5">
        <v>25</v>
      </c>
      <c r="K285" s="9">
        <v>43497</v>
      </c>
      <c r="L285" s="5">
        <v>11046</v>
      </c>
      <c r="M285" s="5">
        <v>187</v>
      </c>
      <c r="N285" s="5">
        <v>11</v>
      </c>
      <c r="O285" s="5">
        <v>0</v>
      </c>
      <c r="P285" s="5">
        <v>0</v>
      </c>
      <c r="Q285" s="5">
        <v>2.2211417464858063</v>
      </c>
      <c r="R285" s="5">
        <v>3.760216427601356E-2</v>
      </c>
      <c r="S285" s="5">
        <v>2.2118920162360915E-3</v>
      </c>
      <c r="T285" s="5">
        <v>0</v>
      </c>
      <c r="U285" s="5">
        <v>0</v>
      </c>
      <c r="V285" s="5">
        <v>320912</v>
      </c>
      <c r="W285" s="5">
        <v>5601</v>
      </c>
      <c r="X285" s="5">
        <v>406</v>
      </c>
      <c r="Y285" s="5">
        <v>0</v>
      </c>
      <c r="Z285" s="5">
        <v>0</v>
      </c>
      <c r="AA285" s="5">
        <v>326919</v>
      </c>
      <c r="AB285" s="5">
        <v>6.4529335519486972</v>
      </c>
      <c r="AC285" s="5">
        <v>0.11262551984489409</v>
      </c>
      <c r="AD285" s="5">
        <v>8.1638923508350301E-3</v>
      </c>
      <c r="AE285" s="5">
        <v>0</v>
      </c>
      <c r="AF285" s="5">
        <v>0</v>
      </c>
      <c r="AG285" s="5">
        <v>6.5737229641444257</v>
      </c>
    </row>
    <row r="286" spans="1:33" x14ac:dyDescent="0.35">
      <c r="A286" s="5" t="s">
        <v>6350</v>
      </c>
      <c r="B286" s="6" t="s">
        <v>6351</v>
      </c>
      <c r="C286" s="14" t="s">
        <v>4457</v>
      </c>
      <c r="D286" s="15" t="s">
        <v>6868</v>
      </c>
      <c r="E286" s="5">
        <v>4176213</v>
      </c>
      <c r="F286" s="5">
        <v>2732986</v>
      </c>
      <c r="G286" s="5">
        <v>65.44</v>
      </c>
      <c r="H286" s="5">
        <v>6031</v>
      </c>
      <c r="I286" s="8">
        <v>1.4441313999999901</v>
      </c>
      <c r="J286" s="5">
        <v>25</v>
      </c>
      <c r="K286" s="9">
        <v>43497</v>
      </c>
      <c r="L286" s="5">
        <v>5945</v>
      </c>
      <c r="M286" s="5">
        <v>81</v>
      </c>
      <c r="N286" s="5">
        <v>5</v>
      </c>
      <c r="O286" s="5">
        <v>0</v>
      </c>
      <c r="P286" s="5">
        <v>0</v>
      </c>
      <c r="Q286" s="5">
        <v>1.4235385024662297</v>
      </c>
      <c r="R286" s="5">
        <v>1.9395562438984795E-2</v>
      </c>
      <c r="S286" s="5">
        <v>1.1972569406780737E-3</v>
      </c>
      <c r="T286" s="5">
        <v>0</v>
      </c>
      <c r="U286" s="5">
        <v>0</v>
      </c>
      <c r="V286" s="5">
        <v>170125</v>
      </c>
      <c r="W286" s="5">
        <v>2609</v>
      </c>
      <c r="X286" s="5">
        <v>151</v>
      </c>
      <c r="Y286" s="5">
        <v>0</v>
      </c>
      <c r="Z286" s="5">
        <v>0</v>
      </c>
      <c r="AA286" s="5">
        <v>172885</v>
      </c>
      <c r="AB286" s="5">
        <v>4.0736667406571456</v>
      </c>
      <c r="AC286" s="5">
        <v>6.2472867164581884E-2</v>
      </c>
      <c r="AD286" s="5">
        <v>3.6157159608477822E-3</v>
      </c>
      <c r="AE286" s="5">
        <v>0</v>
      </c>
      <c r="AF286" s="5">
        <v>0</v>
      </c>
      <c r="AG286" s="5">
        <v>4.139755323782575</v>
      </c>
    </row>
    <row r="287" spans="1:33" x14ac:dyDescent="0.35">
      <c r="A287" s="5" t="s">
        <v>6352</v>
      </c>
      <c r="B287" s="6" t="s">
        <v>6353</v>
      </c>
      <c r="C287" s="14" t="s">
        <v>4457</v>
      </c>
      <c r="D287" s="15" t="s">
        <v>6868</v>
      </c>
      <c r="E287" s="5">
        <v>3009688</v>
      </c>
      <c r="F287" s="5">
        <v>1797040</v>
      </c>
      <c r="G287" s="5">
        <v>59.71</v>
      </c>
      <c r="H287" s="5">
        <v>2749</v>
      </c>
      <c r="I287" s="8">
        <v>0.91338369999999902</v>
      </c>
      <c r="J287" s="5">
        <v>25</v>
      </c>
      <c r="K287" s="9">
        <v>43497</v>
      </c>
      <c r="L287" s="5">
        <v>2710</v>
      </c>
      <c r="M287" s="5">
        <v>38</v>
      </c>
      <c r="N287" s="5">
        <v>1</v>
      </c>
      <c r="O287" s="5">
        <v>0</v>
      </c>
      <c r="P287" s="5">
        <v>0</v>
      </c>
      <c r="Q287" s="5">
        <v>0.90042555906127153</v>
      </c>
      <c r="R287" s="5">
        <v>1.2625893448091631E-2</v>
      </c>
      <c r="S287" s="5">
        <v>3.322603538971481E-4</v>
      </c>
      <c r="T287" s="5">
        <v>0</v>
      </c>
      <c r="U287" s="5">
        <v>0</v>
      </c>
      <c r="V287" s="5">
        <v>77373</v>
      </c>
      <c r="W287" s="5">
        <v>1069</v>
      </c>
      <c r="X287" s="5">
        <v>29</v>
      </c>
      <c r="Y287" s="5">
        <v>0</v>
      </c>
      <c r="Z287" s="5">
        <v>0</v>
      </c>
      <c r="AA287" s="5">
        <v>78471</v>
      </c>
      <c r="AB287" s="5">
        <v>2.5707980362084042</v>
      </c>
      <c r="AC287" s="5">
        <v>3.5518631831605134E-2</v>
      </c>
      <c r="AD287" s="5">
        <v>9.6355502630172962E-4</v>
      </c>
      <c r="AE287" s="5">
        <v>0</v>
      </c>
      <c r="AF287" s="5">
        <v>0</v>
      </c>
      <c r="AG287" s="5">
        <v>2.607280223066311</v>
      </c>
    </row>
    <row r="288" spans="1:33" x14ac:dyDescent="0.35">
      <c r="A288" s="5" t="s">
        <v>6354</v>
      </c>
      <c r="B288" s="6" t="s">
        <v>6355</v>
      </c>
      <c r="C288" s="14" t="s">
        <v>4457</v>
      </c>
      <c r="D288" s="15" t="s">
        <v>6868</v>
      </c>
      <c r="E288" s="5">
        <v>3645313</v>
      </c>
      <c r="F288" s="5">
        <v>2442022</v>
      </c>
      <c r="G288" s="5">
        <v>66.989999999999995</v>
      </c>
      <c r="H288" s="5">
        <v>7482</v>
      </c>
      <c r="I288" s="8">
        <v>2.0524988</v>
      </c>
      <c r="J288" s="5">
        <v>25</v>
      </c>
      <c r="K288" s="9">
        <v>43497</v>
      </c>
      <c r="L288" s="5">
        <v>7357</v>
      </c>
      <c r="M288" s="5">
        <v>118</v>
      </c>
      <c r="N288" s="5">
        <v>5</v>
      </c>
      <c r="O288" s="5">
        <v>1</v>
      </c>
      <c r="P288" s="5">
        <v>1</v>
      </c>
      <c r="Q288" s="5">
        <v>2.0182080386512764</v>
      </c>
      <c r="R288" s="5">
        <v>3.2370334179808426E-2</v>
      </c>
      <c r="S288" s="5">
        <v>1.3716243296528995E-3</v>
      </c>
      <c r="T288" s="5">
        <v>2.743248659305799E-4</v>
      </c>
      <c r="U288" s="5">
        <v>2.743248659305799E-4</v>
      </c>
      <c r="V288" s="5">
        <v>212059</v>
      </c>
      <c r="W288" s="5">
        <v>3802</v>
      </c>
      <c r="X288" s="5">
        <v>142</v>
      </c>
      <c r="Y288" s="5">
        <v>68</v>
      </c>
      <c r="Z288" s="5">
        <v>86</v>
      </c>
      <c r="AA288" s="5">
        <v>216157</v>
      </c>
      <c r="AB288" s="5">
        <v>5.817305674437284</v>
      </c>
      <c r="AC288" s="5">
        <v>0.10429831402680648</v>
      </c>
      <c r="AD288" s="5">
        <v>3.8954130962142344E-3</v>
      </c>
      <c r="AE288" s="5">
        <v>1.8654090883279432E-3</v>
      </c>
      <c r="AF288" s="5">
        <v>2.3591938470029872E-3</v>
      </c>
      <c r="AG288" s="5">
        <v>5.9297240044956361</v>
      </c>
    </row>
    <row r="289" spans="1:33" x14ac:dyDescent="0.35">
      <c r="A289" s="5" t="s">
        <v>6356</v>
      </c>
      <c r="B289" s="6" t="s">
        <v>6357</v>
      </c>
      <c r="C289" s="14" t="s">
        <v>4457</v>
      </c>
      <c r="D289" s="15" t="s">
        <v>6868</v>
      </c>
      <c r="E289" s="5">
        <v>3980616</v>
      </c>
      <c r="F289" s="5">
        <v>2597513</v>
      </c>
      <c r="G289" s="5">
        <v>65.25</v>
      </c>
      <c r="H289" s="5">
        <v>5555</v>
      </c>
      <c r="I289" s="8">
        <v>1.3955126</v>
      </c>
      <c r="J289" s="5">
        <v>25</v>
      </c>
      <c r="K289" s="9">
        <v>43497</v>
      </c>
      <c r="L289" s="5">
        <v>5459</v>
      </c>
      <c r="M289" s="5">
        <v>91</v>
      </c>
      <c r="N289" s="5">
        <v>4</v>
      </c>
      <c r="O289" s="5">
        <v>1</v>
      </c>
      <c r="P289" s="5">
        <v>0</v>
      </c>
      <c r="Q289" s="5">
        <v>1.3713957839691142</v>
      </c>
      <c r="R289" s="5">
        <v>2.2860783356143874E-2</v>
      </c>
      <c r="S289" s="5">
        <v>1.0048695980722582E-3</v>
      </c>
      <c r="T289" s="5">
        <v>2.5121739951806455E-4</v>
      </c>
      <c r="U289" s="5">
        <v>0</v>
      </c>
      <c r="V289" s="5">
        <v>156055</v>
      </c>
      <c r="W289" s="5">
        <v>2714</v>
      </c>
      <c r="X289" s="5">
        <v>218</v>
      </c>
      <c r="Y289" s="5">
        <v>91</v>
      </c>
      <c r="Z289" s="5">
        <v>0</v>
      </c>
      <c r="AA289" s="5">
        <v>159078</v>
      </c>
      <c r="AB289" s="5">
        <v>3.9203731281791563</v>
      </c>
      <c r="AC289" s="5">
        <v>6.8180402229202713E-2</v>
      </c>
      <c r="AD289" s="5">
        <v>5.4765393094938072E-3</v>
      </c>
      <c r="AE289" s="5">
        <v>2.2860783356143874E-3</v>
      </c>
      <c r="AF289" s="5">
        <v>0</v>
      </c>
      <c r="AG289" s="5">
        <v>3.996316148053467</v>
      </c>
    </row>
    <row r="290" spans="1:33" x14ac:dyDescent="0.35">
      <c r="A290" s="5" t="s">
        <v>6358</v>
      </c>
      <c r="B290" s="6" t="s">
        <v>6359</v>
      </c>
      <c r="C290" s="14" t="s">
        <v>4457</v>
      </c>
      <c r="D290" s="15" t="s">
        <v>6868</v>
      </c>
      <c r="E290" s="5">
        <v>3105937</v>
      </c>
      <c r="F290" s="5">
        <v>2048894</v>
      </c>
      <c r="G290" s="5">
        <v>65.97</v>
      </c>
      <c r="H290" s="5">
        <v>4983</v>
      </c>
      <c r="I290" s="8">
        <v>1.6043468000000001</v>
      </c>
      <c r="J290" s="5">
        <v>25</v>
      </c>
      <c r="K290" s="9">
        <v>43497</v>
      </c>
      <c r="L290" s="5">
        <v>4886</v>
      </c>
      <c r="M290" s="5">
        <v>88</v>
      </c>
      <c r="N290" s="5">
        <v>9</v>
      </c>
      <c r="O290" s="5">
        <v>0</v>
      </c>
      <c r="P290" s="5">
        <v>0</v>
      </c>
      <c r="Q290" s="5">
        <v>1.5731162608900311</v>
      </c>
      <c r="R290" s="5">
        <v>2.8332834825690281E-2</v>
      </c>
      <c r="S290" s="5">
        <v>2.8976762889910516E-3</v>
      </c>
      <c r="T290" s="5">
        <v>0</v>
      </c>
      <c r="U290" s="5">
        <v>0</v>
      </c>
      <c r="V290" s="5">
        <v>140291</v>
      </c>
      <c r="W290" s="5">
        <v>2959</v>
      </c>
      <c r="X290" s="5">
        <v>518</v>
      </c>
      <c r="Y290" s="5">
        <v>0</v>
      </c>
      <c r="Z290" s="5">
        <v>0</v>
      </c>
      <c r="AA290" s="5">
        <v>143768</v>
      </c>
      <c r="AB290" s="5">
        <v>4.5168656028760399</v>
      </c>
      <c r="AC290" s="5">
        <v>9.5269157101383575E-2</v>
      </c>
      <c r="AD290" s="5">
        <v>1.6677736863304052E-2</v>
      </c>
      <c r="AE290" s="5">
        <v>0</v>
      </c>
      <c r="AF290" s="5">
        <v>0</v>
      </c>
      <c r="AG290" s="5">
        <v>4.6288124968407276</v>
      </c>
    </row>
    <row r="291" spans="1:33" x14ac:dyDescent="0.35">
      <c r="A291" s="5" t="s">
        <v>6360</v>
      </c>
      <c r="B291" s="6" t="s">
        <v>6361</v>
      </c>
      <c r="C291" s="14" t="s">
        <v>4457</v>
      </c>
      <c r="D291" s="15" t="s">
        <v>6868</v>
      </c>
      <c r="E291" s="5">
        <v>3511219</v>
      </c>
      <c r="F291" s="5">
        <v>2146548</v>
      </c>
      <c r="G291" s="5">
        <v>61.13</v>
      </c>
      <c r="H291" s="5">
        <v>2878</v>
      </c>
      <c r="I291" s="8">
        <v>0.81965834000000004</v>
      </c>
      <c r="J291" s="5">
        <v>25</v>
      </c>
      <c r="K291" s="9">
        <v>43497</v>
      </c>
      <c r="L291" s="5">
        <v>2845</v>
      </c>
      <c r="M291" s="5">
        <v>31</v>
      </c>
      <c r="N291" s="5">
        <v>2</v>
      </c>
      <c r="O291" s="5">
        <v>0</v>
      </c>
      <c r="P291" s="5">
        <v>0</v>
      </c>
      <c r="Q291" s="5">
        <v>0.81025991258306584</v>
      </c>
      <c r="R291" s="5">
        <v>8.8288426327153054E-3</v>
      </c>
      <c r="S291" s="5">
        <v>5.6960275049776159E-4</v>
      </c>
      <c r="T291" s="5">
        <v>0</v>
      </c>
      <c r="U291" s="5">
        <v>0</v>
      </c>
      <c r="V291" s="5">
        <v>81264</v>
      </c>
      <c r="W291" s="5">
        <v>880</v>
      </c>
      <c r="X291" s="5">
        <v>56</v>
      </c>
      <c r="Y291" s="5">
        <v>0</v>
      </c>
      <c r="Z291" s="5">
        <v>0</v>
      </c>
      <c r="AA291" s="5">
        <v>82200</v>
      </c>
      <c r="AB291" s="5">
        <v>2.314409895822505</v>
      </c>
      <c r="AC291" s="5">
        <v>2.5062521021901509E-2</v>
      </c>
      <c r="AD291" s="5">
        <v>1.5948877013937325E-3</v>
      </c>
      <c r="AE291" s="5">
        <v>0</v>
      </c>
      <c r="AF291" s="5">
        <v>0</v>
      </c>
      <c r="AG291" s="5">
        <v>2.3410673045458004</v>
      </c>
    </row>
    <row r="292" spans="1:33" x14ac:dyDescent="0.35">
      <c r="A292" s="5" t="s">
        <v>6362</v>
      </c>
      <c r="B292" s="6" t="s">
        <v>6363</v>
      </c>
      <c r="C292" s="14" t="s">
        <v>4457</v>
      </c>
      <c r="D292" s="15" t="s">
        <v>6868</v>
      </c>
      <c r="E292" s="5">
        <v>3774135</v>
      </c>
      <c r="F292" s="5">
        <v>2436518</v>
      </c>
      <c r="G292" s="5">
        <v>64.56</v>
      </c>
      <c r="H292" s="5">
        <v>4794</v>
      </c>
      <c r="I292" s="8">
        <v>1.2702248</v>
      </c>
      <c r="J292" s="5">
        <v>25</v>
      </c>
      <c r="K292" s="9">
        <v>43497</v>
      </c>
      <c r="L292" s="5">
        <v>4733</v>
      </c>
      <c r="M292" s="5">
        <v>58</v>
      </c>
      <c r="N292" s="5">
        <v>3</v>
      </c>
      <c r="O292" s="5">
        <v>0</v>
      </c>
      <c r="P292" s="5">
        <v>0</v>
      </c>
      <c r="Q292" s="5">
        <v>1.2540621890843862</v>
      </c>
      <c r="R292" s="5">
        <v>1.5367759764820282E-2</v>
      </c>
      <c r="S292" s="5">
        <v>7.9488412576656647E-4</v>
      </c>
      <c r="T292" s="5">
        <v>0</v>
      </c>
      <c r="U292" s="5">
        <v>0</v>
      </c>
      <c r="V292" s="5">
        <v>135437</v>
      </c>
      <c r="W292" s="5">
        <v>1744</v>
      </c>
      <c r="X292" s="5">
        <v>151</v>
      </c>
      <c r="Y292" s="5">
        <v>0</v>
      </c>
      <c r="Z292" s="5">
        <v>0</v>
      </c>
      <c r="AA292" s="5">
        <v>137332</v>
      </c>
      <c r="AB292" s="5">
        <v>3.5885573780482152</v>
      </c>
      <c r="AC292" s="5">
        <v>4.6209263844563059E-2</v>
      </c>
      <c r="AD292" s="5">
        <v>4.0009167663583841E-3</v>
      </c>
      <c r="AE292" s="5">
        <v>0</v>
      </c>
      <c r="AF292" s="5">
        <v>0</v>
      </c>
      <c r="AG292" s="5">
        <v>3.6387675586591364</v>
      </c>
    </row>
    <row r="293" spans="1:33" x14ac:dyDescent="0.35">
      <c r="A293" s="5" t="s">
        <v>6364</v>
      </c>
      <c r="B293" s="6" t="s">
        <v>6365</v>
      </c>
      <c r="C293" s="14" t="s">
        <v>4457</v>
      </c>
      <c r="D293" s="15" t="s">
        <v>6868</v>
      </c>
      <c r="E293" s="5">
        <v>3906364</v>
      </c>
      <c r="F293" s="5">
        <v>2580576</v>
      </c>
      <c r="G293" s="5">
        <v>66.06</v>
      </c>
      <c r="H293" s="5">
        <v>5308</v>
      </c>
      <c r="I293" s="8">
        <v>1.35880839999999</v>
      </c>
      <c r="J293" s="5">
        <v>25</v>
      </c>
      <c r="K293" s="9">
        <v>43497</v>
      </c>
      <c r="L293" s="5">
        <v>5240</v>
      </c>
      <c r="M293" s="5">
        <v>64</v>
      </c>
      <c r="N293" s="5">
        <v>4</v>
      </c>
      <c r="O293" s="5">
        <v>0</v>
      </c>
      <c r="P293" s="5">
        <v>0</v>
      </c>
      <c r="Q293" s="5">
        <v>1.341400852557519</v>
      </c>
      <c r="R293" s="5">
        <v>1.6383521863297942E-2</v>
      </c>
      <c r="S293" s="5">
        <v>1.0239701164561214E-3</v>
      </c>
      <c r="T293" s="5">
        <v>0</v>
      </c>
      <c r="U293" s="5">
        <v>0</v>
      </c>
      <c r="V293" s="5">
        <v>149029</v>
      </c>
      <c r="W293" s="5">
        <v>1952</v>
      </c>
      <c r="X293" s="5">
        <v>116</v>
      </c>
      <c r="Y293" s="5">
        <v>0</v>
      </c>
      <c r="Z293" s="5">
        <v>0</v>
      </c>
      <c r="AA293" s="5">
        <v>151097</v>
      </c>
      <c r="AB293" s="5">
        <v>3.8150310621334826</v>
      </c>
      <c r="AC293" s="5">
        <v>4.9969741683058719E-2</v>
      </c>
      <c r="AD293" s="5">
        <v>2.9695133377227517E-3</v>
      </c>
      <c r="AE293" s="5">
        <v>0</v>
      </c>
      <c r="AF293" s="5">
        <v>0</v>
      </c>
      <c r="AG293" s="5">
        <v>3.8679703171542643</v>
      </c>
    </row>
    <row r="294" spans="1:33" x14ac:dyDescent="0.35">
      <c r="A294" s="5" t="s">
        <v>6366</v>
      </c>
      <c r="B294" s="6" t="s">
        <v>6367</v>
      </c>
      <c r="C294" s="14" t="s">
        <v>4457</v>
      </c>
      <c r="D294" s="15" t="s">
        <v>6868</v>
      </c>
      <c r="E294" s="5">
        <v>2888659</v>
      </c>
      <c r="F294" s="5">
        <v>1705556</v>
      </c>
      <c r="G294" s="5">
        <v>59.04</v>
      </c>
      <c r="H294" s="5">
        <v>2607</v>
      </c>
      <c r="I294" s="8">
        <v>0.90249489999999999</v>
      </c>
      <c r="J294" s="5">
        <v>25</v>
      </c>
      <c r="K294" s="9">
        <v>43497</v>
      </c>
      <c r="L294" s="5">
        <v>2569</v>
      </c>
      <c r="M294" s="5">
        <v>34</v>
      </c>
      <c r="N294" s="5">
        <v>4</v>
      </c>
      <c r="O294" s="5">
        <v>0</v>
      </c>
      <c r="P294" s="5">
        <v>0</v>
      </c>
      <c r="Q294" s="5">
        <v>0.88934000171013616</v>
      </c>
      <c r="R294" s="5">
        <v>1.1770167402936795E-2</v>
      </c>
      <c r="S294" s="5">
        <v>1.3847255768160934E-3</v>
      </c>
      <c r="T294" s="5">
        <v>0</v>
      </c>
      <c r="U294" s="5">
        <v>0</v>
      </c>
      <c r="V294" s="5">
        <v>72843</v>
      </c>
      <c r="W294" s="5">
        <v>962</v>
      </c>
      <c r="X294" s="5">
        <v>121</v>
      </c>
      <c r="Y294" s="5">
        <v>0</v>
      </c>
      <c r="Z294" s="5">
        <v>0</v>
      </c>
      <c r="AA294" s="5">
        <v>73926</v>
      </c>
      <c r="AB294" s="5">
        <v>2.5216891298003676</v>
      </c>
      <c r="AC294" s="5">
        <v>3.3302650122427051E-2</v>
      </c>
      <c r="AD294" s="5">
        <v>4.1887948698686832E-3</v>
      </c>
      <c r="AE294" s="5">
        <v>0</v>
      </c>
      <c r="AF294" s="5">
        <v>0</v>
      </c>
      <c r="AG294" s="5">
        <v>2.5591805747926633</v>
      </c>
    </row>
    <row r="295" spans="1:33" x14ac:dyDescent="0.35">
      <c r="A295" s="5" t="s">
        <v>6368</v>
      </c>
      <c r="B295" s="6" t="s">
        <v>6369</v>
      </c>
      <c r="C295" s="14" t="s">
        <v>4457</v>
      </c>
      <c r="D295" s="15" t="s">
        <v>6868</v>
      </c>
      <c r="E295" s="5">
        <v>3328860</v>
      </c>
      <c r="F295" s="5">
        <v>2264681</v>
      </c>
      <c r="G295" s="5">
        <v>68.03</v>
      </c>
      <c r="H295" s="5">
        <v>7812</v>
      </c>
      <c r="I295" s="8">
        <v>2.3467492999999999</v>
      </c>
      <c r="J295" s="5">
        <v>25</v>
      </c>
      <c r="K295" s="9">
        <v>43497</v>
      </c>
      <c r="L295" s="5">
        <v>7665</v>
      </c>
      <c r="M295" s="5">
        <v>140</v>
      </c>
      <c r="N295" s="5">
        <v>5</v>
      </c>
      <c r="O295" s="5">
        <v>0</v>
      </c>
      <c r="P295" s="5">
        <v>2</v>
      </c>
      <c r="Q295" s="5">
        <v>2.3025900758818336</v>
      </c>
      <c r="R295" s="5">
        <v>4.2056439742133946E-2</v>
      </c>
      <c r="S295" s="5">
        <v>1.5020157050762122E-3</v>
      </c>
      <c r="T295" s="5">
        <v>0</v>
      </c>
      <c r="U295" s="5">
        <v>6.0080628203048486E-4</v>
      </c>
      <c r="V295" s="5">
        <v>221910</v>
      </c>
      <c r="W295" s="5">
        <v>4767</v>
      </c>
      <c r="X295" s="5">
        <v>198</v>
      </c>
      <c r="Y295" s="5">
        <v>0</v>
      </c>
      <c r="Z295" s="5">
        <v>155</v>
      </c>
      <c r="AA295" s="5">
        <v>227030</v>
      </c>
      <c r="AB295" s="5">
        <v>6.6662461022692456</v>
      </c>
      <c r="AC295" s="5">
        <v>0.14320217732196608</v>
      </c>
      <c r="AD295" s="5">
        <v>5.9479821921018007E-3</v>
      </c>
      <c r="AE295" s="5">
        <v>0</v>
      </c>
      <c r="AF295" s="5">
        <v>4.6562486857362577E-3</v>
      </c>
      <c r="AG295" s="5">
        <v>6.8200525104690497</v>
      </c>
    </row>
    <row r="296" spans="1:33" x14ac:dyDescent="0.35">
      <c r="A296" s="5" t="s">
        <v>6370</v>
      </c>
      <c r="B296" s="6" t="s">
        <v>6371</v>
      </c>
      <c r="C296" s="14" t="s">
        <v>4457</v>
      </c>
      <c r="D296" s="15" t="s">
        <v>6868</v>
      </c>
      <c r="E296" s="5">
        <v>4934841</v>
      </c>
      <c r="F296" s="5">
        <v>3071826</v>
      </c>
      <c r="G296" s="5">
        <v>62.25</v>
      </c>
      <c r="H296" s="5">
        <v>4880</v>
      </c>
      <c r="I296" s="8">
        <v>0.98888695000000004</v>
      </c>
      <c r="J296" s="5">
        <v>25</v>
      </c>
      <c r="K296" s="9">
        <v>43497</v>
      </c>
      <c r="L296" s="5">
        <v>4816</v>
      </c>
      <c r="M296" s="5">
        <v>63</v>
      </c>
      <c r="N296" s="5">
        <v>1</v>
      </c>
      <c r="O296" s="5">
        <v>0</v>
      </c>
      <c r="P296" s="5">
        <v>0</v>
      </c>
      <c r="Q296" s="5">
        <v>0.97591796777241657</v>
      </c>
      <c r="R296" s="5">
        <v>1.276636876446475E-2</v>
      </c>
      <c r="S296" s="5">
        <v>2.0264077403912305E-4</v>
      </c>
      <c r="T296" s="5">
        <v>0</v>
      </c>
      <c r="U296" s="5">
        <v>0</v>
      </c>
      <c r="V296" s="5">
        <v>138541</v>
      </c>
      <c r="W296" s="5">
        <v>1911</v>
      </c>
      <c r="X296" s="5">
        <v>29</v>
      </c>
      <c r="Y296" s="5">
        <v>0</v>
      </c>
      <c r="Z296" s="5">
        <v>0</v>
      </c>
      <c r="AA296" s="5">
        <v>140481</v>
      </c>
      <c r="AB296" s="5">
        <v>2.8074055476154145</v>
      </c>
      <c r="AC296" s="5">
        <v>3.8724651918876411E-2</v>
      </c>
      <c r="AD296" s="5">
        <v>5.8765824471345687E-4</v>
      </c>
      <c r="AE296" s="5">
        <v>0</v>
      </c>
      <c r="AF296" s="5">
        <v>0</v>
      </c>
      <c r="AG296" s="5">
        <v>2.8467178577790042</v>
      </c>
    </row>
    <row r="297" spans="1:33" x14ac:dyDescent="0.35">
      <c r="A297" s="5" t="s">
        <v>6372</v>
      </c>
      <c r="B297" s="6" t="s">
        <v>6373</v>
      </c>
      <c r="C297" s="14" t="s">
        <v>4457</v>
      </c>
      <c r="D297" s="15" t="s">
        <v>6868</v>
      </c>
      <c r="E297" s="5">
        <v>3667624</v>
      </c>
      <c r="F297" s="5">
        <v>2361051</v>
      </c>
      <c r="G297" s="5">
        <v>64.38</v>
      </c>
      <c r="H297" s="5">
        <v>5257</v>
      </c>
      <c r="I297" s="8">
        <v>1.4333530999999999</v>
      </c>
      <c r="J297" s="5">
        <v>25</v>
      </c>
      <c r="K297" s="9">
        <v>43497</v>
      </c>
      <c r="L297" s="5">
        <v>5184</v>
      </c>
      <c r="M297" s="5">
        <v>70</v>
      </c>
      <c r="N297" s="5">
        <v>3</v>
      </c>
      <c r="O297" s="5">
        <v>0</v>
      </c>
      <c r="P297" s="5">
        <v>0</v>
      </c>
      <c r="Q297" s="5">
        <v>1.4134491430964571</v>
      </c>
      <c r="R297" s="5">
        <v>1.9085925929157404E-2</v>
      </c>
      <c r="S297" s="5">
        <v>8.1796825410674593E-4</v>
      </c>
      <c r="T297" s="5">
        <v>0</v>
      </c>
      <c r="U297" s="5">
        <v>0</v>
      </c>
      <c r="V297" s="5">
        <v>149998</v>
      </c>
      <c r="W297" s="5">
        <v>2156</v>
      </c>
      <c r="X297" s="5">
        <v>85</v>
      </c>
      <c r="Y297" s="5">
        <v>0</v>
      </c>
      <c r="Z297" s="5">
        <v>0</v>
      </c>
      <c r="AA297" s="5">
        <v>152239</v>
      </c>
      <c r="AB297" s="5">
        <v>4.0897867393167893</v>
      </c>
      <c r="AC297" s="5">
        <v>5.8784651861804808E-2</v>
      </c>
      <c r="AD297" s="5">
        <v>2.3175767199691134E-3</v>
      </c>
      <c r="AE297" s="5">
        <v>0</v>
      </c>
      <c r="AF297" s="5">
        <v>0</v>
      </c>
      <c r="AG297" s="5">
        <v>4.1508889678985632</v>
      </c>
    </row>
    <row r="298" spans="1:33" x14ac:dyDescent="0.35">
      <c r="A298" s="5" t="s">
        <v>6374</v>
      </c>
      <c r="B298" s="6" t="s">
        <v>6375</v>
      </c>
      <c r="C298" s="14" t="s">
        <v>4457</v>
      </c>
      <c r="D298" s="15" t="s">
        <v>6868</v>
      </c>
      <c r="E298" s="5">
        <v>3835796</v>
      </c>
      <c r="F298" s="5">
        <v>2353360</v>
      </c>
      <c r="G298" s="5">
        <v>61.35</v>
      </c>
      <c r="H298" s="5">
        <v>3520</v>
      </c>
      <c r="I298" s="8">
        <v>0.91767129999999997</v>
      </c>
      <c r="J298" s="5">
        <v>25</v>
      </c>
      <c r="K298" s="9">
        <v>43497</v>
      </c>
      <c r="L298" s="5">
        <v>3472</v>
      </c>
      <c r="M298" s="5">
        <v>46</v>
      </c>
      <c r="N298" s="5">
        <v>2</v>
      </c>
      <c r="O298" s="5">
        <v>0</v>
      </c>
      <c r="P298" s="5">
        <v>0</v>
      </c>
      <c r="Q298" s="5">
        <v>0.90515762569229441</v>
      </c>
      <c r="R298" s="5">
        <v>1.1992295732098372E-2</v>
      </c>
      <c r="S298" s="5">
        <v>5.2140416226514657E-4</v>
      </c>
      <c r="T298" s="5">
        <v>0</v>
      </c>
      <c r="U298" s="5">
        <v>0</v>
      </c>
      <c r="V298" s="5">
        <v>99671</v>
      </c>
      <c r="W298" s="5">
        <v>1507</v>
      </c>
      <c r="X298" s="5">
        <v>57</v>
      </c>
      <c r="Y298" s="5">
        <v>0</v>
      </c>
      <c r="Z298" s="5">
        <v>0</v>
      </c>
      <c r="AA298" s="5">
        <v>101235</v>
      </c>
      <c r="AB298" s="5">
        <v>2.5984437128564708</v>
      </c>
      <c r="AC298" s="5">
        <v>3.9287803626678788E-2</v>
      </c>
      <c r="AD298" s="5">
        <v>1.4860018624556677E-3</v>
      </c>
      <c r="AE298" s="5">
        <v>0</v>
      </c>
      <c r="AF298" s="5">
        <v>0</v>
      </c>
      <c r="AG298" s="5">
        <v>2.6392175183456055</v>
      </c>
    </row>
    <row r="299" spans="1:33" x14ac:dyDescent="0.35">
      <c r="A299" s="5" t="s">
        <v>6376</v>
      </c>
      <c r="B299" s="6" t="s">
        <v>6377</v>
      </c>
      <c r="C299" s="14" t="s">
        <v>4457</v>
      </c>
      <c r="D299" s="15" t="s">
        <v>6868</v>
      </c>
      <c r="E299" s="5">
        <v>4366214</v>
      </c>
      <c r="F299" s="5">
        <v>2857139</v>
      </c>
      <c r="G299" s="5">
        <v>65.44</v>
      </c>
      <c r="H299" s="5">
        <v>6207</v>
      </c>
      <c r="I299" s="8">
        <v>1.4215978</v>
      </c>
      <c r="J299" s="5">
        <v>25</v>
      </c>
      <c r="K299" s="9">
        <v>43497</v>
      </c>
      <c r="L299" s="5">
        <v>6125</v>
      </c>
      <c r="M299" s="5">
        <v>76</v>
      </c>
      <c r="N299" s="5">
        <v>5</v>
      </c>
      <c r="O299" s="5">
        <v>0</v>
      </c>
      <c r="P299" s="5">
        <v>1</v>
      </c>
      <c r="Q299" s="5">
        <v>1.4028171775364193</v>
      </c>
      <c r="R299" s="5">
        <v>1.7406384570247818E-2</v>
      </c>
      <c r="S299" s="5">
        <v>1.1451568796215668E-3</v>
      </c>
      <c r="T299" s="5">
        <v>0</v>
      </c>
      <c r="U299" s="5">
        <v>2.2903137592431336E-4</v>
      </c>
      <c r="V299" s="5">
        <v>174823</v>
      </c>
      <c r="W299" s="5">
        <v>2327</v>
      </c>
      <c r="X299" s="5">
        <v>151</v>
      </c>
      <c r="Y299" s="5">
        <v>0</v>
      </c>
      <c r="Z299" s="5">
        <v>273</v>
      </c>
      <c r="AA299" s="5">
        <v>177574</v>
      </c>
      <c r="AB299" s="5">
        <v>4.0039952233216241</v>
      </c>
      <c r="AC299" s="5">
        <v>5.329560117758772E-2</v>
      </c>
      <c r="AD299" s="5">
        <v>3.4583737764571319E-3</v>
      </c>
      <c r="AE299" s="5">
        <v>0</v>
      </c>
      <c r="AF299" s="5">
        <v>6.2525565627337548E-3</v>
      </c>
      <c r="AG299" s="5">
        <v>4.0670017548384028</v>
      </c>
    </row>
    <row r="300" spans="1:33" x14ac:dyDescent="0.35">
      <c r="A300" s="5" t="s">
        <v>6378</v>
      </c>
      <c r="B300" s="6" t="s">
        <v>6379</v>
      </c>
      <c r="C300" s="14" t="s">
        <v>4457</v>
      </c>
      <c r="D300" s="15" t="s">
        <v>6868</v>
      </c>
      <c r="E300" s="5">
        <v>4926841</v>
      </c>
      <c r="F300" s="5">
        <v>3066978</v>
      </c>
      <c r="G300" s="5">
        <v>62.25</v>
      </c>
      <c r="H300" s="5">
        <v>4875</v>
      </c>
      <c r="I300" s="8">
        <v>0.98947790000000002</v>
      </c>
      <c r="J300" s="5">
        <v>25</v>
      </c>
      <c r="K300" s="9">
        <v>43497</v>
      </c>
      <c r="L300" s="5">
        <v>4811</v>
      </c>
      <c r="M300" s="5">
        <v>63</v>
      </c>
      <c r="N300" s="5">
        <v>1</v>
      </c>
      <c r="O300" s="5">
        <v>0</v>
      </c>
      <c r="P300" s="5">
        <v>0</v>
      </c>
      <c r="Q300" s="5">
        <v>0.9764877738088158</v>
      </c>
      <c r="R300" s="5">
        <v>1.2787098264384825E-2</v>
      </c>
      <c r="S300" s="5">
        <v>2.0296981372039407E-4</v>
      </c>
      <c r="T300" s="5">
        <v>0</v>
      </c>
      <c r="U300" s="5">
        <v>0</v>
      </c>
      <c r="V300" s="5">
        <v>138386</v>
      </c>
      <c r="W300" s="5">
        <v>1911</v>
      </c>
      <c r="X300" s="5">
        <v>29</v>
      </c>
      <c r="Y300" s="5">
        <v>0</v>
      </c>
      <c r="Z300" s="5">
        <v>0</v>
      </c>
      <c r="AA300" s="5">
        <v>140326</v>
      </c>
      <c r="AB300" s="5">
        <v>2.8088180641510454</v>
      </c>
      <c r="AC300" s="5">
        <v>3.8787531401967307E-2</v>
      </c>
      <c r="AD300" s="5">
        <v>5.8861245978914282E-4</v>
      </c>
      <c r="AE300" s="5">
        <v>0</v>
      </c>
      <c r="AF300" s="5">
        <v>0</v>
      </c>
      <c r="AG300" s="5">
        <v>2.8481942080128015</v>
      </c>
    </row>
    <row r="301" spans="1:33" x14ac:dyDescent="0.35">
      <c r="A301" s="5" t="s">
        <v>6380</v>
      </c>
      <c r="B301" s="6" t="s">
        <v>6381</v>
      </c>
      <c r="C301" s="14" t="s">
        <v>4457</v>
      </c>
      <c r="D301" s="15" t="s">
        <v>6868</v>
      </c>
      <c r="E301" s="5">
        <v>3666854</v>
      </c>
      <c r="F301" s="5">
        <v>2435610</v>
      </c>
      <c r="G301" s="5">
        <v>66.42</v>
      </c>
      <c r="H301" s="5">
        <v>7297</v>
      </c>
      <c r="I301" s="8">
        <v>1.9899893</v>
      </c>
      <c r="J301" s="5">
        <v>25</v>
      </c>
      <c r="K301" s="9">
        <v>43497</v>
      </c>
      <c r="L301" s="5">
        <v>7178</v>
      </c>
      <c r="M301" s="5">
        <v>113</v>
      </c>
      <c r="N301" s="5">
        <v>5</v>
      </c>
      <c r="O301" s="5">
        <v>0</v>
      </c>
      <c r="P301" s="5">
        <v>1</v>
      </c>
      <c r="Q301" s="5">
        <v>1.9575363513245958</v>
      </c>
      <c r="R301" s="5">
        <v>3.08166073696962E-2</v>
      </c>
      <c r="S301" s="5">
        <v>1.3635666977741682E-3</v>
      </c>
      <c r="T301" s="5">
        <v>0</v>
      </c>
      <c r="U301" s="5">
        <v>2.7271333955483363E-4</v>
      </c>
      <c r="V301" s="5">
        <v>206977</v>
      </c>
      <c r="W301" s="5">
        <v>3544</v>
      </c>
      <c r="X301" s="5">
        <v>145</v>
      </c>
      <c r="Y301" s="5">
        <v>0</v>
      </c>
      <c r="Z301" s="5">
        <v>71</v>
      </c>
      <c r="AA301" s="5">
        <v>210737</v>
      </c>
      <c r="AB301" s="5">
        <v>5.6445388881040808</v>
      </c>
      <c r="AC301" s="5">
        <v>9.664960753823304E-2</v>
      </c>
      <c r="AD301" s="5">
        <v>3.9543434235450878E-3</v>
      </c>
      <c r="AE301" s="5">
        <v>0</v>
      </c>
      <c r="AF301" s="5">
        <v>1.9362647108393189E-3</v>
      </c>
      <c r="AG301" s="5">
        <v>5.7470791037766977</v>
      </c>
    </row>
    <row r="302" spans="1:33" x14ac:dyDescent="0.35">
      <c r="A302" s="5" t="s">
        <v>6384</v>
      </c>
      <c r="B302" s="6" t="s">
        <v>6385</v>
      </c>
      <c r="C302" s="14" t="s">
        <v>4457</v>
      </c>
      <c r="D302" s="15" t="s">
        <v>6868</v>
      </c>
      <c r="E302" s="5">
        <v>3853425</v>
      </c>
      <c r="F302" s="5">
        <v>2405802</v>
      </c>
      <c r="G302" s="5">
        <v>62.43</v>
      </c>
      <c r="H302" s="5">
        <v>3561</v>
      </c>
      <c r="I302" s="8">
        <v>0.92411299999999996</v>
      </c>
      <c r="J302" s="5">
        <v>25</v>
      </c>
      <c r="K302" s="9">
        <v>43497</v>
      </c>
      <c r="L302" s="5">
        <v>3524</v>
      </c>
      <c r="M302" s="5">
        <v>36</v>
      </c>
      <c r="N302" s="5">
        <v>1</v>
      </c>
      <c r="O302" s="5">
        <v>0</v>
      </c>
      <c r="P302" s="5">
        <v>0</v>
      </c>
      <c r="Q302" s="5">
        <v>0.91451111673381469</v>
      </c>
      <c r="R302" s="5">
        <v>9.3423383094260303E-3</v>
      </c>
      <c r="S302" s="5">
        <v>2.5950939748405641E-4</v>
      </c>
      <c r="T302" s="5">
        <v>0</v>
      </c>
      <c r="U302" s="5">
        <v>0</v>
      </c>
      <c r="V302" s="5">
        <v>100409</v>
      </c>
      <c r="W302" s="5">
        <v>1025</v>
      </c>
      <c r="X302" s="5">
        <v>28</v>
      </c>
      <c r="Y302" s="5">
        <v>0</v>
      </c>
      <c r="Z302" s="5">
        <v>0</v>
      </c>
      <c r="AA302" s="5">
        <v>101462</v>
      </c>
      <c r="AB302" s="5">
        <v>2.6057079091976618</v>
      </c>
      <c r="AC302" s="5">
        <v>2.6599713242115779E-2</v>
      </c>
      <c r="AD302" s="5">
        <v>7.2662631295535788E-4</v>
      </c>
      <c r="AE302" s="5">
        <v>0</v>
      </c>
      <c r="AF302" s="5">
        <v>0</v>
      </c>
      <c r="AG302" s="5">
        <v>2.633034248752733</v>
      </c>
    </row>
    <row r="303" spans="1:33" x14ac:dyDescent="0.35">
      <c r="A303" s="5" t="s">
        <v>2258</v>
      </c>
      <c r="B303" s="6" t="s">
        <v>2259</v>
      </c>
      <c r="C303" s="14" t="s">
        <v>4457</v>
      </c>
      <c r="D303" s="15" t="s">
        <v>6868</v>
      </c>
      <c r="E303" s="5">
        <v>1729155</v>
      </c>
      <c r="F303" s="5">
        <v>478894</v>
      </c>
      <c r="G303" s="5">
        <v>27.7</v>
      </c>
      <c r="H303" s="5">
        <v>139</v>
      </c>
      <c r="I303" s="8">
        <v>8.0386079999999999E-2</v>
      </c>
      <c r="J303" s="5">
        <v>25</v>
      </c>
      <c r="K303" s="9">
        <v>43497</v>
      </c>
      <c r="L303" s="5">
        <v>138</v>
      </c>
      <c r="M303" s="5">
        <v>1</v>
      </c>
      <c r="N303" s="5">
        <v>0</v>
      </c>
      <c r="O303" s="5">
        <v>0</v>
      </c>
      <c r="P303" s="5">
        <v>0</v>
      </c>
      <c r="Q303" s="5">
        <v>7.9807767377707603E-2</v>
      </c>
      <c r="R303" s="5">
        <v>5.7831715491092465E-4</v>
      </c>
      <c r="S303" s="5">
        <v>0</v>
      </c>
      <c r="T303" s="5">
        <v>0</v>
      </c>
      <c r="U303" s="5">
        <v>0</v>
      </c>
      <c r="V303" s="5">
        <v>4237</v>
      </c>
      <c r="W303" s="5">
        <v>30</v>
      </c>
      <c r="X303" s="5">
        <v>0</v>
      </c>
      <c r="Y303" s="5">
        <v>0</v>
      </c>
      <c r="Z303" s="5">
        <v>0</v>
      </c>
      <c r="AA303" s="5">
        <v>4267</v>
      </c>
      <c r="AB303" s="5">
        <v>0.24503297853575878</v>
      </c>
      <c r="AC303" s="5">
        <v>1.7349514647327742E-3</v>
      </c>
      <c r="AD303" s="5">
        <v>0</v>
      </c>
      <c r="AE303" s="5">
        <v>0</v>
      </c>
      <c r="AF303" s="5">
        <v>0</v>
      </c>
      <c r="AG303" s="5">
        <v>0.24676793000049158</v>
      </c>
    </row>
    <row r="304" spans="1:33" x14ac:dyDescent="0.35">
      <c r="A304" s="5" t="s">
        <v>6386</v>
      </c>
      <c r="B304" s="6" t="s">
        <v>6387</v>
      </c>
      <c r="C304" s="14" t="s">
        <v>4457</v>
      </c>
      <c r="D304" s="15" t="s">
        <v>6868</v>
      </c>
      <c r="E304" s="5">
        <v>2006211</v>
      </c>
      <c r="F304" s="5">
        <v>1201985</v>
      </c>
      <c r="G304" s="5">
        <v>59.91</v>
      </c>
      <c r="H304" s="5">
        <v>1765</v>
      </c>
      <c r="I304" s="8">
        <v>0.87976790000000005</v>
      </c>
      <c r="J304" s="5">
        <v>25</v>
      </c>
      <c r="K304" s="9">
        <v>43497</v>
      </c>
      <c r="L304" s="5">
        <v>1747</v>
      </c>
      <c r="M304" s="5">
        <v>17</v>
      </c>
      <c r="N304" s="5">
        <v>1</v>
      </c>
      <c r="O304" s="5">
        <v>0</v>
      </c>
      <c r="P304" s="5">
        <v>0</v>
      </c>
      <c r="Q304" s="5">
        <v>0.87079574381757452</v>
      </c>
      <c r="R304" s="5">
        <v>8.4736849713215601E-3</v>
      </c>
      <c r="S304" s="5">
        <v>4.9845205713656233E-4</v>
      </c>
      <c r="T304" s="5">
        <v>0</v>
      </c>
      <c r="U304" s="5">
        <v>0</v>
      </c>
      <c r="V304" s="5">
        <v>49496</v>
      </c>
      <c r="W304" s="5">
        <v>485</v>
      </c>
      <c r="X304" s="5">
        <v>28</v>
      </c>
      <c r="Y304" s="5">
        <v>0</v>
      </c>
      <c r="Z304" s="5">
        <v>0</v>
      </c>
      <c r="AA304" s="5">
        <v>50009</v>
      </c>
      <c r="AB304" s="5">
        <v>2.4671383020031294</v>
      </c>
      <c r="AC304" s="5">
        <v>2.4174924771123277E-2</v>
      </c>
      <c r="AD304" s="5">
        <v>1.3956657599823747E-3</v>
      </c>
      <c r="AE304" s="5">
        <v>0</v>
      </c>
      <c r="AF304" s="5">
        <v>0</v>
      </c>
      <c r="AG304" s="5">
        <v>2.4927088925342349</v>
      </c>
    </row>
    <row r="305" spans="1:33" x14ac:dyDescent="0.35">
      <c r="A305" s="5" t="s">
        <v>6388</v>
      </c>
      <c r="B305" s="6" t="s">
        <v>6389</v>
      </c>
      <c r="C305" s="14" t="s">
        <v>4457</v>
      </c>
      <c r="D305" s="15" t="s">
        <v>6868</v>
      </c>
      <c r="E305" s="5">
        <v>3812428</v>
      </c>
      <c r="F305" s="5">
        <v>2527683</v>
      </c>
      <c r="G305" s="5">
        <v>66.3</v>
      </c>
      <c r="H305" s="5">
        <v>5794</v>
      </c>
      <c r="I305" s="8">
        <v>1.5197664</v>
      </c>
      <c r="J305" s="5">
        <v>25</v>
      </c>
      <c r="K305" s="9">
        <v>43497</v>
      </c>
      <c r="L305" s="5">
        <v>5718</v>
      </c>
      <c r="M305" s="5">
        <v>73</v>
      </c>
      <c r="N305" s="5">
        <v>3</v>
      </c>
      <c r="O305" s="5">
        <v>0</v>
      </c>
      <c r="P305" s="5">
        <v>0</v>
      </c>
      <c r="Q305" s="5">
        <v>1.4998316033771655</v>
      </c>
      <c r="R305" s="5">
        <v>1.9147902596455591E-2</v>
      </c>
      <c r="S305" s="5">
        <v>7.8690010670365448E-4</v>
      </c>
      <c r="T305" s="5">
        <v>0</v>
      </c>
      <c r="U305" s="5">
        <v>0</v>
      </c>
      <c r="V305" s="5">
        <v>164722</v>
      </c>
      <c r="W305" s="5">
        <v>2242</v>
      </c>
      <c r="X305" s="5">
        <v>84</v>
      </c>
      <c r="Y305" s="5">
        <v>0</v>
      </c>
      <c r="Z305" s="5">
        <v>0</v>
      </c>
      <c r="AA305" s="5">
        <v>167048</v>
      </c>
      <c r="AB305" s="5">
        <v>4.3206586458813128</v>
      </c>
      <c r="AC305" s="5">
        <v>5.8807667974319779E-2</v>
      </c>
      <c r="AD305" s="5">
        <v>2.2033202987702324E-3</v>
      </c>
      <c r="AE305" s="5">
        <v>0</v>
      </c>
      <c r="AF305" s="5">
        <v>0</v>
      </c>
      <c r="AG305" s="5">
        <v>4.3816696341544024</v>
      </c>
    </row>
    <row r="306" spans="1:33" x14ac:dyDescent="0.35">
      <c r="A306" s="5" t="s">
        <v>6390</v>
      </c>
      <c r="B306" s="6" t="s">
        <v>6391</v>
      </c>
      <c r="C306" s="14" t="s">
        <v>4457</v>
      </c>
      <c r="D306" s="15" t="s">
        <v>6868</v>
      </c>
      <c r="E306" s="5">
        <v>3507307</v>
      </c>
      <c r="F306" s="5">
        <v>2302578</v>
      </c>
      <c r="G306" s="5">
        <v>65.650000000000006</v>
      </c>
      <c r="H306" s="5">
        <v>7863</v>
      </c>
      <c r="I306" s="8">
        <v>2.2418911000000001</v>
      </c>
      <c r="J306" s="5">
        <v>25</v>
      </c>
      <c r="K306" s="9">
        <v>43497</v>
      </c>
      <c r="L306" s="5">
        <v>7766</v>
      </c>
      <c r="M306" s="5">
        <v>93</v>
      </c>
      <c r="N306" s="5">
        <v>4</v>
      </c>
      <c r="O306" s="5">
        <v>0</v>
      </c>
      <c r="P306" s="5">
        <v>0</v>
      </c>
      <c r="Q306" s="5">
        <v>2.2142344539556986</v>
      </c>
      <c r="R306" s="5">
        <v>2.6516070592052538E-2</v>
      </c>
      <c r="S306" s="5">
        <v>1.1404761544968832E-3</v>
      </c>
      <c r="T306" s="5">
        <v>0</v>
      </c>
      <c r="U306" s="5">
        <v>0</v>
      </c>
      <c r="V306" s="5">
        <v>225549</v>
      </c>
      <c r="W306" s="5">
        <v>2824</v>
      </c>
      <c r="X306" s="5">
        <v>113</v>
      </c>
      <c r="Y306" s="5">
        <v>0</v>
      </c>
      <c r="Z306" s="5">
        <v>0</v>
      </c>
      <c r="AA306" s="5">
        <v>228486</v>
      </c>
      <c r="AB306" s="5">
        <v>6.4308314042654375</v>
      </c>
      <c r="AC306" s="5">
        <v>8.0517616507479961E-2</v>
      </c>
      <c r="AD306" s="5">
        <v>3.2218451364536952E-3</v>
      </c>
      <c r="AE306" s="5">
        <v>0</v>
      </c>
      <c r="AF306" s="5">
        <v>0</v>
      </c>
      <c r="AG306" s="5">
        <v>6.5145708659093717</v>
      </c>
    </row>
    <row r="307" spans="1:33" x14ac:dyDescent="0.35">
      <c r="A307" s="5" t="s">
        <v>2270</v>
      </c>
      <c r="B307" s="6" t="s">
        <v>2271</v>
      </c>
      <c r="C307" s="14" t="s">
        <v>4457</v>
      </c>
      <c r="D307" s="15" t="s">
        <v>6868</v>
      </c>
      <c r="E307" s="5">
        <v>2128108</v>
      </c>
      <c r="F307" s="5">
        <v>847175</v>
      </c>
      <c r="G307" s="5">
        <v>39.81</v>
      </c>
      <c r="H307" s="5">
        <v>2299</v>
      </c>
      <c r="I307" s="8">
        <v>1.0803022</v>
      </c>
      <c r="J307" s="5">
        <v>25</v>
      </c>
      <c r="K307" s="9">
        <v>43497</v>
      </c>
      <c r="L307" s="5">
        <v>2275</v>
      </c>
      <c r="M307" s="5">
        <v>23</v>
      </c>
      <c r="N307" s="5">
        <v>1</v>
      </c>
      <c r="O307" s="5">
        <v>0</v>
      </c>
      <c r="P307" s="5">
        <v>0</v>
      </c>
      <c r="Q307" s="5">
        <v>1.0690246923558391</v>
      </c>
      <c r="R307" s="5">
        <v>1.0807722164476615E-2</v>
      </c>
      <c r="S307" s="5">
        <v>4.6990096367289629E-4</v>
      </c>
      <c r="T307" s="5">
        <v>0</v>
      </c>
      <c r="U307" s="5">
        <v>0</v>
      </c>
      <c r="V307" s="5">
        <v>67675</v>
      </c>
      <c r="W307" s="5">
        <v>681</v>
      </c>
      <c r="X307" s="5">
        <v>29</v>
      </c>
      <c r="Y307" s="5">
        <v>0</v>
      </c>
      <c r="Z307" s="5">
        <v>0</v>
      </c>
      <c r="AA307" s="5">
        <v>68385</v>
      </c>
      <c r="AB307" s="5">
        <v>3.1800547716563257</v>
      </c>
      <c r="AC307" s="5">
        <v>3.2000255626124241E-2</v>
      </c>
      <c r="AD307" s="5">
        <v>1.3627127946513992E-3</v>
      </c>
      <c r="AE307" s="5">
        <v>0</v>
      </c>
      <c r="AF307" s="5">
        <v>0</v>
      </c>
      <c r="AG307" s="5">
        <v>3.2134177400771016</v>
      </c>
    </row>
    <row r="308" spans="1:33" x14ac:dyDescent="0.35">
      <c r="A308" s="5" t="s">
        <v>2272</v>
      </c>
      <c r="B308" s="6" t="s">
        <v>2273</v>
      </c>
      <c r="C308" s="14" t="s">
        <v>4457</v>
      </c>
      <c r="D308" s="15" t="s">
        <v>6868</v>
      </c>
      <c r="E308" s="5">
        <v>1714740</v>
      </c>
      <c r="F308" s="5">
        <v>575145</v>
      </c>
      <c r="G308" s="5">
        <v>33.54</v>
      </c>
      <c r="H308" s="5">
        <v>481</v>
      </c>
      <c r="I308" s="8">
        <v>0.28050900000000001</v>
      </c>
      <c r="J308" s="5">
        <v>25</v>
      </c>
      <c r="K308" s="9">
        <v>43497</v>
      </c>
      <c r="L308" s="5">
        <v>474</v>
      </c>
      <c r="M308" s="5">
        <v>7</v>
      </c>
      <c r="N308" s="5">
        <v>0</v>
      </c>
      <c r="O308" s="5">
        <v>0</v>
      </c>
      <c r="P308" s="5">
        <v>0</v>
      </c>
      <c r="Q308" s="5">
        <v>0.27642674691206831</v>
      </c>
      <c r="R308" s="5">
        <v>4.0822515366761136E-3</v>
      </c>
      <c r="S308" s="5">
        <v>0</v>
      </c>
      <c r="T308" s="5">
        <v>0</v>
      </c>
      <c r="U308" s="5">
        <v>0</v>
      </c>
      <c r="V308" s="5">
        <v>13896</v>
      </c>
      <c r="W308" s="5">
        <v>198</v>
      </c>
      <c r="X308" s="5">
        <v>0</v>
      </c>
      <c r="Y308" s="5">
        <v>0</v>
      </c>
      <c r="Z308" s="5">
        <v>0</v>
      </c>
      <c r="AA308" s="5">
        <v>14094</v>
      </c>
      <c r="AB308" s="5">
        <v>0.810385247909304</v>
      </c>
      <c r="AC308" s="5">
        <v>1.1546940060883866E-2</v>
      </c>
      <c r="AD308" s="5">
        <v>0</v>
      </c>
      <c r="AE308" s="5">
        <v>0</v>
      </c>
      <c r="AF308" s="5">
        <v>0</v>
      </c>
      <c r="AG308" s="5">
        <v>0.82193218797018786</v>
      </c>
    </row>
    <row r="309" spans="1:33" x14ac:dyDescent="0.35">
      <c r="A309" s="5" t="s">
        <v>6392</v>
      </c>
      <c r="B309" s="6" t="s">
        <v>6393</v>
      </c>
      <c r="C309" s="14" t="s">
        <v>4457</v>
      </c>
      <c r="D309" s="15" t="s">
        <v>6868</v>
      </c>
      <c r="E309" s="5">
        <v>4841607</v>
      </c>
      <c r="F309" s="5">
        <v>3155120</v>
      </c>
      <c r="G309" s="5">
        <v>65.17</v>
      </c>
      <c r="H309" s="5">
        <v>5582</v>
      </c>
      <c r="I309" s="8">
        <v>1.1529229999999999</v>
      </c>
      <c r="J309" s="5">
        <v>25</v>
      </c>
      <c r="K309" s="9">
        <v>43497</v>
      </c>
      <c r="L309" s="5">
        <v>5506</v>
      </c>
      <c r="M309" s="5">
        <v>76</v>
      </c>
      <c r="N309" s="5">
        <v>0</v>
      </c>
      <c r="O309" s="5">
        <v>0</v>
      </c>
      <c r="P309" s="5">
        <v>0</v>
      </c>
      <c r="Q309" s="5">
        <v>1.137225718650853</v>
      </c>
      <c r="R309" s="5">
        <v>1.5697267456858847E-2</v>
      </c>
      <c r="S309" s="5">
        <v>0</v>
      </c>
      <c r="T309" s="5">
        <v>0</v>
      </c>
      <c r="U309" s="5">
        <v>0</v>
      </c>
      <c r="V309" s="5">
        <v>157449</v>
      </c>
      <c r="W309" s="5">
        <v>2314</v>
      </c>
      <c r="X309" s="5">
        <v>0</v>
      </c>
      <c r="Y309" s="5">
        <v>0</v>
      </c>
      <c r="Z309" s="5">
        <v>0</v>
      </c>
      <c r="AA309" s="5">
        <v>159763</v>
      </c>
      <c r="AB309" s="5">
        <v>3.2519987681775908</v>
      </c>
      <c r="AC309" s="5">
        <v>4.7794048546278126E-2</v>
      </c>
      <c r="AD309" s="5">
        <v>0</v>
      </c>
      <c r="AE309" s="5">
        <v>0</v>
      </c>
      <c r="AF309" s="5">
        <v>0</v>
      </c>
      <c r="AG309" s="5">
        <v>3.2997928167238686</v>
      </c>
    </row>
    <row r="310" spans="1:33" x14ac:dyDescent="0.35">
      <c r="A310" s="5" t="s">
        <v>6394</v>
      </c>
      <c r="B310" s="6" t="s">
        <v>6395</v>
      </c>
      <c r="C310" s="14" t="s">
        <v>4457</v>
      </c>
      <c r="D310" s="15" t="s">
        <v>6868</v>
      </c>
      <c r="E310" s="5">
        <v>3567018</v>
      </c>
      <c r="F310" s="5">
        <v>2412913</v>
      </c>
      <c r="G310" s="5">
        <v>67.650000000000006</v>
      </c>
      <c r="H310" s="5">
        <v>7436</v>
      </c>
      <c r="I310" s="8">
        <v>2.0846545999999999</v>
      </c>
      <c r="J310" s="5">
        <v>25</v>
      </c>
      <c r="K310" s="9">
        <v>43497</v>
      </c>
      <c r="L310" s="5">
        <v>7294</v>
      </c>
      <c r="M310" s="5">
        <v>137</v>
      </c>
      <c r="N310" s="5">
        <v>5</v>
      </c>
      <c r="O310" s="5">
        <v>0</v>
      </c>
      <c r="P310" s="5">
        <v>0</v>
      </c>
      <c r="Q310" s="5">
        <v>2.0448453021543482</v>
      </c>
      <c r="R310" s="5">
        <v>3.8407431641780336E-2</v>
      </c>
      <c r="S310" s="5">
        <v>1.4017310818168005E-3</v>
      </c>
      <c r="T310" s="5">
        <v>0</v>
      </c>
      <c r="U310" s="5">
        <v>0</v>
      </c>
      <c r="V310" s="5">
        <v>210245</v>
      </c>
      <c r="W310" s="5">
        <v>4109</v>
      </c>
      <c r="X310" s="5">
        <v>144</v>
      </c>
      <c r="Y310" s="5">
        <v>0</v>
      </c>
      <c r="Z310" s="5">
        <v>0</v>
      </c>
      <c r="AA310" s="5">
        <v>214498</v>
      </c>
      <c r="AB310" s="5">
        <v>5.8941390259314641</v>
      </c>
      <c r="AC310" s="5">
        <v>0.11519426030370467</v>
      </c>
      <c r="AD310" s="5">
        <v>4.0369855156323856E-3</v>
      </c>
      <c r="AE310" s="5">
        <v>0</v>
      </c>
      <c r="AF310" s="5">
        <v>0</v>
      </c>
      <c r="AG310" s="5">
        <v>6.0133702717508015</v>
      </c>
    </row>
    <row r="311" spans="1:33" x14ac:dyDescent="0.35">
      <c r="A311" s="5" t="s">
        <v>6396</v>
      </c>
      <c r="B311" s="6" t="s">
        <v>6397</v>
      </c>
      <c r="C311" s="14" t="s">
        <v>4457</v>
      </c>
      <c r="D311" s="15" t="s">
        <v>6868</v>
      </c>
      <c r="E311" s="5">
        <v>2743692</v>
      </c>
      <c r="F311" s="5">
        <v>1857272</v>
      </c>
      <c r="G311" s="5">
        <v>67.69</v>
      </c>
      <c r="H311" s="5">
        <v>5079</v>
      </c>
      <c r="I311" s="8">
        <v>1.8511553000000001</v>
      </c>
      <c r="J311" s="5">
        <v>25</v>
      </c>
      <c r="K311" s="9">
        <v>43497</v>
      </c>
      <c r="L311" s="5">
        <v>4994</v>
      </c>
      <c r="M311" s="5">
        <v>78</v>
      </c>
      <c r="N311" s="5">
        <v>7</v>
      </c>
      <c r="O311" s="5">
        <v>0</v>
      </c>
      <c r="P311" s="5">
        <v>0</v>
      </c>
      <c r="Q311" s="5">
        <v>1.8201751508551252</v>
      </c>
      <c r="R311" s="5">
        <v>2.8428846969703596E-2</v>
      </c>
      <c r="S311" s="5">
        <v>2.5513067793323744E-3</v>
      </c>
      <c r="T311" s="5">
        <v>0</v>
      </c>
      <c r="U311" s="5">
        <v>0</v>
      </c>
      <c r="V311" s="5">
        <v>144476</v>
      </c>
      <c r="W311" s="5">
        <v>2339</v>
      </c>
      <c r="X311" s="5">
        <v>201</v>
      </c>
      <c r="Y311" s="5">
        <v>0</v>
      </c>
      <c r="Z311" s="5">
        <v>0</v>
      </c>
      <c r="AA311" s="5">
        <v>147016</v>
      </c>
      <c r="AB311" s="5">
        <v>5.2657514035832014</v>
      </c>
      <c r="AC311" s="5">
        <v>8.5250093669406043E-2</v>
      </c>
      <c r="AD311" s="5">
        <v>7.325895180654388E-3</v>
      </c>
      <c r="AE311" s="5">
        <v>0</v>
      </c>
      <c r="AF311" s="5">
        <v>0</v>
      </c>
      <c r="AG311" s="5">
        <v>5.3583273924332611</v>
      </c>
    </row>
    <row r="312" spans="1:33" x14ac:dyDescent="0.35">
      <c r="A312" s="5" t="s">
        <v>6398</v>
      </c>
      <c r="B312" s="6" t="s">
        <v>6399</v>
      </c>
      <c r="C312" s="14" t="s">
        <v>4457</v>
      </c>
      <c r="D312" s="15" t="s">
        <v>6868</v>
      </c>
      <c r="E312" s="5">
        <v>4615401</v>
      </c>
      <c r="F312" s="5">
        <v>3086015</v>
      </c>
      <c r="G312" s="5">
        <v>66.86</v>
      </c>
      <c r="H312" s="5">
        <v>10553</v>
      </c>
      <c r="I312" s="8">
        <v>2.2864751999999999</v>
      </c>
      <c r="J312" s="5">
        <v>25</v>
      </c>
      <c r="K312" s="9">
        <v>43497</v>
      </c>
      <c r="L312" s="5">
        <v>10362</v>
      </c>
      <c r="M312" s="5">
        <v>184</v>
      </c>
      <c r="N312" s="5">
        <v>7</v>
      </c>
      <c r="O312" s="5">
        <v>0</v>
      </c>
      <c r="P312" s="5">
        <v>0</v>
      </c>
      <c r="Q312" s="5">
        <v>2.2450920299232937</v>
      </c>
      <c r="R312" s="5">
        <v>3.9866525140502422E-2</v>
      </c>
      <c r="S312" s="5">
        <v>1.5166612825191137E-3</v>
      </c>
      <c r="T312" s="5">
        <v>0</v>
      </c>
      <c r="U312" s="5">
        <v>0</v>
      </c>
      <c r="V312" s="5">
        <v>299439</v>
      </c>
      <c r="W312" s="5">
        <v>5528</v>
      </c>
      <c r="X312" s="5">
        <v>199</v>
      </c>
      <c r="Y312" s="5">
        <v>0</v>
      </c>
      <c r="Z312" s="5">
        <v>0</v>
      </c>
      <c r="AA312" s="5">
        <v>305166</v>
      </c>
      <c r="AB312" s="5">
        <v>6.4878219682320131</v>
      </c>
      <c r="AC312" s="5">
        <v>0.11977290813950944</v>
      </c>
      <c r="AD312" s="5">
        <v>4.3116513603043373E-3</v>
      </c>
      <c r="AE312" s="5">
        <v>0</v>
      </c>
      <c r="AF312" s="5">
        <v>0</v>
      </c>
      <c r="AG312" s="5">
        <v>6.6119065277318265</v>
      </c>
    </row>
    <row r="313" spans="1:33" x14ac:dyDescent="0.35">
      <c r="A313" s="5" t="s">
        <v>6400</v>
      </c>
      <c r="B313" s="6" t="s">
        <v>6401</v>
      </c>
      <c r="C313" s="14" t="s">
        <v>4457</v>
      </c>
      <c r="D313" s="15" t="s">
        <v>6868</v>
      </c>
      <c r="E313" s="5">
        <v>3893626</v>
      </c>
      <c r="F313" s="5">
        <v>2569934</v>
      </c>
      <c r="G313" s="5">
        <v>66</v>
      </c>
      <c r="H313" s="5">
        <v>5568</v>
      </c>
      <c r="I313" s="8">
        <v>1.4300295000000001</v>
      </c>
      <c r="J313" s="5">
        <v>25</v>
      </c>
      <c r="K313" s="9">
        <v>43497</v>
      </c>
      <c r="L313" s="5">
        <v>5498</v>
      </c>
      <c r="M313" s="5">
        <v>68</v>
      </c>
      <c r="N313" s="5">
        <v>2</v>
      </c>
      <c r="O313" s="5">
        <v>0</v>
      </c>
      <c r="P313" s="5">
        <v>0</v>
      </c>
      <c r="Q313" s="5">
        <v>1.412051388602809</v>
      </c>
      <c r="R313" s="5">
        <v>1.7464440601126046E-2</v>
      </c>
      <c r="S313" s="5">
        <v>5.1366001768017784E-4</v>
      </c>
      <c r="T313" s="5">
        <v>0</v>
      </c>
      <c r="U313" s="5">
        <v>0</v>
      </c>
      <c r="V313" s="5">
        <v>157177</v>
      </c>
      <c r="W313" s="5">
        <v>2030</v>
      </c>
      <c r="X313" s="5">
        <v>64</v>
      </c>
      <c r="Y313" s="5">
        <v>0</v>
      </c>
      <c r="Z313" s="5">
        <v>0</v>
      </c>
      <c r="AA313" s="5">
        <v>159271</v>
      </c>
      <c r="AB313" s="5">
        <v>4.0367770299458652</v>
      </c>
      <c r="AC313" s="5">
        <v>5.2136491794538047E-2</v>
      </c>
      <c r="AD313" s="5">
        <v>1.643712056576569E-3</v>
      </c>
      <c r="AE313" s="5">
        <v>0</v>
      </c>
      <c r="AF313" s="5">
        <v>0</v>
      </c>
      <c r="AG313" s="5">
        <v>4.0905572337969796</v>
      </c>
    </row>
    <row r="314" spans="1:33" x14ac:dyDescent="0.35">
      <c r="A314" s="5" t="s">
        <v>6402</v>
      </c>
      <c r="B314" s="6" t="s">
        <v>6403</v>
      </c>
      <c r="C314" s="14" t="s">
        <v>4457</v>
      </c>
      <c r="D314" s="15" t="s">
        <v>6868</v>
      </c>
      <c r="E314" s="5">
        <v>3930546</v>
      </c>
      <c r="F314" s="5">
        <v>2519806</v>
      </c>
      <c r="G314" s="5">
        <v>64.11</v>
      </c>
      <c r="H314" s="5">
        <v>4570</v>
      </c>
      <c r="I314" s="8">
        <v>1.16268839999999</v>
      </c>
      <c r="J314" s="5">
        <v>25</v>
      </c>
      <c r="K314" s="9">
        <v>43497</v>
      </c>
      <c r="L314" s="5">
        <v>4508</v>
      </c>
      <c r="M314" s="5">
        <v>58</v>
      </c>
      <c r="N314" s="5">
        <v>4</v>
      </c>
      <c r="O314" s="5">
        <v>0</v>
      </c>
      <c r="P314" s="5">
        <v>0</v>
      </c>
      <c r="Q314" s="5">
        <v>1.1469144490358336</v>
      </c>
      <c r="R314" s="5">
        <v>1.475621961936077E-2</v>
      </c>
      <c r="S314" s="5">
        <v>1.0176703185766048E-3</v>
      </c>
      <c r="T314" s="5">
        <v>0</v>
      </c>
      <c r="U314" s="5">
        <v>0</v>
      </c>
      <c r="V314" s="5">
        <v>129148</v>
      </c>
      <c r="W314" s="5">
        <v>1713</v>
      </c>
      <c r="X314" s="5">
        <v>116</v>
      </c>
      <c r="Y314" s="5">
        <v>0</v>
      </c>
      <c r="Z314" s="5">
        <v>0</v>
      </c>
      <c r="AA314" s="5">
        <v>130977</v>
      </c>
      <c r="AB314" s="5">
        <v>3.2857521575882842</v>
      </c>
      <c r="AC314" s="5">
        <v>4.3581731393043104E-2</v>
      </c>
      <c r="AD314" s="5">
        <v>2.9512439238721542E-3</v>
      </c>
      <c r="AE314" s="5">
        <v>0</v>
      </c>
      <c r="AF314" s="5">
        <v>0</v>
      </c>
      <c r="AG314" s="5">
        <v>3.3322851329051995</v>
      </c>
    </row>
    <row r="315" spans="1:33" x14ac:dyDescent="0.35">
      <c r="A315" s="5" t="s">
        <v>6404</v>
      </c>
      <c r="B315" s="6" t="s">
        <v>6405</v>
      </c>
      <c r="C315" s="14" t="s">
        <v>4457</v>
      </c>
      <c r="D315" s="15" t="s">
        <v>6868</v>
      </c>
      <c r="E315" s="5">
        <v>3893062</v>
      </c>
      <c r="F315" s="5">
        <v>2341384</v>
      </c>
      <c r="G315" s="5">
        <v>60.14</v>
      </c>
      <c r="H315" s="5">
        <v>2597</v>
      </c>
      <c r="I315" s="8">
        <v>0.66708416000000004</v>
      </c>
      <c r="J315" s="5">
        <v>25</v>
      </c>
      <c r="K315" s="9">
        <v>43497</v>
      </c>
      <c r="L315" s="5">
        <v>2576</v>
      </c>
      <c r="M315" s="5">
        <v>19</v>
      </c>
      <c r="N315" s="5">
        <v>2</v>
      </c>
      <c r="O315" s="5">
        <v>0</v>
      </c>
      <c r="P315" s="5">
        <v>0</v>
      </c>
      <c r="Q315" s="5">
        <v>0.6616899499674036</v>
      </c>
      <c r="R315" s="5">
        <v>4.8804771154428057E-3</v>
      </c>
      <c r="S315" s="5">
        <v>5.1373443320450586E-4</v>
      </c>
      <c r="T315" s="5">
        <v>0</v>
      </c>
      <c r="U315" s="5">
        <v>0</v>
      </c>
      <c r="V315" s="5">
        <v>73746</v>
      </c>
      <c r="W315" s="5">
        <v>533</v>
      </c>
      <c r="X315" s="5">
        <v>56</v>
      </c>
      <c r="Y315" s="5">
        <v>0</v>
      </c>
      <c r="Z315" s="5">
        <v>0</v>
      </c>
      <c r="AA315" s="5">
        <v>74335</v>
      </c>
      <c r="AB315" s="5">
        <v>1.8942929755549744</v>
      </c>
      <c r="AC315" s="5">
        <v>1.3691022644900082E-2</v>
      </c>
      <c r="AD315" s="5">
        <v>1.4384564129726165E-3</v>
      </c>
      <c r="AE315" s="5">
        <v>0</v>
      </c>
      <c r="AF315" s="5">
        <v>0</v>
      </c>
      <c r="AG315" s="5">
        <v>1.9094224546128471</v>
      </c>
    </row>
    <row r="316" spans="1:33" x14ac:dyDescent="0.35">
      <c r="A316" s="5" t="s">
        <v>6406</v>
      </c>
      <c r="B316" s="6" t="s">
        <v>6407</v>
      </c>
      <c r="C316" s="14" t="s">
        <v>4457</v>
      </c>
      <c r="D316" s="15" t="s">
        <v>6868</v>
      </c>
      <c r="E316" s="5">
        <v>3918454</v>
      </c>
      <c r="F316" s="5">
        <v>2594172</v>
      </c>
      <c r="G316" s="5">
        <v>66.2</v>
      </c>
      <c r="H316" s="5">
        <v>5822</v>
      </c>
      <c r="I316" s="8">
        <v>1.4857899999999999</v>
      </c>
      <c r="J316" s="5">
        <v>25</v>
      </c>
      <c r="K316" s="9">
        <v>43497</v>
      </c>
      <c r="L316" s="5">
        <v>5734</v>
      </c>
      <c r="M316" s="5">
        <v>78</v>
      </c>
      <c r="N316" s="5">
        <v>10</v>
      </c>
      <c r="O316" s="5">
        <v>0</v>
      </c>
      <c r="P316" s="5">
        <v>0</v>
      </c>
      <c r="Q316" s="5">
        <v>1.4633322223509579</v>
      </c>
      <c r="R316" s="5">
        <v>1.9905809791310552E-2</v>
      </c>
      <c r="S316" s="5">
        <v>2.5520268963218659E-3</v>
      </c>
      <c r="T316" s="5">
        <v>0</v>
      </c>
      <c r="U316" s="5">
        <v>0</v>
      </c>
      <c r="V316" s="5">
        <v>163547</v>
      </c>
      <c r="W316" s="5">
        <v>2485</v>
      </c>
      <c r="X316" s="5">
        <v>300</v>
      </c>
      <c r="Y316" s="5">
        <v>0</v>
      </c>
      <c r="Z316" s="5">
        <v>0</v>
      </c>
      <c r="AA316" s="5">
        <v>166332</v>
      </c>
      <c r="AB316" s="5">
        <v>4.173763428127522</v>
      </c>
      <c r="AC316" s="5">
        <v>6.3417868373598363E-2</v>
      </c>
      <c r="AD316" s="5">
        <v>7.6560806889655973E-3</v>
      </c>
      <c r="AE316" s="5">
        <v>0</v>
      </c>
      <c r="AF316" s="5">
        <v>0</v>
      </c>
      <c r="AG316" s="5">
        <v>4.2448373771900858</v>
      </c>
    </row>
    <row r="317" spans="1:33" x14ac:dyDescent="0.35">
      <c r="A317" s="5" t="s">
        <v>6408</v>
      </c>
      <c r="B317" s="6" t="s">
        <v>6409</v>
      </c>
      <c r="C317" s="14" t="s">
        <v>4457</v>
      </c>
      <c r="D317" s="15" t="s">
        <v>6868</v>
      </c>
      <c r="E317" s="5">
        <v>3682872</v>
      </c>
      <c r="F317" s="5">
        <v>2437501</v>
      </c>
      <c r="G317" s="5">
        <v>66.180000000000007</v>
      </c>
      <c r="H317" s="5">
        <v>7301</v>
      </c>
      <c r="I317" s="8">
        <v>1.9824202</v>
      </c>
      <c r="J317" s="5">
        <v>25</v>
      </c>
      <c r="K317" s="9">
        <v>43497</v>
      </c>
      <c r="L317" s="5">
        <v>7184</v>
      </c>
      <c r="M317" s="5">
        <v>115</v>
      </c>
      <c r="N317" s="5">
        <v>2</v>
      </c>
      <c r="O317" s="5">
        <v>0</v>
      </c>
      <c r="P317" s="5">
        <v>0</v>
      </c>
      <c r="Q317" s="5">
        <v>1.9506515567198643</v>
      </c>
      <c r="R317" s="5">
        <v>3.1225630431902057E-2</v>
      </c>
      <c r="S317" s="5">
        <v>5.4305444229394882E-4</v>
      </c>
      <c r="T317" s="5">
        <v>0</v>
      </c>
      <c r="U317" s="5">
        <v>0</v>
      </c>
      <c r="V317" s="5">
        <v>207969</v>
      </c>
      <c r="W317" s="5">
        <v>3558</v>
      </c>
      <c r="X317" s="5">
        <v>100</v>
      </c>
      <c r="Y317" s="5">
        <v>0</v>
      </c>
      <c r="Z317" s="5">
        <v>0</v>
      </c>
      <c r="AA317" s="5">
        <v>211627</v>
      </c>
      <c r="AB317" s="5">
        <v>5.6469244654715123</v>
      </c>
      <c r="AC317" s="5">
        <v>9.6609385284093505E-2</v>
      </c>
      <c r="AD317" s="5">
        <v>2.7152722114697444E-3</v>
      </c>
      <c r="AE317" s="5">
        <v>0</v>
      </c>
      <c r="AF317" s="5">
        <v>0</v>
      </c>
      <c r="AG317" s="5">
        <v>5.7462491229670754</v>
      </c>
    </row>
    <row r="318" spans="1:33" x14ac:dyDescent="0.35">
      <c r="A318" s="5" t="s">
        <v>6410</v>
      </c>
      <c r="B318" s="6" t="s">
        <v>6411</v>
      </c>
      <c r="C318" s="14" t="s">
        <v>4457</v>
      </c>
      <c r="D318" s="15" t="s">
        <v>6868</v>
      </c>
      <c r="E318" s="5">
        <v>526182</v>
      </c>
      <c r="F318" s="5">
        <v>211015</v>
      </c>
      <c r="G318" s="5">
        <v>40.1</v>
      </c>
      <c r="H318" s="5">
        <v>80</v>
      </c>
      <c r="I318" s="8">
        <v>0.15203865</v>
      </c>
      <c r="J318" s="5">
        <v>25</v>
      </c>
      <c r="K318" s="9">
        <v>43497</v>
      </c>
      <c r="L318" s="5">
        <v>80</v>
      </c>
      <c r="M318" s="5">
        <v>0</v>
      </c>
      <c r="N318" s="5">
        <v>0</v>
      </c>
      <c r="O318" s="5">
        <v>0</v>
      </c>
      <c r="P318" s="5">
        <v>0</v>
      </c>
      <c r="Q318" s="5">
        <v>0.15203864822437865</v>
      </c>
      <c r="R318" s="5">
        <v>0</v>
      </c>
      <c r="S318" s="5">
        <v>0</v>
      </c>
      <c r="T318" s="5">
        <v>0</v>
      </c>
      <c r="U318" s="5">
        <v>0</v>
      </c>
      <c r="V318" s="5">
        <v>2319</v>
      </c>
      <c r="W318" s="5">
        <v>0</v>
      </c>
      <c r="X318" s="5">
        <v>0</v>
      </c>
      <c r="Y318" s="5">
        <v>0</v>
      </c>
      <c r="Z318" s="5">
        <v>0</v>
      </c>
      <c r="AA318" s="5">
        <v>2319</v>
      </c>
      <c r="AB318" s="5">
        <v>0.44072203154041756</v>
      </c>
      <c r="AC318" s="5">
        <v>0</v>
      </c>
      <c r="AD318" s="5">
        <v>0</v>
      </c>
      <c r="AE318" s="5">
        <v>0</v>
      </c>
      <c r="AF318" s="5">
        <v>0</v>
      </c>
      <c r="AG318" s="5">
        <v>0.44072203154041756</v>
      </c>
    </row>
    <row r="319" spans="1:33" x14ac:dyDescent="0.35">
      <c r="A319" s="5" t="s">
        <v>6412</v>
      </c>
      <c r="B319" s="6" t="s">
        <v>6413</v>
      </c>
      <c r="C319" s="14" t="s">
        <v>4457</v>
      </c>
      <c r="D319" s="15" t="s">
        <v>6868</v>
      </c>
      <c r="E319" s="5">
        <v>4606068</v>
      </c>
      <c r="F319" s="5">
        <v>2964913</v>
      </c>
      <c r="G319" s="5">
        <v>64.37</v>
      </c>
      <c r="H319" s="5">
        <v>10980</v>
      </c>
      <c r="I319" s="8">
        <v>2.3838119999999998</v>
      </c>
      <c r="J319" s="5">
        <v>25</v>
      </c>
      <c r="K319" s="9">
        <v>43497</v>
      </c>
      <c r="L319" s="5">
        <v>10792</v>
      </c>
      <c r="M319" s="5">
        <v>180</v>
      </c>
      <c r="N319" s="5">
        <v>8</v>
      </c>
      <c r="O319" s="5">
        <v>0</v>
      </c>
      <c r="P319" s="5">
        <v>0</v>
      </c>
      <c r="Q319" s="5">
        <v>2.3429962388744587</v>
      </c>
      <c r="R319" s="5">
        <v>3.9078884636527297E-2</v>
      </c>
      <c r="S319" s="5">
        <v>1.7368393171789908E-3</v>
      </c>
      <c r="T319" s="5">
        <v>0</v>
      </c>
      <c r="U319" s="5">
        <v>0</v>
      </c>
      <c r="V319" s="5">
        <v>312835</v>
      </c>
      <c r="W319" s="5">
        <v>5342</v>
      </c>
      <c r="X319" s="5">
        <v>235</v>
      </c>
      <c r="Y319" s="5">
        <v>0</v>
      </c>
      <c r="Z319" s="5">
        <v>0</v>
      </c>
      <c r="AA319" s="5">
        <v>318412</v>
      </c>
      <c r="AB319" s="5">
        <v>6.7918015973711201</v>
      </c>
      <c r="AC319" s="5">
        <v>0.11597744540462711</v>
      </c>
      <c r="AD319" s="5">
        <v>5.1019654942132857E-3</v>
      </c>
      <c r="AE319" s="5">
        <v>0</v>
      </c>
      <c r="AF319" s="5">
        <v>0</v>
      </c>
      <c r="AG319" s="5">
        <v>6.9128810082699603</v>
      </c>
    </row>
    <row r="320" spans="1:33" x14ac:dyDescent="0.35">
      <c r="A320" s="5" t="s">
        <v>6414</v>
      </c>
      <c r="B320" s="6" t="s">
        <v>6415</v>
      </c>
      <c r="C320" s="14" t="s">
        <v>4457</v>
      </c>
      <c r="D320" s="15" t="s">
        <v>6868</v>
      </c>
      <c r="E320" s="5">
        <v>3904985</v>
      </c>
      <c r="F320" s="5">
        <v>2561633</v>
      </c>
      <c r="G320" s="5">
        <v>65.599999999999994</v>
      </c>
      <c r="H320" s="5">
        <v>5447</v>
      </c>
      <c r="I320" s="8">
        <v>1.3948837999999999</v>
      </c>
      <c r="J320" s="5">
        <v>25</v>
      </c>
      <c r="K320" s="9">
        <v>43497</v>
      </c>
      <c r="L320" s="5">
        <v>5371</v>
      </c>
      <c r="M320" s="5">
        <v>73</v>
      </c>
      <c r="N320" s="5">
        <v>3</v>
      </c>
      <c r="O320" s="5">
        <v>0</v>
      </c>
      <c r="P320" s="5">
        <v>0</v>
      </c>
      <c r="Q320" s="5">
        <v>1.3754214164715102</v>
      </c>
      <c r="R320" s="5">
        <v>1.869405388240928E-2</v>
      </c>
      <c r="S320" s="5">
        <v>7.682487896880526E-4</v>
      </c>
      <c r="T320" s="5">
        <v>0</v>
      </c>
      <c r="U320" s="5">
        <v>0</v>
      </c>
      <c r="V320" s="5">
        <v>153858</v>
      </c>
      <c r="W320" s="5">
        <v>2194</v>
      </c>
      <c r="X320" s="5">
        <v>129</v>
      </c>
      <c r="Y320" s="5">
        <v>0</v>
      </c>
      <c r="Z320" s="5">
        <v>0</v>
      </c>
      <c r="AA320" s="5">
        <v>156181</v>
      </c>
      <c r="AB320" s="5">
        <v>3.9400407427941464</v>
      </c>
      <c r="AC320" s="5">
        <v>5.6184594819186244E-2</v>
      </c>
      <c r="AD320" s="5">
        <v>3.3034697956586261E-3</v>
      </c>
      <c r="AE320" s="5">
        <v>0</v>
      </c>
      <c r="AF320" s="5">
        <v>0</v>
      </c>
      <c r="AG320" s="5">
        <v>3.9995288074089914</v>
      </c>
    </row>
    <row r="321" spans="1:33" x14ac:dyDescent="0.35">
      <c r="A321" s="5" t="s">
        <v>6416</v>
      </c>
      <c r="B321" s="6" t="s">
        <v>6417</v>
      </c>
      <c r="C321" s="14" t="s">
        <v>4457</v>
      </c>
      <c r="D321" s="15" t="s">
        <v>6868</v>
      </c>
      <c r="E321" s="5">
        <v>3164822</v>
      </c>
      <c r="F321" s="5">
        <v>2012670</v>
      </c>
      <c r="G321" s="5">
        <v>63.6</v>
      </c>
      <c r="H321" s="5">
        <v>6065</v>
      </c>
      <c r="I321" s="8">
        <v>1.9163796</v>
      </c>
      <c r="J321" s="5">
        <v>25</v>
      </c>
      <c r="K321" s="9">
        <v>43497</v>
      </c>
      <c r="L321" s="5">
        <v>5983</v>
      </c>
      <c r="M321" s="5">
        <v>80</v>
      </c>
      <c r="N321" s="5">
        <v>2</v>
      </c>
      <c r="O321" s="5">
        <v>0</v>
      </c>
      <c r="P321" s="5">
        <v>0</v>
      </c>
      <c r="Q321" s="5">
        <v>1.8904696693842498</v>
      </c>
      <c r="R321" s="5">
        <v>2.527788292674912E-2</v>
      </c>
      <c r="S321" s="5">
        <v>6.3194707316872802E-4</v>
      </c>
      <c r="T321" s="5">
        <v>0</v>
      </c>
      <c r="U321" s="5">
        <v>0</v>
      </c>
      <c r="V321" s="5">
        <v>171998</v>
      </c>
      <c r="W321" s="5">
        <v>2382</v>
      </c>
      <c r="X321" s="5">
        <v>68</v>
      </c>
      <c r="Y321" s="5">
        <v>0</v>
      </c>
      <c r="Z321" s="5">
        <v>0</v>
      </c>
      <c r="AA321" s="5">
        <v>174448</v>
      </c>
      <c r="AB321" s="5">
        <v>5.4346816345437441</v>
      </c>
      <c r="AC321" s="5">
        <v>7.5264896414395502E-2</v>
      </c>
      <c r="AD321" s="5">
        <v>2.1486200487736752E-3</v>
      </c>
      <c r="AE321" s="5">
        <v>0</v>
      </c>
      <c r="AF321" s="5">
        <v>0</v>
      </c>
      <c r="AG321" s="5">
        <v>5.5120951510069132</v>
      </c>
    </row>
    <row r="322" spans="1:33" x14ac:dyDescent="0.35">
      <c r="A322" s="5" t="s">
        <v>6418</v>
      </c>
      <c r="B322" s="6" t="s">
        <v>6419</v>
      </c>
      <c r="C322" s="14" t="s">
        <v>4457</v>
      </c>
      <c r="D322" s="15" t="s">
        <v>6868</v>
      </c>
      <c r="E322" s="5">
        <v>3037532</v>
      </c>
      <c r="F322" s="5">
        <v>2099820</v>
      </c>
      <c r="G322" s="5">
        <v>69.13</v>
      </c>
      <c r="H322" s="5">
        <v>7764</v>
      </c>
      <c r="I322" s="8">
        <v>2.5560223999999998</v>
      </c>
      <c r="J322" s="5">
        <v>25</v>
      </c>
      <c r="K322" s="9">
        <v>43497</v>
      </c>
      <c r="L322" s="5">
        <v>7617</v>
      </c>
      <c r="M322" s="5">
        <v>133</v>
      </c>
      <c r="N322" s="5">
        <v>14</v>
      </c>
      <c r="O322" s="5">
        <v>0</v>
      </c>
      <c r="P322" s="5">
        <v>0</v>
      </c>
      <c r="Q322" s="5">
        <v>2.5076279031792916</v>
      </c>
      <c r="R322" s="5">
        <v>4.3785546950616483E-2</v>
      </c>
      <c r="S322" s="5">
        <v>4.6090049421701569E-3</v>
      </c>
      <c r="T322" s="5">
        <v>0</v>
      </c>
      <c r="U322" s="5">
        <v>0</v>
      </c>
      <c r="V322" s="5">
        <v>221035</v>
      </c>
      <c r="W322" s="5">
        <v>4240</v>
      </c>
      <c r="X322" s="5">
        <v>411</v>
      </c>
      <c r="Y322" s="5">
        <v>0</v>
      </c>
      <c r="Z322" s="5">
        <v>0</v>
      </c>
      <c r="AA322" s="5">
        <v>225686</v>
      </c>
      <c r="AB322" s="5">
        <v>7.2767957670898609</v>
      </c>
      <c r="AC322" s="5">
        <v>0.13958700682001046</v>
      </c>
      <c r="AD322" s="5">
        <v>1.3530721651656674E-2</v>
      </c>
      <c r="AE322" s="5">
        <v>0</v>
      </c>
      <c r="AF322" s="5">
        <v>0</v>
      </c>
      <c r="AG322" s="5">
        <v>7.4299134955615278</v>
      </c>
    </row>
    <row r="323" spans="1:33" x14ac:dyDescent="0.35">
      <c r="A323" s="5" t="s">
        <v>6420</v>
      </c>
      <c r="B323" s="6" t="s">
        <v>6421</v>
      </c>
      <c r="C323" s="14" t="s">
        <v>4457</v>
      </c>
      <c r="D323" s="15" t="s">
        <v>6868</v>
      </c>
      <c r="E323" s="5">
        <v>3136824</v>
      </c>
      <c r="F323" s="5">
        <v>2022475</v>
      </c>
      <c r="G323" s="5">
        <v>64.48</v>
      </c>
      <c r="H323" s="5">
        <v>4611</v>
      </c>
      <c r="I323" s="8">
        <v>1.4699580999999999</v>
      </c>
      <c r="J323" s="5">
        <v>25</v>
      </c>
      <c r="K323" s="9">
        <v>43497</v>
      </c>
      <c r="L323" s="5">
        <v>4526</v>
      </c>
      <c r="M323" s="5">
        <v>80</v>
      </c>
      <c r="N323" s="5">
        <v>5</v>
      </c>
      <c r="O323" s="5">
        <v>0</v>
      </c>
      <c r="P323" s="5">
        <v>0</v>
      </c>
      <c r="Q323" s="5">
        <v>1.442860676913974</v>
      </c>
      <c r="R323" s="5">
        <v>2.5503502906124156E-2</v>
      </c>
      <c r="S323" s="5">
        <v>1.5939689316327597E-3</v>
      </c>
      <c r="T323" s="5">
        <v>0</v>
      </c>
      <c r="U323" s="5">
        <v>0</v>
      </c>
      <c r="V323" s="5">
        <v>130416</v>
      </c>
      <c r="W323" s="5">
        <v>2556</v>
      </c>
      <c r="X323" s="5">
        <v>191</v>
      </c>
      <c r="Y323" s="5">
        <v>0</v>
      </c>
      <c r="Z323" s="5">
        <v>0</v>
      </c>
      <c r="AA323" s="5">
        <v>133163</v>
      </c>
      <c r="AB323" s="5">
        <v>4.1575810437563598</v>
      </c>
      <c r="AC323" s="5">
        <v>8.1483691785066675E-2</v>
      </c>
      <c r="AD323" s="5">
        <v>6.088961318837142E-3</v>
      </c>
      <c r="AE323" s="5">
        <v>0</v>
      </c>
      <c r="AF323" s="5">
        <v>0</v>
      </c>
      <c r="AG323" s="5">
        <v>4.2451536968602639</v>
      </c>
    </row>
    <row r="324" spans="1:33" x14ac:dyDescent="0.35">
      <c r="A324" s="5" t="s">
        <v>6422</v>
      </c>
      <c r="B324" s="6" t="s">
        <v>6423</v>
      </c>
      <c r="C324" s="14" t="s">
        <v>4457</v>
      </c>
      <c r="D324" s="15" t="s">
        <v>6868</v>
      </c>
      <c r="E324" s="5">
        <v>3754978</v>
      </c>
      <c r="F324" s="5">
        <v>2407404</v>
      </c>
      <c r="G324" s="5">
        <v>64.11</v>
      </c>
      <c r="H324" s="5">
        <v>4891</v>
      </c>
      <c r="I324" s="8">
        <v>1.3025377</v>
      </c>
      <c r="J324" s="5">
        <v>25</v>
      </c>
      <c r="K324" s="9">
        <v>43497</v>
      </c>
      <c r="L324" s="5">
        <v>4813</v>
      </c>
      <c r="M324" s="5">
        <v>74</v>
      </c>
      <c r="N324" s="5">
        <v>4</v>
      </c>
      <c r="O324" s="5">
        <v>0</v>
      </c>
      <c r="P324" s="5">
        <v>0</v>
      </c>
      <c r="Q324" s="5">
        <v>1.2817651661341292</v>
      </c>
      <c r="R324" s="5">
        <v>1.9707172718455342E-2</v>
      </c>
      <c r="S324" s="5">
        <v>1.0652525793759646E-3</v>
      </c>
      <c r="T324" s="5">
        <v>0</v>
      </c>
      <c r="U324" s="5">
        <v>0</v>
      </c>
      <c r="V324" s="5">
        <v>138224</v>
      </c>
      <c r="W324" s="5">
        <v>2162</v>
      </c>
      <c r="X324" s="5">
        <v>117</v>
      </c>
      <c r="Y324" s="5">
        <v>0</v>
      </c>
      <c r="Z324" s="5">
        <v>0</v>
      </c>
      <c r="AA324" s="5">
        <v>140503</v>
      </c>
      <c r="AB324" s="5">
        <v>3.6810868132915826</v>
      </c>
      <c r="AC324" s="5">
        <v>5.7576901915270873E-2</v>
      </c>
      <c r="AD324" s="5">
        <v>3.1158637946746958E-3</v>
      </c>
      <c r="AE324" s="5">
        <v>0</v>
      </c>
      <c r="AF324" s="5">
        <v>0</v>
      </c>
      <c r="AG324" s="5">
        <v>3.7417795790015282</v>
      </c>
    </row>
    <row r="325" spans="1:33" x14ac:dyDescent="0.35">
      <c r="A325" s="5" t="s">
        <v>6424</v>
      </c>
      <c r="B325" s="6" t="s">
        <v>6425</v>
      </c>
      <c r="C325" s="14" t="s">
        <v>4457</v>
      </c>
      <c r="D325" s="15" t="s">
        <v>6868</v>
      </c>
      <c r="E325" s="5">
        <v>3248714</v>
      </c>
      <c r="F325" s="5">
        <v>2194283</v>
      </c>
      <c r="G325" s="5">
        <v>67.540000000000006</v>
      </c>
      <c r="H325" s="5">
        <v>7597</v>
      </c>
      <c r="I325" s="8">
        <v>2.3384638</v>
      </c>
      <c r="J325" s="5">
        <v>25</v>
      </c>
      <c r="K325" s="9">
        <v>43497</v>
      </c>
      <c r="L325" s="5">
        <v>7465</v>
      </c>
      <c r="M325" s="5">
        <v>126</v>
      </c>
      <c r="N325" s="5">
        <v>6</v>
      </c>
      <c r="O325" s="5">
        <v>0</v>
      </c>
      <c r="P325" s="5">
        <v>0</v>
      </c>
      <c r="Q325" s="5">
        <v>2.2978323114931012</v>
      </c>
      <c r="R325" s="5">
        <v>3.8784577528215784E-2</v>
      </c>
      <c r="S325" s="5">
        <v>1.8468846442007516E-3</v>
      </c>
      <c r="T325" s="5">
        <v>0</v>
      </c>
      <c r="U325" s="5">
        <v>0</v>
      </c>
      <c r="V325" s="5">
        <v>216435</v>
      </c>
      <c r="W325" s="5">
        <v>3788</v>
      </c>
      <c r="X325" s="5">
        <v>170</v>
      </c>
      <c r="Y325" s="5">
        <v>0</v>
      </c>
      <c r="Z325" s="5">
        <v>0</v>
      </c>
      <c r="AA325" s="5">
        <v>220393</v>
      </c>
      <c r="AB325" s="5">
        <v>6.6621746327931604</v>
      </c>
      <c r="AC325" s="5">
        <v>0.11659998387054077</v>
      </c>
      <c r="AD325" s="5">
        <v>5.232839825235462E-3</v>
      </c>
      <c r="AE325" s="5">
        <v>0</v>
      </c>
      <c r="AF325" s="5">
        <v>0</v>
      </c>
      <c r="AG325" s="5">
        <v>6.7840074564889372</v>
      </c>
    </row>
    <row r="326" spans="1:33" x14ac:dyDescent="0.35">
      <c r="A326" s="5" t="s">
        <v>6426</v>
      </c>
      <c r="B326" s="6" t="s">
        <v>6427</v>
      </c>
      <c r="C326" s="14" t="s">
        <v>4457</v>
      </c>
      <c r="D326" s="15" t="s">
        <v>6868</v>
      </c>
      <c r="E326" s="5">
        <v>3878996</v>
      </c>
      <c r="F326" s="5">
        <v>2544541</v>
      </c>
      <c r="G326" s="5">
        <v>65.599999999999994</v>
      </c>
      <c r="H326" s="5">
        <v>7541</v>
      </c>
      <c r="I326" s="8">
        <v>1.94405969999999</v>
      </c>
      <c r="J326" s="5">
        <v>25</v>
      </c>
      <c r="K326" s="9">
        <v>43497</v>
      </c>
      <c r="L326" s="5">
        <v>7423</v>
      </c>
      <c r="M326" s="5">
        <v>110</v>
      </c>
      <c r="N326" s="5">
        <v>8</v>
      </c>
      <c r="O326" s="5">
        <v>0</v>
      </c>
      <c r="P326" s="5">
        <v>0</v>
      </c>
      <c r="Q326" s="5">
        <v>1.913639508780107</v>
      </c>
      <c r="R326" s="5">
        <v>2.8357853423927222E-2</v>
      </c>
      <c r="S326" s="5">
        <v>2.0623893399219794E-3</v>
      </c>
      <c r="T326" s="5">
        <v>0</v>
      </c>
      <c r="U326" s="5">
        <v>0</v>
      </c>
      <c r="V326" s="5">
        <v>214209</v>
      </c>
      <c r="W326" s="5">
        <v>3369</v>
      </c>
      <c r="X326" s="5">
        <v>311</v>
      </c>
      <c r="Y326" s="5">
        <v>0</v>
      </c>
      <c r="Z326" s="5">
        <v>0</v>
      </c>
      <c r="AA326" s="5">
        <v>217889</v>
      </c>
      <c r="AB326" s="5">
        <v>5.5222794764418426</v>
      </c>
      <c r="AC326" s="5">
        <v>8.685237107746438E-2</v>
      </c>
      <c r="AD326" s="5">
        <v>8.0175385589466974E-3</v>
      </c>
      <c r="AE326" s="5">
        <v>0</v>
      </c>
      <c r="AF326" s="5">
        <v>0</v>
      </c>
      <c r="AG326" s="5">
        <v>5.6171493860782533</v>
      </c>
    </row>
    <row r="327" spans="1:33" x14ac:dyDescent="0.35">
      <c r="A327" s="5" t="s">
        <v>6428</v>
      </c>
      <c r="B327" s="6" t="s">
        <v>6429</v>
      </c>
      <c r="C327" s="14" t="s">
        <v>4457</v>
      </c>
      <c r="D327" s="15" t="s">
        <v>6868</v>
      </c>
      <c r="E327" s="5">
        <v>3609529</v>
      </c>
      <c r="F327" s="5">
        <v>2405025</v>
      </c>
      <c r="G327" s="5">
        <v>66.63</v>
      </c>
      <c r="H327" s="5">
        <v>5568</v>
      </c>
      <c r="I327" s="8">
        <v>1.5425835999999999</v>
      </c>
      <c r="J327" s="5">
        <v>25</v>
      </c>
      <c r="K327" s="9">
        <v>43497</v>
      </c>
      <c r="L327" s="5">
        <v>5471</v>
      </c>
      <c r="M327" s="5">
        <v>95</v>
      </c>
      <c r="N327" s="5">
        <v>2</v>
      </c>
      <c r="O327" s="5">
        <v>0</v>
      </c>
      <c r="P327" s="5">
        <v>0</v>
      </c>
      <c r="Q327" s="5">
        <v>1.515710221472109</v>
      </c>
      <c r="R327" s="5">
        <v>2.6319223366816004E-2</v>
      </c>
      <c r="S327" s="5">
        <v>5.540889129856001E-4</v>
      </c>
      <c r="T327" s="5">
        <v>0</v>
      </c>
      <c r="U327" s="5">
        <v>0</v>
      </c>
      <c r="V327" s="5">
        <v>157447</v>
      </c>
      <c r="W327" s="5">
        <v>2838</v>
      </c>
      <c r="X327" s="5">
        <v>56</v>
      </c>
      <c r="Y327" s="5">
        <v>0</v>
      </c>
      <c r="Z327" s="5">
        <v>0</v>
      </c>
      <c r="AA327" s="5">
        <v>160341</v>
      </c>
      <c r="AB327" s="5">
        <v>4.3619818541421882</v>
      </c>
      <c r="AC327" s="5">
        <v>7.8625216752656643E-2</v>
      </c>
      <c r="AD327" s="5">
        <v>1.5514489563596802E-3</v>
      </c>
      <c r="AE327" s="5">
        <v>0</v>
      </c>
      <c r="AF327" s="5">
        <v>0</v>
      </c>
      <c r="AG327" s="5">
        <v>4.4421585198512048</v>
      </c>
    </row>
    <row r="328" spans="1:33" x14ac:dyDescent="0.35">
      <c r="A328" s="5" t="s">
        <v>6430</v>
      </c>
      <c r="B328" s="6" t="s">
        <v>6431</v>
      </c>
      <c r="C328" s="14" t="s">
        <v>4457</v>
      </c>
      <c r="D328" s="15" t="s">
        <v>6868</v>
      </c>
      <c r="E328" s="5">
        <v>4015175</v>
      </c>
      <c r="F328" s="5">
        <v>2647961</v>
      </c>
      <c r="G328" s="5">
        <v>65.95</v>
      </c>
      <c r="H328" s="5">
        <v>6181</v>
      </c>
      <c r="I328" s="8">
        <v>1.5394098999999899</v>
      </c>
      <c r="J328" s="5">
        <v>25</v>
      </c>
      <c r="K328" s="9">
        <v>43497</v>
      </c>
      <c r="L328" s="5">
        <v>6089</v>
      </c>
      <c r="M328" s="5">
        <v>87</v>
      </c>
      <c r="N328" s="5">
        <v>5</v>
      </c>
      <c r="O328" s="5">
        <v>0</v>
      </c>
      <c r="P328" s="5">
        <v>0</v>
      </c>
      <c r="Q328" s="5">
        <v>1.5164967903017925</v>
      </c>
      <c r="R328" s="5">
        <v>2.1667797792126121E-2</v>
      </c>
      <c r="S328" s="5">
        <v>1.2452757351796623E-3</v>
      </c>
      <c r="T328" s="5">
        <v>0</v>
      </c>
      <c r="U328" s="5">
        <v>0</v>
      </c>
      <c r="V328" s="5">
        <v>174962</v>
      </c>
      <c r="W328" s="5">
        <v>2552</v>
      </c>
      <c r="X328" s="5">
        <v>147</v>
      </c>
      <c r="Y328" s="5">
        <v>0</v>
      </c>
      <c r="Z328" s="5">
        <v>0</v>
      </c>
      <c r="AA328" s="5">
        <v>177661</v>
      </c>
      <c r="AB328" s="5">
        <v>4.3575186635700813</v>
      </c>
      <c r="AC328" s="5">
        <v>6.3558873523569953E-2</v>
      </c>
      <c r="AD328" s="5">
        <v>3.6611106614282069E-3</v>
      </c>
      <c r="AE328" s="5">
        <v>0</v>
      </c>
      <c r="AF328" s="5">
        <v>0</v>
      </c>
      <c r="AG328" s="5">
        <v>4.4247386477550794</v>
      </c>
    </row>
    <row r="329" spans="1:33" x14ac:dyDescent="0.35">
      <c r="A329" s="5" t="s">
        <v>6432</v>
      </c>
      <c r="B329" s="6" t="s">
        <v>6433</v>
      </c>
      <c r="C329" s="14" t="s">
        <v>4457</v>
      </c>
      <c r="D329" s="15" t="s">
        <v>6868</v>
      </c>
      <c r="E329" s="5">
        <v>3004008</v>
      </c>
      <c r="F329" s="5">
        <v>2026622</v>
      </c>
      <c r="G329" s="5">
        <v>67.459999999999994</v>
      </c>
      <c r="H329" s="5">
        <v>7402</v>
      </c>
      <c r="I329" s="8">
        <v>2.4640412</v>
      </c>
      <c r="J329" s="5">
        <v>25</v>
      </c>
      <c r="K329" s="9">
        <v>43497</v>
      </c>
      <c r="L329" s="5">
        <v>7233</v>
      </c>
      <c r="M329" s="5">
        <v>159</v>
      </c>
      <c r="N329" s="5">
        <v>10</v>
      </c>
      <c r="O329" s="5">
        <v>0</v>
      </c>
      <c r="P329" s="5">
        <v>0</v>
      </c>
      <c r="Q329" s="5">
        <v>2.4077832016426055</v>
      </c>
      <c r="R329" s="5">
        <v>5.2929286473271706E-2</v>
      </c>
      <c r="S329" s="5">
        <v>3.3288859417152017E-3</v>
      </c>
      <c r="T329" s="5">
        <v>0</v>
      </c>
      <c r="U329" s="5">
        <v>0</v>
      </c>
      <c r="V329" s="5">
        <v>208032</v>
      </c>
      <c r="W329" s="5">
        <v>4932</v>
      </c>
      <c r="X329" s="5">
        <v>288</v>
      </c>
      <c r="Y329" s="5">
        <v>0</v>
      </c>
      <c r="Z329" s="5">
        <v>0</v>
      </c>
      <c r="AA329" s="5">
        <v>213252</v>
      </c>
      <c r="AB329" s="5">
        <v>6.9251480022689691</v>
      </c>
      <c r="AC329" s="5">
        <v>0.16418065464539375</v>
      </c>
      <c r="AD329" s="5">
        <v>9.5871915121397821E-3</v>
      </c>
      <c r="AE329" s="5">
        <v>0</v>
      </c>
      <c r="AF329" s="5">
        <v>0</v>
      </c>
      <c r="AG329" s="5">
        <v>7.0989158484265023</v>
      </c>
    </row>
    <row r="330" spans="1:33" x14ac:dyDescent="0.35">
      <c r="A330" s="5" t="s">
        <v>6434</v>
      </c>
      <c r="B330" s="6" t="s">
        <v>6435</v>
      </c>
      <c r="C330" s="14" t="s">
        <v>4457</v>
      </c>
      <c r="D330" s="15" t="s">
        <v>6868</v>
      </c>
      <c r="E330" s="5">
        <v>4355268</v>
      </c>
      <c r="F330" s="5">
        <v>2838921</v>
      </c>
      <c r="G330" s="5">
        <v>65.180000000000007</v>
      </c>
      <c r="H330" s="5">
        <v>4691</v>
      </c>
      <c r="I330" s="8">
        <v>1.0770864</v>
      </c>
      <c r="J330" s="5">
        <v>25</v>
      </c>
      <c r="K330" s="9">
        <v>43497</v>
      </c>
      <c r="L330" s="5">
        <v>4622</v>
      </c>
      <c r="M330" s="5">
        <v>66</v>
      </c>
      <c r="N330" s="5">
        <v>3</v>
      </c>
      <c r="O330" s="5">
        <v>0</v>
      </c>
      <c r="P330" s="5">
        <v>0</v>
      </c>
      <c r="Q330" s="5">
        <v>1.0612435331189722</v>
      </c>
      <c r="R330" s="5">
        <v>1.5154061701828682E-2</v>
      </c>
      <c r="S330" s="5">
        <v>6.888209864467583E-4</v>
      </c>
      <c r="T330" s="5">
        <v>0</v>
      </c>
      <c r="U330" s="5">
        <v>0</v>
      </c>
      <c r="V330" s="5">
        <v>132117</v>
      </c>
      <c r="W330" s="5">
        <v>1991</v>
      </c>
      <c r="X330" s="5">
        <v>84</v>
      </c>
      <c r="Y330" s="5">
        <v>0</v>
      </c>
      <c r="Z330" s="5">
        <v>0</v>
      </c>
      <c r="AA330" s="5">
        <v>134192</v>
      </c>
      <c r="AB330" s="5">
        <v>3.033498742212879</v>
      </c>
      <c r="AC330" s="5">
        <v>4.5714752800516525E-2</v>
      </c>
      <c r="AD330" s="5">
        <v>1.9286987620509232E-3</v>
      </c>
      <c r="AE330" s="5">
        <v>0</v>
      </c>
      <c r="AF330" s="5">
        <v>0</v>
      </c>
      <c r="AG330" s="5">
        <v>3.0811421937754462</v>
      </c>
    </row>
    <row r="331" spans="1:33" x14ac:dyDescent="0.35">
      <c r="A331" s="5" t="s">
        <v>6436</v>
      </c>
      <c r="B331" s="6" t="s">
        <v>6437</v>
      </c>
      <c r="C331" s="14" t="s">
        <v>4457</v>
      </c>
      <c r="D331" s="15" t="s">
        <v>6868</v>
      </c>
      <c r="E331" s="5">
        <v>3137757</v>
      </c>
      <c r="F331" s="5">
        <v>2161954</v>
      </c>
      <c r="G331" s="5">
        <v>68.900000000000006</v>
      </c>
      <c r="H331" s="5">
        <v>7324</v>
      </c>
      <c r="I331" s="8">
        <v>2.3341514999999999</v>
      </c>
      <c r="J331" s="5">
        <v>25</v>
      </c>
      <c r="K331" s="9">
        <v>43497</v>
      </c>
      <c r="L331" s="5">
        <v>7188</v>
      </c>
      <c r="M331" s="5">
        <v>132</v>
      </c>
      <c r="N331" s="5">
        <v>4</v>
      </c>
      <c r="O331" s="5">
        <v>0</v>
      </c>
      <c r="P331" s="5">
        <v>0</v>
      </c>
      <c r="Q331" s="5">
        <v>2.2908083704378637</v>
      </c>
      <c r="R331" s="5">
        <v>4.2068267236755427E-2</v>
      </c>
      <c r="S331" s="5">
        <v>1.2747959768713765E-3</v>
      </c>
      <c r="T331" s="5">
        <v>0</v>
      </c>
      <c r="U331" s="5">
        <v>0</v>
      </c>
      <c r="V331" s="5">
        <v>208081</v>
      </c>
      <c r="W331" s="5">
        <v>4248</v>
      </c>
      <c r="X331" s="5">
        <v>114</v>
      </c>
      <c r="Y331" s="5">
        <v>0</v>
      </c>
      <c r="Z331" s="5">
        <v>0</v>
      </c>
      <c r="AA331" s="5">
        <v>212443</v>
      </c>
      <c r="AB331" s="5">
        <v>6.6315205415843232</v>
      </c>
      <c r="AC331" s="5">
        <v>0.1353833327437402</v>
      </c>
      <c r="AD331" s="5">
        <v>3.6331685340834233E-3</v>
      </c>
      <c r="AE331" s="5">
        <v>0</v>
      </c>
      <c r="AF331" s="5">
        <v>0</v>
      </c>
      <c r="AG331" s="5">
        <v>6.7705370428621467</v>
      </c>
    </row>
    <row r="332" spans="1:33" x14ac:dyDescent="0.35">
      <c r="A332" s="5" t="s">
        <v>6438</v>
      </c>
      <c r="B332" s="6" t="s">
        <v>6439</v>
      </c>
      <c r="C332" s="14" t="s">
        <v>4457</v>
      </c>
      <c r="D332" s="15" t="s">
        <v>6868</v>
      </c>
      <c r="E332" s="5">
        <v>3963480</v>
      </c>
      <c r="F332" s="5">
        <v>2415990</v>
      </c>
      <c r="G332" s="5">
        <v>60.96</v>
      </c>
      <c r="H332" s="5">
        <v>2979</v>
      </c>
      <c r="I332" s="8">
        <v>0.75161224999999998</v>
      </c>
      <c r="J332" s="5">
        <v>25</v>
      </c>
      <c r="K332" s="9">
        <v>43497</v>
      </c>
      <c r="L332" s="5">
        <v>2948</v>
      </c>
      <c r="M332" s="5">
        <v>30</v>
      </c>
      <c r="N332" s="5">
        <v>1</v>
      </c>
      <c r="O332" s="5">
        <v>0</v>
      </c>
      <c r="P332" s="5">
        <v>0</v>
      </c>
      <c r="Q332" s="5">
        <v>0.74379081009617809</v>
      </c>
      <c r="R332" s="5">
        <v>7.5691059372066972E-3</v>
      </c>
      <c r="S332" s="5">
        <v>2.5230353124022325E-4</v>
      </c>
      <c r="T332" s="5">
        <v>0</v>
      </c>
      <c r="U332" s="5">
        <v>0</v>
      </c>
      <c r="V332" s="5">
        <v>84077</v>
      </c>
      <c r="W332" s="5">
        <v>847</v>
      </c>
      <c r="X332" s="5">
        <v>28</v>
      </c>
      <c r="Y332" s="5">
        <v>0</v>
      </c>
      <c r="Z332" s="5">
        <v>0</v>
      </c>
      <c r="AA332" s="5">
        <v>84952</v>
      </c>
      <c r="AB332" s="5">
        <v>2.121292399608425</v>
      </c>
      <c r="AC332" s="5">
        <v>2.1370109096046908E-2</v>
      </c>
      <c r="AD332" s="5">
        <v>7.0644988747262506E-4</v>
      </c>
      <c r="AE332" s="5">
        <v>0</v>
      </c>
      <c r="AF332" s="5">
        <v>0</v>
      </c>
      <c r="AG332" s="5">
        <v>2.1433689585919447</v>
      </c>
    </row>
    <row r="333" spans="1:33" x14ac:dyDescent="0.35">
      <c r="A333" s="5" t="s">
        <v>6440</v>
      </c>
      <c r="B333" s="6" t="s">
        <v>6441</v>
      </c>
      <c r="C333" s="14" t="s">
        <v>4457</v>
      </c>
      <c r="D333" s="15" t="s">
        <v>6868</v>
      </c>
      <c r="E333" s="5">
        <v>4416525</v>
      </c>
      <c r="F333" s="5">
        <v>2842509</v>
      </c>
      <c r="G333" s="5">
        <v>64.36</v>
      </c>
      <c r="H333" s="5">
        <v>6009</v>
      </c>
      <c r="I333" s="8">
        <v>1.3605719999999999</v>
      </c>
      <c r="J333" s="5">
        <v>25</v>
      </c>
      <c r="K333" s="9">
        <v>43497</v>
      </c>
      <c r="L333" s="5">
        <v>5936</v>
      </c>
      <c r="M333" s="5">
        <v>71</v>
      </c>
      <c r="N333" s="5">
        <v>2</v>
      </c>
      <c r="O333" s="5">
        <v>0</v>
      </c>
      <c r="P333" s="5">
        <v>0</v>
      </c>
      <c r="Q333" s="5">
        <v>1.3440431108167621</v>
      </c>
      <c r="R333" s="5">
        <v>1.6075987342990247E-2</v>
      </c>
      <c r="S333" s="5">
        <v>4.5284471388704918E-4</v>
      </c>
      <c r="T333" s="5">
        <v>0</v>
      </c>
      <c r="U333" s="5">
        <v>0</v>
      </c>
      <c r="V333" s="5">
        <v>169757</v>
      </c>
      <c r="W333" s="5">
        <v>2132</v>
      </c>
      <c r="X333" s="5">
        <v>97</v>
      </c>
      <c r="Y333" s="5">
        <v>0</v>
      </c>
      <c r="Z333" s="5">
        <v>0</v>
      </c>
      <c r="AA333" s="5">
        <v>171986</v>
      </c>
      <c r="AB333" s="5">
        <v>3.8436780047661907</v>
      </c>
      <c r="AC333" s="5">
        <v>4.8273246500359447E-2</v>
      </c>
      <c r="AD333" s="5">
        <v>2.1962968623521887E-3</v>
      </c>
      <c r="AE333" s="5">
        <v>0</v>
      </c>
      <c r="AF333" s="5">
        <v>0</v>
      </c>
      <c r="AG333" s="5">
        <v>3.8941475481289021</v>
      </c>
    </row>
    <row r="334" spans="1:33" x14ac:dyDescent="0.35">
      <c r="A334" s="5" t="s">
        <v>6442</v>
      </c>
      <c r="B334" s="6" t="s">
        <v>6443</v>
      </c>
      <c r="C334" s="14" t="s">
        <v>4457</v>
      </c>
      <c r="D334" s="15" t="s">
        <v>6868</v>
      </c>
      <c r="E334" s="5">
        <v>2874982</v>
      </c>
      <c r="F334" s="5">
        <v>1889422</v>
      </c>
      <c r="G334" s="5">
        <v>65.72</v>
      </c>
      <c r="H334" s="5">
        <v>3646</v>
      </c>
      <c r="I334" s="8">
        <v>1.2681818</v>
      </c>
      <c r="J334" s="5">
        <v>25</v>
      </c>
      <c r="K334" s="9">
        <v>43497</v>
      </c>
      <c r="L334" s="5">
        <v>3590</v>
      </c>
      <c r="M334" s="5">
        <v>52</v>
      </c>
      <c r="N334" s="5">
        <v>4</v>
      </c>
      <c r="O334" s="5">
        <v>0</v>
      </c>
      <c r="P334" s="5">
        <v>0</v>
      </c>
      <c r="Q334" s="5">
        <v>1.2487034701434652</v>
      </c>
      <c r="R334" s="5">
        <v>1.8087069762523732E-2</v>
      </c>
      <c r="S334" s="5">
        <v>1.3913130586556716E-3</v>
      </c>
      <c r="T334" s="5">
        <v>0</v>
      </c>
      <c r="U334" s="5">
        <v>0</v>
      </c>
      <c r="V334" s="5">
        <v>102233</v>
      </c>
      <c r="W334" s="5">
        <v>1537</v>
      </c>
      <c r="X334" s="5">
        <v>112</v>
      </c>
      <c r="Y334" s="5">
        <v>0</v>
      </c>
      <c r="Z334" s="5">
        <v>0</v>
      </c>
      <c r="AA334" s="5">
        <v>103882</v>
      </c>
      <c r="AB334" s="5">
        <v>3.5559526981386318</v>
      </c>
      <c r="AC334" s="5">
        <v>5.3461204278844182E-2</v>
      </c>
      <c r="AD334" s="5">
        <v>3.8956765642358805E-3</v>
      </c>
      <c r="AE334" s="5">
        <v>0</v>
      </c>
      <c r="AF334" s="5">
        <v>0</v>
      </c>
      <c r="AG334" s="5">
        <v>3.613309578981712</v>
      </c>
    </row>
    <row r="335" spans="1:33" x14ac:dyDescent="0.35">
      <c r="A335" s="5" t="s">
        <v>6444</v>
      </c>
      <c r="B335" s="6" t="s">
        <v>6445</v>
      </c>
      <c r="C335" s="14" t="s">
        <v>4457</v>
      </c>
      <c r="D335" s="15" t="s">
        <v>6868</v>
      </c>
      <c r="E335" s="5">
        <v>3695310</v>
      </c>
      <c r="F335" s="5">
        <v>2304944</v>
      </c>
      <c r="G335" s="5">
        <v>62.37</v>
      </c>
      <c r="H335" s="5">
        <v>3389</v>
      </c>
      <c r="I335" s="8">
        <v>0.91710840000000005</v>
      </c>
      <c r="J335" s="5">
        <v>25</v>
      </c>
      <c r="K335" s="9">
        <v>43497</v>
      </c>
      <c r="L335" s="5">
        <v>3345</v>
      </c>
      <c r="M335" s="5">
        <v>39</v>
      </c>
      <c r="N335" s="5">
        <v>3</v>
      </c>
      <c r="O335" s="5">
        <v>0</v>
      </c>
      <c r="P335" s="5">
        <v>2</v>
      </c>
      <c r="Q335" s="5">
        <v>0.90520145806441143</v>
      </c>
      <c r="R335" s="5">
        <v>1.0553918345145604E-2</v>
      </c>
      <c r="S335" s="5">
        <v>8.1183987270350795E-4</v>
      </c>
      <c r="T335" s="5">
        <v>0</v>
      </c>
      <c r="U335" s="5">
        <v>5.4122658180233863E-4</v>
      </c>
      <c r="V335" s="5">
        <v>95490</v>
      </c>
      <c r="W335" s="5">
        <v>1292</v>
      </c>
      <c r="X335" s="5">
        <v>973</v>
      </c>
      <c r="Y335" s="5">
        <v>0</v>
      </c>
      <c r="Z335" s="5">
        <v>174</v>
      </c>
      <c r="AA335" s="5">
        <v>97929</v>
      </c>
      <c r="AB335" s="5">
        <v>2.584086314815266</v>
      </c>
      <c r="AC335" s="5">
        <v>3.4963237184431076E-2</v>
      </c>
      <c r="AD335" s="5">
        <v>2.6330673204683776E-2</v>
      </c>
      <c r="AE335" s="5">
        <v>0</v>
      </c>
      <c r="AF335" s="5">
        <v>4.708671261680346E-3</v>
      </c>
      <c r="AG335" s="5">
        <v>2.6500888964660612</v>
      </c>
    </row>
    <row r="336" spans="1:33" x14ac:dyDescent="0.35">
      <c r="A336" s="5" t="s">
        <v>6446</v>
      </c>
      <c r="B336" s="6" t="s">
        <v>6447</v>
      </c>
      <c r="C336" s="14" t="s">
        <v>4457</v>
      </c>
      <c r="D336" s="15" t="s">
        <v>6868</v>
      </c>
      <c r="E336" s="5">
        <v>4381543</v>
      </c>
      <c r="F336" s="5">
        <v>2859749</v>
      </c>
      <c r="G336" s="5">
        <v>65.27</v>
      </c>
      <c r="H336" s="5">
        <v>6994</v>
      </c>
      <c r="I336" s="8">
        <v>1.59624139999999</v>
      </c>
      <c r="J336" s="5">
        <v>25</v>
      </c>
      <c r="K336" s="9">
        <v>43497</v>
      </c>
      <c r="L336" s="5">
        <v>6882</v>
      </c>
      <c r="M336" s="5">
        <v>109</v>
      </c>
      <c r="N336" s="5">
        <v>3</v>
      </c>
      <c r="O336" s="5">
        <v>0</v>
      </c>
      <c r="P336" s="5">
        <v>0</v>
      </c>
      <c r="Q336" s="5">
        <v>1.5706795528424575</v>
      </c>
      <c r="R336" s="5">
        <v>2.4877080973529187E-2</v>
      </c>
      <c r="S336" s="5">
        <v>6.8469030202373909E-4</v>
      </c>
      <c r="T336" s="5">
        <v>0</v>
      </c>
      <c r="U336" s="5">
        <v>0</v>
      </c>
      <c r="V336" s="5">
        <v>198788</v>
      </c>
      <c r="W336" s="5">
        <v>3837</v>
      </c>
      <c r="X336" s="5">
        <v>88</v>
      </c>
      <c r="Y336" s="5">
        <v>0</v>
      </c>
      <c r="Z336" s="5">
        <v>0</v>
      </c>
      <c r="AA336" s="5">
        <v>202713</v>
      </c>
      <c r="AB336" s="5">
        <v>4.5369405252898352</v>
      </c>
      <c r="AC336" s="5">
        <v>8.7571889628836233E-2</v>
      </c>
      <c r="AD336" s="5">
        <v>2.0084248859363013E-3</v>
      </c>
      <c r="AE336" s="5">
        <v>0</v>
      </c>
      <c r="AF336" s="5">
        <v>0</v>
      </c>
      <c r="AG336" s="5">
        <v>4.6265208398046074</v>
      </c>
    </row>
    <row r="337" spans="1:33" x14ac:dyDescent="0.35">
      <c r="A337" s="5" t="s">
        <v>6448</v>
      </c>
      <c r="B337" s="6" t="s">
        <v>6449</v>
      </c>
      <c r="C337" s="14" t="s">
        <v>4457</v>
      </c>
      <c r="D337" s="15" t="s">
        <v>6868</v>
      </c>
      <c r="E337" s="5">
        <v>4635192</v>
      </c>
      <c r="F337" s="5">
        <v>2851466</v>
      </c>
      <c r="G337" s="5">
        <v>61.52</v>
      </c>
      <c r="H337" s="5">
        <v>4947</v>
      </c>
      <c r="I337" s="8">
        <v>1.0672697</v>
      </c>
      <c r="J337" s="5">
        <v>25</v>
      </c>
      <c r="K337" s="9">
        <v>43497</v>
      </c>
      <c r="L337" s="5">
        <v>4878</v>
      </c>
      <c r="M337" s="5">
        <v>61</v>
      </c>
      <c r="N337" s="5">
        <v>8</v>
      </c>
      <c r="O337" s="5">
        <v>0</v>
      </c>
      <c r="P337" s="5">
        <v>0</v>
      </c>
      <c r="Q337" s="5">
        <v>1.0523835905826555</v>
      </c>
      <c r="R337" s="5">
        <v>1.3160188402120129E-2</v>
      </c>
      <c r="S337" s="5">
        <v>1.7259263478190331E-3</v>
      </c>
      <c r="T337" s="5">
        <v>0</v>
      </c>
      <c r="U337" s="5">
        <v>0</v>
      </c>
      <c r="V337" s="5">
        <v>141530</v>
      </c>
      <c r="W337" s="5">
        <v>2037</v>
      </c>
      <c r="X337" s="5">
        <v>330</v>
      </c>
      <c r="Y337" s="5">
        <v>0</v>
      </c>
      <c r="Z337" s="5">
        <v>0</v>
      </c>
      <c r="AA337" s="5">
        <v>143897</v>
      </c>
      <c r="AB337" s="5">
        <v>3.0533794500853473</v>
      </c>
      <c r="AC337" s="5">
        <v>4.3946399631342135E-2</v>
      </c>
      <c r="AD337" s="5">
        <v>7.1194461847535117E-3</v>
      </c>
      <c r="AE337" s="5">
        <v>0</v>
      </c>
      <c r="AF337" s="5">
        <v>0</v>
      </c>
      <c r="AG337" s="5">
        <v>3.1044452959014426</v>
      </c>
    </row>
    <row r="338" spans="1:33" x14ac:dyDescent="0.35">
      <c r="A338" s="5" t="s">
        <v>6450</v>
      </c>
      <c r="B338" s="6" t="s">
        <v>6451</v>
      </c>
      <c r="C338" s="14" t="s">
        <v>4457</v>
      </c>
      <c r="D338" s="15" t="s">
        <v>6868</v>
      </c>
      <c r="E338" s="5">
        <v>3260476</v>
      </c>
      <c r="F338" s="5">
        <v>1554462</v>
      </c>
      <c r="G338" s="5">
        <v>47.68</v>
      </c>
      <c r="H338" s="5">
        <v>1481</v>
      </c>
      <c r="I338" s="8">
        <v>0.45422815999999999</v>
      </c>
      <c r="J338" s="5">
        <v>25</v>
      </c>
      <c r="K338" s="9">
        <v>43497</v>
      </c>
      <c r="L338" s="5">
        <v>1470</v>
      </c>
      <c r="M338" s="5">
        <v>10</v>
      </c>
      <c r="N338" s="5">
        <v>1</v>
      </c>
      <c r="O338" s="5">
        <v>0</v>
      </c>
      <c r="P338" s="5">
        <v>0</v>
      </c>
      <c r="Q338" s="5">
        <v>0.45085441512220914</v>
      </c>
      <c r="R338" s="5">
        <v>3.0670368375660486E-3</v>
      </c>
      <c r="S338" s="5">
        <v>3.0670368375660485E-4</v>
      </c>
      <c r="T338" s="5">
        <v>0</v>
      </c>
      <c r="U338" s="5">
        <v>0</v>
      </c>
      <c r="V338" s="5">
        <v>42813</v>
      </c>
      <c r="W338" s="5">
        <v>338</v>
      </c>
      <c r="X338" s="5">
        <v>29</v>
      </c>
      <c r="Y338" s="5">
        <v>0</v>
      </c>
      <c r="Z338" s="5">
        <v>0</v>
      </c>
      <c r="AA338" s="5">
        <v>43180</v>
      </c>
      <c r="AB338" s="5">
        <v>1.3130904812671524</v>
      </c>
      <c r="AC338" s="5">
        <v>1.0366584510973244E-2</v>
      </c>
      <c r="AD338" s="5">
        <v>8.8944068289415412E-4</v>
      </c>
      <c r="AE338" s="5">
        <v>0</v>
      </c>
      <c r="AF338" s="5">
        <v>0</v>
      </c>
      <c r="AG338" s="5">
        <v>1.3243465064610198</v>
      </c>
    </row>
    <row r="339" spans="1:33" x14ac:dyDescent="0.35">
      <c r="A339" s="5" t="s">
        <v>6452</v>
      </c>
      <c r="B339" s="6" t="s">
        <v>6453</v>
      </c>
      <c r="C339" s="14" t="s">
        <v>4457</v>
      </c>
      <c r="D339" s="15" t="s">
        <v>6868</v>
      </c>
      <c r="E339" s="5">
        <v>4131621</v>
      </c>
      <c r="F339" s="5">
        <v>2682192</v>
      </c>
      <c r="G339" s="5">
        <v>64.92</v>
      </c>
      <c r="H339" s="5">
        <v>6077</v>
      </c>
      <c r="I339" s="8">
        <v>1.4708513000000001</v>
      </c>
      <c r="J339" s="5">
        <v>25</v>
      </c>
      <c r="K339" s="9">
        <v>43497</v>
      </c>
      <c r="L339" s="5">
        <v>5972</v>
      </c>
      <c r="M339" s="5">
        <v>101</v>
      </c>
      <c r="N339" s="5">
        <v>3</v>
      </c>
      <c r="O339" s="5">
        <v>0</v>
      </c>
      <c r="P339" s="5">
        <v>1</v>
      </c>
      <c r="Q339" s="5">
        <v>1.4454375171391567</v>
      </c>
      <c r="R339" s="5">
        <v>2.4445611056774084E-2</v>
      </c>
      <c r="S339" s="5">
        <v>7.2610725911210149E-4</v>
      </c>
      <c r="T339" s="5">
        <v>0</v>
      </c>
      <c r="U339" s="5">
        <v>2.420357530373672E-4</v>
      </c>
      <c r="V339" s="5">
        <v>169868</v>
      </c>
      <c r="W339" s="5">
        <v>3038</v>
      </c>
      <c r="X339" s="5">
        <v>198</v>
      </c>
      <c r="Y339" s="5">
        <v>0</v>
      </c>
      <c r="Z339" s="5">
        <v>234</v>
      </c>
      <c r="AA339" s="5">
        <v>173338</v>
      </c>
      <c r="AB339" s="5">
        <v>4.1114129296951489</v>
      </c>
      <c r="AC339" s="5">
        <v>7.3530461772752145E-2</v>
      </c>
      <c r="AD339" s="5">
        <v>4.7923079101398697E-3</v>
      </c>
      <c r="AE339" s="5">
        <v>0</v>
      </c>
      <c r="AF339" s="5">
        <v>5.6636366210743921E-3</v>
      </c>
      <c r="AG339" s="5">
        <v>4.1953993359991149</v>
      </c>
    </row>
    <row r="340" spans="1:33" x14ac:dyDescent="0.35">
      <c r="A340" s="5" t="s">
        <v>6454</v>
      </c>
      <c r="B340" s="6" t="s">
        <v>6455</v>
      </c>
      <c r="C340" s="14" t="s">
        <v>4457</v>
      </c>
      <c r="D340" s="15" t="s">
        <v>6868</v>
      </c>
      <c r="E340" s="5">
        <v>4384515</v>
      </c>
      <c r="F340" s="5">
        <v>2878173</v>
      </c>
      <c r="G340" s="5">
        <v>65.64</v>
      </c>
      <c r="H340" s="5">
        <v>8825</v>
      </c>
      <c r="I340" s="8">
        <v>2.0127652</v>
      </c>
      <c r="J340" s="5">
        <v>25</v>
      </c>
      <c r="K340" s="9">
        <v>43497</v>
      </c>
      <c r="L340" s="5">
        <v>8689</v>
      </c>
      <c r="M340" s="5">
        <v>129</v>
      </c>
      <c r="N340" s="5">
        <v>7</v>
      </c>
      <c r="O340" s="5">
        <v>0</v>
      </c>
      <c r="P340" s="5">
        <v>0</v>
      </c>
      <c r="Q340" s="5">
        <v>1.9817471259649015</v>
      </c>
      <c r="R340" s="5">
        <v>2.9421726234258521E-2</v>
      </c>
      <c r="S340" s="5">
        <v>1.5965277801535632E-3</v>
      </c>
      <c r="T340" s="5">
        <v>0</v>
      </c>
      <c r="U340" s="5">
        <v>0</v>
      </c>
      <c r="V340" s="5">
        <v>251919</v>
      </c>
      <c r="W340" s="5">
        <v>3847</v>
      </c>
      <c r="X340" s="5">
        <v>243</v>
      </c>
      <c r="Y340" s="5">
        <v>0</v>
      </c>
      <c r="Z340" s="5">
        <v>0</v>
      </c>
      <c r="AA340" s="5">
        <v>256009</v>
      </c>
      <c r="AB340" s="5">
        <v>5.7456525978357922</v>
      </c>
      <c r="AC340" s="5">
        <v>8.774060528929653E-2</v>
      </c>
      <c r="AD340" s="5">
        <v>5.542232151104512E-3</v>
      </c>
      <c r="AE340" s="5">
        <v>0</v>
      </c>
      <c r="AF340" s="5">
        <v>0</v>
      </c>
      <c r="AG340" s="5">
        <v>5.838935435276194</v>
      </c>
    </row>
    <row r="341" spans="1:33" x14ac:dyDescent="0.35">
      <c r="A341" s="5" t="s">
        <v>6456</v>
      </c>
      <c r="B341" s="6" t="s">
        <v>6457</v>
      </c>
      <c r="C341" s="14" t="s">
        <v>4457</v>
      </c>
      <c r="D341" s="15" t="s">
        <v>6868</v>
      </c>
      <c r="E341" s="5">
        <v>3676701</v>
      </c>
      <c r="F341" s="5">
        <v>1876124</v>
      </c>
      <c r="G341" s="5">
        <v>51.03</v>
      </c>
      <c r="H341" s="5">
        <v>2030</v>
      </c>
      <c r="I341" s="8">
        <v>0.55212539999999999</v>
      </c>
      <c r="J341" s="5">
        <v>25</v>
      </c>
      <c r="K341" s="9">
        <v>43497</v>
      </c>
      <c r="L341" s="5">
        <v>2009</v>
      </c>
      <c r="M341" s="5">
        <v>20</v>
      </c>
      <c r="N341" s="5">
        <v>1</v>
      </c>
      <c r="O341" s="5">
        <v>0</v>
      </c>
      <c r="P341" s="5">
        <v>0</v>
      </c>
      <c r="Q341" s="5">
        <v>0.54641375515713686</v>
      </c>
      <c r="R341" s="5">
        <v>5.4396590856857817E-3</v>
      </c>
      <c r="S341" s="5">
        <v>2.7198295428428911E-4</v>
      </c>
      <c r="T341" s="5">
        <v>0</v>
      </c>
      <c r="U341" s="5">
        <v>0</v>
      </c>
      <c r="V341" s="5">
        <v>58832</v>
      </c>
      <c r="W341" s="5">
        <v>675</v>
      </c>
      <c r="X341" s="5">
        <v>28</v>
      </c>
      <c r="Y341" s="5">
        <v>0</v>
      </c>
      <c r="Z341" s="5">
        <v>0</v>
      </c>
      <c r="AA341" s="5">
        <v>59535</v>
      </c>
      <c r="AB341" s="5">
        <v>1.6001301166453297</v>
      </c>
      <c r="AC341" s="5">
        <v>1.8358849414189513E-2</v>
      </c>
      <c r="AD341" s="5">
        <v>7.6155227199600946E-4</v>
      </c>
      <c r="AE341" s="5">
        <v>0</v>
      </c>
      <c r="AF341" s="5">
        <v>0</v>
      </c>
      <c r="AG341" s="5">
        <v>1.6192505183315151</v>
      </c>
    </row>
    <row r="342" spans="1:33" x14ac:dyDescent="0.35">
      <c r="A342" s="5" t="s">
        <v>6458</v>
      </c>
      <c r="B342" s="6" t="s">
        <v>6459</v>
      </c>
      <c r="C342" s="14" t="s">
        <v>4457</v>
      </c>
      <c r="D342" s="15" t="s">
        <v>6868</v>
      </c>
      <c r="E342" s="5">
        <v>3952136</v>
      </c>
      <c r="F342" s="5">
        <v>2416876</v>
      </c>
      <c r="G342" s="5">
        <v>61.15</v>
      </c>
      <c r="H342" s="5">
        <v>3637</v>
      </c>
      <c r="I342" s="8">
        <v>0.92026185999999999</v>
      </c>
      <c r="J342" s="5">
        <v>25</v>
      </c>
      <c r="K342" s="9">
        <v>43497</v>
      </c>
      <c r="L342" s="5">
        <v>3599</v>
      </c>
      <c r="M342" s="5">
        <v>36</v>
      </c>
      <c r="N342" s="5">
        <v>2</v>
      </c>
      <c r="O342" s="5">
        <v>0</v>
      </c>
      <c r="P342" s="5">
        <v>0</v>
      </c>
      <c r="Q342" s="5">
        <v>0.91064679960406225</v>
      </c>
      <c r="R342" s="5">
        <v>9.1089982733387719E-3</v>
      </c>
      <c r="S342" s="5">
        <v>5.0605545962993171E-4</v>
      </c>
      <c r="T342" s="5">
        <v>0</v>
      </c>
      <c r="U342" s="5">
        <v>0</v>
      </c>
      <c r="V342" s="5">
        <v>103256</v>
      </c>
      <c r="W342" s="5">
        <v>1271</v>
      </c>
      <c r="X342" s="5">
        <v>84</v>
      </c>
      <c r="Y342" s="5">
        <v>0</v>
      </c>
      <c r="Z342" s="5">
        <v>0</v>
      </c>
      <c r="AA342" s="5">
        <v>104611</v>
      </c>
      <c r="AB342" s="5">
        <v>2.6126631269774117</v>
      </c>
      <c r="AC342" s="5">
        <v>3.2159824459482164E-2</v>
      </c>
      <c r="AD342" s="5">
        <v>2.1254329304457135E-3</v>
      </c>
      <c r="AE342" s="5">
        <v>0</v>
      </c>
      <c r="AF342" s="5">
        <v>0</v>
      </c>
      <c r="AG342" s="5">
        <v>2.6469483843673394</v>
      </c>
    </row>
    <row r="343" spans="1:33" x14ac:dyDescent="0.35">
      <c r="A343" s="5" t="s">
        <v>6460</v>
      </c>
      <c r="B343" s="6" t="s">
        <v>6461</v>
      </c>
      <c r="C343" s="14" t="s">
        <v>4457</v>
      </c>
      <c r="D343" s="15" t="s">
        <v>6868</v>
      </c>
      <c r="E343" s="5">
        <v>4641793</v>
      </c>
      <c r="F343" s="5">
        <v>2949984</v>
      </c>
      <c r="G343" s="5">
        <v>63.55</v>
      </c>
      <c r="H343" s="5">
        <v>4744</v>
      </c>
      <c r="I343" s="8">
        <v>1.0220187999999999</v>
      </c>
      <c r="J343" s="5">
        <v>25</v>
      </c>
      <c r="K343" s="9">
        <v>43497</v>
      </c>
      <c r="L343" s="5">
        <v>4680</v>
      </c>
      <c r="M343" s="5">
        <v>58</v>
      </c>
      <c r="N343" s="5">
        <v>6</v>
      </c>
      <c r="O343" s="5">
        <v>0</v>
      </c>
      <c r="P343" s="5">
        <v>0</v>
      </c>
      <c r="Q343" s="5">
        <v>1.0082310865650408</v>
      </c>
      <c r="R343" s="5">
        <v>1.249517158563512E-2</v>
      </c>
      <c r="S343" s="5">
        <v>1.2926039571346676E-3</v>
      </c>
      <c r="T343" s="5">
        <v>0</v>
      </c>
      <c r="U343" s="5">
        <v>0</v>
      </c>
      <c r="V343" s="5">
        <v>133908</v>
      </c>
      <c r="W343" s="5">
        <v>1904</v>
      </c>
      <c r="X343" s="5">
        <v>210</v>
      </c>
      <c r="Y343" s="5">
        <v>0</v>
      </c>
      <c r="Z343" s="5">
        <v>0</v>
      </c>
      <c r="AA343" s="5">
        <v>136022</v>
      </c>
      <c r="AB343" s="5">
        <v>2.8848335115331509</v>
      </c>
      <c r="AC343" s="5">
        <v>4.1018632239740116E-2</v>
      </c>
      <c r="AD343" s="5">
        <v>4.5241138499713361E-3</v>
      </c>
      <c r="AE343" s="5">
        <v>0</v>
      </c>
      <c r="AF343" s="5">
        <v>0</v>
      </c>
      <c r="AG343" s="5">
        <v>2.9303762576228625</v>
      </c>
    </row>
    <row r="344" spans="1:33" x14ac:dyDescent="0.35">
      <c r="A344" s="5" t="s">
        <v>6462</v>
      </c>
      <c r="B344" s="6" t="s">
        <v>6463</v>
      </c>
      <c r="C344" s="14" t="s">
        <v>4457</v>
      </c>
      <c r="D344" s="15" t="s">
        <v>6868</v>
      </c>
      <c r="E344" s="5">
        <v>4209793</v>
      </c>
      <c r="F344" s="5">
        <v>2565380</v>
      </c>
      <c r="G344" s="5">
        <v>60.94</v>
      </c>
      <c r="H344" s="5">
        <v>3236</v>
      </c>
      <c r="I344" s="8">
        <v>0.76868384999999995</v>
      </c>
      <c r="J344" s="5">
        <v>25</v>
      </c>
      <c r="K344" s="9">
        <v>43497</v>
      </c>
      <c r="L344" s="5">
        <v>3200</v>
      </c>
      <c r="M344" s="5">
        <v>34</v>
      </c>
      <c r="N344" s="5">
        <v>2</v>
      </c>
      <c r="O344" s="5">
        <v>0</v>
      </c>
      <c r="P344" s="5">
        <v>0</v>
      </c>
      <c r="Q344" s="5">
        <v>0.76013238655677373</v>
      </c>
      <c r="R344" s="5">
        <v>8.07640660716572E-3</v>
      </c>
      <c r="S344" s="5">
        <v>4.7508274159798353E-4</v>
      </c>
      <c r="T344" s="5">
        <v>0</v>
      </c>
      <c r="U344" s="5">
        <v>0</v>
      </c>
      <c r="V344" s="5">
        <v>91773</v>
      </c>
      <c r="W344" s="5">
        <v>1060</v>
      </c>
      <c r="X344" s="5">
        <v>92</v>
      </c>
      <c r="Y344" s="5">
        <v>0</v>
      </c>
      <c r="Z344" s="5">
        <v>0</v>
      </c>
      <c r="AA344" s="5">
        <v>92925</v>
      </c>
      <c r="AB344" s="5">
        <v>2.1799884222335875</v>
      </c>
      <c r="AC344" s="5">
        <v>2.5179385304693127E-2</v>
      </c>
      <c r="AD344" s="5">
        <v>2.1853806113507242E-3</v>
      </c>
      <c r="AE344" s="5">
        <v>0</v>
      </c>
      <c r="AF344" s="5">
        <v>0</v>
      </c>
      <c r="AG344" s="5">
        <v>2.2073531881496313</v>
      </c>
    </row>
    <row r="345" spans="1:33" x14ac:dyDescent="0.35">
      <c r="A345" s="5" t="s">
        <v>6464</v>
      </c>
      <c r="B345" s="6" t="s">
        <v>6465</v>
      </c>
      <c r="C345" s="14" t="s">
        <v>4457</v>
      </c>
      <c r="D345" s="15" t="s">
        <v>6868</v>
      </c>
      <c r="E345" s="5">
        <v>3160633</v>
      </c>
      <c r="F345" s="5">
        <v>2120418</v>
      </c>
      <c r="G345" s="5">
        <v>67.09</v>
      </c>
      <c r="H345" s="5">
        <v>6694</v>
      </c>
      <c r="I345" s="8">
        <v>2.1179302</v>
      </c>
      <c r="J345" s="5">
        <v>25</v>
      </c>
      <c r="K345" s="9">
        <v>43497</v>
      </c>
      <c r="L345" s="5">
        <v>6608</v>
      </c>
      <c r="M345" s="5">
        <v>82</v>
      </c>
      <c r="N345" s="5">
        <v>4</v>
      </c>
      <c r="O345" s="5">
        <v>0</v>
      </c>
      <c r="P345" s="5">
        <v>0</v>
      </c>
      <c r="Q345" s="5">
        <v>2.0907204347989783</v>
      </c>
      <c r="R345" s="5">
        <v>2.5944170044418319E-2</v>
      </c>
      <c r="S345" s="5">
        <v>1.2655692704594303E-3</v>
      </c>
      <c r="T345" s="5">
        <v>0</v>
      </c>
      <c r="U345" s="5">
        <v>0</v>
      </c>
      <c r="V345" s="5">
        <v>191210</v>
      </c>
      <c r="W345" s="5">
        <v>2456</v>
      </c>
      <c r="X345" s="5">
        <v>117</v>
      </c>
      <c r="Y345" s="5">
        <v>0</v>
      </c>
      <c r="Z345" s="5">
        <v>0</v>
      </c>
      <c r="AA345" s="5">
        <v>193783</v>
      </c>
      <c r="AB345" s="5">
        <v>6.0497375051136908</v>
      </c>
      <c r="AC345" s="5">
        <v>7.7705953206209002E-2</v>
      </c>
      <c r="AD345" s="5">
        <v>3.7017901160938333E-3</v>
      </c>
      <c r="AE345" s="5">
        <v>0</v>
      </c>
      <c r="AF345" s="5">
        <v>0</v>
      </c>
      <c r="AG345" s="5">
        <v>6.1311452484359936</v>
      </c>
    </row>
    <row r="346" spans="1:33" x14ac:dyDescent="0.35">
      <c r="A346" s="5" t="s">
        <v>6466</v>
      </c>
      <c r="B346" s="6" t="s">
        <v>6467</v>
      </c>
      <c r="C346" s="14" t="s">
        <v>4457</v>
      </c>
      <c r="D346" s="15" t="s">
        <v>6868</v>
      </c>
      <c r="E346" s="5">
        <v>3906699</v>
      </c>
      <c r="F346" s="5">
        <v>2347455</v>
      </c>
      <c r="G346" s="5">
        <v>60.09</v>
      </c>
      <c r="H346" s="5">
        <v>3462</v>
      </c>
      <c r="I346" s="8">
        <v>0.88617014999999999</v>
      </c>
      <c r="J346" s="5">
        <v>25</v>
      </c>
      <c r="K346" s="9">
        <v>43497</v>
      </c>
      <c r="L346" s="5">
        <v>3416</v>
      </c>
      <c r="M346" s="5">
        <v>45</v>
      </c>
      <c r="N346" s="5">
        <v>1</v>
      </c>
      <c r="O346" s="5">
        <v>0</v>
      </c>
      <c r="P346" s="5">
        <v>0</v>
      </c>
      <c r="Q346" s="5">
        <v>0.87439549348439694</v>
      </c>
      <c r="R346" s="5">
        <v>1.1518675997306166E-2</v>
      </c>
      <c r="S346" s="5">
        <v>2.559705777179148E-4</v>
      </c>
      <c r="T346" s="5">
        <v>0</v>
      </c>
      <c r="U346" s="5">
        <v>0</v>
      </c>
      <c r="V346" s="5">
        <v>98299</v>
      </c>
      <c r="W346" s="5">
        <v>1501</v>
      </c>
      <c r="X346" s="5">
        <v>132</v>
      </c>
      <c r="Y346" s="5">
        <v>0</v>
      </c>
      <c r="Z346" s="5">
        <v>0</v>
      </c>
      <c r="AA346" s="5">
        <v>99932</v>
      </c>
      <c r="AB346" s="5">
        <v>2.5161651819093307</v>
      </c>
      <c r="AC346" s="5">
        <v>3.8421183715459009E-2</v>
      </c>
      <c r="AD346" s="5">
        <v>3.3788116258764754E-3</v>
      </c>
      <c r="AE346" s="5">
        <v>0</v>
      </c>
      <c r="AF346" s="5">
        <v>0</v>
      </c>
      <c r="AG346" s="5">
        <v>2.557965177250666</v>
      </c>
    </row>
    <row r="347" spans="1:33" x14ac:dyDescent="0.35">
      <c r="A347" s="5" t="s">
        <v>6468</v>
      </c>
      <c r="B347" s="6" t="s">
        <v>6469</v>
      </c>
      <c r="C347" s="14" t="s">
        <v>4457</v>
      </c>
      <c r="D347" s="15" t="s">
        <v>6868</v>
      </c>
      <c r="E347" s="5">
        <v>4261349</v>
      </c>
      <c r="F347" s="5">
        <v>2782729</v>
      </c>
      <c r="G347" s="5">
        <v>65.3</v>
      </c>
      <c r="H347" s="5">
        <v>5897</v>
      </c>
      <c r="I347" s="8">
        <v>1.383834</v>
      </c>
      <c r="J347" s="5">
        <v>25</v>
      </c>
      <c r="K347" s="9">
        <v>43497</v>
      </c>
      <c r="L347" s="5">
        <v>5821</v>
      </c>
      <c r="M347" s="5">
        <v>73</v>
      </c>
      <c r="N347" s="5">
        <v>3</v>
      </c>
      <c r="O347" s="5">
        <v>0</v>
      </c>
      <c r="P347" s="5">
        <v>0</v>
      </c>
      <c r="Q347" s="5">
        <v>1.3659993584191297</v>
      </c>
      <c r="R347" s="5">
        <v>1.7130725504998535E-2</v>
      </c>
      <c r="S347" s="5">
        <v>7.0400241801363847E-4</v>
      </c>
      <c r="T347" s="5">
        <v>0</v>
      </c>
      <c r="U347" s="5">
        <v>0</v>
      </c>
      <c r="V347" s="5">
        <v>166840</v>
      </c>
      <c r="W347" s="5">
        <v>2260</v>
      </c>
      <c r="X347" s="5">
        <v>92</v>
      </c>
      <c r="Y347" s="5">
        <v>0</v>
      </c>
      <c r="Z347" s="5">
        <v>0</v>
      </c>
      <c r="AA347" s="5">
        <v>169192</v>
      </c>
      <c r="AB347" s="5">
        <v>3.9151921140465142</v>
      </c>
      <c r="AC347" s="5">
        <v>5.3034848823694095E-2</v>
      </c>
      <c r="AD347" s="5">
        <v>2.1589407485751578E-3</v>
      </c>
      <c r="AE347" s="5">
        <v>0</v>
      </c>
      <c r="AF347" s="5">
        <v>0</v>
      </c>
      <c r="AG347" s="5">
        <v>3.9703859036187836</v>
      </c>
    </row>
    <row r="348" spans="1:33" x14ac:dyDescent="0.35">
      <c r="A348" s="5" t="s">
        <v>6470</v>
      </c>
      <c r="B348" s="6" t="s">
        <v>6471</v>
      </c>
      <c r="C348" s="14" t="s">
        <v>4457</v>
      </c>
      <c r="D348" s="15" t="s">
        <v>6868</v>
      </c>
      <c r="E348" s="5">
        <v>3773640</v>
      </c>
      <c r="F348" s="5">
        <v>2490839</v>
      </c>
      <c r="G348" s="5">
        <v>66.010000000000005</v>
      </c>
      <c r="H348" s="5">
        <v>9432</v>
      </c>
      <c r="I348" s="8">
        <v>2.4994434999999999</v>
      </c>
      <c r="J348" s="5">
        <v>25</v>
      </c>
      <c r="K348" s="9">
        <v>43497</v>
      </c>
      <c r="L348" s="5">
        <v>9301</v>
      </c>
      <c r="M348" s="5">
        <v>128</v>
      </c>
      <c r="N348" s="5">
        <v>3</v>
      </c>
      <c r="O348" s="5">
        <v>0</v>
      </c>
      <c r="P348" s="5">
        <v>0</v>
      </c>
      <c r="Q348" s="5">
        <v>2.4647290149563816</v>
      </c>
      <c r="R348" s="5">
        <v>3.3919504775230279E-2</v>
      </c>
      <c r="S348" s="5">
        <v>7.9498839316945972E-4</v>
      </c>
      <c r="T348" s="5">
        <v>0</v>
      </c>
      <c r="U348" s="5">
        <v>0</v>
      </c>
      <c r="V348" s="5">
        <v>270677</v>
      </c>
      <c r="W348" s="5">
        <v>3867</v>
      </c>
      <c r="X348" s="5">
        <v>87</v>
      </c>
      <c r="Y348" s="5">
        <v>0</v>
      </c>
      <c r="Z348" s="5">
        <v>0</v>
      </c>
      <c r="AA348" s="5">
        <v>274631</v>
      </c>
      <c r="AB348" s="5">
        <v>7.1728357765976618</v>
      </c>
      <c r="AC348" s="5">
        <v>0.10247400387954336</v>
      </c>
      <c r="AD348" s="5">
        <v>2.3054663401914331E-3</v>
      </c>
      <c r="AE348" s="5">
        <v>0</v>
      </c>
      <c r="AF348" s="5">
        <v>0</v>
      </c>
      <c r="AG348" s="5">
        <v>7.2776152468173967</v>
      </c>
    </row>
    <row r="349" spans="1:33" x14ac:dyDescent="0.35">
      <c r="A349" s="5" t="s">
        <v>6472</v>
      </c>
      <c r="B349" s="6" t="s">
        <v>6473</v>
      </c>
      <c r="C349" s="14" t="s">
        <v>4457</v>
      </c>
      <c r="D349" s="15" t="s">
        <v>6868</v>
      </c>
      <c r="E349" s="5">
        <v>3168011</v>
      </c>
      <c r="F349" s="5">
        <v>2169355</v>
      </c>
      <c r="G349" s="5">
        <v>68.48</v>
      </c>
      <c r="H349" s="5">
        <v>7428</v>
      </c>
      <c r="I349" s="8">
        <v>2.3446889999999998</v>
      </c>
      <c r="J349" s="5">
        <v>25</v>
      </c>
      <c r="K349" s="9">
        <v>43497</v>
      </c>
      <c r="L349" s="5">
        <v>7309</v>
      </c>
      <c r="M349" s="5">
        <v>118</v>
      </c>
      <c r="N349" s="5">
        <v>1</v>
      </c>
      <c r="O349" s="5">
        <v>0</v>
      </c>
      <c r="P349" s="5">
        <v>0</v>
      </c>
      <c r="Q349" s="5">
        <v>2.3071258275302706</v>
      </c>
      <c r="R349" s="5">
        <v>3.7247345416414272E-2</v>
      </c>
      <c r="S349" s="5">
        <v>3.1565546963062944E-4</v>
      </c>
      <c r="T349" s="5">
        <v>0</v>
      </c>
      <c r="U349" s="5">
        <v>0</v>
      </c>
      <c r="V349" s="5">
        <v>211369</v>
      </c>
      <c r="W349" s="5">
        <v>3893</v>
      </c>
      <c r="X349" s="5">
        <v>28</v>
      </c>
      <c r="Y349" s="5">
        <v>0</v>
      </c>
      <c r="Z349" s="5">
        <v>0</v>
      </c>
      <c r="AA349" s="5">
        <v>215290</v>
      </c>
      <c r="AB349" s="5">
        <v>6.6719780960356516</v>
      </c>
      <c r="AC349" s="5">
        <v>0.12288467432720404</v>
      </c>
      <c r="AD349" s="5">
        <v>8.8383531496576248E-4</v>
      </c>
      <c r="AE349" s="5">
        <v>0</v>
      </c>
      <c r="AF349" s="5">
        <v>0</v>
      </c>
      <c r="AG349" s="5">
        <v>6.7957466056778211</v>
      </c>
    </row>
    <row r="350" spans="1:33" x14ac:dyDescent="0.35">
      <c r="A350" s="5" t="s">
        <v>6474</v>
      </c>
      <c r="B350" s="6" t="s">
        <v>6475</v>
      </c>
      <c r="C350" s="14" t="s">
        <v>4457</v>
      </c>
      <c r="D350" s="15" t="s">
        <v>6868</v>
      </c>
      <c r="E350" s="5">
        <v>4009868</v>
      </c>
      <c r="F350" s="5">
        <v>2521013</v>
      </c>
      <c r="G350" s="5">
        <v>62.87</v>
      </c>
      <c r="H350" s="5">
        <v>3539</v>
      </c>
      <c r="I350" s="8">
        <v>0.88257264999999996</v>
      </c>
      <c r="J350" s="5">
        <v>25</v>
      </c>
      <c r="K350" s="9">
        <v>43497</v>
      </c>
      <c r="L350" s="5">
        <v>3510</v>
      </c>
      <c r="M350" s="5">
        <v>29</v>
      </c>
      <c r="N350" s="5">
        <v>0</v>
      </c>
      <c r="O350" s="5">
        <v>0</v>
      </c>
      <c r="P350" s="5">
        <v>0</v>
      </c>
      <c r="Q350" s="5">
        <v>0.87534053490040076</v>
      </c>
      <c r="R350" s="5">
        <v>7.2321582655588664E-3</v>
      </c>
      <c r="S350" s="5">
        <v>0</v>
      </c>
      <c r="T350" s="5">
        <v>0</v>
      </c>
      <c r="U350" s="5">
        <v>0</v>
      </c>
      <c r="V350" s="5">
        <v>99725</v>
      </c>
      <c r="W350" s="5">
        <v>841</v>
      </c>
      <c r="X350" s="5">
        <v>0</v>
      </c>
      <c r="Y350" s="5">
        <v>0</v>
      </c>
      <c r="Z350" s="5">
        <v>0</v>
      </c>
      <c r="AA350" s="5">
        <v>100566</v>
      </c>
      <c r="AB350" s="5">
        <v>2.4869895966650275</v>
      </c>
      <c r="AC350" s="5">
        <v>2.0973258970120711E-2</v>
      </c>
      <c r="AD350" s="5">
        <v>0</v>
      </c>
      <c r="AE350" s="5">
        <v>0</v>
      </c>
      <c r="AF350" s="5">
        <v>0</v>
      </c>
      <c r="AG350" s="5">
        <v>2.5079628556351481</v>
      </c>
    </row>
    <row r="351" spans="1:33" x14ac:dyDescent="0.35">
      <c r="A351" s="5" t="s">
        <v>6476</v>
      </c>
      <c r="B351" s="6" t="s">
        <v>6477</v>
      </c>
      <c r="C351" s="14" t="s">
        <v>4457</v>
      </c>
      <c r="D351" s="15" t="s">
        <v>6868</v>
      </c>
      <c r="E351" s="5">
        <v>4359264</v>
      </c>
      <c r="F351" s="5">
        <v>2657098</v>
      </c>
      <c r="G351" s="5">
        <v>60.95</v>
      </c>
      <c r="H351" s="5">
        <v>4076</v>
      </c>
      <c r="I351" s="8">
        <v>0.93502019999999997</v>
      </c>
      <c r="J351" s="5">
        <v>25</v>
      </c>
      <c r="K351" s="9">
        <v>43497</v>
      </c>
      <c r="L351" s="5">
        <v>4031</v>
      </c>
      <c r="M351" s="5">
        <v>43</v>
      </c>
      <c r="N351" s="5">
        <v>2</v>
      </c>
      <c r="O351" s="5">
        <v>0</v>
      </c>
      <c r="P351" s="5">
        <v>0</v>
      </c>
      <c r="Q351" s="5">
        <v>0.92469738010820179</v>
      </c>
      <c r="R351" s="5">
        <v>9.8640504452127686E-3</v>
      </c>
      <c r="S351" s="5">
        <v>4.5879304396338462E-4</v>
      </c>
      <c r="T351" s="5">
        <v>0</v>
      </c>
      <c r="U351" s="5">
        <v>0</v>
      </c>
      <c r="V351" s="5">
        <v>115147</v>
      </c>
      <c r="W351" s="5">
        <v>1315</v>
      </c>
      <c r="X351" s="5">
        <v>56</v>
      </c>
      <c r="Y351" s="5">
        <v>0</v>
      </c>
      <c r="Z351" s="5">
        <v>0</v>
      </c>
      <c r="AA351" s="5">
        <v>116518</v>
      </c>
      <c r="AB351" s="5">
        <v>2.6414321316625924</v>
      </c>
      <c r="AC351" s="5">
        <v>3.016564264059254E-2</v>
      </c>
      <c r="AD351" s="5">
        <v>1.284620523097477E-3</v>
      </c>
      <c r="AE351" s="5">
        <v>0</v>
      </c>
      <c r="AF351" s="5">
        <v>0</v>
      </c>
      <c r="AG351" s="5">
        <v>2.6728823948262828</v>
      </c>
    </row>
    <row r="352" spans="1:33" x14ac:dyDescent="0.35">
      <c r="A352" s="5" t="s">
        <v>6478</v>
      </c>
      <c r="B352" s="6" t="s">
        <v>6479</v>
      </c>
      <c r="C352" s="14" t="s">
        <v>4457</v>
      </c>
      <c r="D352" s="15" t="s">
        <v>6868</v>
      </c>
      <c r="E352" s="5">
        <v>4272165</v>
      </c>
      <c r="F352" s="5">
        <v>2794594</v>
      </c>
      <c r="G352" s="5">
        <v>65.41</v>
      </c>
      <c r="H352" s="5">
        <v>5018</v>
      </c>
      <c r="I352" s="8">
        <v>1.1745801</v>
      </c>
      <c r="J352" s="5">
        <v>25</v>
      </c>
      <c r="K352" s="9">
        <v>43497</v>
      </c>
      <c r="L352" s="5">
        <v>4952</v>
      </c>
      <c r="M352" s="5">
        <v>62</v>
      </c>
      <c r="N352" s="5">
        <v>3</v>
      </c>
      <c r="O352" s="5">
        <v>0</v>
      </c>
      <c r="P352" s="5">
        <v>1</v>
      </c>
      <c r="Q352" s="5">
        <v>1.159131260145617</v>
      </c>
      <c r="R352" s="5">
        <v>1.4512548087445126E-2</v>
      </c>
      <c r="S352" s="5">
        <v>7.0222006874734477E-4</v>
      </c>
      <c r="T352" s="5">
        <v>0</v>
      </c>
      <c r="U352" s="5">
        <v>2.340733562491149E-4</v>
      </c>
      <c r="V352" s="5">
        <v>141579</v>
      </c>
      <c r="W352" s="5">
        <v>1933</v>
      </c>
      <c r="X352" s="5">
        <v>124</v>
      </c>
      <c r="Y352" s="5">
        <v>0</v>
      </c>
      <c r="Z352" s="5">
        <v>104</v>
      </c>
      <c r="AA352" s="5">
        <v>143740</v>
      </c>
      <c r="AB352" s="5">
        <v>3.313987170439344</v>
      </c>
      <c r="AC352" s="5">
        <v>4.5246379762953912E-2</v>
      </c>
      <c r="AD352" s="5">
        <v>2.9025096174890249E-3</v>
      </c>
      <c r="AE352" s="5">
        <v>0</v>
      </c>
      <c r="AF352" s="5">
        <v>2.4343629049907952E-3</v>
      </c>
      <c r="AG352" s="5">
        <v>3.3645704227247779</v>
      </c>
    </row>
    <row r="353" spans="1:33" x14ac:dyDescent="0.35">
      <c r="A353" s="5" t="s">
        <v>6480</v>
      </c>
      <c r="B353" s="6" t="s">
        <v>6481</v>
      </c>
      <c r="C353" s="14" t="s">
        <v>4457</v>
      </c>
      <c r="D353" s="15" t="s">
        <v>6868</v>
      </c>
      <c r="E353" s="5">
        <v>4159606</v>
      </c>
      <c r="F353" s="5">
        <v>2567575</v>
      </c>
      <c r="G353" s="5">
        <v>61.73</v>
      </c>
      <c r="H353" s="5">
        <v>4474</v>
      </c>
      <c r="I353" s="8">
        <v>1.0755827</v>
      </c>
      <c r="J353" s="5">
        <v>25</v>
      </c>
      <c r="K353" s="9">
        <v>43497</v>
      </c>
      <c r="L353" s="5">
        <v>4415</v>
      </c>
      <c r="M353" s="5">
        <v>54</v>
      </c>
      <c r="N353" s="5">
        <v>5</v>
      </c>
      <c r="O353" s="5">
        <v>0</v>
      </c>
      <c r="P353" s="5">
        <v>0</v>
      </c>
      <c r="Q353" s="5">
        <v>1.0613986036177465</v>
      </c>
      <c r="R353" s="5">
        <v>1.2981998775845596E-2</v>
      </c>
      <c r="S353" s="5">
        <v>1.2020369236894072E-3</v>
      </c>
      <c r="T353" s="5">
        <v>0</v>
      </c>
      <c r="U353" s="5">
        <v>0</v>
      </c>
      <c r="V353" s="5">
        <v>129380</v>
      </c>
      <c r="W353" s="5">
        <v>1847</v>
      </c>
      <c r="X353" s="5">
        <v>245</v>
      </c>
      <c r="Y353" s="5">
        <v>0</v>
      </c>
      <c r="Z353" s="5">
        <v>0</v>
      </c>
      <c r="AA353" s="5">
        <v>131472</v>
      </c>
      <c r="AB353" s="5">
        <v>3.1103907437387099</v>
      </c>
      <c r="AC353" s="5">
        <v>4.4403243961086698E-2</v>
      </c>
      <c r="AD353" s="5">
        <v>5.8899809260780948E-3</v>
      </c>
      <c r="AE353" s="5">
        <v>0</v>
      </c>
      <c r="AF353" s="5">
        <v>0</v>
      </c>
      <c r="AG353" s="5">
        <v>3.1606839686258748</v>
      </c>
    </row>
    <row r="354" spans="1:33" x14ac:dyDescent="0.35">
      <c r="A354" s="5" t="s">
        <v>6482</v>
      </c>
      <c r="B354" s="6" t="s">
        <v>6483</v>
      </c>
      <c r="C354" s="14" t="s">
        <v>4457</v>
      </c>
      <c r="D354" s="15" t="s">
        <v>6868</v>
      </c>
      <c r="E354" s="5">
        <v>3914301</v>
      </c>
      <c r="F354" s="5">
        <v>2356483</v>
      </c>
      <c r="G354" s="5">
        <v>60.2</v>
      </c>
      <c r="H354" s="5">
        <v>2668</v>
      </c>
      <c r="I354" s="8">
        <v>0.68160312999999995</v>
      </c>
      <c r="J354" s="5">
        <v>25</v>
      </c>
      <c r="K354" s="9">
        <v>43497</v>
      </c>
      <c r="L354" s="5">
        <v>2646</v>
      </c>
      <c r="M354" s="5">
        <v>20</v>
      </c>
      <c r="N354" s="5">
        <v>2</v>
      </c>
      <c r="O354" s="5">
        <v>0</v>
      </c>
      <c r="P354" s="5">
        <v>0</v>
      </c>
      <c r="Q354" s="5">
        <v>0.67598276167315696</v>
      </c>
      <c r="R354" s="5">
        <v>5.1094690980586317E-3</v>
      </c>
      <c r="S354" s="5">
        <v>5.1094690980586321E-4</v>
      </c>
      <c r="T354" s="5">
        <v>0</v>
      </c>
      <c r="U354" s="5">
        <v>0</v>
      </c>
      <c r="V354" s="5">
        <v>75724</v>
      </c>
      <c r="W354" s="5">
        <v>561</v>
      </c>
      <c r="X354" s="5">
        <v>56</v>
      </c>
      <c r="Y354" s="5">
        <v>0</v>
      </c>
      <c r="Z354" s="5">
        <v>0</v>
      </c>
      <c r="AA354" s="5">
        <v>76341</v>
      </c>
      <c r="AB354" s="5">
        <v>1.9345471899069591</v>
      </c>
      <c r="AC354" s="5">
        <v>1.4332060820054462E-2</v>
      </c>
      <c r="AD354" s="5">
        <v>1.430651347456417E-3</v>
      </c>
      <c r="AE354" s="5">
        <v>0</v>
      </c>
      <c r="AF354" s="5">
        <v>0</v>
      </c>
      <c r="AG354" s="5">
        <v>1.9503099020744701</v>
      </c>
    </row>
    <row r="355" spans="1:33" x14ac:dyDescent="0.35">
      <c r="A355" s="5" t="s">
        <v>6484</v>
      </c>
      <c r="B355" s="6" t="s">
        <v>6485</v>
      </c>
      <c r="C355" s="14" t="s">
        <v>4457</v>
      </c>
      <c r="D355" s="15" t="s">
        <v>6868</v>
      </c>
      <c r="E355" s="5">
        <v>3888545</v>
      </c>
      <c r="F355" s="5">
        <v>2566408</v>
      </c>
      <c r="G355" s="5">
        <v>66</v>
      </c>
      <c r="H355" s="5">
        <v>5899</v>
      </c>
      <c r="I355" s="8">
        <v>1.5170199</v>
      </c>
      <c r="J355" s="5">
        <v>25</v>
      </c>
      <c r="K355" s="9">
        <v>43497</v>
      </c>
      <c r="L355" s="5">
        <v>5803</v>
      </c>
      <c r="M355" s="5">
        <v>89</v>
      </c>
      <c r="N355" s="5">
        <v>6</v>
      </c>
      <c r="O355" s="5">
        <v>0</v>
      </c>
      <c r="P355" s="5">
        <v>1</v>
      </c>
      <c r="Q355" s="5">
        <v>1.4923319647837432</v>
      </c>
      <c r="R355" s="5">
        <v>2.2887738215707932E-2</v>
      </c>
      <c r="S355" s="5">
        <v>1.5429935875758156E-3</v>
      </c>
      <c r="T355" s="5">
        <v>0</v>
      </c>
      <c r="U355" s="5">
        <v>2.571655979293026E-4</v>
      </c>
      <c r="V355" s="5">
        <v>166344</v>
      </c>
      <c r="W355" s="5">
        <v>2696</v>
      </c>
      <c r="X355" s="5">
        <v>169</v>
      </c>
      <c r="Y355" s="5">
        <v>0</v>
      </c>
      <c r="Z355" s="5">
        <v>288</v>
      </c>
      <c r="AA355" s="5">
        <v>169497</v>
      </c>
      <c r="AB355" s="5">
        <v>4.277795422195191</v>
      </c>
      <c r="AC355" s="5">
        <v>6.9331845201739989E-2</v>
      </c>
      <c r="AD355" s="5">
        <v>4.346098605005214E-3</v>
      </c>
      <c r="AE355" s="5">
        <v>0</v>
      </c>
      <c r="AF355" s="5">
        <v>7.4063692203639149E-3</v>
      </c>
      <c r="AG355" s="5">
        <v>4.3588797352223008</v>
      </c>
    </row>
    <row r="356" spans="1:33" x14ac:dyDescent="0.35">
      <c r="A356" s="5" t="s">
        <v>6486</v>
      </c>
      <c r="B356" s="6" t="s">
        <v>6487</v>
      </c>
      <c r="C356" s="14" t="s">
        <v>4457</v>
      </c>
      <c r="D356" s="15" t="s">
        <v>6868</v>
      </c>
      <c r="E356" s="5">
        <v>4256545</v>
      </c>
      <c r="F356" s="5">
        <v>2584804</v>
      </c>
      <c r="G356" s="5">
        <v>60.73</v>
      </c>
      <c r="H356" s="5">
        <v>3305</v>
      </c>
      <c r="I356" s="8">
        <v>0.77645129999999996</v>
      </c>
      <c r="J356" s="5">
        <v>25</v>
      </c>
      <c r="K356" s="9">
        <v>43497</v>
      </c>
      <c r="L356" s="5">
        <v>3268</v>
      </c>
      <c r="M356" s="5">
        <v>34</v>
      </c>
      <c r="N356" s="5">
        <v>3</v>
      </c>
      <c r="O356" s="5">
        <v>0</v>
      </c>
      <c r="P356" s="5">
        <v>0</v>
      </c>
      <c r="Q356" s="5">
        <v>0.76775882787565974</v>
      </c>
      <c r="R356" s="5">
        <v>7.9876989436268152E-3</v>
      </c>
      <c r="S356" s="5">
        <v>7.0479696561413069E-4</v>
      </c>
      <c r="T356" s="5">
        <v>0</v>
      </c>
      <c r="U356" s="5">
        <v>0</v>
      </c>
      <c r="V356" s="5">
        <v>93026</v>
      </c>
      <c r="W356" s="5">
        <v>960</v>
      </c>
      <c r="X356" s="5">
        <v>85</v>
      </c>
      <c r="Y356" s="5">
        <v>0</v>
      </c>
      <c r="Z356" s="5">
        <v>0</v>
      </c>
      <c r="AA356" s="5">
        <v>94071</v>
      </c>
      <c r="AB356" s="5">
        <v>2.1854814174406707</v>
      </c>
      <c r="AC356" s="5">
        <v>2.2553502899652182E-2</v>
      </c>
      <c r="AD356" s="5">
        <v>1.9969247359067038E-3</v>
      </c>
      <c r="AE356" s="5">
        <v>0</v>
      </c>
      <c r="AF356" s="5">
        <v>0</v>
      </c>
      <c r="AG356" s="5">
        <v>2.2100318450762297</v>
      </c>
    </row>
    <row r="357" spans="1:33" x14ac:dyDescent="0.35">
      <c r="A357" s="5" t="s">
        <v>6488</v>
      </c>
      <c r="B357" s="6" t="s">
        <v>6489</v>
      </c>
      <c r="C357" s="14" t="s">
        <v>4457</v>
      </c>
      <c r="D357" s="15" t="s">
        <v>6868</v>
      </c>
      <c r="E357" s="5">
        <v>3352959</v>
      </c>
      <c r="F357" s="5">
        <v>2270921</v>
      </c>
      <c r="G357" s="5">
        <v>67.73</v>
      </c>
      <c r="H357" s="5">
        <v>6732</v>
      </c>
      <c r="I357" s="8">
        <v>2.0077786</v>
      </c>
      <c r="J357" s="5">
        <v>25</v>
      </c>
      <c r="K357" s="9">
        <v>43497</v>
      </c>
      <c r="L357" s="5">
        <v>6626</v>
      </c>
      <c r="M357" s="5">
        <v>100</v>
      </c>
      <c r="N357" s="5">
        <v>6</v>
      </c>
      <c r="O357" s="5">
        <v>0</v>
      </c>
      <c r="P357" s="5">
        <v>0</v>
      </c>
      <c r="Q357" s="5">
        <v>1.9761649337197382</v>
      </c>
      <c r="R357" s="5">
        <v>2.9824402863261976E-2</v>
      </c>
      <c r="S357" s="5">
        <v>1.7894641717957184E-3</v>
      </c>
      <c r="T357" s="5">
        <v>0</v>
      </c>
      <c r="U357" s="5">
        <v>0</v>
      </c>
      <c r="V357" s="5">
        <v>190118</v>
      </c>
      <c r="W357" s="5">
        <v>3021</v>
      </c>
      <c r="X357" s="5">
        <v>177</v>
      </c>
      <c r="Y357" s="5">
        <v>0</v>
      </c>
      <c r="Z357" s="5">
        <v>0</v>
      </c>
      <c r="AA357" s="5">
        <v>193316</v>
      </c>
      <c r="AB357" s="5">
        <v>5.6701558235576393</v>
      </c>
      <c r="AC357" s="5">
        <v>9.0099521049914422E-2</v>
      </c>
      <c r="AD357" s="5">
        <v>5.2789193067973687E-3</v>
      </c>
      <c r="AE357" s="5">
        <v>0</v>
      </c>
      <c r="AF357" s="5">
        <v>0</v>
      </c>
      <c r="AG357" s="5">
        <v>5.7655342639143514</v>
      </c>
    </row>
    <row r="358" spans="1:33" x14ac:dyDescent="0.35">
      <c r="A358" s="5" t="s">
        <v>6490</v>
      </c>
      <c r="B358" s="6" t="s">
        <v>6491</v>
      </c>
      <c r="C358" s="14" t="s">
        <v>4457</v>
      </c>
      <c r="D358" s="15" t="s">
        <v>6868</v>
      </c>
      <c r="E358" s="5">
        <v>3825973</v>
      </c>
      <c r="F358" s="5">
        <v>2536114</v>
      </c>
      <c r="G358" s="5">
        <v>66.290000000000006</v>
      </c>
      <c r="H358" s="5">
        <v>5947</v>
      </c>
      <c r="I358" s="8">
        <v>1.5543758999999999</v>
      </c>
      <c r="J358" s="5">
        <v>25</v>
      </c>
      <c r="K358" s="9">
        <v>43497</v>
      </c>
      <c r="L358" s="5">
        <v>5845</v>
      </c>
      <c r="M358" s="5">
        <v>95</v>
      </c>
      <c r="N358" s="5">
        <v>6</v>
      </c>
      <c r="O358" s="5">
        <v>1</v>
      </c>
      <c r="P358" s="5">
        <v>0</v>
      </c>
      <c r="Q358" s="5">
        <v>1.5277159561763767</v>
      </c>
      <c r="R358" s="5">
        <v>2.4830285002011253E-2</v>
      </c>
      <c r="S358" s="5">
        <v>1.5682285264428158E-3</v>
      </c>
      <c r="T358" s="5">
        <v>2.6137142107380266E-4</v>
      </c>
      <c r="U358" s="5">
        <v>0</v>
      </c>
      <c r="V358" s="5">
        <v>168526</v>
      </c>
      <c r="W358" s="5">
        <v>2979</v>
      </c>
      <c r="X358" s="5">
        <v>232</v>
      </c>
      <c r="Y358" s="5">
        <v>71</v>
      </c>
      <c r="Z358" s="5">
        <v>0</v>
      </c>
      <c r="AA358" s="5">
        <v>171808</v>
      </c>
      <c r="AB358" s="5">
        <v>4.4047880107883666</v>
      </c>
      <c r="AC358" s="5">
        <v>7.7862546337885807E-2</v>
      </c>
      <c r="AD358" s="5">
        <v>6.0638169689122218E-3</v>
      </c>
      <c r="AE358" s="5">
        <v>1.8557370896239989E-3</v>
      </c>
      <c r="AF358" s="5">
        <v>0</v>
      </c>
      <c r="AG358" s="5">
        <v>4.4905701111847884</v>
      </c>
    </row>
    <row r="359" spans="1:33" x14ac:dyDescent="0.35">
      <c r="A359" s="5" t="s">
        <v>6492</v>
      </c>
      <c r="B359" s="6" t="s">
        <v>6493</v>
      </c>
      <c r="C359" s="14" t="s">
        <v>4457</v>
      </c>
      <c r="D359" s="15" t="s">
        <v>6868</v>
      </c>
      <c r="E359" s="5">
        <v>4588634</v>
      </c>
      <c r="F359" s="5">
        <v>2949984</v>
      </c>
      <c r="G359" s="5">
        <v>64.290000000000006</v>
      </c>
      <c r="H359" s="5">
        <v>4542</v>
      </c>
      <c r="I359" s="8">
        <v>0.98983709999999903</v>
      </c>
      <c r="J359" s="5">
        <v>25</v>
      </c>
      <c r="K359" s="9">
        <v>43497</v>
      </c>
      <c r="L359" s="5">
        <v>4482</v>
      </c>
      <c r="M359" s="5">
        <v>55</v>
      </c>
      <c r="N359" s="5">
        <v>5</v>
      </c>
      <c r="O359" s="5">
        <v>0</v>
      </c>
      <c r="P359" s="5">
        <v>0</v>
      </c>
      <c r="Q359" s="5">
        <v>0.9767612757958033</v>
      </c>
      <c r="R359" s="5">
        <v>1.1986137922527706E-2</v>
      </c>
      <c r="S359" s="5">
        <v>1.0896489020479733E-3</v>
      </c>
      <c r="T359" s="5">
        <v>0</v>
      </c>
      <c r="U359" s="5">
        <v>0</v>
      </c>
      <c r="V359" s="5">
        <v>128100</v>
      </c>
      <c r="W359" s="5">
        <v>1758</v>
      </c>
      <c r="X359" s="5">
        <v>204</v>
      </c>
      <c r="Y359" s="5">
        <v>0</v>
      </c>
      <c r="Z359" s="5">
        <v>0</v>
      </c>
      <c r="AA359" s="5">
        <v>130062</v>
      </c>
      <c r="AB359" s="5">
        <v>2.7916804870469076</v>
      </c>
      <c r="AC359" s="5">
        <v>3.8312055396006739E-2</v>
      </c>
      <c r="AD359" s="5">
        <v>4.4457675203557314E-3</v>
      </c>
      <c r="AE359" s="5">
        <v>0</v>
      </c>
      <c r="AF359" s="5">
        <v>0</v>
      </c>
      <c r="AG359" s="5">
        <v>2.8344383099632702</v>
      </c>
    </row>
    <row r="360" spans="1:33" x14ac:dyDescent="0.35">
      <c r="A360" s="5" t="s">
        <v>6496</v>
      </c>
      <c r="B360" s="6" t="s">
        <v>6497</v>
      </c>
      <c r="C360" s="14" t="s">
        <v>4457</v>
      </c>
      <c r="D360" s="15" t="s">
        <v>6868</v>
      </c>
      <c r="E360" s="5">
        <v>2502739</v>
      </c>
      <c r="F360" s="5">
        <v>1644235</v>
      </c>
      <c r="G360" s="5">
        <v>65.7</v>
      </c>
      <c r="H360" s="5">
        <v>5911</v>
      </c>
      <c r="I360" s="8">
        <v>2.3618123999999998</v>
      </c>
      <c r="J360" s="5">
        <v>25</v>
      </c>
      <c r="K360" s="9">
        <v>43497</v>
      </c>
      <c r="L360" s="5">
        <v>5814</v>
      </c>
      <c r="M360" s="5">
        <v>93</v>
      </c>
      <c r="N360" s="5">
        <v>4</v>
      </c>
      <c r="O360" s="5">
        <v>0</v>
      </c>
      <c r="P360" s="5">
        <v>0</v>
      </c>
      <c r="Q360" s="5">
        <v>2.3230548610941852</v>
      </c>
      <c r="R360" s="5">
        <v>3.7159288283756316E-2</v>
      </c>
      <c r="S360" s="5">
        <v>1.598248958441132E-3</v>
      </c>
      <c r="T360" s="5">
        <v>0</v>
      </c>
      <c r="U360" s="5">
        <v>0</v>
      </c>
      <c r="V360" s="5">
        <v>168413</v>
      </c>
      <c r="W360" s="5">
        <v>3082</v>
      </c>
      <c r="X360" s="5">
        <v>113</v>
      </c>
      <c r="Y360" s="5">
        <v>0</v>
      </c>
      <c r="Z360" s="5">
        <v>0</v>
      </c>
      <c r="AA360" s="5">
        <v>171608</v>
      </c>
      <c r="AB360" s="5">
        <v>6.7291475459486589</v>
      </c>
      <c r="AC360" s="5">
        <v>0.12314508224788921</v>
      </c>
      <c r="AD360" s="5">
        <v>4.5150533075961974E-3</v>
      </c>
      <c r="AE360" s="5">
        <v>0</v>
      </c>
      <c r="AF360" s="5">
        <v>0</v>
      </c>
      <c r="AG360" s="5">
        <v>6.8568076815041437</v>
      </c>
    </row>
    <row r="361" spans="1:33" x14ac:dyDescent="0.35">
      <c r="A361" s="5" t="s">
        <v>6498</v>
      </c>
      <c r="B361" s="6" t="s">
        <v>6499</v>
      </c>
      <c r="C361" s="14" t="s">
        <v>4457</v>
      </c>
      <c r="D361" s="15" t="s">
        <v>6868</v>
      </c>
      <c r="E361" s="5">
        <v>3619064</v>
      </c>
      <c r="F361" s="5">
        <v>2402665</v>
      </c>
      <c r="G361" s="5">
        <v>66.39</v>
      </c>
      <c r="H361" s="5">
        <v>5457</v>
      </c>
      <c r="I361" s="8">
        <v>1.5078483999999901</v>
      </c>
      <c r="J361" s="5">
        <v>25</v>
      </c>
      <c r="K361" s="9">
        <v>43497</v>
      </c>
      <c r="L361" s="5">
        <v>5379</v>
      </c>
      <c r="M361" s="5">
        <v>71</v>
      </c>
      <c r="N361" s="5">
        <v>7</v>
      </c>
      <c r="O361" s="5">
        <v>0</v>
      </c>
      <c r="P361" s="5">
        <v>0</v>
      </c>
      <c r="Q361" s="5">
        <v>1.4862959041343287</v>
      </c>
      <c r="R361" s="5">
        <v>1.9618332253864536E-2</v>
      </c>
      <c r="S361" s="5">
        <v>1.9342017715077711E-3</v>
      </c>
      <c r="T361" s="5">
        <v>0</v>
      </c>
      <c r="U361" s="5">
        <v>0</v>
      </c>
      <c r="V361" s="5">
        <v>154866</v>
      </c>
      <c r="W361" s="5">
        <v>2166</v>
      </c>
      <c r="X361" s="5">
        <v>199</v>
      </c>
      <c r="Y361" s="5">
        <v>0</v>
      </c>
      <c r="Z361" s="5">
        <v>0</v>
      </c>
      <c r="AA361" s="5">
        <v>157231</v>
      </c>
      <c r="AB361" s="5">
        <v>4.2791727363760357</v>
      </c>
      <c r="AC361" s="5">
        <v>5.9849729101226171E-2</v>
      </c>
      <c r="AD361" s="5">
        <v>5.4986593218578064E-3</v>
      </c>
      <c r="AE361" s="5">
        <v>0</v>
      </c>
      <c r="AF361" s="5">
        <v>0</v>
      </c>
      <c r="AG361" s="5">
        <v>4.3445211247991189</v>
      </c>
    </row>
    <row r="362" spans="1:33" x14ac:dyDescent="0.35">
      <c r="A362" s="5" t="s">
        <v>6500</v>
      </c>
      <c r="B362" s="6" t="s">
        <v>6501</v>
      </c>
      <c r="C362" s="14" t="s">
        <v>4457</v>
      </c>
      <c r="D362" s="15" t="s">
        <v>6868</v>
      </c>
      <c r="E362" s="5">
        <v>2468392</v>
      </c>
      <c r="F362" s="5">
        <v>1511239</v>
      </c>
      <c r="G362" s="5">
        <v>61.22</v>
      </c>
      <c r="H362" s="5">
        <v>2125</v>
      </c>
      <c r="I362" s="8">
        <v>0.86088430000000005</v>
      </c>
      <c r="J362" s="5">
        <v>25</v>
      </c>
      <c r="K362" s="9">
        <v>43497</v>
      </c>
      <c r="L362" s="5">
        <v>2095</v>
      </c>
      <c r="M362" s="5">
        <v>29</v>
      </c>
      <c r="N362" s="5">
        <v>1</v>
      </c>
      <c r="O362" s="5">
        <v>0</v>
      </c>
      <c r="P362" s="5">
        <v>0</v>
      </c>
      <c r="Q362" s="5">
        <v>0.84873067162752103</v>
      </c>
      <c r="R362" s="5">
        <v>1.17485391299275E-2</v>
      </c>
      <c r="S362" s="5">
        <v>4.0512203896301722E-4</v>
      </c>
      <c r="T362" s="5">
        <v>0</v>
      </c>
      <c r="U362" s="5">
        <v>0</v>
      </c>
      <c r="V362" s="5">
        <v>59100</v>
      </c>
      <c r="W362" s="5">
        <v>821</v>
      </c>
      <c r="X362" s="5">
        <v>28</v>
      </c>
      <c r="Y362" s="5">
        <v>0</v>
      </c>
      <c r="Z362" s="5">
        <v>0</v>
      </c>
      <c r="AA362" s="5">
        <v>59949</v>
      </c>
      <c r="AB362" s="5">
        <v>2.3942712502714318</v>
      </c>
      <c r="AC362" s="5">
        <v>3.3260519398863715E-2</v>
      </c>
      <c r="AD362" s="5">
        <v>1.1343417090964483E-3</v>
      </c>
      <c r="AE362" s="5">
        <v>0</v>
      </c>
      <c r="AF362" s="5">
        <v>0</v>
      </c>
      <c r="AG362" s="5">
        <v>2.4286661113793921</v>
      </c>
    </row>
    <row r="363" spans="1:33" x14ac:dyDescent="0.35">
      <c r="A363" s="5" t="s">
        <v>6502</v>
      </c>
      <c r="B363" s="6" t="s">
        <v>6503</v>
      </c>
      <c r="C363" s="14" t="s">
        <v>4457</v>
      </c>
      <c r="D363" s="15" t="s">
        <v>6868</v>
      </c>
      <c r="E363" s="5">
        <v>4404175</v>
      </c>
      <c r="F363" s="5">
        <v>2747662</v>
      </c>
      <c r="G363" s="5">
        <v>62.39</v>
      </c>
      <c r="H363" s="5">
        <v>4939</v>
      </c>
      <c r="I363" s="8">
        <v>1.12143589999999</v>
      </c>
      <c r="J363" s="5">
        <v>25</v>
      </c>
      <c r="K363" s="9">
        <v>43497</v>
      </c>
      <c r="L363" s="5">
        <v>4862</v>
      </c>
      <c r="M363" s="5">
        <v>77</v>
      </c>
      <c r="N363" s="5">
        <v>0</v>
      </c>
      <c r="O363" s="5">
        <v>0</v>
      </c>
      <c r="P363" s="5">
        <v>0</v>
      </c>
      <c r="Q363" s="5">
        <v>1.1039524996168408</v>
      </c>
      <c r="R363" s="5">
        <v>1.748341062741603E-2</v>
      </c>
      <c r="S363" s="5">
        <v>0</v>
      </c>
      <c r="T363" s="5">
        <v>0</v>
      </c>
      <c r="U363" s="5">
        <v>0</v>
      </c>
      <c r="V363" s="5">
        <v>140425</v>
      </c>
      <c r="W363" s="5">
        <v>2434</v>
      </c>
      <c r="X363" s="5">
        <v>0</v>
      </c>
      <c r="Y363" s="5">
        <v>0</v>
      </c>
      <c r="Z363" s="5">
        <v>0</v>
      </c>
      <c r="AA363" s="5">
        <v>142859</v>
      </c>
      <c r="AB363" s="5">
        <v>3.1884518666946704</v>
      </c>
      <c r="AC363" s="5">
        <v>5.52657421651047E-2</v>
      </c>
      <c r="AD363" s="5">
        <v>0</v>
      </c>
      <c r="AE363" s="5">
        <v>0</v>
      </c>
      <c r="AF363" s="5">
        <v>0</v>
      </c>
      <c r="AG363" s="5">
        <v>3.2437176088597752</v>
      </c>
    </row>
    <row r="364" spans="1:33" x14ac:dyDescent="0.35">
      <c r="A364" s="5" t="s">
        <v>6504</v>
      </c>
      <c r="B364" s="6" t="s">
        <v>6505</v>
      </c>
      <c r="C364" s="14" t="s">
        <v>4457</v>
      </c>
      <c r="D364" s="15" t="s">
        <v>6868</v>
      </c>
      <c r="E364" s="5">
        <v>3915814</v>
      </c>
      <c r="F364" s="5">
        <v>2495000</v>
      </c>
      <c r="G364" s="5">
        <v>63.72</v>
      </c>
      <c r="H364" s="5">
        <v>4922</v>
      </c>
      <c r="I364" s="8">
        <v>1.2569546</v>
      </c>
      <c r="J364" s="5">
        <v>25</v>
      </c>
      <c r="K364" s="9">
        <v>43497</v>
      </c>
      <c r="L364" s="5">
        <v>4861</v>
      </c>
      <c r="M364" s="5">
        <v>60</v>
      </c>
      <c r="N364" s="5">
        <v>1</v>
      </c>
      <c r="O364" s="5">
        <v>0</v>
      </c>
      <c r="P364" s="5">
        <v>0</v>
      </c>
      <c r="Q364" s="5">
        <v>1.2413766333130225</v>
      </c>
      <c r="R364" s="5">
        <v>1.5322484673684704E-2</v>
      </c>
      <c r="S364" s="5">
        <v>2.5537474456141171E-4</v>
      </c>
      <c r="T364" s="5">
        <v>0</v>
      </c>
      <c r="U364" s="5">
        <v>0</v>
      </c>
      <c r="V364" s="5">
        <v>139636</v>
      </c>
      <c r="W364" s="5">
        <v>1794</v>
      </c>
      <c r="X364" s="5">
        <v>28</v>
      </c>
      <c r="Y364" s="5">
        <v>0</v>
      </c>
      <c r="Z364" s="5">
        <v>0</v>
      </c>
      <c r="AA364" s="5">
        <v>141458</v>
      </c>
      <c r="AB364" s="5">
        <v>3.5659507831577293</v>
      </c>
      <c r="AC364" s="5">
        <v>4.5814229174317267E-2</v>
      </c>
      <c r="AD364" s="5">
        <v>7.1504928477195292E-4</v>
      </c>
      <c r="AE364" s="5">
        <v>0</v>
      </c>
      <c r="AF364" s="5">
        <v>0</v>
      </c>
      <c r="AG364" s="5">
        <v>3.6124800616168184</v>
      </c>
    </row>
    <row r="365" spans="1:33" x14ac:dyDescent="0.35">
      <c r="A365" s="5" t="s">
        <v>6506</v>
      </c>
      <c r="B365" s="6" t="s">
        <v>6507</v>
      </c>
      <c r="C365" s="14" t="s">
        <v>4457</v>
      </c>
      <c r="D365" s="15" t="s">
        <v>6868</v>
      </c>
      <c r="E365" s="5">
        <v>3813557</v>
      </c>
      <c r="F365" s="5">
        <v>2519189</v>
      </c>
      <c r="G365" s="5">
        <v>66.06</v>
      </c>
      <c r="H365" s="5">
        <v>5755</v>
      </c>
      <c r="I365" s="8">
        <v>1.5090897999999999</v>
      </c>
      <c r="J365" s="5">
        <v>25</v>
      </c>
      <c r="K365" s="9">
        <v>43497</v>
      </c>
      <c r="L365" s="5">
        <v>5665</v>
      </c>
      <c r="M365" s="5">
        <v>84</v>
      </c>
      <c r="N365" s="5">
        <v>5</v>
      </c>
      <c r="O365" s="5">
        <v>0</v>
      </c>
      <c r="P365" s="5">
        <v>1</v>
      </c>
      <c r="Q365" s="5">
        <v>1.4854897933871185</v>
      </c>
      <c r="R365" s="5">
        <v>2.2026680078467427E-2</v>
      </c>
      <c r="S365" s="5">
        <v>1.311111909432585E-3</v>
      </c>
      <c r="T365" s="5">
        <v>0</v>
      </c>
      <c r="U365" s="5">
        <v>2.6222238188651693E-4</v>
      </c>
      <c r="V365" s="5">
        <v>162754</v>
      </c>
      <c r="W365" s="5">
        <v>2517</v>
      </c>
      <c r="X365" s="5">
        <v>140</v>
      </c>
      <c r="Y365" s="5">
        <v>0</v>
      </c>
      <c r="Z365" s="5">
        <v>288</v>
      </c>
      <c r="AA365" s="5">
        <v>165699</v>
      </c>
      <c r="AB365" s="5">
        <v>4.2677741541558181</v>
      </c>
      <c r="AC365" s="5">
        <v>6.6001373520836321E-2</v>
      </c>
      <c r="AD365" s="5">
        <v>3.6711133464112375E-3</v>
      </c>
      <c r="AE365" s="5">
        <v>0</v>
      </c>
      <c r="AF365" s="5">
        <v>7.5520045983316891E-3</v>
      </c>
      <c r="AG365" s="5">
        <v>4.3449986456213976</v>
      </c>
    </row>
    <row r="366" spans="1:33" x14ac:dyDescent="0.35">
      <c r="A366" s="5" t="s">
        <v>6508</v>
      </c>
      <c r="B366" s="6" t="s">
        <v>6509</v>
      </c>
      <c r="C366" s="14" t="s">
        <v>4457</v>
      </c>
      <c r="D366" s="15" t="s">
        <v>6868</v>
      </c>
      <c r="E366" s="5">
        <v>3591480</v>
      </c>
      <c r="F366" s="5">
        <v>2392038</v>
      </c>
      <c r="G366" s="5">
        <v>66.599999999999994</v>
      </c>
      <c r="H366" s="5">
        <v>7160</v>
      </c>
      <c r="I366" s="8">
        <v>1.9936069999999999</v>
      </c>
      <c r="J366" s="5">
        <v>25</v>
      </c>
      <c r="K366" s="9">
        <v>43497</v>
      </c>
      <c r="L366" s="5">
        <v>7043</v>
      </c>
      <c r="M366" s="5">
        <v>109</v>
      </c>
      <c r="N366" s="5">
        <v>8</v>
      </c>
      <c r="O366" s="5">
        <v>0</v>
      </c>
      <c r="P366" s="5">
        <v>0</v>
      </c>
      <c r="Q366" s="5">
        <v>1.9610299932061437</v>
      </c>
      <c r="R366" s="5">
        <v>3.0349605176695958E-2</v>
      </c>
      <c r="S366" s="5">
        <v>2.2274939579226389E-3</v>
      </c>
      <c r="T366" s="5">
        <v>0</v>
      </c>
      <c r="U366" s="5">
        <v>0</v>
      </c>
      <c r="V366" s="5">
        <v>202874</v>
      </c>
      <c r="W366" s="5">
        <v>3458</v>
      </c>
      <c r="X366" s="5">
        <v>237</v>
      </c>
      <c r="Y366" s="5">
        <v>0</v>
      </c>
      <c r="Z366" s="5">
        <v>0</v>
      </c>
      <c r="AA366" s="5">
        <v>206569</v>
      </c>
      <c r="AB366" s="5">
        <v>5.6487576152449686</v>
      </c>
      <c r="AC366" s="5">
        <v>9.6283426331206082E-2</v>
      </c>
      <c r="AD366" s="5">
        <v>6.5989508503458182E-3</v>
      </c>
      <c r="AE366" s="5">
        <v>0</v>
      </c>
      <c r="AF366" s="5">
        <v>0</v>
      </c>
      <c r="AG366" s="5">
        <v>5.7516399924265205</v>
      </c>
    </row>
    <row r="367" spans="1:33" x14ac:dyDescent="0.35">
      <c r="A367" s="5" t="s">
        <v>6510</v>
      </c>
      <c r="B367" s="6" t="s">
        <v>6511</v>
      </c>
      <c r="C367" s="14" t="s">
        <v>4457</v>
      </c>
      <c r="D367" s="15" t="s">
        <v>6868</v>
      </c>
      <c r="E367" s="5">
        <v>3472516</v>
      </c>
      <c r="F367" s="5">
        <v>2318139</v>
      </c>
      <c r="G367" s="5">
        <v>66.760000000000005</v>
      </c>
      <c r="H367" s="5">
        <v>8077</v>
      </c>
      <c r="I367" s="8">
        <v>2.3259791999999999</v>
      </c>
      <c r="J367" s="5">
        <v>25</v>
      </c>
      <c r="K367" s="9">
        <v>43497</v>
      </c>
      <c r="L367" s="5">
        <v>7944</v>
      </c>
      <c r="M367" s="5">
        <v>128</v>
      </c>
      <c r="N367" s="5">
        <v>5</v>
      </c>
      <c r="O367" s="5">
        <v>0</v>
      </c>
      <c r="P367" s="5">
        <v>0</v>
      </c>
      <c r="Q367" s="5">
        <v>2.2876784441022013</v>
      </c>
      <c r="R367" s="5">
        <v>3.6860881274557125E-2</v>
      </c>
      <c r="S367" s="5">
        <v>1.4398781747873876E-3</v>
      </c>
      <c r="T367" s="5">
        <v>0</v>
      </c>
      <c r="U367" s="5">
        <v>0</v>
      </c>
      <c r="V367" s="5">
        <v>232496</v>
      </c>
      <c r="W367" s="5">
        <v>3908</v>
      </c>
      <c r="X367" s="5">
        <v>145</v>
      </c>
      <c r="Y367" s="5">
        <v>0</v>
      </c>
      <c r="Z367" s="5">
        <v>0</v>
      </c>
      <c r="AA367" s="5">
        <v>236549</v>
      </c>
      <c r="AB367" s="5">
        <v>6.6953183225073696</v>
      </c>
      <c r="AC367" s="5">
        <v>0.11254087814138221</v>
      </c>
      <c r="AD367" s="5">
        <v>4.1756467068834241E-3</v>
      </c>
      <c r="AE367" s="5">
        <v>0</v>
      </c>
      <c r="AF367" s="5">
        <v>0</v>
      </c>
      <c r="AG367" s="5">
        <v>6.8120348473556351</v>
      </c>
    </row>
    <row r="368" spans="1:33" x14ac:dyDescent="0.35">
      <c r="A368" s="5" t="s">
        <v>6512</v>
      </c>
      <c r="B368" s="6" t="s">
        <v>6513</v>
      </c>
      <c r="C368" s="14" t="s">
        <v>4457</v>
      </c>
      <c r="D368" s="15" t="s">
        <v>6868</v>
      </c>
      <c r="E368" s="5">
        <v>2776859</v>
      </c>
      <c r="F368" s="5">
        <v>1807780</v>
      </c>
      <c r="G368" s="5">
        <v>65.099999999999994</v>
      </c>
      <c r="H368" s="5">
        <v>4890</v>
      </c>
      <c r="I368" s="8">
        <v>1.7609824000000001</v>
      </c>
      <c r="J368" s="5">
        <v>25</v>
      </c>
      <c r="K368" s="9">
        <v>43497</v>
      </c>
      <c r="L368" s="5">
        <v>4831</v>
      </c>
      <c r="M368" s="5">
        <v>55</v>
      </c>
      <c r="N368" s="5">
        <v>4</v>
      </c>
      <c r="O368" s="5">
        <v>0</v>
      </c>
      <c r="P368" s="5">
        <v>0</v>
      </c>
      <c r="Q368" s="5">
        <v>1.739735434892445</v>
      </c>
      <c r="R368" s="5">
        <v>1.9806551214879835E-2</v>
      </c>
      <c r="S368" s="5">
        <v>1.4404764519912606E-3</v>
      </c>
      <c r="T368" s="5">
        <v>0</v>
      </c>
      <c r="U368" s="5">
        <v>0</v>
      </c>
      <c r="V368" s="5">
        <v>140060</v>
      </c>
      <c r="W368" s="5">
        <v>1749</v>
      </c>
      <c r="X368" s="5">
        <v>156</v>
      </c>
      <c r="Y368" s="5">
        <v>0</v>
      </c>
      <c r="Z368" s="5">
        <v>0</v>
      </c>
      <c r="AA368" s="5">
        <v>141965</v>
      </c>
      <c r="AB368" s="5">
        <v>5.0438282966473995</v>
      </c>
      <c r="AC368" s="5">
        <v>6.2984832863317866E-2</v>
      </c>
      <c r="AD368" s="5">
        <v>5.6178581627659161E-3</v>
      </c>
      <c r="AE368" s="5">
        <v>0</v>
      </c>
      <c r="AF368" s="5">
        <v>0</v>
      </c>
      <c r="AG368" s="5">
        <v>5.1124309876734833</v>
      </c>
    </row>
    <row r="369" spans="1:33" x14ac:dyDescent="0.35">
      <c r="A369" s="5" t="s">
        <v>6514</v>
      </c>
      <c r="B369" s="6" t="s">
        <v>6515</v>
      </c>
      <c r="C369" s="14" t="s">
        <v>4457</v>
      </c>
      <c r="D369" s="15" t="s">
        <v>6868</v>
      </c>
      <c r="E369" s="5">
        <v>1463447</v>
      </c>
      <c r="F369" s="5">
        <v>882680</v>
      </c>
      <c r="G369" s="5">
        <v>60.32</v>
      </c>
      <c r="H369" s="5">
        <v>1978</v>
      </c>
      <c r="I369" s="8">
        <v>1.3516033999999999</v>
      </c>
      <c r="J369" s="5">
        <v>25</v>
      </c>
      <c r="K369" s="9">
        <v>43497</v>
      </c>
      <c r="L369" s="5">
        <v>1954</v>
      </c>
      <c r="M369" s="5">
        <v>23</v>
      </c>
      <c r="N369" s="5">
        <v>1</v>
      </c>
      <c r="O369" s="5">
        <v>0</v>
      </c>
      <c r="P369" s="5">
        <v>0</v>
      </c>
      <c r="Q369" s="5">
        <v>1.3352038030758886</v>
      </c>
      <c r="R369" s="5">
        <v>1.571631907407648E-2</v>
      </c>
      <c r="S369" s="5">
        <v>6.8331822061202076E-4</v>
      </c>
      <c r="T369" s="5">
        <v>0</v>
      </c>
      <c r="U369" s="5">
        <v>0</v>
      </c>
      <c r="V369" s="5">
        <v>55808</v>
      </c>
      <c r="W369" s="5">
        <v>690</v>
      </c>
      <c r="X369" s="5">
        <v>28</v>
      </c>
      <c r="Y369" s="5">
        <v>0</v>
      </c>
      <c r="Z369" s="5">
        <v>0</v>
      </c>
      <c r="AA369" s="5">
        <v>56526</v>
      </c>
      <c r="AB369" s="5">
        <v>3.8134623255915656</v>
      </c>
      <c r="AC369" s="5">
        <v>4.7148957222229435E-2</v>
      </c>
      <c r="AD369" s="5">
        <v>1.9132910177136581E-3</v>
      </c>
      <c r="AE369" s="5">
        <v>0</v>
      </c>
      <c r="AF369" s="5">
        <v>0</v>
      </c>
      <c r="AG369" s="5">
        <v>3.8625245738315086</v>
      </c>
    </row>
    <row r="370" spans="1:33" x14ac:dyDescent="0.35">
      <c r="A370" s="5" t="s">
        <v>6516</v>
      </c>
      <c r="B370" s="6" t="s">
        <v>6517</v>
      </c>
      <c r="C370" s="14" t="s">
        <v>4457</v>
      </c>
      <c r="D370" s="15" t="s">
        <v>6868</v>
      </c>
      <c r="E370" s="5">
        <v>4187125</v>
      </c>
      <c r="F370" s="5">
        <v>2832575</v>
      </c>
      <c r="G370" s="5">
        <v>67.650000000000006</v>
      </c>
      <c r="H370" s="5">
        <v>8372</v>
      </c>
      <c r="I370" s="8">
        <v>1.9994627</v>
      </c>
      <c r="J370" s="5">
        <v>25</v>
      </c>
      <c r="K370" s="9">
        <v>43497</v>
      </c>
      <c r="L370" s="5">
        <v>8234</v>
      </c>
      <c r="M370" s="5">
        <v>133</v>
      </c>
      <c r="N370" s="5">
        <v>5</v>
      </c>
      <c r="O370" s="5">
        <v>0</v>
      </c>
      <c r="P370" s="5">
        <v>0</v>
      </c>
      <c r="Q370" s="5">
        <v>1.9665044630862465</v>
      </c>
      <c r="R370" s="5">
        <v>3.1764038570618269E-2</v>
      </c>
      <c r="S370" s="5">
        <v>1.1941367883691078E-3</v>
      </c>
      <c r="T370" s="5">
        <v>0</v>
      </c>
      <c r="U370" s="5">
        <v>0</v>
      </c>
      <c r="V370" s="5">
        <v>236043</v>
      </c>
      <c r="W370" s="5">
        <v>4081</v>
      </c>
      <c r="X370" s="5">
        <v>301</v>
      </c>
      <c r="Y370" s="5">
        <v>0</v>
      </c>
      <c r="Z370" s="5">
        <v>0</v>
      </c>
      <c r="AA370" s="5">
        <v>240425</v>
      </c>
      <c r="AB370" s="5">
        <v>5.6373525987401853</v>
      </c>
      <c r="AC370" s="5">
        <v>9.7465444666686565E-2</v>
      </c>
      <c r="AD370" s="5">
        <v>7.1887034659820284E-3</v>
      </c>
      <c r="AE370" s="5">
        <v>0</v>
      </c>
      <c r="AF370" s="5">
        <v>0</v>
      </c>
      <c r="AG370" s="5">
        <v>5.7420067468728542</v>
      </c>
    </row>
    <row r="371" spans="1:33" x14ac:dyDescent="0.35">
      <c r="A371" s="5" t="s">
        <v>6518</v>
      </c>
      <c r="B371" s="6" t="s">
        <v>6519</v>
      </c>
      <c r="C371" s="14" t="s">
        <v>4457</v>
      </c>
      <c r="D371" s="15" t="s">
        <v>6868</v>
      </c>
      <c r="E371" s="5">
        <v>2677600</v>
      </c>
      <c r="F371" s="5">
        <v>1590007</v>
      </c>
      <c r="G371" s="5">
        <v>59.38</v>
      </c>
      <c r="H371" s="5">
        <v>2058</v>
      </c>
      <c r="I371" s="8">
        <v>0.76859873999999995</v>
      </c>
      <c r="J371" s="5">
        <v>25</v>
      </c>
      <c r="K371" s="9">
        <v>43497</v>
      </c>
      <c r="L371" s="5">
        <v>2035</v>
      </c>
      <c r="M371" s="5">
        <v>22</v>
      </c>
      <c r="N371" s="5">
        <v>1</v>
      </c>
      <c r="O371" s="5">
        <v>0</v>
      </c>
      <c r="P371" s="5">
        <v>0</v>
      </c>
      <c r="Q371" s="5">
        <v>0.76000896325067224</v>
      </c>
      <c r="R371" s="5">
        <v>8.2163131162234834E-3</v>
      </c>
      <c r="S371" s="5">
        <v>3.7346877801015837E-4</v>
      </c>
      <c r="T371" s="5">
        <v>0</v>
      </c>
      <c r="U371" s="5">
        <v>0</v>
      </c>
      <c r="V371" s="5">
        <v>58525</v>
      </c>
      <c r="W371" s="5">
        <v>631</v>
      </c>
      <c r="X371" s="5">
        <v>28</v>
      </c>
      <c r="Y371" s="5">
        <v>0</v>
      </c>
      <c r="Z371" s="5">
        <v>0</v>
      </c>
      <c r="AA371" s="5">
        <v>59184</v>
      </c>
      <c r="AB371" s="5">
        <v>2.1857260233044515</v>
      </c>
      <c r="AC371" s="5">
        <v>2.3565879892440991E-2</v>
      </c>
      <c r="AD371" s="5">
        <v>1.0457125784284435E-3</v>
      </c>
      <c r="AE371" s="5">
        <v>0</v>
      </c>
      <c r="AF371" s="5">
        <v>0</v>
      </c>
      <c r="AG371" s="5">
        <v>2.2103376157753214</v>
      </c>
    </row>
    <row r="372" spans="1:33" x14ac:dyDescent="0.35">
      <c r="A372" s="5" t="s">
        <v>6520</v>
      </c>
      <c r="B372" s="6" t="s">
        <v>6521</v>
      </c>
      <c r="C372" s="14" t="s">
        <v>4457</v>
      </c>
      <c r="D372" s="15" t="s">
        <v>6868</v>
      </c>
      <c r="E372" s="5">
        <v>4443643</v>
      </c>
      <c r="F372" s="5">
        <v>2712852</v>
      </c>
      <c r="G372" s="5">
        <v>61.05</v>
      </c>
      <c r="H372" s="5">
        <v>4714</v>
      </c>
      <c r="I372" s="8">
        <v>1.0608412</v>
      </c>
      <c r="J372" s="5">
        <v>25</v>
      </c>
      <c r="K372" s="9">
        <v>43497</v>
      </c>
      <c r="L372" s="5">
        <v>4638</v>
      </c>
      <c r="M372" s="5">
        <v>70</v>
      </c>
      <c r="N372" s="5">
        <v>5</v>
      </c>
      <c r="O372" s="5">
        <v>1</v>
      </c>
      <c r="P372" s="5">
        <v>0</v>
      </c>
      <c r="Q372" s="5">
        <v>1.0437382120930956</v>
      </c>
      <c r="R372" s="5">
        <v>1.5752840630986781E-2</v>
      </c>
      <c r="S372" s="5">
        <v>1.1252029022133416E-3</v>
      </c>
      <c r="T372" s="5">
        <v>2.2504058044266832E-4</v>
      </c>
      <c r="U372" s="5">
        <v>0</v>
      </c>
      <c r="V372" s="5">
        <v>135999</v>
      </c>
      <c r="W372" s="5">
        <v>2553</v>
      </c>
      <c r="X372" s="5">
        <v>373</v>
      </c>
      <c r="Y372" s="5">
        <v>98</v>
      </c>
      <c r="Z372" s="5">
        <v>0</v>
      </c>
      <c r="AA372" s="5">
        <v>139023</v>
      </c>
      <c r="AB372" s="5">
        <v>3.060529389962245</v>
      </c>
      <c r="AC372" s="5">
        <v>5.7452860187013226E-2</v>
      </c>
      <c r="AD372" s="5">
        <v>8.3940136505115288E-3</v>
      </c>
      <c r="AE372" s="5">
        <v>2.2053976883381495E-3</v>
      </c>
      <c r="AF372" s="5">
        <v>0</v>
      </c>
      <c r="AG372" s="5">
        <v>3.1285816614881079</v>
      </c>
    </row>
    <row r="373" spans="1:33" x14ac:dyDescent="0.35">
      <c r="A373" s="5" t="s">
        <v>6522</v>
      </c>
      <c r="B373" s="6" t="s">
        <v>6523</v>
      </c>
      <c r="C373" s="14" t="s">
        <v>4457</v>
      </c>
      <c r="D373" s="15" t="s">
        <v>6868</v>
      </c>
      <c r="E373" s="5">
        <v>397623</v>
      </c>
      <c r="F373" s="5">
        <v>172179</v>
      </c>
      <c r="G373" s="5">
        <v>43.3</v>
      </c>
      <c r="H373" s="5">
        <v>75</v>
      </c>
      <c r="I373" s="8">
        <v>0.18862087999999999</v>
      </c>
      <c r="J373" s="5">
        <v>25</v>
      </c>
      <c r="K373" s="9">
        <v>43497</v>
      </c>
      <c r="L373" s="5">
        <v>75</v>
      </c>
      <c r="M373" s="5">
        <v>0</v>
      </c>
      <c r="N373" s="5">
        <v>0</v>
      </c>
      <c r="O373" s="5">
        <v>0</v>
      </c>
      <c r="P373" s="5">
        <v>0</v>
      </c>
      <c r="Q373" s="5">
        <v>0.18862087957688564</v>
      </c>
      <c r="R373" s="5">
        <v>0</v>
      </c>
      <c r="S373" s="5">
        <v>0</v>
      </c>
      <c r="T373" s="5">
        <v>0</v>
      </c>
      <c r="U373" s="5">
        <v>0</v>
      </c>
      <c r="V373" s="5">
        <v>2225</v>
      </c>
      <c r="W373" s="5">
        <v>0</v>
      </c>
      <c r="X373" s="5">
        <v>0</v>
      </c>
      <c r="Y373" s="5">
        <v>0</v>
      </c>
      <c r="Z373" s="5">
        <v>0</v>
      </c>
      <c r="AA373" s="5">
        <v>2225</v>
      </c>
      <c r="AB373" s="5">
        <v>0.5595752760780941</v>
      </c>
      <c r="AC373" s="5">
        <v>0</v>
      </c>
      <c r="AD373" s="5">
        <v>0</v>
      </c>
      <c r="AE373" s="5">
        <v>0</v>
      </c>
      <c r="AF373" s="5">
        <v>0</v>
      </c>
      <c r="AG373" s="5">
        <v>0.5595752760780941</v>
      </c>
    </row>
    <row r="374" spans="1:33" x14ac:dyDescent="0.35">
      <c r="A374" s="5" t="s">
        <v>6524</v>
      </c>
      <c r="B374" s="6" t="s">
        <v>6525</v>
      </c>
      <c r="C374" s="14" t="s">
        <v>4457</v>
      </c>
      <c r="D374" s="15" t="s">
        <v>6868</v>
      </c>
      <c r="E374" s="5">
        <v>1480846</v>
      </c>
      <c r="F374" s="5">
        <v>954806</v>
      </c>
      <c r="G374" s="5">
        <v>64.48</v>
      </c>
      <c r="H374" s="5">
        <v>1723</v>
      </c>
      <c r="I374" s="8">
        <v>1.1635241999999999</v>
      </c>
      <c r="J374" s="5">
        <v>25</v>
      </c>
      <c r="K374" s="9">
        <v>43497</v>
      </c>
      <c r="L374" s="5">
        <v>1697</v>
      </c>
      <c r="M374" s="5">
        <v>25</v>
      </c>
      <c r="N374" s="5">
        <v>1</v>
      </c>
      <c r="O374" s="5">
        <v>0</v>
      </c>
      <c r="P374" s="5">
        <v>0</v>
      </c>
      <c r="Q374" s="5">
        <v>1.1459665623569231</v>
      </c>
      <c r="R374" s="5">
        <v>1.6882241637550428E-2</v>
      </c>
      <c r="S374" s="5">
        <v>6.7528966550201703E-4</v>
      </c>
      <c r="T374" s="5">
        <v>0</v>
      </c>
      <c r="U374" s="5">
        <v>0</v>
      </c>
      <c r="V374" s="5">
        <v>48645</v>
      </c>
      <c r="W374" s="5">
        <v>702</v>
      </c>
      <c r="X374" s="5">
        <v>86</v>
      </c>
      <c r="Y374" s="5">
        <v>0</v>
      </c>
      <c r="Z374" s="5">
        <v>0</v>
      </c>
      <c r="AA374" s="5">
        <v>49433</v>
      </c>
      <c r="AB374" s="5">
        <v>3.2849465778345621</v>
      </c>
      <c r="AC374" s="5">
        <v>4.7405334518241603E-2</v>
      </c>
      <c r="AD374" s="5">
        <v>5.8074911233173473E-3</v>
      </c>
      <c r="AE374" s="5">
        <v>0</v>
      </c>
      <c r="AF374" s="5">
        <v>0</v>
      </c>
      <c r="AG374" s="5">
        <v>3.3381594034761211</v>
      </c>
    </row>
    <row r="375" spans="1:33" x14ac:dyDescent="0.35">
      <c r="A375" s="5" t="s">
        <v>6526</v>
      </c>
      <c r="B375" s="6" t="s">
        <v>6527</v>
      </c>
      <c r="C375" s="14" t="s">
        <v>4457</v>
      </c>
      <c r="D375" s="15" t="s">
        <v>6868</v>
      </c>
      <c r="E375" s="5">
        <v>3603550</v>
      </c>
      <c r="F375" s="5">
        <v>2399728</v>
      </c>
      <c r="G375" s="5">
        <v>66.59</v>
      </c>
      <c r="H375" s="5">
        <v>7170</v>
      </c>
      <c r="I375" s="8">
        <v>1.9897046</v>
      </c>
      <c r="J375" s="5">
        <v>25</v>
      </c>
      <c r="K375" s="9">
        <v>43497</v>
      </c>
      <c r="L375" s="5">
        <v>7049</v>
      </c>
      <c r="M375" s="5">
        <v>109</v>
      </c>
      <c r="N375" s="5">
        <v>9</v>
      </c>
      <c r="O375" s="5">
        <v>3</v>
      </c>
      <c r="P375" s="5">
        <v>0</v>
      </c>
      <c r="Q375" s="5">
        <v>1.9561265973831359</v>
      </c>
      <c r="R375" s="5">
        <v>3.0247949938255331E-2</v>
      </c>
      <c r="S375" s="5">
        <v>2.4975371508651192E-3</v>
      </c>
      <c r="T375" s="5">
        <v>8.3251238362170644E-4</v>
      </c>
      <c r="U375" s="5">
        <v>0</v>
      </c>
      <c r="V375" s="5">
        <v>202576</v>
      </c>
      <c r="W375" s="5">
        <v>3513</v>
      </c>
      <c r="X375" s="5">
        <v>332</v>
      </c>
      <c r="Y375" s="5">
        <v>295</v>
      </c>
      <c r="Z375" s="5">
        <v>0</v>
      </c>
      <c r="AA375" s="5">
        <v>206716</v>
      </c>
      <c r="AB375" s="5">
        <v>5.62156762081836</v>
      </c>
      <c r="AC375" s="5">
        <v>9.7487200122101811E-2</v>
      </c>
      <c r="AD375" s="5">
        <v>9.2131370454135511E-3</v>
      </c>
      <c r="AE375" s="5">
        <v>8.1863717722801127E-3</v>
      </c>
      <c r="AF375" s="5">
        <v>0</v>
      </c>
      <c r="AG375" s="5">
        <v>5.7364543297581552</v>
      </c>
    </row>
    <row r="376" spans="1:33" x14ac:dyDescent="0.35">
      <c r="A376" s="5" t="s">
        <v>6528</v>
      </c>
      <c r="B376" s="6" t="s">
        <v>6529</v>
      </c>
      <c r="C376" s="14" t="s">
        <v>4457</v>
      </c>
      <c r="D376" s="15" t="s">
        <v>6868</v>
      </c>
      <c r="E376" s="5">
        <v>2950899</v>
      </c>
      <c r="F376" s="5">
        <v>1888801</v>
      </c>
      <c r="G376" s="5">
        <v>64.010000000000005</v>
      </c>
      <c r="H376" s="5">
        <v>2849</v>
      </c>
      <c r="I376" s="8">
        <v>0.96546847000000002</v>
      </c>
      <c r="J376" s="5">
        <v>25</v>
      </c>
      <c r="K376" s="9">
        <v>43497</v>
      </c>
      <c r="L376" s="5">
        <v>2809</v>
      </c>
      <c r="M376" s="5">
        <v>39</v>
      </c>
      <c r="N376" s="5">
        <v>1</v>
      </c>
      <c r="O376" s="5">
        <v>0</v>
      </c>
      <c r="P376" s="5">
        <v>0</v>
      </c>
      <c r="Q376" s="5">
        <v>0.95191329828638671</v>
      </c>
      <c r="R376" s="5">
        <v>1.3216311368162719E-2</v>
      </c>
      <c r="S376" s="5">
        <v>3.3887977867083895E-4</v>
      </c>
      <c r="T376" s="5">
        <v>0</v>
      </c>
      <c r="U376" s="5">
        <v>0</v>
      </c>
      <c r="V376" s="5">
        <v>80983</v>
      </c>
      <c r="W376" s="5">
        <v>1254</v>
      </c>
      <c r="X376" s="5">
        <v>28</v>
      </c>
      <c r="Y376" s="5">
        <v>0</v>
      </c>
      <c r="Z376" s="5">
        <v>0</v>
      </c>
      <c r="AA376" s="5">
        <v>82265</v>
      </c>
      <c r="AB376" s="5">
        <v>2.7443501116100553</v>
      </c>
      <c r="AC376" s="5">
        <v>4.2495524245323206E-2</v>
      </c>
      <c r="AD376" s="5">
        <v>9.4886338027834905E-4</v>
      </c>
      <c r="AE376" s="5">
        <v>0</v>
      </c>
      <c r="AF376" s="5">
        <v>0</v>
      </c>
      <c r="AG376" s="5">
        <v>2.7877944992356567</v>
      </c>
    </row>
    <row r="377" spans="1:33" x14ac:dyDescent="0.35">
      <c r="A377" s="5" t="s">
        <v>6530</v>
      </c>
      <c r="B377" s="6" t="s">
        <v>6531</v>
      </c>
      <c r="C377" s="14" t="s">
        <v>4457</v>
      </c>
      <c r="D377" s="15" t="s">
        <v>6868</v>
      </c>
      <c r="E377" s="5">
        <v>1611230</v>
      </c>
      <c r="F377" s="5">
        <v>998353</v>
      </c>
      <c r="G377" s="5">
        <v>61.96</v>
      </c>
      <c r="H377" s="5">
        <v>1230</v>
      </c>
      <c r="I377" s="8">
        <v>0.76339199999999996</v>
      </c>
      <c r="J377" s="5">
        <v>25</v>
      </c>
      <c r="K377" s="9">
        <v>43497</v>
      </c>
      <c r="L377" s="5">
        <v>1220</v>
      </c>
      <c r="M377" s="5">
        <v>10</v>
      </c>
      <c r="N377" s="5">
        <v>0</v>
      </c>
      <c r="O377" s="5">
        <v>0</v>
      </c>
      <c r="P377" s="5">
        <v>0</v>
      </c>
      <c r="Q377" s="5">
        <v>0.75718550424210074</v>
      </c>
      <c r="R377" s="5">
        <v>6.2064385593614815E-3</v>
      </c>
      <c r="S377" s="5">
        <v>0</v>
      </c>
      <c r="T377" s="5">
        <v>0</v>
      </c>
      <c r="U377" s="5">
        <v>0</v>
      </c>
      <c r="V377" s="5">
        <v>34728</v>
      </c>
      <c r="W377" s="5">
        <v>276</v>
      </c>
      <c r="X377" s="5">
        <v>0</v>
      </c>
      <c r="Y377" s="5">
        <v>0</v>
      </c>
      <c r="Z377" s="5">
        <v>0</v>
      </c>
      <c r="AA377" s="5">
        <v>35004</v>
      </c>
      <c r="AB377" s="5">
        <v>2.1553719828950553</v>
      </c>
      <c r="AC377" s="5">
        <v>1.712977042383769E-2</v>
      </c>
      <c r="AD377" s="5">
        <v>0</v>
      </c>
      <c r="AE377" s="5">
        <v>0</v>
      </c>
      <c r="AF377" s="5">
        <v>0</v>
      </c>
      <c r="AG377" s="5">
        <v>2.1725017533188931</v>
      </c>
    </row>
    <row r="378" spans="1:33" x14ac:dyDescent="0.35">
      <c r="A378" s="5" t="s">
        <v>6532</v>
      </c>
      <c r="B378" s="6" t="s">
        <v>6533</v>
      </c>
      <c r="C378" s="14" t="s">
        <v>4457</v>
      </c>
      <c r="D378" s="15" t="s">
        <v>6868</v>
      </c>
      <c r="E378" s="5">
        <v>2835858</v>
      </c>
      <c r="F378" s="5">
        <v>1926768</v>
      </c>
      <c r="G378" s="5">
        <v>67.94</v>
      </c>
      <c r="H378" s="5">
        <v>6595</v>
      </c>
      <c r="I378" s="8">
        <v>2.3255748999999999</v>
      </c>
      <c r="J378" s="5">
        <v>25</v>
      </c>
      <c r="K378" s="9">
        <v>43497</v>
      </c>
      <c r="L378" s="5">
        <v>6491</v>
      </c>
      <c r="M378" s="5">
        <v>102</v>
      </c>
      <c r="N378" s="5">
        <v>2</v>
      </c>
      <c r="O378" s="5">
        <v>0</v>
      </c>
      <c r="P378" s="5">
        <v>0</v>
      </c>
      <c r="Q378" s="5">
        <v>2.2889016304765613</v>
      </c>
      <c r="R378" s="5">
        <v>3.5967950440395816E-2</v>
      </c>
      <c r="S378" s="5">
        <v>7.052539302038395E-4</v>
      </c>
      <c r="T378" s="5">
        <v>0</v>
      </c>
      <c r="U378" s="5">
        <v>0</v>
      </c>
      <c r="V378" s="5">
        <v>190052</v>
      </c>
      <c r="W378" s="5">
        <v>3088</v>
      </c>
      <c r="X378" s="5">
        <v>56</v>
      </c>
      <c r="Y378" s="5">
        <v>0</v>
      </c>
      <c r="Z378" s="5">
        <v>0</v>
      </c>
      <c r="AA378" s="5">
        <v>193196</v>
      </c>
      <c r="AB378" s="5">
        <v>6.7017459971550055</v>
      </c>
      <c r="AC378" s="5">
        <v>0.10889120682347282</v>
      </c>
      <c r="AD378" s="5">
        <v>1.9747110045707505E-3</v>
      </c>
      <c r="AE378" s="5">
        <v>0</v>
      </c>
      <c r="AF378" s="5">
        <v>0</v>
      </c>
      <c r="AG378" s="5">
        <v>6.8126119149830489</v>
      </c>
    </row>
    <row r="379" spans="1:33" x14ac:dyDescent="0.35">
      <c r="A379" s="5" t="s">
        <v>6534</v>
      </c>
      <c r="B379" s="6" t="s">
        <v>6535</v>
      </c>
      <c r="C379" s="14" t="s">
        <v>4457</v>
      </c>
      <c r="D379" s="15" t="s">
        <v>6868</v>
      </c>
      <c r="E379" s="5">
        <v>3578349</v>
      </c>
      <c r="F379" s="5">
        <v>2357382</v>
      </c>
      <c r="G379" s="5">
        <v>65.88</v>
      </c>
      <c r="H379" s="5">
        <v>7631</v>
      </c>
      <c r="I379" s="8">
        <v>2.1325479000000001</v>
      </c>
      <c r="J379" s="5">
        <v>25</v>
      </c>
      <c r="K379" s="9">
        <v>43497</v>
      </c>
      <c r="L379" s="5">
        <v>7493</v>
      </c>
      <c r="M379" s="5">
        <v>126</v>
      </c>
      <c r="N379" s="5">
        <v>12</v>
      </c>
      <c r="O379" s="5">
        <v>0</v>
      </c>
      <c r="P379" s="5">
        <v>0</v>
      </c>
      <c r="Q379" s="5">
        <v>2.0939824483302214</v>
      </c>
      <c r="R379" s="5">
        <v>3.5211769450101148E-2</v>
      </c>
      <c r="S379" s="5">
        <v>3.3535018523905857E-3</v>
      </c>
      <c r="T379" s="5">
        <v>0</v>
      </c>
      <c r="U379" s="5">
        <v>0</v>
      </c>
      <c r="V379" s="5">
        <v>218015</v>
      </c>
      <c r="W379" s="5">
        <v>3833</v>
      </c>
      <c r="X379" s="5">
        <v>339</v>
      </c>
      <c r="Y379" s="5">
        <v>0</v>
      </c>
      <c r="Z379" s="5">
        <v>0</v>
      </c>
      <c r="AA379" s="5">
        <v>222187</v>
      </c>
      <c r="AB379" s="5">
        <v>6.0926142195744459</v>
      </c>
      <c r="AC379" s="5">
        <v>0.1071164383351093</v>
      </c>
      <c r="AD379" s="5">
        <v>9.4736427330034054E-3</v>
      </c>
      <c r="AE379" s="5">
        <v>0</v>
      </c>
      <c r="AF379" s="5">
        <v>0</v>
      </c>
      <c r="AG379" s="5">
        <v>6.2092043006425586</v>
      </c>
    </row>
    <row r="380" spans="1:33" x14ac:dyDescent="0.35">
      <c r="A380" s="5" t="s">
        <v>6538</v>
      </c>
      <c r="B380" s="6" t="s">
        <v>6539</v>
      </c>
      <c r="C380" s="14" t="s">
        <v>4457</v>
      </c>
      <c r="D380" s="15" t="s">
        <v>6868</v>
      </c>
      <c r="E380" s="5">
        <v>3108525</v>
      </c>
      <c r="F380" s="5">
        <v>2088593</v>
      </c>
      <c r="G380" s="5">
        <v>67.19</v>
      </c>
      <c r="H380" s="5">
        <v>5515</v>
      </c>
      <c r="I380" s="8">
        <v>1.7741533999999901</v>
      </c>
      <c r="J380" s="5">
        <v>25</v>
      </c>
      <c r="K380" s="9">
        <v>43497</v>
      </c>
      <c r="L380" s="5">
        <v>5418</v>
      </c>
      <c r="M380" s="5">
        <v>89</v>
      </c>
      <c r="N380" s="5">
        <v>6</v>
      </c>
      <c r="O380" s="5">
        <v>2</v>
      </c>
      <c r="P380" s="5">
        <v>0</v>
      </c>
      <c r="Q380" s="5">
        <v>1.7429488262117885</v>
      </c>
      <c r="R380" s="5">
        <v>2.863094232795297E-2</v>
      </c>
      <c r="S380" s="5">
        <v>1.9301758872777282E-3</v>
      </c>
      <c r="T380" s="5">
        <v>6.4339196242590936E-4</v>
      </c>
      <c r="U380" s="5">
        <v>0</v>
      </c>
      <c r="V380" s="5">
        <v>155914</v>
      </c>
      <c r="W380" s="5">
        <v>3026</v>
      </c>
      <c r="X380" s="5">
        <v>320</v>
      </c>
      <c r="Y380" s="5">
        <v>177</v>
      </c>
      <c r="Z380" s="5">
        <v>0</v>
      </c>
      <c r="AA380" s="5">
        <v>159437</v>
      </c>
      <c r="AB380" s="5">
        <v>5.0156907214836615</v>
      </c>
      <c r="AC380" s="5">
        <v>9.7345203915040091E-2</v>
      </c>
      <c r="AD380" s="5">
        <v>1.029427139881455E-2</v>
      </c>
      <c r="AE380" s="5">
        <v>5.6940188674692981E-3</v>
      </c>
      <c r="AF380" s="5">
        <v>0</v>
      </c>
      <c r="AG380" s="5">
        <v>5.1290242156649857</v>
      </c>
    </row>
    <row r="381" spans="1:33" x14ac:dyDescent="0.35">
      <c r="A381" s="5" t="s">
        <v>6540</v>
      </c>
      <c r="B381" s="6" t="s">
        <v>6541</v>
      </c>
      <c r="C381" s="14" t="s">
        <v>4457</v>
      </c>
      <c r="D381" s="15" t="s">
        <v>6868</v>
      </c>
      <c r="E381" s="5">
        <v>3425042</v>
      </c>
      <c r="F381" s="5">
        <v>2329410</v>
      </c>
      <c r="G381" s="5">
        <v>68.010000000000005</v>
      </c>
      <c r="H381" s="5">
        <v>8051</v>
      </c>
      <c r="I381" s="8">
        <v>2.3506281000000002</v>
      </c>
      <c r="J381" s="5">
        <v>25</v>
      </c>
      <c r="K381" s="9">
        <v>43497</v>
      </c>
      <c r="L381" s="5">
        <v>7887</v>
      </c>
      <c r="M381" s="5">
        <v>154</v>
      </c>
      <c r="N381" s="5">
        <v>10</v>
      </c>
      <c r="O381" s="5">
        <v>0</v>
      </c>
      <c r="P381" s="5">
        <v>0</v>
      </c>
      <c r="Q381" s="5">
        <v>2.3027454845809188</v>
      </c>
      <c r="R381" s="5">
        <v>4.4962952279125334E-2</v>
      </c>
      <c r="S381" s="5">
        <v>2.9196722259172297E-3</v>
      </c>
      <c r="T381" s="5">
        <v>0</v>
      </c>
      <c r="U381" s="5">
        <v>0</v>
      </c>
      <c r="V381" s="5">
        <v>229098</v>
      </c>
      <c r="W381" s="5">
        <v>4975</v>
      </c>
      <c r="X381" s="5">
        <v>388</v>
      </c>
      <c r="Y381" s="5">
        <v>0</v>
      </c>
      <c r="Z381" s="5">
        <v>0</v>
      </c>
      <c r="AA381" s="5">
        <v>234461</v>
      </c>
      <c r="AB381" s="5">
        <v>6.6889106761318544</v>
      </c>
      <c r="AC381" s="5">
        <v>0.14525369323938217</v>
      </c>
      <c r="AD381" s="5">
        <v>1.1328328236558851E-2</v>
      </c>
      <c r="AE381" s="5">
        <v>0</v>
      </c>
      <c r="AF381" s="5">
        <v>0</v>
      </c>
      <c r="AG381" s="5">
        <v>6.8454926976077957</v>
      </c>
    </row>
    <row r="382" spans="1:33" x14ac:dyDescent="0.35">
      <c r="A382" s="5" t="s">
        <v>6542</v>
      </c>
      <c r="B382" s="6" t="s">
        <v>6543</v>
      </c>
      <c r="C382" s="14" t="s">
        <v>4457</v>
      </c>
      <c r="D382" s="15" t="s">
        <v>6868</v>
      </c>
      <c r="E382" s="5">
        <v>4023692</v>
      </c>
      <c r="F382" s="5">
        <v>2563909</v>
      </c>
      <c r="G382" s="5">
        <v>63.72</v>
      </c>
      <c r="H382" s="5">
        <v>4998</v>
      </c>
      <c r="I382" s="8">
        <v>1.2421427999999901</v>
      </c>
      <c r="J382" s="5">
        <v>25</v>
      </c>
      <c r="K382" s="9">
        <v>43497</v>
      </c>
      <c r="L382" s="5">
        <v>4930</v>
      </c>
      <c r="M382" s="5">
        <v>64</v>
      </c>
      <c r="N382" s="5">
        <v>3</v>
      </c>
      <c r="O382" s="5">
        <v>0</v>
      </c>
      <c r="P382" s="5">
        <v>1</v>
      </c>
      <c r="Q382" s="5">
        <v>1.225242886383948</v>
      </c>
      <c r="R382" s="5">
        <v>1.5905790005795672E-2</v>
      </c>
      <c r="S382" s="5">
        <v>7.4558390652167215E-4</v>
      </c>
      <c r="T382" s="5">
        <v>0</v>
      </c>
      <c r="U382" s="5">
        <v>2.4852796884055738E-4</v>
      </c>
      <c r="V382" s="5">
        <v>140918</v>
      </c>
      <c r="W382" s="5">
        <v>1971</v>
      </c>
      <c r="X382" s="5">
        <v>85</v>
      </c>
      <c r="Y382" s="5">
        <v>0</v>
      </c>
      <c r="Z382" s="5">
        <v>78</v>
      </c>
      <c r="AA382" s="5">
        <v>143052</v>
      </c>
      <c r="AB382" s="5">
        <v>3.5022064313073664</v>
      </c>
      <c r="AC382" s="5">
        <v>4.8984862658473863E-2</v>
      </c>
      <c r="AD382" s="5">
        <v>2.1124877351447378E-3</v>
      </c>
      <c r="AE382" s="5">
        <v>0</v>
      </c>
      <c r="AF382" s="5">
        <v>1.9385181569563476E-3</v>
      </c>
      <c r="AG382" s="5">
        <v>3.5552422998579414</v>
      </c>
    </row>
    <row r="383" spans="1:33" x14ac:dyDescent="0.35">
      <c r="A383" s="5" t="s">
        <v>6544</v>
      </c>
      <c r="B383" s="6" t="s">
        <v>6545</v>
      </c>
      <c r="C383" s="14" t="s">
        <v>4457</v>
      </c>
      <c r="D383" s="15" t="s">
        <v>6868</v>
      </c>
      <c r="E383" s="5">
        <v>1506249</v>
      </c>
      <c r="F383" s="5">
        <v>885951</v>
      </c>
      <c r="G383" s="5">
        <v>58.82</v>
      </c>
      <c r="H383" s="5">
        <v>974</v>
      </c>
      <c r="I383" s="8">
        <v>0.64663946999999999</v>
      </c>
      <c r="J383" s="5">
        <v>25</v>
      </c>
      <c r="K383" s="9">
        <v>43497</v>
      </c>
      <c r="L383" s="5">
        <v>965</v>
      </c>
      <c r="M383" s="5">
        <v>8</v>
      </c>
      <c r="N383" s="5">
        <v>1</v>
      </c>
      <c r="O383" s="5">
        <v>0</v>
      </c>
      <c r="P383" s="5">
        <v>0</v>
      </c>
      <c r="Q383" s="5">
        <v>0.64066432575224952</v>
      </c>
      <c r="R383" s="5">
        <v>5.3112068456145035E-3</v>
      </c>
      <c r="S383" s="5">
        <v>6.6390085570181294E-4</v>
      </c>
      <c r="T383" s="5">
        <v>0</v>
      </c>
      <c r="U383" s="5">
        <v>0</v>
      </c>
      <c r="V383" s="5">
        <v>27703</v>
      </c>
      <c r="W383" s="5">
        <v>227</v>
      </c>
      <c r="X383" s="5">
        <v>28</v>
      </c>
      <c r="Y383" s="5">
        <v>0</v>
      </c>
      <c r="Z383" s="5">
        <v>0</v>
      </c>
      <c r="AA383" s="5">
        <v>27958</v>
      </c>
      <c r="AB383" s="5">
        <v>1.8392045405507322</v>
      </c>
      <c r="AC383" s="5">
        <v>1.5070549424431152E-2</v>
      </c>
      <c r="AD383" s="5">
        <v>1.8589223959650761E-3</v>
      </c>
      <c r="AE383" s="5">
        <v>0</v>
      </c>
      <c r="AF383" s="5">
        <v>0</v>
      </c>
      <c r="AG383" s="5">
        <v>1.8561340123711285</v>
      </c>
    </row>
    <row r="384" spans="1:33" x14ac:dyDescent="0.35">
      <c r="A384" s="5" t="s">
        <v>6546</v>
      </c>
      <c r="B384" s="6" t="s">
        <v>6547</v>
      </c>
      <c r="C384" s="14" t="s">
        <v>4457</v>
      </c>
      <c r="D384" s="15" t="s">
        <v>6868</v>
      </c>
      <c r="E384" s="5">
        <v>3715460</v>
      </c>
      <c r="F384" s="5">
        <v>2469450</v>
      </c>
      <c r="G384" s="5">
        <v>66.459999999999994</v>
      </c>
      <c r="H384" s="5">
        <v>8644</v>
      </c>
      <c r="I384" s="8">
        <v>2.3264952000000001</v>
      </c>
      <c r="J384" s="5">
        <v>25</v>
      </c>
      <c r="K384" s="9">
        <v>43497</v>
      </c>
      <c r="L384" s="5">
        <v>8472</v>
      </c>
      <c r="M384" s="5">
        <v>163</v>
      </c>
      <c r="N384" s="5">
        <v>9</v>
      </c>
      <c r="O384" s="5">
        <v>0</v>
      </c>
      <c r="P384" s="5">
        <v>0</v>
      </c>
      <c r="Q384" s="5">
        <v>2.2802021822331553</v>
      </c>
      <c r="R384" s="5">
        <v>4.3870745479698339E-2</v>
      </c>
      <c r="S384" s="5">
        <v>2.4223111001060436E-3</v>
      </c>
      <c r="T384" s="5">
        <v>0</v>
      </c>
      <c r="U384" s="5">
        <v>0</v>
      </c>
      <c r="V384" s="5">
        <v>247193</v>
      </c>
      <c r="W384" s="5">
        <v>5336</v>
      </c>
      <c r="X384" s="5">
        <v>255</v>
      </c>
      <c r="Y384" s="5">
        <v>0</v>
      </c>
      <c r="Z384" s="5">
        <v>0</v>
      </c>
      <c r="AA384" s="5">
        <v>252784</v>
      </c>
      <c r="AB384" s="5">
        <v>6.65309275298348</v>
      </c>
      <c r="AC384" s="5">
        <v>0.14361613366850942</v>
      </c>
      <c r="AD384" s="5">
        <v>6.8632147836337892E-3</v>
      </c>
      <c r="AE384" s="5">
        <v>0</v>
      </c>
      <c r="AF384" s="5">
        <v>0</v>
      </c>
      <c r="AG384" s="5">
        <v>6.8035721014356234</v>
      </c>
    </row>
    <row r="385" spans="1:33" x14ac:dyDescent="0.35">
      <c r="A385" s="5" t="s">
        <v>6550</v>
      </c>
      <c r="B385" s="6" t="s">
        <v>6551</v>
      </c>
      <c r="C385" s="14" t="s">
        <v>4457</v>
      </c>
      <c r="D385" s="15" t="s">
        <v>6868</v>
      </c>
      <c r="E385" s="5">
        <v>3619738</v>
      </c>
      <c r="F385" s="5">
        <v>2420140</v>
      </c>
      <c r="G385" s="5">
        <v>66.86</v>
      </c>
      <c r="H385" s="5">
        <v>7742</v>
      </c>
      <c r="I385" s="8">
        <v>2.13882879999999</v>
      </c>
      <c r="J385" s="5">
        <v>25</v>
      </c>
      <c r="K385" s="9">
        <v>43497</v>
      </c>
      <c r="L385" s="5">
        <v>7603</v>
      </c>
      <c r="M385" s="5">
        <v>133</v>
      </c>
      <c r="N385" s="5">
        <v>6</v>
      </c>
      <c r="O385" s="5">
        <v>0</v>
      </c>
      <c r="P385" s="5">
        <v>0</v>
      </c>
      <c r="Q385" s="5">
        <v>2.1004282630400319</v>
      </c>
      <c r="R385" s="5">
        <v>3.6742990791046197E-2</v>
      </c>
      <c r="S385" s="5">
        <v>1.6575785319268965E-3</v>
      </c>
      <c r="T385" s="5">
        <v>0</v>
      </c>
      <c r="U385" s="5">
        <v>0</v>
      </c>
      <c r="V385" s="5">
        <v>220316</v>
      </c>
      <c r="W385" s="5">
        <v>4193</v>
      </c>
      <c r="X385" s="5">
        <v>171</v>
      </c>
      <c r="Y385" s="5">
        <v>0</v>
      </c>
      <c r="Z385" s="5">
        <v>0</v>
      </c>
      <c r="AA385" s="5">
        <v>224680</v>
      </c>
      <c r="AB385" s="5">
        <v>6.0865178640001014</v>
      </c>
      <c r="AC385" s="5">
        <v>0.11583711307282461</v>
      </c>
      <c r="AD385" s="5">
        <v>4.7240988159916548E-3</v>
      </c>
      <c r="AE385" s="5">
        <v>0</v>
      </c>
      <c r="AF385" s="5">
        <v>0</v>
      </c>
      <c r="AG385" s="5">
        <v>6.2070790758889176</v>
      </c>
    </row>
    <row r="386" spans="1:33" x14ac:dyDescent="0.35">
      <c r="A386" s="5" t="s">
        <v>6552</v>
      </c>
      <c r="B386" s="6" t="s">
        <v>6553</v>
      </c>
      <c r="C386" s="14" t="s">
        <v>4457</v>
      </c>
      <c r="D386" s="15" t="s">
        <v>6868</v>
      </c>
      <c r="E386" s="5">
        <v>3788356</v>
      </c>
      <c r="F386" s="5">
        <v>2357703</v>
      </c>
      <c r="G386" s="5">
        <v>62.24</v>
      </c>
      <c r="H386" s="5">
        <v>3463</v>
      </c>
      <c r="I386" s="8">
        <v>0.91411686000000003</v>
      </c>
      <c r="J386" s="5">
        <v>25</v>
      </c>
      <c r="K386" s="9">
        <v>43497</v>
      </c>
      <c r="L386" s="5">
        <v>3412</v>
      </c>
      <c r="M386" s="5">
        <v>48</v>
      </c>
      <c r="N386" s="5">
        <v>3</v>
      </c>
      <c r="O386" s="5">
        <v>0</v>
      </c>
      <c r="P386" s="5">
        <v>0</v>
      </c>
      <c r="Q386" s="5">
        <v>0.90065453193944822</v>
      </c>
      <c r="R386" s="5">
        <v>1.2670403731856246E-2</v>
      </c>
      <c r="S386" s="5">
        <v>7.9190023324101537E-4</v>
      </c>
      <c r="T386" s="5">
        <v>0</v>
      </c>
      <c r="U386" s="5">
        <v>0</v>
      </c>
      <c r="V386" s="5">
        <v>97291</v>
      </c>
      <c r="W386" s="5">
        <v>1610</v>
      </c>
      <c r="X386" s="5">
        <v>222</v>
      </c>
      <c r="Y386" s="5">
        <v>0</v>
      </c>
      <c r="Z386" s="5">
        <v>0</v>
      </c>
      <c r="AA386" s="5">
        <v>99123</v>
      </c>
      <c r="AB386" s="5">
        <v>2.5681588530750541</v>
      </c>
      <c r="AC386" s="5">
        <v>4.2498645850601161E-2</v>
      </c>
      <c r="AD386" s="5">
        <v>5.8600617259835135E-3</v>
      </c>
      <c r="AE386" s="5">
        <v>0</v>
      </c>
      <c r="AF386" s="5">
        <v>0</v>
      </c>
      <c r="AG386" s="5">
        <v>2.6165175606516389</v>
      </c>
    </row>
    <row r="387" spans="1:33" x14ac:dyDescent="0.35">
      <c r="A387" s="5" t="s">
        <v>6554</v>
      </c>
      <c r="B387" s="6" t="s">
        <v>6555</v>
      </c>
      <c r="C387" s="14" t="s">
        <v>4457</v>
      </c>
      <c r="D387" s="15" t="s">
        <v>6868</v>
      </c>
      <c r="E387" s="5">
        <v>2287800</v>
      </c>
      <c r="F387" s="5">
        <v>1568995</v>
      </c>
      <c r="G387" s="5">
        <v>68.58</v>
      </c>
      <c r="H387" s="5">
        <v>5729</v>
      </c>
      <c r="I387" s="8">
        <v>2.5041525</v>
      </c>
      <c r="J387" s="5">
        <v>25</v>
      </c>
      <c r="K387" s="9">
        <v>43497</v>
      </c>
      <c r="L387" s="5">
        <v>5588</v>
      </c>
      <c r="M387" s="5">
        <v>134</v>
      </c>
      <c r="N387" s="5">
        <v>7</v>
      </c>
      <c r="O387" s="5">
        <v>0</v>
      </c>
      <c r="P387" s="5">
        <v>0</v>
      </c>
      <c r="Q387" s="5">
        <v>2.4425211994055425</v>
      </c>
      <c r="R387" s="5">
        <v>5.857155345747006E-2</v>
      </c>
      <c r="S387" s="5">
        <v>3.0597080164350031E-3</v>
      </c>
      <c r="T387" s="5">
        <v>0</v>
      </c>
      <c r="U387" s="5">
        <v>0</v>
      </c>
      <c r="V387" s="5">
        <v>160639</v>
      </c>
      <c r="W387" s="5">
        <v>4057</v>
      </c>
      <c r="X387" s="5">
        <v>199</v>
      </c>
      <c r="Y387" s="5">
        <v>0</v>
      </c>
      <c r="Z387" s="5">
        <v>0</v>
      </c>
      <c r="AA387" s="5">
        <v>164895</v>
      </c>
      <c r="AB387" s="5">
        <v>7.0215490864586068</v>
      </c>
      <c r="AC387" s="5">
        <v>0.17733193460966867</v>
      </c>
      <c r="AD387" s="5">
        <v>8.6983127895795091E-3</v>
      </c>
      <c r="AE387" s="5">
        <v>0</v>
      </c>
      <c r="AF387" s="5">
        <v>0</v>
      </c>
      <c r="AG387" s="5">
        <v>7.2075793338578551</v>
      </c>
    </row>
    <row r="388" spans="1:33" x14ac:dyDescent="0.35">
      <c r="A388" s="5" t="s">
        <v>6556</v>
      </c>
      <c r="B388" s="6" t="s">
        <v>6557</v>
      </c>
      <c r="C388" s="14" t="s">
        <v>4457</v>
      </c>
      <c r="D388" s="15" t="s">
        <v>6868</v>
      </c>
      <c r="E388" s="5">
        <v>4223705</v>
      </c>
      <c r="F388" s="5">
        <v>2609989</v>
      </c>
      <c r="G388" s="5">
        <v>61.79</v>
      </c>
      <c r="H388" s="5">
        <v>5236</v>
      </c>
      <c r="I388" s="8">
        <v>1.2396697999999999</v>
      </c>
      <c r="J388" s="5">
        <v>25</v>
      </c>
      <c r="K388" s="9">
        <v>43497</v>
      </c>
      <c r="L388" s="5">
        <v>5161</v>
      </c>
      <c r="M388" s="5">
        <v>72</v>
      </c>
      <c r="N388" s="5">
        <v>3</v>
      </c>
      <c r="O388" s="5">
        <v>0</v>
      </c>
      <c r="P388" s="5">
        <v>0</v>
      </c>
      <c r="Q388" s="5">
        <v>1.2219129887148841</v>
      </c>
      <c r="R388" s="5">
        <v>1.704664506635762E-2</v>
      </c>
      <c r="S388" s="5">
        <v>7.1027687776490072E-4</v>
      </c>
      <c r="T388" s="5">
        <v>0</v>
      </c>
      <c r="U388" s="5">
        <v>0</v>
      </c>
      <c r="V388" s="5">
        <v>147880</v>
      </c>
      <c r="W388" s="5">
        <v>2132</v>
      </c>
      <c r="X388" s="5">
        <v>87</v>
      </c>
      <c r="Y388" s="5">
        <v>0</v>
      </c>
      <c r="Z388" s="5">
        <v>0</v>
      </c>
      <c r="AA388" s="5">
        <v>150099</v>
      </c>
      <c r="AB388" s="5">
        <v>3.5011914894624505</v>
      </c>
      <c r="AC388" s="5">
        <v>5.0477010113158943E-2</v>
      </c>
      <c r="AD388" s="5">
        <v>2.0598029455182122E-3</v>
      </c>
      <c r="AE388" s="5">
        <v>0</v>
      </c>
      <c r="AF388" s="5">
        <v>0</v>
      </c>
      <c r="AG388" s="5">
        <v>3.5537283025211277</v>
      </c>
    </row>
    <row r="389" spans="1:33" x14ac:dyDescent="0.35">
      <c r="A389" s="5" t="s">
        <v>6558</v>
      </c>
      <c r="B389" s="6" t="s">
        <v>6559</v>
      </c>
      <c r="C389" s="14" t="s">
        <v>4457</v>
      </c>
      <c r="D389" s="15" t="s">
        <v>6868</v>
      </c>
      <c r="E389" s="5">
        <v>3616269</v>
      </c>
      <c r="F389" s="5">
        <v>2381371</v>
      </c>
      <c r="G389" s="5">
        <v>65.849999999999994</v>
      </c>
      <c r="H389" s="5">
        <v>5514</v>
      </c>
      <c r="I389" s="8">
        <v>1.5247759999999999</v>
      </c>
      <c r="J389" s="5">
        <v>25</v>
      </c>
      <c r="K389" s="9">
        <v>43497</v>
      </c>
      <c r="L389" s="5">
        <v>5441</v>
      </c>
      <c r="M389" s="5">
        <v>68</v>
      </c>
      <c r="N389" s="5">
        <v>5</v>
      </c>
      <c r="O389" s="5">
        <v>0</v>
      </c>
      <c r="P389" s="5">
        <v>0</v>
      </c>
      <c r="Q389" s="5">
        <v>1.504589398631573</v>
      </c>
      <c r="R389" s="5">
        <v>1.8803910881629658E-2</v>
      </c>
      <c r="S389" s="5">
        <v>1.3826405060021808E-3</v>
      </c>
      <c r="T389" s="5">
        <v>0</v>
      </c>
      <c r="U389" s="5">
        <v>0</v>
      </c>
      <c r="V389" s="5">
        <v>156380</v>
      </c>
      <c r="W389" s="5">
        <v>2078</v>
      </c>
      <c r="X389" s="5">
        <v>255</v>
      </c>
      <c r="Y389" s="5">
        <v>0</v>
      </c>
      <c r="Z389" s="5">
        <v>0</v>
      </c>
      <c r="AA389" s="5">
        <v>158713</v>
      </c>
      <c r="AB389" s="5">
        <v>4.3243464465724202</v>
      </c>
      <c r="AC389" s="5">
        <v>5.7462539429450628E-2</v>
      </c>
      <c r="AD389" s="5">
        <v>7.0514665806111218E-3</v>
      </c>
      <c r="AE389" s="5">
        <v>0</v>
      </c>
      <c r="AF389" s="5">
        <v>0</v>
      </c>
      <c r="AG389" s="5">
        <v>4.3888604525824819</v>
      </c>
    </row>
    <row r="390" spans="1:33" x14ac:dyDescent="0.35">
      <c r="A390" s="5" t="s">
        <v>6560</v>
      </c>
      <c r="B390" s="6" t="s">
        <v>6561</v>
      </c>
      <c r="C390" s="14" t="s">
        <v>4457</v>
      </c>
      <c r="D390" s="15" t="s">
        <v>6868</v>
      </c>
      <c r="E390" s="5">
        <v>3307369</v>
      </c>
      <c r="F390" s="5">
        <v>2251398</v>
      </c>
      <c r="G390" s="5">
        <v>68.069999999999993</v>
      </c>
      <c r="H390" s="5">
        <v>7400</v>
      </c>
      <c r="I390" s="8">
        <v>2.237428</v>
      </c>
      <c r="J390" s="5">
        <v>25</v>
      </c>
      <c r="K390" s="9">
        <v>43497</v>
      </c>
      <c r="L390" s="5">
        <v>7274</v>
      </c>
      <c r="M390" s="5">
        <v>123</v>
      </c>
      <c r="N390" s="5">
        <v>3</v>
      </c>
      <c r="O390" s="5">
        <v>0</v>
      </c>
      <c r="P390" s="5">
        <v>0</v>
      </c>
      <c r="Q390" s="5">
        <v>2.1993312509127345</v>
      </c>
      <c r="R390" s="5">
        <v>3.7189681586783936E-2</v>
      </c>
      <c r="S390" s="5">
        <v>9.0706540455570575E-4</v>
      </c>
      <c r="T390" s="5">
        <v>0</v>
      </c>
      <c r="U390" s="5">
        <v>0</v>
      </c>
      <c r="V390" s="5">
        <v>210200</v>
      </c>
      <c r="W390" s="5">
        <v>4052</v>
      </c>
      <c r="X390" s="5">
        <v>85</v>
      </c>
      <c r="Y390" s="5">
        <v>0</v>
      </c>
      <c r="Z390" s="5">
        <v>0</v>
      </c>
      <c r="AA390" s="5">
        <v>214337</v>
      </c>
      <c r="AB390" s="5">
        <v>6.3555049345869783</v>
      </c>
      <c r="AC390" s="5">
        <v>0.12251430064199066</v>
      </c>
      <c r="AD390" s="5">
        <v>2.5700186462411664E-3</v>
      </c>
      <c r="AE390" s="5">
        <v>0</v>
      </c>
      <c r="AF390" s="5">
        <v>0</v>
      </c>
      <c r="AG390" s="5">
        <v>6.4805892538752099</v>
      </c>
    </row>
    <row r="391" spans="1:33" x14ac:dyDescent="0.35">
      <c r="A391" s="5" t="s">
        <v>6562</v>
      </c>
      <c r="B391" s="6" t="s">
        <v>6563</v>
      </c>
      <c r="C391" s="14" t="s">
        <v>4457</v>
      </c>
      <c r="D391" s="15" t="s">
        <v>6868</v>
      </c>
      <c r="E391" s="5">
        <v>3584929</v>
      </c>
      <c r="F391" s="5">
        <v>2370094</v>
      </c>
      <c r="G391" s="5">
        <v>66.11</v>
      </c>
      <c r="H391" s="5">
        <v>8343</v>
      </c>
      <c r="I391" s="8">
        <v>2.3272425999999999</v>
      </c>
      <c r="J391" s="5">
        <v>25</v>
      </c>
      <c r="K391" s="9">
        <v>43497</v>
      </c>
      <c r="L391" s="5">
        <v>8172</v>
      </c>
      <c r="M391" s="5">
        <v>159</v>
      </c>
      <c r="N391" s="5">
        <v>12</v>
      </c>
      <c r="O391" s="5">
        <v>0</v>
      </c>
      <c r="P391" s="5">
        <v>0</v>
      </c>
      <c r="Q391" s="5">
        <v>2.2795430537118029</v>
      </c>
      <c r="R391" s="5">
        <v>4.4352342821852256E-2</v>
      </c>
      <c r="S391" s="5">
        <v>3.3473466280643212E-3</v>
      </c>
      <c r="T391" s="5">
        <v>0</v>
      </c>
      <c r="U391" s="5">
        <v>0</v>
      </c>
      <c r="V391" s="5">
        <v>237216</v>
      </c>
      <c r="W391" s="5">
        <v>5157</v>
      </c>
      <c r="X391" s="5">
        <v>427</v>
      </c>
      <c r="Y391" s="5">
        <v>0</v>
      </c>
      <c r="Z391" s="5">
        <v>0</v>
      </c>
      <c r="AA391" s="5">
        <v>242800</v>
      </c>
      <c r="AB391" s="5">
        <v>6.6170348143575506</v>
      </c>
      <c r="AC391" s="5">
        <v>0.14385222134106421</v>
      </c>
      <c r="AD391" s="5">
        <v>1.191097508486221E-2</v>
      </c>
      <c r="AE391" s="5">
        <v>0</v>
      </c>
      <c r="AF391" s="5">
        <v>0</v>
      </c>
      <c r="AG391" s="5">
        <v>6.7727980107834771</v>
      </c>
    </row>
    <row r="392" spans="1:33" x14ac:dyDescent="0.35">
      <c r="A392" s="5" t="s">
        <v>6564</v>
      </c>
      <c r="B392" s="6" t="s">
        <v>6565</v>
      </c>
      <c r="C392" s="14" t="s">
        <v>4457</v>
      </c>
      <c r="D392" s="15" t="s">
        <v>6868</v>
      </c>
      <c r="E392" s="5">
        <v>4891127</v>
      </c>
      <c r="F392" s="5">
        <v>3165448</v>
      </c>
      <c r="G392" s="5">
        <v>64.72</v>
      </c>
      <c r="H392" s="5">
        <v>9440</v>
      </c>
      <c r="I392" s="8">
        <v>1.9300256</v>
      </c>
      <c r="J392" s="5">
        <v>25</v>
      </c>
      <c r="K392" s="9">
        <v>43497</v>
      </c>
      <c r="L392" s="5">
        <v>9311</v>
      </c>
      <c r="M392" s="5">
        <v>125</v>
      </c>
      <c r="N392" s="5">
        <v>4</v>
      </c>
      <c r="O392" s="5">
        <v>0</v>
      </c>
      <c r="P392" s="5">
        <v>0</v>
      </c>
      <c r="Q392" s="5">
        <v>1.9036512443860076</v>
      </c>
      <c r="R392" s="5">
        <v>2.5556482176807106E-2</v>
      </c>
      <c r="S392" s="5">
        <v>8.1780742965782737E-4</v>
      </c>
      <c r="T392" s="5">
        <v>0</v>
      </c>
      <c r="U392" s="5">
        <v>0</v>
      </c>
      <c r="V392" s="5">
        <v>269692</v>
      </c>
      <c r="W392" s="5">
        <v>3790</v>
      </c>
      <c r="X392" s="5">
        <v>113</v>
      </c>
      <c r="Y392" s="5">
        <v>0</v>
      </c>
      <c r="Z392" s="5">
        <v>0</v>
      </c>
      <c r="AA392" s="5">
        <v>273595</v>
      </c>
      <c r="AB392" s="5">
        <v>5.5139030329819692</v>
      </c>
      <c r="AC392" s="5">
        <v>7.7487253960079133E-2</v>
      </c>
      <c r="AD392" s="5">
        <v>2.3103059887833624E-3</v>
      </c>
      <c r="AE392" s="5">
        <v>0</v>
      </c>
      <c r="AF392" s="5">
        <v>0</v>
      </c>
      <c r="AG392" s="5">
        <v>5.5937005929308317</v>
      </c>
    </row>
    <row r="393" spans="1:33" x14ac:dyDescent="0.35">
      <c r="A393" s="5" t="s">
        <v>6566</v>
      </c>
      <c r="B393" s="6" t="s">
        <v>6567</v>
      </c>
      <c r="C393" s="14" t="s">
        <v>4457</v>
      </c>
      <c r="D393" s="15" t="s">
        <v>6868</v>
      </c>
      <c r="E393" s="5">
        <v>3763720</v>
      </c>
      <c r="F393" s="5">
        <v>2518614</v>
      </c>
      <c r="G393" s="5">
        <v>66.92</v>
      </c>
      <c r="H393" s="5">
        <v>7098</v>
      </c>
      <c r="I393" s="8">
        <v>1.8859001</v>
      </c>
      <c r="J393" s="5">
        <v>25</v>
      </c>
      <c r="K393" s="9">
        <v>43497</v>
      </c>
      <c r="L393" s="5">
        <v>6974</v>
      </c>
      <c r="M393" s="5">
        <v>121</v>
      </c>
      <c r="N393" s="5">
        <v>3</v>
      </c>
      <c r="O393" s="5">
        <v>0</v>
      </c>
      <c r="P393" s="5">
        <v>0</v>
      </c>
      <c r="Q393" s="5">
        <v>1.8529539923267406</v>
      </c>
      <c r="R393" s="5">
        <v>3.2149044030905599E-2</v>
      </c>
      <c r="S393" s="5">
        <v>7.9708373630344451E-4</v>
      </c>
      <c r="T393" s="5">
        <v>0</v>
      </c>
      <c r="U393" s="5">
        <v>0</v>
      </c>
      <c r="V393" s="5">
        <v>198586</v>
      </c>
      <c r="W393" s="5">
        <v>3591</v>
      </c>
      <c r="X393" s="5">
        <v>85</v>
      </c>
      <c r="Y393" s="5">
        <v>0</v>
      </c>
      <c r="Z393" s="5">
        <v>0</v>
      </c>
      <c r="AA393" s="5">
        <v>202262</v>
      </c>
      <c r="AB393" s="5">
        <v>5.2763223619185275</v>
      </c>
      <c r="AC393" s="5">
        <v>9.5410923235522305E-2</v>
      </c>
      <c r="AD393" s="5">
        <v>2.2584039195264259E-3</v>
      </c>
      <c r="AE393" s="5">
        <v>0</v>
      </c>
      <c r="AF393" s="5">
        <v>0</v>
      </c>
      <c r="AG393" s="5">
        <v>5.3739916890735762</v>
      </c>
    </row>
    <row r="394" spans="1:33" x14ac:dyDescent="0.35">
      <c r="A394" s="5" t="s">
        <v>6568</v>
      </c>
      <c r="B394" s="6" t="s">
        <v>6569</v>
      </c>
      <c r="C394" s="14" t="s">
        <v>4457</v>
      </c>
      <c r="D394" s="15" t="s">
        <v>6868</v>
      </c>
      <c r="E394" s="5">
        <v>3668425</v>
      </c>
      <c r="F394" s="5">
        <v>2417205</v>
      </c>
      <c r="G394" s="5">
        <v>65.89</v>
      </c>
      <c r="H394" s="5">
        <v>6875</v>
      </c>
      <c r="I394" s="8">
        <v>1.8741013</v>
      </c>
      <c r="J394" s="5">
        <v>25</v>
      </c>
      <c r="K394" s="9">
        <v>43497</v>
      </c>
      <c r="L394" s="5">
        <v>6745</v>
      </c>
      <c r="M394" s="5">
        <v>121</v>
      </c>
      <c r="N394" s="5">
        <v>9</v>
      </c>
      <c r="O394" s="5">
        <v>0</v>
      </c>
      <c r="P394" s="5">
        <v>0</v>
      </c>
      <c r="Q394" s="5">
        <v>1.838663731710475</v>
      </c>
      <c r="R394" s="5">
        <v>3.2984182585169386E-2</v>
      </c>
      <c r="S394" s="5">
        <v>2.4533689526159046E-3</v>
      </c>
      <c r="T394" s="5">
        <v>0</v>
      </c>
      <c r="U394" s="5">
        <v>0</v>
      </c>
      <c r="V394" s="5">
        <v>194312</v>
      </c>
      <c r="W394" s="5">
        <v>3907</v>
      </c>
      <c r="X394" s="5">
        <v>435</v>
      </c>
      <c r="Y394" s="5">
        <v>0</v>
      </c>
      <c r="Z394" s="5">
        <v>0</v>
      </c>
      <c r="AA394" s="5">
        <v>198654</v>
      </c>
      <c r="AB394" s="5">
        <v>5.2968780880077961</v>
      </c>
      <c r="AC394" s="5">
        <v>0.10650347219855932</v>
      </c>
      <c r="AD394" s="5">
        <v>1.1857949937643539E-2</v>
      </c>
      <c r="AE394" s="5">
        <v>0</v>
      </c>
      <c r="AF394" s="5">
        <v>0</v>
      </c>
      <c r="AG394" s="5">
        <v>5.4152395101439987</v>
      </c>
    </row>
    <row r="395" spans="1:33" x14ac:dyDescent="0.35">
      <c r="A395" s="5" t="s">
        <v>6570</v>
      </c>
      <c r="B395" s="6" t="s">
        <v>6571</v>
      </c>
      <c r="C395" s="14" t="s">
        <v>4457</v>
      </c>
      <c r="D395" s="15" t="s">
        <v>6868</v>
      </c>
      <c r="E395" s="5">
        <v>3938222</v>
      </c>
      <c r="F395" s="5">
        <v>2597904</v>
      </c>
      <c r="G395" s="5">
        <v>65.97</v>
      </c>
      <c r="H395" s="5">
        <v>5564</v>
      </c>
      <c r="I395" s="8">
        <v>1.4128202999999999</v>
      </c>
      <c r="J395" s="5">
        <v>25</v>
      </c>
      <c r="K395" s="9">
        <v>43497</v>
      </c>
      <c r="L395" s="5">
        <v>5491</v>
      </c>
      <c r="M395" s="5">
        <v>70</v>
      </c>
      <c r="N395" s="5">
        <v>3</v>
      </c>
      <c r="O395" s="5">
        <v>0</v>
      </c>
      <c r="P395" s="5">
        <v>0</v>
      </c>
      <c r="Q395" s="5">
        <v>1.3942840195397821</v>
      </c>
      <c r="R395" s="5">
        <v>1.7774518551772856E-2</v>
      </c>
      <c r="S395" s="5">
        <v>7.6176508079026529E-4</v>
      </c>
      <c r="T395" s="5">
        <v>0</v>
      </c>
      <c r="U395" s="5">
        <v>0</v>
      </c>
      <c r="V395" s="5">
        <v>156841</v>
      </c>
      <c r="W395" s="5">
        <v>2140</v>
      </c>
      <c r="X395" s="5">
        <v>92</v>
      </c>
      <c r="Y395" s="5">
        <v>0</v>
      </c>
      <c r="Z395" s="5">
        <v>0</v>
      </c>
      <c r="AA395" s="5">
        <v>159073</v>
      </c>
      <c r="AB395" s="5">
        <v>3.9825332345408664</v>
      </c>
      <c r="AC395" s="5">
        <v>5.4339242429705586E-2</v>
      </c>
      <c r="AD395" s="5">
        <v>2.3360795810901469E-3</v>
      </c>
      <c r="AE395" s="5">
        <v>0</v>
      </c>
      <c r="AF395" s="5">
        <v>0</v>
      </c>
      <c r="AG395" s="5">
        <v>4.039208556551662</v>
      </c>
    </row>
    <row r="396" spans="1:33" x14ac:dyDescent="0.35">
      <c r="A396" s="5" t="s">
        <v>6572</v>
      </c>
      <c r="B396" s="6" t="s">
        <v>6573</v>
      </c>
      <c r="C396" s="14" t="s">
        <v>4457</v>
      </c>
      <c r="D396" s="15" t="s">
        <v>6868</v>
      </c>
      <c r="E396" s="5">
        <v>3726301</v>
      </c>
      <c r="F396" s="5">
        <v>2475770</v>
      </c>
      <c r="G396" s="5">
        <v>66.44</v>
      </c>
      <c r="H396" s="5">
        <v>7315</v>
      </c>
      <c r="I396" s="8">
        <v>1.9630726999999999</v>
      </c>
      <c r="J396" s="5">
        <v>25</v>
      </c>
      <c r="K396" s="9">
        <v>43497</v>
      </c>
      <c r="L396" s="5">
        <v>7197</v>
      </c>
      <c r="M396" s="5">
        <v>112</v>
      </c>
      <c r="N396" s="5">
        <v>6</v>
      </c>
      <c r="O396" s="5">
        <v>0</v>
      </c>
      <c r="P396" s="5">
        <v>0</v>
      </c>
      <c r="Q396" s="5">
        <v>1.9314059706931888</v>
      </c>
      <c r="R396" s="5">
        <v>3.0056616467644456E-2</v>
      </c>
      <c r="S396" s="5">
        <v>1.6101758821952387E-3</v>
      </c>
      <c r="T396" s="5">
        <v>0</v>
      </c>
      <c r="U396" s="5">
        <v>0</v>
      </c>
      <c r="V396" s="5">
        <v>207351</v>
      </c>
      <c r="W396" s="5">
        <v>3465</v>
      </c>
      <c r="X396" s="5">
        <v>176</v>
      </c>
      <c r="Y396" s="5">
        <v>0</v>
      </c>
      <c r="Z396" s="5">
        <v>0</v>
      </c>
      <c r="AA396" s="5">
        <v>210992</v>
      </c>
      <c r="AB396" s="5">
        <v>5.5645263224844159</v>
      </c>
      <c r="AC396" s="5">
        <v>9.2987657196775028E-2</v>
      </c>
      <c r="AD396" s="5">
        <v>4.7231825877726997E-3</v>
      </c>
      <c r="AE396" s="5">
        <v>0</v>
      </c>
      <c r="AF396" s="5">
        <v>0</v>
      </c>
      <c r="AG396" s="5">
        <v>5.6622371622689629</v>
      </c>
    </row>
    <row r="397" spans="1:33" x14ac:dyDescent="0.35">
      <c r="A397" s="5" t="s">
        <v>6574</v>
      </c>
      <c r="B397" s="6" t="s">
        <v>6575</v>
      </c>
      <c r="C397" s="14" t="s">
        <v>4457</v>
      </c>
      <c r="D397" s="15" t="s">
        <v>6868</v>
      </c>
      <c r="E397" s="5">
        <v>5058058</v>
      </c>
      <c r="F397" s="5">
        <v>3149440</v>
      </c>
      <c r="G397" s="5">
        <v>62.27</v>
      </c>
      <c r="H397" s="5">
        <v>5591</v>
      </c>
      <c r="I397" s="8">
        <v>1.1053649999999999</v>
      </c>
      <c r="J397" s="5">
        <v>25</v>
      </c>
      <c r="K397" s="9">
        <v>43497</v>
      </c>
      <c r="L397" s="5">
        <v>5512</v>
      </c>
      <c r="M397" s="5">
        <v>76</v>
      </c>
      <c r="N397" s="5">
        <v>3</v>
      </c>
      <c r="O397" s="5">
        <v>0</v>
      </c>
      <c r="P397" s="5">
        <v>0</v>
      </c>
      <c r="Q397" s="5">
        <v>1.0897463018415368</v>
      </c>
      <c r="R397" s="5">
        <v>1.5025529560950072E-2</v>
      </c>
      <c r="S397" s="5">
        <v>5.9311300898487126E-4</v>
      </c>
      <c r="T397" s="5">
        <v>0</v>
      </c>
      <c r="U397" s="5">
        <v>0</v>
      </c>
      <c r="V397" s="5">
        <v>157659</v>
      </c>
      <c r="W397" s="5">
        <v>2308</v>
      </c>
      <c r="X397" s="5">
        <v>121</v>
      </c>
      <c r="Y397" s="5">
        <v>0</v>
      </c>
      <c r="Z397" s="5">
        <v>0</v>
      </c>
      <c r="AA397" s="5">
        <v>160088</v>
      </c>
      <c r="AB397" s="5">
        <v>3.1169867961181938</v>
      </c>
      <c r="AC397" s="5">
        <v>4.563016082456943E-2</v>
      </c>
      <c r="AD397" s="5">
        <v>2.392222469572314E-3</v>
      </c>
      <c r="AE397" s="5">
        <v>0</v>
      </c>
      <c r="AF397" s="5">
        <v>0</v>
      </c>
      <c r="AG397" s="5">
        <v>3.1650091794123356</v>
      </c>
    </row>
    <row r="398" spans="1:33" x14ac:dyDescent="0.35">
      <c r="A398" s="5" t="s">
        <v>6576</v>
      </c>
      <c r="B398" s="6" t="s">
        <v>6577</v>
      </c>
      <c r="C398" s="14" t="s">
        <v>4457</v>
      </c>
      <c r="D398" s="15" t="s">
        <v>6868</v>
      </c>
      <c r="E398" s="5">
        <v>3830759</v>
      </c>
      <c r="F398" s="5">
        <v>2331150</v>
      </c>
      <c r="G398" s="5">
        <v>60.85</v>
      </c>
      <c r="H398" s="5">
        <v>3857</v>
      </c>
      <c r="I398" s="8">
        <v>1.00685</v>
      </c>
      <c r="J398" s="5">
        <v>25</v>
      </c>
      <c r="K398" s="9">
        <v>43497</v>
      </c>
      <c r="L398" s="5">
        <v>3810</v>
      </c>
      <c r="M398" s="5">
        <v>46</v>
      </c>
      <c r="N398" s="5">
        <v>1</v>
      </c>
      <c r="O398" s="5">
        <v>0</v>
      </c>
      <c r="P398" s="5">
        <v>0</v>
      </c>
      <c r="Q398" s="5">
        <v>0.9945809694632316</v>
      </c>
      <c r="R398" s="5">
        <v>1.2008064198243743E-2</v>
      </c>
      <c r="S398" s="5">
        <v>2.6104487387486395E-4</v>
      </c>
      <c r="T398" s="5">
        <v>0</v>
      </c>
      <c r="U398" s="5">
        <v>0</v>
      </c>
      <c r="V398" s="5">
        <v>109460</v>
      </c>
      <c r="W398" s="5">
        <v>1403</v>
      </c>
      <c r="X398" s="5">
        <v>28</v>
      </c>
      <c r="Y398" s="5">
        <v>0</v>
      </c>
      <c r="Z398" s="5">
        <v>0</v>
      </c>
      <c r="AA398" s="5">
        <v>110891</v>
      </c>
      <c r="AB398" s="5">
        <v>2.8573971894342609</v>
      </c>
      <c r="AC398" s="5">
        <v>3.6624595804643417E-2</v>
      </c>
      <c r="AD398" s="5">
        <v>7.3092564684961911E-4</v>
      </c>
      <c r="AE398" s="5">
        <v>0</v>
      </c>
      <c r="AF398" s="5">
        <v>0</v>
      </c>
      <c r="AG398" s="5">
        <v>2.8947527108857538</v>
      </c>
    </row>
    <row r="399" spans="1:33" x14ac:dyDescent="0.35">
      <c r="A399" s="5" t="s">
        <v>6578</v>
      </c>
      <c r="B399" s="6" t="s">
        <v>6579</v>
      </c>
      <c r="C399" s="14" t="s">
        <v>4457</v>
      </c>
      <c r="D399" s="15" t="s">
        <v>6868</v>
      </c>
      <c r="E399" s="5">
        <v>3243052</v>
      </c>
      <c r="F399" s="5">
        <v>2203797</v>
      </c>
      <c r="G399" s="5">
        <v>67.95</v>
      </c>
      <c r="H399" s="5">
        <v>7005</v>
      </c>
      <c r="I399" s="8">
        <v>2.1600025</v>
      </c>
      <c r="J399" s="5">
        <v>25</v>
      </c>
      <c r="K399" s="9">
        <v>43497</v>
      </c>
      <c r="L399" s="5">
        <v>6884</v>
      </c>
      <c r="M399" s="5">
        <v>114</v>
      </c>
      <c r="N399" s="5">
        <v>7</v>
      </c>
      <c r="O399" s="5">
        <v>0</v>
      </c>
      <c r="P399" s="5">
        <v>0</v>
      </c>
      <c r="Q399" s="5">
        <v>2.1226918347285211</v>
      </c>
      <c r="R399" s="5">
        <v>3.5152072800559472E-2</v>
      </c>
      <c r="S399" s="5">
        <v>2.1584606105606694E-3</v>
      </c>
      <c r="T399" s="5">
        <v>0</v>
      </c>
      <c r="U399" s="5">
        <v>0</v>
      </c>
      <c r="V399" s="5">
        <v>200289</v>
      </c>
      <c r="W399" s="5">
        <v>3728</v>
      </c>
      <c r="X399" s="5">
        <v>349</v>
      </c>
      <c r="Y399" s="5">
        <v>0</v>
      </c>
      <c r="Z399" s="5">
        <v>0</v>
      </c>
      <c r="AA399" s="5">
        <v>204366</v>
      </c>
      <c r="AB399" s="5">
        <v>6.1759416746940845</v>
      </c>
      <c r="AC399" s="5">
        <v>0.11495344508814537</v>
      </c>
      <c r="AD399" s="5">
        <v>1.0761467901223908E-2</v>
      </c>
      <c r="AE399" s="5">
        <v>0</v>
      </c>
      <c r="AF399" s="5">
        <v>0</v>
      </c>
      <c r="AG399" s="5">
        <v>6.3016565876834534</v>
      </c>
    </row>
    <row r="400" spans="1:33" x14ac:dyDescent="0.35">
      <c r="A400" s="5" t="s">
        <v>6580</v>
      </c>
      <c r="B400" s="6" t="s">
        <v>6581</v>
      </c>
      <c r="C400" s="14" t="s">
        <v>4457</v>
      </c>
      <c r="D400" s="15" t="s">
        <v>6868</v>
      </c>
      <c r="E400" s="5">
        <v>3274958</v>
      </c>
      <c r="F400" s="5">
        <v>2216210</v>
      </c>
      <c r="G400" s="5">
        <v>67.67</v>
      </c>
      <c r="H400" s="5">
        <v>6720</v>
      </c>
      <c r="I400" s="8">
        <v>2.0519346999999999</v>
      </c>
      <c r="J400" s="5">
        <v>25</v>
      </c>
      <c r="K400" s="9">
        <v>43497</v>
      </c>
      <c r="L400" s="5">
        <v>6622</v>
      </c>
      <c r="M400" s="5">
        <v>91</v>
      </c>
      <c r="N400" s="5">
        <v>7</v>
      </c>
      <c r="O400" s="5">
        <v>0</v>
      </c>
      <c r="P400" s="5">
        <v>0</v>
      </c>
      <c r="Q400" s="5">
        <v>2.0220106639535529</v>
      </c>
      <c r="R400" s="5">
        <v>2.7786615889425149E-2</v>
      </c>
      <c r="S400" s="5">
        <v>2.1374319914942421E-3</v>
      </c>
      <c r="T400" s="5">
        <v>0</v>
      </c>
      <c r="U400" s="5">
        <v>0</v>
      </c>
      <c r="V400" s="5">
        <v>190202</v>
      </c>
      <c r="W400" s="5">
        <v>2667</v>
      </c>
      <c r="X400" s="5">
        <v>210</v>
      </c>
      <c r="Y400" s="5">
        <v>0</v>
      </c>
      <c r="Z400" s="5">
        <v>0</v>
      </c>
      <c r="AA400" s="5">
        <v>193079</v>
      </c>
      <c r="AB400" s="5">
        <v>5.8077691378026834</v>
      </c>
      <c r="AC400" s="5">
        <v>8.1436158875930628E-2</v>
      </c>
      <c r="AD400" s="5">
        <v>6.4122959744827264E-3</v>
      </c>
      <c r="AE400" s="5">
        <v>0</v>
      </c>
      <c r="AF400" s="5">
        <v>0</v>
      </c>
      <c r="AG400" s="5">
        <v>5.8956175926530969</v>
      </c>
    </row>
    <row r="401" spans="1:33" x14ac:dyDescent="0.35">
      <c r="A401" s="5" t="s">
        <v>6582</v>
      </c>
      <c r="B401" s="6" t="s">
        <v>6583</v>
      </c>
      <c r="C401" s="14" t="s">
        <v>4457</v>
      </c>
      <c r="D401" s="15" t="s">
        <v>6868</v>
      </c>
      <c r="E401" s="5">
        <v>3278551</v>
      </c>
      <c r="F401" s="5">
        <v>2143771</v>
      </c>
      <c r="G401" s="5">
        <v>65.39</v>
      </c>
      <c r="H401" s="5">
        <v>6075</v>
      </c>
      <c r="I401" s="8">
        <v>1.8529526999999999</v>
      </c>
      <c r="J401" s="5">
        <v>25</v>
      </c>
      <c r="K401" s="9">
        <v>43497</v>
      </c>
      <c r="L401" s="5">
        <v>5961</v>
      </c>
      <c r="M401" s="5">
        <v>101</v>
      </c>
      <c r="N401" s="5">
        <v>9</v>
      </c>
      <c r="O401" s="5">
        <v>1</v>
      </c>
      <c r="P401" s="5">
        <v>3</v>
      </c>
      <c r="Q401" s="5">
        <v>1.8181812636131021</v>
      </c>
      <c r="R401" s="5">
        <v>3.080629216992507E-2</v>
      </c>
      <c r="S401" s="5">
        <v>2.7451151438547088E-3</v>
      </c>
      <c r="T401" s="5">
        <v>3.0501279376163429E-4</v>
      </c>
      <c r="U401" s="5">
        <v>9.1503838128490292E-4</v>
      </c>
      <c r="V401" s="5">
        <v>173292</v>
      </c>
      <c r="W401" s="5">
        <v>3487</v>
      </c>
      <c r="X401" s="5">
        <v>336</v>
      </c>
      <c r="Y401" s="5">
        <v>92</v>
      </c>
      <c r="Z401" s="5">
        <v>395</v>
      </c>
      <c r="AA401" s="5">
        <v>177602</v>
      </c>
      <c r="AB401" s="5">
        <v>5.2856277056541137</v>
      </c>
      <c r="AC401" s="5">
        <v>0.1063579611846819</v>
      </c>
      <c r="AD401" s="5">
        <v>1.0248429870390914E-2</v>
      </c>
      <c r="AE401" s="5">
        <v>2.8061177026070358E-3</v>
      </c>
      <c r="AF401" s="5">
        <v>1.2048005353584556E-2</v>
      </c>
      <c r="AG401" s="5">
        <v>5.417088219765378</v>
      </c>
    </row>
    <row r="402" spans="1:33" x14ac:dyDescent="0.35">
      <c r="A402" s="5" t="s">
        <v>6584</v>
      </c>
      <c r="B402" s="6" t="s">
        <v>6585</v>
      </c>
      <c r="C402" s="14" t="s">
        <v>4457</v>
      </c>
      <c r="D402" s="15" t="s">
        <v>6868</v>
      </c>
      <c r="E402" s="5">
        <v>3473342</v>
      </c>
      <c r="F402" s="5">
        <v>2267854</v>
      </c>
      <c r="G402" s="5">
        <v>65.290000000000006</v>
      </c>
      <c r="H402" s="5">
        <v>4381</v>
      </c>
      <c r="I402" s="8">
        <v>1.2613212</v>
      </c>
      <c r="J402" s="5">
        <v>25</v>
      </c>
      <c r="K402" s="9">
        <v>43497</v>
      </c>
      <c r="L402" s="5">
        <v>4324</v>
      </c>
      <c r="M402" s="5">
        <v>51</v>
      </c>
      <c r="N402" s="5">
        <v>6</v>
      </c>
      <c r="O402" s="5">
        <v>0</v>
      </c>
      <c r="P402" s="5">
        <v>0</v>
      </c>
      <c r="Q402" s="5">
        <v>1.244910521336511</v>
      </c>
      <c r="R402" s="5">
        <v>1.4683264705865416E-2</v>
      </c>
      <c r="S402" s="5">
        <v>1.727442906572402E-3</v>
      </c>
      <c r="T402" s="5">
        <v>0</v>
      </c>
      <c r="U402" s="5">
        <v>0</v>
      </c>
      <c r="V402" s="5">
        <v>123963</v>
      </c>
      <c r="W402" s="5">
        <v>1589</v>
      </c>
      <c r="X402" s="5">
        <v>170</v>
      </c>
      <c r="Y402" s="5">
        <v>0</v>
      </c>
      <c r="Z402" s="5">
        <v>0</v>
      </c>
      <c r="AA402" s="5">
        <v>125722</v>
      </c>
      <c r="AB402" s="5">
        <v>3.5689834171239112</v>
      </c>
      <c r="AC402" s="5">
        <v>4.5748446309059117E-2</v>
      </c>
      <c r="AD402" s="5">
        <v>4.8944215686218054E-3</v>
      </c>
      <c r="AE402" s="5">
        <v>0</v>
      </c>
      <c r="AF402" s="5">
        <v>0</v>
      </c>
      <c r="AG402" s="5">
        <v>3.6196262850015923</v>
      </c>
    </row>
    <row r="403" spans="1:33" x14ac:dyDescent="0.35">
      <c r="A403" s="5" t="s">
        <v>6586</v>
      </c>
      <c r="B403" s="6" t="s">
        <v>6587</v>
      </c>
      <c r="C403" s="14" t="s">
        <v>4457</v>
      </c>
      <c r="D403" s="15" t="s">
        <v>6868</v>
      </c>
      <c r="E403" s="5">
        <v>3852219</v>
      </c>
      <c r="F403" s="5">
        <v>2469969</v>
      </c>
      <c r="G403" s="5">
        <v>64.12</v>
      </c>
      <c r="H403" s="5">
        <v>5080</v>
      </c>
      <c r="I403" s="8">
        <v>1.3187205</v>
      </c>
      <c r="J403" s="5">
        <v>25</v>
      </c>
      <c r="K403" s="9">
        <v>43497</v>
      </c>
      <c r="L403" s="5">
        <v>5018</v>
      </c>
      <c r="M403" s="5">
        <v>59</v>
      </c>
      <c r="N403" s="5">
        <v>3</v>
      </c>
      <c r="O403" s="5">
        <v>0</v>
      </c>
      <c r="P403" s="5">
        <v>0</v>
      </c>
      <c r="Q403" s="5">
        <v>1.3026258372122665</v>
      </c>
      <c r="R403" s="5">
        <v>1.5315847826927806E-2</v>
      </c>
      <c r="S403" s="5">
        <v>7.7877192340310868E-4</v>
      </c>
      <c r="T403" s="5">
        <v>0</v>
      </c>
      <c r="U403" s="5">
        <v>0</v>
      </c>
      <c r="V403" s="5">
        <v>143966</v>
      </c>
      <c r="W403" s="5">
        <v>1855</v>
      </c>
      <c r="X403" s="5">
        <v>85</v>
      </c>
      <c r="Y403" s="5">
        <v>0</v>
      </c>
      <c r="Z403" s="5">
        <v>0</v>
      </c>
      <c r="AA403" s="5">
        <v>145906</v>
      </c>
      <c r="AB403" s="5">
        <v>3.737222624155065</v>
      </c>
      <c r="AC403" s="5">
        <v>4.8154063930425553E-2</v>
      </c>
      <c r="AD403" s="5">
        <v>2.2065204496421412E-3</v>
      </c>
      <c r="AE403" s="5">
        <v>0</v>
      </c>
      <c r="AF403" s="5">
        <v>0</v>
      </c>
      <c r="AG403" s="5">
        <v>3.7875832085351324</v>
      </c>
    </row>
    <row r="404" spans="1:33" x14ac:dyDescent="0.35">
      <c r="A404" s="5" t="s">
        <v>6588</v>
      </c>
      <c r="B404" s="6" t="s">
        <v>6589</v>
      </c>
      <c r="C404" s="14" t="s">
        <v>4457</v>
      </c>
      <c r="D404" s="15" t="s">
        <v>6868</v>
      </c>
      <c r="E404" s="5">
        <v>2155803</v>
      </c>
      <c r="F404" s="5">
        <v>1390281</v>
      </c>
      <c r="G404" s="5">
        <v>64.489999999999995</v>
      </c>
      <c r="H404" s="5">
        <v>4663</v>
      </c>
      <c r="I404" s="8">
        <v>2.1629990000000001</v>
      </c>
      <c r="J404" s="5">
        <v>25</v>
      </c>
      <c r="K404" s="9">
        <v>43497</v>
      </c>
      <c r="L404" s="5">
        <v>4581</v>
      </c>
      <c r="M404" s="5">
        <v>76</v>
      </c>
      <c r="N404" s="5">
        <v>6</v>
      </c>
      <c r="O404" s="5">
        <v>0</v>
      </c>
      <c r="P404" s="5">
        <v>0</v>
      </c>
      <c r="Q404" s="5">
        <v>2.124962253044457</v>
      </c>
      <c r="R404" s="5">
        <v>3.5253685053782749E-2</v>
      </c>
      <c r="S404" s="5">
        <v>2.7831856621407429E-3</v>
      </c>
      <c r="T404" s="5">
        <v>0</v>
      </c>
      <c r="U404" s="5">
        <v>0</v>
      </c>
      <c r="V404" s="5">
        <v>132024</v>
      </c>
      <c r="W404" s="5">
        <v>2281</v>
      </c>
      <c r="X404" s="5">
        <v>181</v>
      </c>
      <c r="Y404" s="5">
        <v>0</v>
      </c>
      <c r="Z404" s="5">
        <v>0</v>
      </c>
      <c r="AA404" s="5">
        <v>134486</v>
      </c>
      <c r="AB404" s="5">
        <v>6.1241217309744904</v>
      </c>
      <c r="AC404" s="5">
        <v>0.10580744158905057</v>
      </c>
      <c r="AD404" s="5">
        <v>8.3959434141245744E-3</v>
      </c>
      <c r="AE404" s="5">
        <v>0</v>
      </c>
      <c r="AF404" s="5">
        <v>0</v>
      </c>
      <c r="AG404" s="5">
        <v>6.2383251159776663</v>
      </c>
    </row>
    <row r="405" spans="1:33" x14ac:dyDescent="0.35">
      <c r="A405" s="5" t="s">
        <v>6590</v>
      </c>
      <c r="B405" s="6" t="s">
        <v>6591</v>
      </c>
      <c r="C405" s="14" t="s">
        <v>4457</v>
      </c>
      <c r="D405" s="15" t="s">
        <v>6868</v>
      </c>
      <c r="E405" s="5">
        <v>4338576</v>
      </c>
      <c r="F405" s="5">
        <v>2834345</v>
      </c>
      <c r="G405" s="5">
        <v>65.33</v>
      </c>
      <c r="H405" s="5">
        <v>6967</v>
      </c>
      <c r="I405" s="8">
        <v>1.6058264</v>
      </c>
      <c r="J405" s="5">
        <v>25</v>
      </c>
      <c r="K405" s="9">
        <v>43497</v>
      </c>
      <c r="L405" s="5">
        <v>6856</v>
      </c>
      <c r="M405" s="5">
        <v>107</v>
      </c>
      <c r="N405" s="5">
        <v>3</v>
      </c>
      <c r="O405" s="5">
        <v>1</v>
      </c>
      <c r="P405" s="5">
        <v>0</v>
      </c>
      <c r="Q405" s="5">
        <v>1.5802419964522922</v>
      </c>
      <c r="R405" s="5">
        <v>2.4662469897957302E-2</v>
      </c>
      <c r="S405" s="5">
        <v>6.9147111863431681E-4</v>
      </c>
      <c r="T405" s="5">
        <v>2.3049037287810564E-4</v>
      </c>
      <c r="U405" s="5">
        <v>0</v>
      </c>
      <c r="V405" s="5">
        <v>197963</v>
      </c>
      <c r="W405" s="5">
        <v>3733</v>
      </c>
      <c r="X405" s="5">
        <v>88</v>
      </c>
      <c r="Y405" s="5">
        <v>87</v>
      </c>
      <c r="Z405" s="5">
        <v>0</v>
      </c>
      <c r="AA405" s="5">
        <v>201871</v>
      </c>
      <c r="AB405" s="5">
        <v>4.5628565686068425</v>
      </c>
      <c r="AC405" s="5">
        <v>8.6042056195396829E-2</v>
      </c>
      <c r="AD405" s="5">
        <v>2.0283152813273296E-3</v>
      </c>
      <c r="AE405" s="5">
        <v>2.005266244039519E-3</v>
      </c>
      <c r="AF405" s="5">
        <v>0</v>
      </c>
      <c r="AG405" s="5">
        <v>4.6529322063276064</v>
      </c>
    </row>
    <row r="406" spans="1:33" x14ac:dyDescent="0.35">
      <c r="A406" s="5" t="s">
        <v>6592</v>
      </c>
      <c r="B406" s="6" t="s">
        <v>6593</v>
      </c>
      <c r="C406" s="14" t="s">
        <v>4457</v>
      </c>
      <c r="D406" s="15" t="s">
        <v>6868</v>
      </c>
      <c r="E406" s="5">
        <v>3977555</v>
      </c>
      <c r="F406" s="5">
        <v>2587918</v>
      </c>
      <c r="G406" s="5">
        <v>65.06</v>
      </c>
      <c r="H406" s="5">
        <v>5451</v>
      </c>
      <c r="I406" s="8">
        <v>1.3704399</v>
      </c>
      <c r="J406" s="5">
        <v>25</v>
      </c>
      <c r="K406" s="9">
        <v>43497</v>
      </c>
      <c r="L406" s="5">
        <v>5368</v>
      </c>
      <c r="M406" s="5">
        <v>80</v>
      </c>
      <c r="N406" s="5">
        <v>3</v>
      </c>
      <c r="O406" s="5">
        <v>0</v>
      </c>
      <c r="P406" s="5">
        <v>0</v>
      </c>
      <c r="Q406" s="5">
        <v>1.3495727903196812</v>
      </c>
      <c r="R406" s="5">
        <v>2.0112858276001209E-2</v>
      </c>
      <c r="S406" s="5">
        <v>7.542321853500455E-4</v>
      </c>
      <c r="T406" s="5">
        <v>0</v>
      </c>
      <c r="U406" s="5">
        <v>0</v>
      </c>
      <c r="V406" s="5">
        <v>153331</v>
      </c>
      <c r="W406" s="5">
        <v>2604</v>
      </c>
      <c r="X406" s="5">
        <v>87</v>
      </c>
      <c r="Y406" s="5">
        <v>0</v>
      </c>
      <c r="Z406" s="5">
        <v>0</v>
      </c>
      <c r="AA406" s="5">
        <v>156022</v>
      </c>
      <c r="AB406" s="5">
        <v>3.8549058403969272</v>
      </c>
      <c r="AC406" s="5">
        <v>6.5467353688383939E-2</v>
      </c>
      <c r="AD406" s="5">
        <v>2.1872733375151317E-3</v>
      </c>
      <c r="AE406" s="5">
        <v>0</v>
      </c>
      <c r="AF406" s="5">
        <v>0</v>
      </c>
      <c r="AG406" s="5">
        <v>3.9225604674228265</v>
      </c>
    </row>
    <row r="407" spans="1:33" x14ac:dyDescent="0.35">
      <c r="A407" s="5" t="s">
        <v>6594</v>
      </c>
      <c r="B407" s="6" t="s">
        <v>6595</v>
      </c>
      <c r="C407" s="14" t="s">
        <v>4457</v>
      </c>
      <c r="D407" s="15" t="s">
        <v>6868</v>
      </c>
      <c r="E407" s="5">
        <v>4057322</v>
      </c>
      <c r="F407" s="5">
        <v>2671865</v>
      </c>
      <c r="G407" s="5">
        <v>65.849999999999994</v>
      </c>
      <c r="H407" s="5">
        <v>5929</v>
      </c>
      <c r="I407" s="8">
        <v>1.4613087</v>
      </c>
      <c r="J407" s="5">
        <v>25</v>
      </c>
      <c r="K407" s="9">
        <v>43497</v>
      </c>
      <c r="L407" s="5">
        <v>5853</v>
      </c>
      <c r="M407" s="5">
        <v>72</v>
      </c>
      <c r="N407" s="5">
        <v>4</v>
      </c>
      <c r="O407" s="5">
        <v>0</v>
      </c>
      <c r="P407" s="5">
        <v>0</v>
      </c>
      <c r="Q407" s="5">
        <v>1.4425771481780347</v>
      </c>
      <c r="R407" s="5">
        <v>1.7745695313312573E-2</v>
      </c>
      <c r="S407" s="5">
        <v>9.8587196185069841E-4</v>
      </c>
      <c r="T407" s="5">
        <v>0</v>
      </c>
      <c r="U407" s="5">
        <v>0</v>
      </c>
      <c r="V407" s="5">
        <v>167374</v>
      </c>
      <c r="W407" s="5">
        <v>2276</v>
      </c>
      <c r="X407" s="5">
        <v>121</v>
      </c>
      <c r="Y407" s="5">
        <v>0</v>
      </c>
      <c r="Z407" s="5">
        <v>0</v>
      </c>
      <c r="AA407" s="5">
        <v>169771</v>
      </c>
      <c r="AB407" s="5">
        <v>4.1252333435699704</v>
      </c>
      <c r="AC407" s="5">
        <v>5.609611462930475E-2</v>
      </c>
      <c r="AD407" s="5">
        <v>2.9822626845983631E-3</v>
      </c>
      <c r="AE407" s="5">
        <v>0</v>
      </c>
      <c r="AF407" s="5">
        <v>0</v>
      </c>
      <c r="AG407" s="5">
        <v>4.1843117208838736</v>
      </c>
    </row>
    <row r="408" spans="1:33" x14ac:dyDescent="0.35">
      <c r="A408" s="5" t="s">
        <v>6596</v>
      </c>
      <c r="B408" s="6" t="s">
        <v>6597</v>
      </c>
      <c r="C408" s="14" t="s">
        <v>4457</v>
      </c>
      <c r="D408" s="15" t="s">
        <v>6868</v>
      </c>
      <c r="E408" s="5">
        <v>3742173</v>
      </c>
      <c r="F408" s="5">
        <v>2531163</v>
      </c>
      <c r="G408" s="5">
        <v>67.64</v>
      </c>
      <c r="H408" s="5">
        <v>8145</v>
      </c>
      <c r="I408" s="8">
        <v>2.1765428</v>
      </c>
      <c r="J408" s="5">
        <v>25</v>
      </c>
      <c r="K408" s="9">
        <v>43497</v>
      </c>
      <c r="L408" s="5">
        <v>8006</v>
      </c>
      <c r="M408" s="5">
        <v>132</v>
      </c>
      <c r="N408" s="5">
        <v>7</v>
      </c>
      <c r="O408" s="5">
        <v>0</v>
      </c>
      <c r="P408" s="5">
        <v>0</v>
      </c>
      <c r="Q408" s="5">
        <v>2.1393986862713188</v>
      </c>
      <c r="R408" s="5">
        <v>3.5273623106147151E-2</v>
      </c>
      <c r="S408" s="5">
        <v>1.8705709222956821E-3</v>
      </c>
      <c r="T408" s="5">
        <v>0</v>
      </c>
      <c r="U408" s="5">
        <v>0</v>
      </c>
      <c r="V408" s="5">
        <v>231098</v>
      </c>
      <c r="W408" s="5">
        <v>3927</v>
      </c>
      <c r="X408" s="5">
        <v>197</v>
      </c>
      <c r="Y408" s="5">
        <v>0</v>
      </c>
      <c r="Z408" s="5">
        <v>0</v>
      </c>
      <c r="AA408" s="5">
        <v>235222</v>
      </c>
      <c r="AB408" s="5">
        <v>6.1755028428669654</v>
      </c>
      <c r="AC408" s="5">
        <v>0.10493902874078777</v>
      </c>
      <c r="AD408" s="5">
        <v>5.2643210241749916E-3</v>
      </c>
      <c r="AE408" s="5">
        <v>0</v>
      </c>
      <c r="AF408" s="5">
        <v>0</v>
      </c>
      <c r="AG408" s="5">
        <v>6.2857061926319284</v>
      </c>
    </row>
    <row r="409" spans="1:33" x14ac:dyDescent="0.35">
      <c r="A409" s="5" t="s">
        <v>6600</v>
      </c>
      <c r="B409" s="6" t="s">
        <v>6601</v>
      </c>
      <c r="C409" s="14" t="s">
        <v>4457</v>
      </c>
      <c r="D409" s="15" t="s">
        <v>6868</v>
      </c>
      <c r="E409" s="5">
        <v>3548073</v>
      </c>
      <c r="F409" s="5">
        <v>2353102</v>
      </c>
      <c r="G409" s="5">
        <v>66.319999999999993</v>
      </c>
      <c r="H409" s="5">
        <v>4267</v>
      </c>
      <c r="I409" s="8">
        <v>1.2026246999999901</v>
      </c>
      <c r="J409" s="5">
        <v>25</v>
      </c>
      <c r="K409" s="9">
        <v>43497</v>
      </c>
      <c r="L409" s="5">
        <v>4214</v>
      </c>
      <c r="M409" s="5">
        <v>52</v>
      </c>
      <c r="N409" s="5">
        <v>1</v>
      </c>
      <c r="O409" s="5">
        <v>0</v>
      </c>
      <c r="P409" s="5">
        <v>0</v>
      </c>
      <c r="Q409" s="5">
        <v>1.1876869500712077</v>
      </c>
      <c r="R409" s="5">
        <v>1.4655842763099858E-2</v>
      </c>
      <c r="S409" s="5">
        <v>2.8184313005961265E-4</v>
      </c>
      <c r="T409" s="5">
        <v>0</v>
      </c>
      <c r="U409" s="5">
        <v>0</v>
      </c>
      <c r="V409" s="5">
        <v>120878</v>
      </c>
      <c r="W409" s="5">
        <v>1735</v>
      </c>
      <c r="X409" s="5">
        <v>29</v>
      </c>
      <c r="Y409" s="5">
        <v>0</v>
      </c>
      <c r="Z409" s="5">
        <v>0</v>
      </c>
      <c r="AA409" s="5">
        <v>122642</v>
      </c>
      <c r="AB409" s="5">
        <v>3.4068633875345857</v>
      </c>
      <c r="AC409" s="5">
        <v>4.8899783065342796E-2</v>
      </c>
      <c r="AD409" s="5">
        <v>8.1734507717287663E-4</v>
      </c>
      <c r="AE409" s="5">
        <v>0</v>
      </c>
      <c r="AF409" s="5">
        <v>0</v>
      </c>
      <c r="AG409" s="5">
        <v>3.4565805156771012</v>
      </c>
    </row>
    <row r="410" spans="1:33" x14ac:dyDescent="0.35">
      <c r="A410" s="5" t="s">
        <v>6602</v>
      </c>
      <c r="B410" s="6" t="s">
        <v>6603</v>
      </c>
      <c r="C410" s="14" t="s">
        <v>4457</v>
      </c>
      <c r="D410" s="15" t="s">
        <v>6868</v>
      </c>
      <c r="E410" s="5">
        <v>3376225</v>
      </c>
      <c r="F410" s="5">
        <v>2296701</v>
      </c>
      <c r="G410" s="5">
        <v>68.03</v>
      </c>
      <c r="H410" s="5">
        <v>7442</v>
      </c>
      <c r="I410" s="8">
        <v>2.204237</v>
      </c>
      <c r="J410" s="5">
        <v>25</v>
      </c>
      <c r="K410" s="9">
        <v>43497</v>
      </c>
      <c r="L410" s="5">
        <v>7328</v>
      </c>
      <c r="M410" s="5">
        <v>109</v>
      </c>
      <c r="N410" s="5">
        <v>5</v>
      </c>
      <c r="O410" s="5">
        <v>0</v>
      </c>
      <c r="P410" s="5">
        <v>0</v>
      </c>
      <c r="Q410" s="5">
        <v>2.1704714585076528</v>
      </c>
      <c r="R410" s="5">
        <v>3.2284578190138399E-2</v>
      </c>
      <c r="S410" s="5">
        <v>1.480943953676073E-3</v>
      </c>
      <c r="T410" s="5">
        <v>0</v>
      </c>
      <c r="U410" s="5">
        <v>0</v>
      </c>
      <c r="V410" s="5">
        <v>212029</v>
      </c>
      <c r="W410" s="5">
        <v>3473</v>
      </c>
      <c r="X410" s="5">
        <v>175</v>
      </c>
      <c r="Y410" s="5">
        <v>0</v>
      </c>
      <c r="Z410" s="5">
        <v>0</v>
      </c>
      <c r="AA410" s="5">
        <v>215677</v>
      </c>
      <c r="AB410" s="5">
        <v>6.2800613110796819</v>
      </c>
      <c r="AC410" s="5">
        <v>0.10286636702234003</v>
      </c>
      <c r="AD410" s="5">
        <v>5.1833038378662558E-3</v>
      </c>
      <c r="AE410" s="5">
        <v>0</v>
      </c>
      <c r="AF410" s="5">
        <v>0</v>
      </c>
      <c r="AG410" s="5">
        <v>6.3881109819398887</v>
      </c>
    </row>
    <row r="411" spans="1:33" x14ac:dyDescent="0.35">
      <c r="A411" s="5" t="s">
        <v>6606</v>
      </c>
      <c r="B411" s="6" t="s">
        <v>6607</v>
      </c>
      <c r="C411" s="14" t="s">
        <v>4457</v>
      </c>
      <c r="D411" s="15" t="s">
        <v>6868</v>
      </c>
      <c r="E411" s="5">
        <v>4019651</v>
      </c>
      <c r="F411" s="5">
        <v>2634563</v>
      </c>
      <c r="G411" s="5">
        <v>65.540000000000006</v>
      </c>
      <c r="H411" s="5">
        <v>5607</v>
      </c>
      <c r="I411" s="8">
        <v>1.3948971999999999</v>
      </c>
      <c r="J411" s="5">
        <v>25</v>
      </c>
      <c r="K411" s="9">
        <v>43497</v>
      </c>
      <c r="L411" s="5">
        <v>5531</v>
      </c>
      <c r="M411" s="5">
        <v>74</v>
      </c>
      <c r="N411" s="5">
        <v>2</v>
      </c>
      <c r="O411" s="5">
        <v>0</v>
      </c>
      <c r="P411" s="5">
        <v>0</v>
      </c>
      <c r="Q411" s="5">
        <v>1.3759901046135596</v>
      </c>
      <c r="R411" s="5">
        <v>1.8409558441765218E-2</v>
      </c>
      <c r="S411" s="5">
        <v>4.9755563356122215E-4</v>
      </c>
      <c r="T411" s="5">
        <v>0</v>
      </c>
      <c r="U411" s="5">
        <v>0</v>
      </c>
      <c r="V411" s="5">
        <v>158187</v>
      </c>
      <c r="W411" s="5">
        <v>2232</v>
      </c>
      <c r="X411" s="5">
        <v>64</v>
      </c>
      <c r="Y411" s="5">
        <v>0</v>
      </c>
      <c r="Z411" s="5">
        <v>0</v>
      </c>
      <c r="AA411" s="5">
        <v>160483</v>
      </c>
      <c r="AB411" s="5">
        <v>3.9353416503074521</v>
      </c>
      <c r="AC411" s="5">
        <v>5.5527208705432388E-2</v>
      </c>
      <c r="AD411" s="5">
        <v>1.5921780273959107E-3</v>
      </c>
      <c r="AE411" s="5">
        <v>0</v>
      </c>
      <c r="AF411" s="5">
        <v>0</v>
      </c>
      <c r="AG411" s="5">
        <v>3.9924610370402802</v>
      </c>
    </row>
    <row r="412" spans="1:33" x14ac:dyDescent="0.35">
      <c r="A412" s="5" t="s">
        <v>2797</v>
      </c>
      <c r="B412" s="6" t="s">
        <v>2798</v>
      </c>
      <c r="C412" s="14" t="s">
        <v>4457</v>
      </c>
      <c r="D412" s="15" t="s">
        <v>6868</v>
      </c>
      <c r="E412" s="5">
        <v>882347</v>
      </c>
      <c r="F412" s="5">
        <v>477513</v>
      </c>
      <c r="G412" s="5">
        <v>54.12</v>
      </c>
      <c r="H412" s="5">
        <v>1454</v>
      </c>
      <c r="I412" s="8">
        <v>1.64787769999999</v>
      </c>
      <c r="J412" s="5">
        <v>25</v>
      </c>
      <c r="K412" s="9">
        <v>43497</v>
      </c>
      <c r="L412" s="5">
        <v>1434</v>
      </c>
      <c r="M412" s="5">
        <v>20</v>
      </c>
      <c r="N412" s="5">
        <v>0</v>
      </c>
      <c r="O412" s="5">
        <v>0</v>
      </c>
      <c r="P412" s="5">
        <v>0</v>
      </c>
      <c r="Q412" s="5">
        <v>1.625210943087017</v>
      </c>
      <c r="R412" s="5">
        <v>2.266681928991655E-2</v>
      </c>
      <c r="S412" s="5">
        <v>0</v>
      </c>
      <c r="T412" s="5">
        <v>0</v>
      </c>
      <c r="U412" s="5">
        <v>0</v>
      </c>
      <c r="V412" s="5">
        <v>41580</v>
      </c>
      <c r="W412" s="5">
        <v>576</v>
      </c>
      <c r="X412" s="5">
        <v>0</v>
      </c>
      <c r="Y412" s="5">
        <v>0</v>
      </c>
      <c r="Z412" s="5">
        <v>0</v>
      </c>
      <c r="AA412" s="5">
        <v>42156</v>
      </c>
      <c r="AB412" s="5">
        <v>4.7124317303736509</v>
      </c>
      <c r="AC412" s="5">
        <v>6.5280439554959671E-2</v>
      </c>
      <c r="AD412" s="5">
        <v>0</v>
      </c>
      <c r="AE412" s="5">
        <v>0</v>
      </c>
      <c r="AF412" s="5">
        <v>0</v>
      </c>
      <c r="AG412" s="5">
        <v>4.7777121699286109</v>
      </c>
    </row>
    <row r="413" spans="1:33" x14ac:dyDescent="0.35">
      <c r="A413" s="5" t="s">
        <v>6608</v>
      </c>
      <c r="B413" s="6" t="s">
        <v>6609</v>
      </c>
      <c r="C413" s="14" t="s">
        <v>4457</v>
      </c>
      <c r="D413" s="15" t="s">
        <v>6868</v>
      </c>
      <c r="E413" s="5">
        <v>3460288</v>
      </c>
      <c r="F413" s="5">
        <v>2137699</v>
      </c>
      <c r="G413" s="5">
        <v>61.78</v>
      </c>
      <c r="H413" s="5">
        <v>2943</v>
      </c>
      <c r="I413" s="8">
        <v>0.85050725999999999</v>
      </c>
      <c r="J413" s="5">
        <v>25</v>
      </c>
      <c r="K413" s="9">
        <v>43497</v>
      </c>
      <c r="L413" s="5">
        <v>2905</v>
      </c>
      <c r="M413" s="5">
        <v>37</v>
      </c>
      <c r="N413" s="5">
        <v>1</v>
      </c>
      <c r="O413" s="5">
        <v>0</v>
      </c>
      <c r="P413" s="5">
        <v>0</v>
      </c>
      <c r="Q413" s="5">
        <v>0.83952549614367356</v>
      </c>
      <c r="R413" s="5">
        <v>1.0692751585995156E-2</v>
      </c>
      <c r="S413" s="5">
        <v>2.8899328610797713E-4</v>
      </c>
      <c r="T413" s="5">
        <v>0</v>
      </c>
      <c r="U413" s="5">
        <v>0</v>
      </c>
      <c r="V413" s="5">
        <v>83082</v>
      </c>
      <c r="W413" s="5">
        <v>1082</v>
      </c>
      <c r="X413" s="5">
        <v>29</v>
      </c>
      <c r="Y413" s="5">
        <v>0</v>
      </c>
      <c r="Z413" s="5">
        <v>0</v>
      </c>
      <c r="AA413" s="5">
        <v>84193</v>
      </c>
      <c r="AB413" s="5">
        <v>2.4010140196422958</v>
      </c>
      <c r="AC413" s="5">
        <v>3.1269073556883124E-2</v>
      </c>
      <c r="AD413" s="5">
        <v>8.3808052971313365E-4</v>
      </c>
      <c r="AE413" s="5">
        <v>0</v>
      </c>
      <c r="AF413" s="5">
        <v>0</v>
      </c>
      <c r="AG413" s="5">
        <v>2.433121173728892</v>
      </c>
    </row>
    <row r="414" spans="1:33" x14ac:dyDescent="0.35">
      <c r="A414" s="5" t="s">
        <v>6610</v>
      </c>
      <c r="B414" s="6" t="s">
        <v>6611</v>
      </c>
      <c r="C414" s="14" t="s">
        <v>4457</v>
      </c>
      <c r="D414" s="15" t="s">
        <v>6868</v>
      </c>
      <c r="E414" s="5">
        <v>3895275</v>
      </c>
      <c r="F414" s="5">
        <v>2546994</v>
      </c>
      <c r="G414" s="5">
        <v>65.39</v>
      </c>
      <c r="H414" s="5">
        <v>5772</v>
      </c>
      <c r="I414" s="8">
        <v>1.4817951999999901</v>
      </c>
      <c r="J414" s="5">
        <v>25</v>
      </c>
      <c r="K414" s="9">
        <v>43497</v>
      </c>
      <c r="L414" s="5">
        <v>5672</v>
      </c>
      <c r="M414" s="5">
        <v>98</v>
      </c>
      <c r="N414" s="5">
        <v>2</v>
      </c>
      <c r="O414" s="5">
        <v>0</v>
      </c>
      <c r="P414" s="5">
        <v>0</v>
      </c>
      <c r="Q414" s="5">
        <v>1.4561231235278638</v>
      </c>
      <c r="R414" s="5">
        <v>2.515868584374659E-2</v>
      </c>
      <c r="S414" s="5">
        <v>5.1344256823972634E-4</v>
      </c>
      <c r="T414" s="5">
        <v>0</v>
      </c>
      <c r="U414" s="5">
        <v>0</v>
      </c>
      <c r="V414" s="5">
        <v>161417</v>
      </c>
      <c r="W414" s="5">
        <v>2941</v>
      </c>
      <c r="X414" s="5">
        <v>164</v>
      </c>
      <c r="Y414" s="5">
        <v>0</v>
      </c>
      <c r="Z414" s="5">
        <v>0</v>
      </c>
      <c r="AA414" s="5">
        <v>164522</v>
      </c>
      <c r="AB414" s="5">
        <v>4.1439179518775955</v>
      </c>
      <c r="AC414" s="5">
        <v>7.5501729659651753E-2</v>
      </c>
      <c r="AD414" s="5">
        <v>4.2102290595657562E-3</v>
      </c>
      <c r="AE414" s="5">
        <v>0</v>
      </c>
      <c r="AF414" s="5">
        <v>0</v>
      </c>
      <c r="AG414" s="5">
        <v>4.2236299105968129</v>
      </c>
    </row>
    <row r="415" spans="1:33" x14ac:dyDescent="0.35">
      <c r="A415" s="5" t="s">
        <v>6612</v>
      </c>
      <c r="B415" s="6" t="s">
        <v>6613</v>
      </c>
      <c r="C415" s="14" t="s">
        <v>4457</v>
      </c>
      <c r="D415" s="15" t="s">
        <v>6868</v>
      </c>
      <c r="E415" s="5">
        <v>3325770</v>
      </c>
      <c r="F415" s="5">
        <v>2260596</v>
      </c>
      <c r="G415" s="5">
        <v>67.97</v>
      </c>
      <c r="H415" s="5">
        <v>8439</v>
      </c>
      <c r="I415" s="8">
        <v>2.5374574999999999</v>
      </c>
      <c r="J415" s="5">
        <v>25</v>
      </c>
      <c r="K415" s="9">
        <v>43497</v>
      </c>
      <c r="L415" s="5">
        <v>8261</v>
      </c>
      <c r="M415" s="5">
        <v>172</v>
      </c>
      <c r="N415" s="5">
        <v>6</v>
      </c>
      <c r="O415" s="5">
        <v>0</v>
      </c>
      <c r="P415" s="5">
        <v>0</v>
      </c>
      <c r="Q415" s="5">
        <v>2.4839360508994908</v>
      </c>
      <c r="R415" s="5">
        <v>5.1717346659570562E-2</v>
      </c>
      <c r="S415" s="5">
        <v>1.8040934881245546E-3</v>
      </c>
      <c r="T415" s="5">
        <v>0</v>
      </c>
      <c r="U415" s="5">
        <v>0</v>
      </c>
      <c r="V415" s="5">
        <v>240531</v>
      </c>
      <c r="W415" s="5">
        <v>5986</v>
      </c>
      <c r="X415" s="5">
        <v>174</v>
      </c>
      <c r="Y415" s="5">
        <v>0</v>
      </c>
      <c r="Z415" s="5">
        <v>0</v>
      </c>
      <c r="AA415" s="5">
        <v>246691</v>
      </c>
      <c r="AB415" s="5">
        <v>7.2323401798681211</v>
      </c>
      <c r="AC415" s="5">
        <v>0.1799883936652264</v>
      </c>
      <c r="AD415" s="5">
        <v>5.2318711155612081E-3</v>
      </c>
      <c r="AE415" s="5">
        <v>0</v>
      </c>
      <c r="AF415" s="5">
        <v>0</v>
      </c>
      <c r="AG415" s="5">
        <v>7.4175604446489087</v>
      </c>
    </row>
    <row r="416" spans="1:33" x14ac:dyDescent="0.35">
      <c r="A416" s="5" t="s">
        <v>6614</v>
      </c>
      <c r="B416" s="6" t="s">
        <v>6615</v>
      </c>
      <c r="C416" s="14" t="s">
        <v>4457</v>
      </c>
      <c r="D416" s="15" t="s">
        <v>6868</v>
      </c>
      <c r="E416" s="5">
        <v>4108147</v>
      </c>
      <c r="F416" s="5">
        <v>2524496</v>
      </c>
      <c r="G416" s="5">
        <v>61.45</v>
      </c>
      <c r="H416" s="5">
        <v>3775</v>
      </c>
      <c r="I416" s="8">
        <v>0.91890579999999999</v>
      </c>
      <c r="J416" s="5">
        <v>25</v>
      </c>
      <c r="K416" s="9">
        <v>43497</v>
      </c>
      <c r="L416" s="5">
        <v>3722</v>
      </c>
      <c r="M416" s="5">
        <v>51</v>
      </c>
      <c r="N416" s="5">
        <v>2</v>
      </c>
      <c r="O416" s="5">
        <v>0</v>
      </c>
      <c r="P416" s="5">
        <v>0</v>
      </c>
      <c r="Q416" s="5">
        <v>0.90600458065400291</v>
      </c>
      <c r="R416" s="5">
        <v>1.2414356156194021E-2</v>
      </c>
      <c r="S416" s="5">
        <v>4.8683749632133413E-4</v>
      </c>
      <c r="T416" s="5">
        <v>0</v>
      </c>
      <c r="U416" s="5">
        <v>0</v>
      </c>
      <c r="V416" s="5">
        <v>106487</v>
      </c>
      <c r="W416" s="5">
        <v>1547</v>
      </c>
      <c r="X416" s="5">
        <v>56</v>
      </c>
      <c r="Y416" s="5">
        <v>0</v>
      </c>
      <c r="Z416" s="5">
        <v>0</v>
      </c>
      <c r="AA416" s="5">
        <v>108090</v>
      </c>
      <c r="AB416" s="5">
        <v>2.5920932235384955</v>
      </c>
      <c r="AC416" s="5">
        <v>3.7656880340455195E-2</v>
      </c>
      <c r="AD416" s="5">
        <v>1.3631449896997357E-3</v>
      </c>
      <c r="AE416" s="5">
        <v>0</v>
      </c>
      <c r="AF416" s="5">
        <v>0</v>
      </c>
      <c r="AG416" s="5">
        <v>2.6311132488686506</v>
      </c>
    </row>
    <row r="417" spans="1:33" x14ac:dyDescent="0.35">
      <c r="A417" s="5" t="s">
        <v>6616</v>
      </c>
      <c r="B417" s="6" t="s">
        <v>6617</v>
      </c>
      <c r="C417" s="14" t="s">
        <v>4457</v>
      </c>
      <c r="D417" s="15" t="s">
        <v>6868</v>
      </c>
      <c r="E417" s="5">
        <v>4618362</v>
      </c>
      <c r="F417" s="5">
        <v>2862601</v>
      </c>
      <c r="G417" s="5">
        <v>61.98</v>
      </c>
      <c r="H417" s="5">
        <v>5125</v>
      </c>
      <c r="I417" s="8">
        <v>1.1097007999999999</v>
      </c>
      <c r="J417" s="5">
        <v>25</v>
      </c>
      <c r="K417" s="9">
        <v>43497</v>
      </c>
      <c r="L417" s="5">
        <v>5040</v>
      </c>
      <c r="M417" s="5">
        <v>83</v>
      </c>
      <c r="N417" s="5">
        <v>2</v>
      </c>
      <c r="O417" s="5">
        <v>0</v>
      </c>
      <c r="P417" s="5">
        <v>0</v>
      </c>
      <c r="Q417" s="5">
        <v>1.0912960049472085</v>
      </c>
      <c r="R417" s="5">
        <v>1.7971739764011566E-2</v>
      </c>
      <c r="S417" s="5">
        <v>4.3305397021714624E-4</v>
      </c>
      <c r="T417" s="5">
        <v>0</v>
      </c>
      <c r="U417" s="5">
        <v>0</v>
      </c>
      <c r="V417" s="5">
        <v>146043</v>
      </c>
      <c r="W417" s="5">
        <v>2702</v>
      </c>
      <c r="X417" s="5">
        <v>94</v>
      </c>
      <c r="Y417" s="5">
        <v>0</v>
      </c>
      <c r="Z417" s="5">
        <v>0</v>
      </c>
      <c r="AA417" s="5">
        <v>148839</v>
      </c>
      <c r="AB417" s="5">
        <v>3.1622250486211345</v>
      </c>
      <c r="AC417" s="5">
        <v>5.8505591376336458E-2</v>
      </c>
      <c r="AD417" s="5">
        <v>2.0353536600205874E-3</v>
      </c>
      <c r="AE417" s="5">
        <v>0</v>
      </c>
      <c r="AF417" s="5">
        <v>0</v>
      </c>
      <c r="AG417" s="5">
        <v>3.2227659936574917</v>
      </c>
    </row>
    <row r="418" spans="1:33" x14ac:dyDescent="0.35">
      <c r="A418" s="5" t="s">
        <v>6618</v>
      </c>
      <c r="B418" s="6" t="s">
        <v>6619</v>
      </c>
      <c r="C418" s="14" t="s">
        <v>4457</v>
      </c>
      <c r="D418" s="15" t="s">
        <v>6868</v>
      </c>
      <c r="E418" s="5">
        <v>3343453</v>
      </c>
      <c r="F418" s="5">
        <v>2089212</v>
      </c>
      <c r="G418" s="5">
        <v>62.49</v>
      </c>
      <c r="H418" s="5">
        <v>2275</v>
      </c>
      <c r="I418" s="8">
        <v>0.68043430000000005</v>
      </c>
      <c r="J418" s="5">
        <v>25</v>
      </c>
      <c r="K418" s="9">
        <v>43497</v>
      </c>
      <c r="L418" s="5">
        <v>2248</v>
      </c>
      <c r="M418" s="5">
        <v>23</v>
      </c>
      <c r="N418" s="5">
        <v>3</v>
      </c>
      <c r="O418" s="5">
        <v>0</v>
      </c>
      <c r="P418" s="5">
        <v>1</v>
      </c>
      <c r="Q418" s="5">
        <v>0.67235878596169885</v>
      </c>
      <c r="R418" s="5">
        <v>6.8791156926686272E-3</v>
      </c>
      <c r="S418" s="5">
        <v>8.9727595991329924E-4</v>
      </c>
      <c r="T418" s="5">
        <v>0</v>
      </c>
      <c r="U418" s="5">
        <v>2.9909198663776636E-4</v>
      </c>
      <c r="V418" s="5">
        <v>64056</v>
      </c>
      <c r="W418" s="5">
        <v>787</v>
      </c>
      <c r="X418" s="5">
        <v>155</v>
      </c>
      <c r="Y418" s="5">
        <v>0</v>
      </c>
      <c r="Z418" s="5">
        <v>93</v>
      </c>
      <c r="AA418" s="5">
        <v>65091</v>
      </c>
      <c r="AB418" s="5">
        <v>1.9158636296068765</v>
      </c>
      <c r="AC418" s="5">
        <v>2.3538539348392215E-2</v>
      </c>
      <c r="AD418" s="5">
        <v>4.6359257928853797E-3</v>
      </c>
      <c r="AE418" s="5">
        <v>0</v>
      </c>
      <c r="AF418" s="5">
        <v>2.7815554757312276E-3</v>
      </c>
      <c r="AG418" s="5">
        <v>1.9468196502238853</v>
      </c>
    </row>
    <row r="419" spans="1:33" x14ac:dyDescent="0.35">
      <c r="A419" s="5" t="s">
        <v>6620</v>
      </c>
      <c r="B419" s="6" t="s">
        <v>6621</v>
      </c>
      <c r="C419" s="14" t="s">
        <v>4457</v>
      </c>
      <c r="D419" s="15" t="s">
        <v>6868</v>
      </c>
      <c r="E419" s="5">
        <v>3477860</v>
      </c>
      <c r="F419" s="5">
        <v>2187388</v>
      </c>
      <c r="G419" s="5">
        <v>62.89</v>
      </c>
      <c r="H419" s="5">
        <v>5977</v>
      </c>
      <c r="I419" s="8">
        <v>1.7185855999999999</v>
      </c>
      <c r="J419" s="5">
        <v>25</v>
      </c>
      <c r="K419" s="9">
        <v>43497</v>
      </c>
      <c r="L419" s="5">
        <v>5872</v>
      </c>
      <c r="M419" s="5">
        <v>96</v>
      </c>
      <c r="N419" s="5">
        <v>9</v>
      </c>
      <c r="O419" s="5">
        <v>0</v>
      </c>
      <c r="P419" s="5">
        <v>0</v>
      </c>
      <c r="Q419" s="5">
        <v>1.6883945874762065</v>
      </c>
      <c r="R419" s="5">
        <v>2.7603181266640978E-2</v>
      </c>
      <c r="S419" s="5">
        <v>2.5877982437475916E-3</v>
      </c>
      <c r="T419" s="5">
        <v>0</v>
      </c>
      <c r="U419" s="5">
        <v>0</v>
      </c>
      <c r="V419" s="5">
        <v>169346</v>
      </c>
      <c r="W419" s="5">
        <v>2803</v>
      </c>
      <c r="X419" s="5">
        <v>258</v>
      </c>
      <c r="Y419" s="5">
        <v>0</v>
      </c>
      <c r="Z419" s="5">
        <v>0</v>
      </c>
      <c r="AA419" s="5">
        <v>172407</v>
      </c>
      <c r="AB419" s="5">
        <v>4.8692586820631076</v>
      </c>
      <c r="AC419" s="5">
        <v>8.0595538635827774E-2</v>
      </c>
      <c r="AD419" s="5">
        <v>7.4183549654097637E-3</v>
      </c>
      <c r="AE419" s="5">
        <v>0</v>
      </c>
      <c r="AF419" s="5">
        <v>0</v>
      </c>
      <c r="AG419" s="5">
        <v>4.9572725756643452</v>
      </c>
    </row>
    <row r="420" spans="1:33" x14ac:dyDescent="0.35">
      <c r="A420" s="5" t="s">
        <v>6622</v>
      </c>
      <c r="B420" s="6" t="s">
        <v>6623</v>
      </c>
      <c r="C420" s="14" t="s">
        <v>4457</v>
      </c>
      <c r="D420" s="15" t="s">
        <v>6868</v>
      </c>
      <c r="E420" s="5">
        <v>4580837</v>
      </c>
      <c r="F420" s="5">
        <v>2816028</v>
      </c>
      <c r="G420" s="5">
        <v>61.47</v>
      </c>
      <c r="H420" s="5">
        <v>4897</v>
      </c>
      <c r="I420" s="8">
        <v>1.0690185999999999</v>
      </c>
      <c r="J420" s="5">
        <v>25</v>
      </c>
      <c r="K420" s="9">
        <v>43497</v>
      </c>
      <c r="L420" s="5">
        <v>4825</v>
      </c>
      <c r="M420" s="5">
        <v>69</v>
      </c>
      <c r="N420" s="5">
        <v>3</v>
      </c>
      <c r="O420" s="5">
        <v>0</v>
      </c>
      <c r="P420" s="5">
        <v>0</v>
      </c>
      <c r="Q420" s="5">
        <v>1.0533009578817145</v>
      </c>
      <c r="R420" s="5">
        <v>1.5062749449500168E-2</v>
      </c>
      <c r="S420" s="5">
        <v>6.5490214997826815E-4</v>
      </c>
      <c r="T420" s="5">
        <v>0</v>
      </c>
      <c r="U420" s="5">
        <v>0</v>
      </c>
      <c r="V420" s="5">
        <v>141605</v>
      </c>
      <c r="W420" s="5">
        <v>2288</v>
      </c>
      <c r="X420" s="5">
        <v>85</v>
      </c>
      <c r="Y420" s="5">
        <v>0</v>
      </c>
      <c r="Z420" s="5">
        <v>0</v>
      </c>
      <c r="AA420" s="5">
        <v>143978</v>
      </c>
      <c r="AB420" s="5">
        <v>3.0912472982557553</v>
      </c>
      <c r="AC420" s="5">
        <v>4.9947203971675916E-2</v>
      </c>
      <c r="AD420" s="5">
        <v>1.855556091605093E-3</v>
      </c>
      <c r="AE420" s="5">
        <v>0</v>
      </c>
      <c r="AF420" s="5">
        <v>0</v>
      </c>
      <c r="AG420" s="5">
        <v>3.1430500583190364</v>
      </c>
    </row>
    <row r="421" spans="1:33" x14ac:dyDescent="0.35">
      <c r="A421" s="5" t="s">
        <v>6624</v>
      </c>
      <c r="B421" s="6" t="s">
        <v>6625</v>
      </c>
      <c r="C421" s="14" t="s">
        <v>4457</v>
      </c>
      <c r="D421" s="15" t="s">
        <v>6868</v>
      </c>
      <c r="E421" s="5">
        <v>3255260</v>
      </c>
      <c r="F421" s="5">
        <v>2167547</v>
      </c>
      <c r="G421" s="5">
        <v>66.59</v>
      </c>
      <c r="H421" s="5">
        <v>4806</v>
      </c>
      <c r="I421" s="8">
        <v>1.4763797999999999</v>
      </c>
      <c r="J421" s="5">
        <v>25</v>
      </c>
      <c r="K421" s="9">
        <v>43497</v>
      </c>
      <c r="L421" s="5">
        <v>4731</v>
      </c>
      <c r="M421" s="5">
        <v>69</v>
      </c>
      <c r="N421" s="5">
        <v>6</v>
      </c>
      <c r="O421" s="5">
        <v>0</v>
      </c>
      <c r="P421" s="5">
        <v>0</v>
      </c>
      <c r="Q421" s="5">
        <v>1.4533401325854156</v>
      </c>
      <c r="R421" s="5">
        <v>2.119646356973022E-2</v>
      </c>
      <c r="S421" s="5">
        <v>1.8431707451939323E-3</v>
      </c>
      <c r="T421" s="5">
        <v>0</v>
      </c>
      <c r="U421" s="5">
        <v>0</v>
      </c>
      <c r="V421" s="5">
        <v>135653</v>
      </c>
      <c r="W421" s="5">
        <v>2005</v>
      </c>
      <c r="X421" s="5">
        <v>169</v>
      </c>
      <c r="Y421" s="5">
        <v>0</v>
      </c>
      <c r="Z421" s="5">
        <v>0</v>
      </c>
      <c r="AA421" s="5">
        <v>137827</v>
      </c>
      <c r="AB421" s="5">
        <v>4.1671940182965415</v>
      </c>
      <c r="AC421" s="5">
        <v>6.1592622401897237E-2</v>
      </c>
      <c r="AD421" s="5">
        <v>5.1915975989629088E-3</v>
      </c>
      <c r="AE421" s="5">
        <v>0</v>
      </c>
      <c r="AF421" s="5">
        <v>0</v>
      </c>
      <c r="AG421" s="5">
        <v>4.2339782382974018</v>
      </c>
    </row>
    <row r="422" spans="1:33" x14ac:dyDescent="0.35">
      <c r="A422" s="5" t="s">
        <v>6626</v>
      </c>
      <c r="B422" s="6" t="s">
        <v>6627</v>
      </c>
      <c r="C422" s="14" t="s">
        <v>4457</v>
      </c>
      <c r="D422" s="15" t="s">
        <v>6868</v>
      </c>
      <c r="E422" s="5">
        <v>3894077</v>
      </c>
      <c r="F422" s="5">
        <v>2397121</v>
      </c>
      <c r="G422" s="5">
        <v>61.56</v>
      </c>
      <c r="H422" s="5">
        <v>3798</v>
      </c>
      <c r="I422" s="8">
        <v>0.97532739999999996</v>
      </c>
      <c r="J422" s="5">
        <v>25</v>
      </c>
      <c r="K422" s="9">
        <v>43497</v>
      </c>
      <c r="L422" s="5">
        <v>3749</v>
      </c>
      <c r="M422" s="5">
        <v>47</v>
      </c>
      <c r="N422" s="5">
        <v>2</v>
      </c>
      <c r="O422" s="5">
        <v>0</v>
      </c>
      <c r="P422" s="5">
        <v>0</v>
      </c>
      <c r="Q422" s="5">
        <v>0.96274418816063467</v>
      </c>
      <c r="R422" s="5">
        <v>1.2069612388250155E-2</v>
      </c>
      <c r="S422" s="5">
        <v>5.1360052715958109E-4</v>
      </c>
      <c r="T422" s="5">
        <v>0</v>
      </c>
      <c r="U422" s="5">
        <v>0</v>
      </c>
      <c r="V422" s="5">
        <v>108175</v>
      </c>
      <c r="W422" s="5">
        <v>1660</v>
      </c>
      <c r="X422" s="5">
        <v>103</v>
      </c>
      <c r="Y422" s="5">
        <v>0</v>
      </c>
      <c r="Z422" s="5">
        <v>0</v>
      </c>
      <c r="AA422" s="5">
        <v>109938</v>
      </c>
      <c r="AB422" s="5">
        <v>2.7779368512743843</v>
      </c>
      <c r="AC422" s="5">
        <v>4.2628843754245228E-2</v>
      </c>
      <c r="AD422" s="5">
        <v>2.6450427148718425E-3</v>
      </c>
      <c r="AE422" s="5">
        <v>0</v>
      </c>
      <c r="AF422" s="5">
        <v>0</v>
      </c>
      <c r="AG422" s="5">
        <v>2.8232107377435014</v>
      </c>
    </row>
    <row r="423" spans="1:33" x14ac:dyDescent="0.35">
      <c r="A423" s="5" t="s">
        <v>6628</v>
      </c>
      <c r="B423" s="6" t="s">
        <v>6629</v>
      </c>
      <c r="C423" s="14" t="s">
        <v>4457</v>
      </c>
      <c r="D423" s="15" t="s">
        <v>6868</v>
      </c>
      <c r="E423" s="5">
        <v>2767463</v>
      </c>
      <c r="F423" s="5">
        <v>1826716</v>
      </c>
      <c r="G423" s="5">
        <v>66.010000000000005</v>
      </c>
      <c r="H423" s="5">
        <v>4129</v>
      </c>
      <c r="I423" s="8">
        <v>1.4919802</v>
      </c>
      <c r="J423" s="5">
        <v>25</v>
      </c>
      <c r="K423" s="9">
        <v>43497</v>
      </c>
      <c r="L423" s="5">
        <v>4066</v>
      </c>
      <c r="M423" s="5">
        <v>62</v>
      </c>
      <c r="N423" s="5">
        <v>1</v>
      </c>
      <c r="O423" s="5">
        <v>0</v>
      </c>
      <c r="P423" s="5">
        <v>0</v>
      </c>
      <c r="Q423" s="5">
        <v>1.4692156679240156</v>
      </c>
      <c r="R423" s="5">
        <v>2.2403190214286512E-2</v>
      </c>
      <c r="S423" s="5">
        <v>3.6134177764978251E-4</v>
      </c>
      <c r="T423" s="5">
        <v>0</v>
      </c>
      <c r="U423" s="5">
        <v>0</v>
      </c>
      <c r="V423" s="5">
        <v>117103</v>
      </c>
      <c r="W423" s="5">
        <v>2117</v>
      </c>
      <c r="X423" s="5">
        <v>28</v>
      </c>
      <c r="Y423" s="5">
        <v>0</v>
      </c>
      <c r="Z423" s="5">
        <v>0</v>
      </c>
      <c r="AA423" s="5">
        <v>119248</v>
      </c>
      <c r="AB423" s="5">
        <v>4.2314206188122476</v>
      </c>
      <c r="AC423" s="5">
        <v>7.6496054328458948E-2</v>
      </c>
      <c r="AD423" s="5">
        <v>1.011756977419391E-3</v>
      </c>
      <c r="AE423" s="5">
        <v>0</v>
      </c>
      <c r="AF423" s="5">
        <v>0</v>
      </c>
      <c r="AG423" s="5">
        <v>4.3089284301181259</v>
      </c>
    </row>
    <row r="424" spans="1:33" x14ac:dyDescent="0.35">
      <c r="A424" s="5" t="s">
        <v>6630</v>
      </c>
      <c r="B424" s="6" t="s">
        <v>6631</v>
      </c>
      <c r="C424" s="14" t="s">
        <v>4457</v>
      </c>
      <c r="D424" s="15" t="s">
        <v>6868</v>
      </c>
      <c r="E424" s="5">
        <v>3284590</v>
      </c>
      <c r="F424" s="5">
        <v>1931497</v>
      </c>
      <c r="G424" s="5">
        <v>58.8</v>
      </c>
      <c r="H424" s="5">
        <v>2849</v>
      </c>
      <c r="I424" s="8">
        <v>0.86738369999999998</v>
      </c>
      <c r="J424" s="5">
        <v>25</v>
      </c>
      <c r="K424" s="9">
        <v>43497</v>
      </c>
      <c r="L424" s="5">
        <v>2825</v>
      </c>
      <c r="M424" s="5">
        <v>23</v>
      </c>
      <c r="N424" s="5">
        <v>1</v>
      </c>
      <c r="O424" s="5">
        <v>0</v>
      </c>
      <c r="P424" s="5">
        <v>0</v>
      </c>
      <c r="Q424" s="5">
        <v>0.86007690457560915</v>
      </c>
      <c r="R424" s="5">
        <v>7.002396037252747E-3</v>
      </c>
      <c r="S424" s="5">
        <v>3.0445200161968467E-4</v>
      </c>
      <c r="T424" s="5">
        <v>0</v>
      </c>
      <c r="U424" s="5">
        <v>0</v>
      </c>
      <c r="V424" s="5">
        <v>81118</v>
      </c>
      <c r="W424" s="5">
        <v>694</v>
      </c>
      <c r="X424" s="5">
        <v>31</v>
      </c>
      <c r="Y424" s="5">
        <v>0</v>
      </c>
      <c r="Z424" s="5">
        <v>0</v>
      </c>
      <c r="AA424" s="5">
        <v>81843</v>
      </c>
      <c r="AB424" s="5">
        <v>2.4696537467385578</v>
      </c>
      <c r="AC424" s="5">
        <v>2.1128968912406114E-2</v>
      </c>
      <c r="AD424" s="5">
        <v>9.4380120502102237E-4</v>
      </c>
      <c r="AE424" s="5">
        <v>0</v>
      </c>
      <c r="AF424" s="5">
        <v>0</v>
      </c>
      <c r="AG424" s="5">
        <v>2.491726516855985</v>
      </c>
    </row>
    <row r="425" spans="1:33" x14ac:dyDescent="0.35">
      <c r="A425" s="5" t="s">
        <v>6632</v>
      </c>
      <c r="B425" s="6" t="s">
        <v>6633</v>
      </c>
      <c r="C425" s="14" t="s">
        <v>4457</v>
      </c>
      <c r="D425" s="15" t="s">
        <v>6868</v>
      </c>
      <c r="E425" s="5">
        <v>3346227</v>
      </c>
      <c r="F425" s="5">
        <v>2267478</v>
      </c>
      <c r="G425" s="5">
        <v>67.760000000000005</v>
      </c>
      <c r="H425" s="5">
        <v>6944</v>
      </c>
      <c r="I425" s="8">
        <v>2.0751729999999999</v>
      </c>
      <c r="J425" s="5">
        <v>25</v>
      </c>
      <c r="K425" s="9">
        <v>43497</v>
      </c>
      <c r="L425" s="5">
        <v>6840</v>
      </c>
      <c r="M425" s="5">
        <v>99</v>
      </c>
      <c r="N425" s="5">
        <v>4</v>
      </c>
      <c r="O425" s="5">
        <v>1</v>
      </c>
      <c r="P425" s="5">
        <v>0</v>
      </c>
      <c r="Q425" s="5">
        <v>2.0440932429270338</v>
      </c>
      <c r="R425" s="5">
        <v>2.9585560094996546E-2</v>
      </c>
      <c r="S425" s="5">
        <v>1.1953761654544058E-3</v>
      </c>
      <c r="T425" s="5">
        <v>2.9884404136360144E-4</v>
      </c>
      <c r="U425" s="5">
        <v>0</v>
      </c>
      <c r="V425" s="5">
        <v>196207</v>
      </c>
      <c r="W425" s="5">
        <v>3040</v>
      </c>
      <c r="X425" s="5">
        <v>156</v>
      </c>
      <c r="Y425" s="5">
        <v>84</v>
      </c>
      <c r="Z425" s="5">
        <v>0</v>
      </c>
      <c r="AA425" s="5">
        <v>199487</v>
      </c>
      <c r="AB425" s="5">
        <v>5.8635292823828147</v>
      </c>
      <c r="AC425" s="5">
        <v>9.0848588574534844E-2</v>
      </c>
      <c r="AD425" s="5">
        <v>4.6619670452721831E-3</v>
      </c>
      <c r="AE425" s="5">
        <v>2.5102899474542524E-3</v>
      </c>
      <c r="AF425" s="5">
        <v>0</v>
      </c>
      <c r="AG425" s="5">
        <v>5.9615501279500762</v>
      </c>
    </row>
    <row r="426" spans="1:33" x14ac:dyDescent="0.35">
      <c r="A426" s="5" t="s">
        <v>6634</v>
      </c>
      <c r="B426" s="6" t="s">
        <v>6635</v>
      </c>
      <c r="C426" s="14" t="s">
        <v>4457</v>
      </c>
      <c r="D426" s="15" t="s">
        <v>6868</v>
      </c>
      <c r="E426" s="5">
        <v>3307149</v>
      </c>
      <c r="F426" s="5">
        <v>2274826</v>
      </c>
      <c r="G426" s="5">
        <v>68.790000000000006</v>
      </c>
      <c r="H426" s="5">
        <v>7369</v>
      </c>
      <c r="I426" s="8">
        <v>2.2282033000000001</v>
      </c>
      <c r="J426" s="5">
        <v>25</v>
      </c>
      <c r="K426" s="9">
        <v>43497</v>
      </c>
      <c r="L426" s="5">
        <v>7230</v>
      </c>
      <c r="M426" s="5">
        <v>130</v>
      </c>
      <c r="N426" s="5">
        <v>8</v>
      </c>
      <c r="O426" s="5">
        <v>0</v>
      </c>
      <c r="P426" s="5">
        <v>1</v>
      </c>
      <c r="Q426" s="5">
        <v>2.1861730451213415</v>
      </c>
      <c r="R426" s="5">
        <v>3.9308782277423848E-2</v>
      </c>
      <c r="S426" s="5">
        <v>2.4190019863030059E-3</v>
      </c>
      <c r="T426" s="5">
        <v>0</v>
      </c>
      <c r="U426" s="5">
        <v>3.0237524828787574E-4</v>
      </c>
      <c r="V426" s="5">
        <v>208215</v>
      </c>
      <c r="W426" s="5">
        <v>3986</v>
      </c>
      <c r="X426" s="5">
        <v>273</v>
      </c>
      <c r="Y426" s="5">
        <v>0</v>
      </c>
      <c r="Z426" s="5">
        <v>288</v>
      </c>
      <c r="AA426" s="5">
        <v>212762</v>
      </c>
      <c r="AB426" s="5">
        <v>6.2959062322260051</v>
      </c>
      <c r="AC426" s="5">
        <v>0.12052677396754727</v>
      </c>
      <c r="AD426" s="5">
        <v>8.2548442782590086E-3</v>
      </c>
      <c r="AE426" s="5">
        <v>0</v>
      </c>
      <c r="AF426" s="5">
        <v>8.7084071506908223E-3</v>
      </c>
      <c r="AG426" s="5">
        <v>6.4333962576225021</v>
      </c>
    </row>
    <row r="427" spans="1:33" x14ac:dyDescent="0.35">
      <c r="A427" s="5" t="s">
        <v>6636</v>
      </c>
      <c r="B427" s="6" t="s">
        <v>6637</v>
      </c>
      <c r="C427" s="14" t="s">
        <v>4457</v>
      </c>
      <c r="D427" s="15" t="s">
        <v>6868</v>
      </c>
      <c r="E427" s="5">
        <v>3382601</v>
      </c>
      <c r="F427" s="5">
        <v>2277628</v>
      </c>
      <c r="G427" s="5">
        <v>67.33</v>
      </c>
      <c r="H427" s="5">
        <v>7319</v>
      </c>
      <c r="I427" s="8">
        <v>2.1637197000000001</v>
      </c>
      <c r="J427" s="5">
        <v>25</v>
      </c>
      <c r="K427" s="9">
        <v>43497</v>
      </c>
      <c r="L427" s="5">
        <v>7192</v>
      </c>
      <c r="M427" s="5">
        <v>120</v>
      </c>
      <c r="N427" s="5">
        <v>7</v>
      </c>
      <c r="O427" s="5">
        <v>0</v>
      </c>
      <c r="P427" s="5">
        <v>0</v>
      </c>
      <c r="Q427" s="5">
        <v>2.1261745029934067</v>
      </c>
      <c r="R427" s="5">
        <v>3.5475659115574078E-2</v>
      </c>
      <c r="S427" s="5">
        <v>2.0694134484084883E-3</v>
      </c>
      <c r="T427" s="5">
        <v>0</v>
      </c>
      <c r="U427" s="5">
        <v>0</v>
      </c>
      <c r="V427" s="5">
        <v>208292</v>
      </c>
      <c r="W427" s="5">
        <v>3791</v>
      </c>
      <c r="X427" s="5">
        <v>232</v>
      </c>
      <c r="Y427" s="5">
        <v>0</v>
      </c>
      <c r="Z427" s="5">
        <v>0</v>
      </c>
      <c r="AA427" s="5">
        <v>212315</v>
      </c>
      <c r="AB427" s="5">
        <v>6.1577466570842967</v>
      </c>
      <c r="AC427" s="5">
        <v>0.11207351975595112</v>
      </c>
      <c r="AD427" s="5">
        <v>6.858627429010989E-3</v>
      </c>
      <c r="AE427" s="5">
        <v>0</v>
      </c>
      <c r="AF427" s="5">
        <v>0</v>
      </c>
      <c r="AG427" s="5">
        <v>6.2766788042692587</v>
      </c>
    </row>
    <row r="428" spans="1:33" x14ac:dyDescent="0.35">
      <c r="A428" s="5" t="s">
        <v>6638</v>
      </c>
      <c r="B428" s="6" t="s">
        <v>6639</v>
      </c>
      <c r="C428" s="14" t="s">
        <v>4457</v>
      </c>
      <c r="D428" s="15" t="s">
        <v>6868</v>
      </c>
      <c r="E428" s="5">
        <v>3223876</v>
      </c>
      <c r="F428" s="5">
        <v>2074114</v>
      </c>
      <c r="G428" s="5">
        <v>64.34</v>
      </c>
      <c r="H428" s="5">
        <v>3918</v>
      </c>
      <c r="I428" s="8">
        <v>1.2153072</v>
      </c>
      <c r="J428" s="5">
        <v>25</v>
      </c>
      <c r="K428" s="9">
        <v>43497</v>
      </c>
      <c r="L428" s="5">
        <v>3861</v>
      </c>
      <c r="M428" s="5">
        <v>53</v>
      </c>
      <c r="N428" s="5">
        <v>4</v>
      </c>
      <c r="O428" s="5">
        <v>0</v>
      </c>
      <c r="P428" s="5">
        <v>0</v>
      </c>
      <c r="Q428" s="5">
        <v>1.1976267077269722</v>
      </c>
      <c r="R428" s="5">
        <v>1.6439838256806401E-2</v>
      </c>
      <c r="S428" s="5">
        <v>1.2407425099476531E-3</v>
      </c>
      <c r="T428" s="5">
        <v>0</v>
      </c>
      <c r="U428" s="5">
        <v>0</v>
      </c>
      <c r="V428" s="5">
        <v>110272</v>
      </c>
      <c r="W428" s="5">
        <v>1531</v>
      </c>
      <c r="X428" s="5">
        <v>115</v>
      </c>
      <c r="Y428" s="5">
        <v>0</v>
      </c>
      <c r="Z428" s="5">
        <v>0</v>
      </c>
      <c r="AA428" s="5">
        <v>111918</v>
      </c>
      <c r="AB428" s="5">
        <v>3.4204789514236902</v>
      </c>
      <c r="AC428" s="5">
        <v>4.748941956824642E-2</v>
      </c>
      <c r="AD428" s="5">
        <v>3.5671347160995026E-3</v>
      </c>
      <c r="AE428" s="5">
        <v>0</v>
      </c>
      <c r="AF428" s="5">
        <v>0</v>
      </c>
      <c r="AG428" s="5">
        <v>3.4715355057080357</v>
      </c>
    </row>
    <row r="429" spans="1:33" x14ac:dyDescent="0.35">
      <c r="A429" s="5" t="s">
        <v>6640</v>
      </c>
      <c r="B429" s="6" t="s">
        <v>6641</v>
      </c>
      <c r="C429" s="14" t="s">
        <v>4457</v>
      </c>
      <c r="D429" s="15" t="s">
        <v>6868</v>
      </c>
      <c r="E429" s="5">
        <v>4865231</v>
      </c>
      <c r="F429" s="5">
        <v>3131278</v>
      </c>
      <c r="G429" s="5">
        <v>64.36</v>
      </c>
      <c r="H429" s="5">
        <v>5034</v>
      </c>
      <c r="I429" s="8">
        <v>1.0346888000000001</v>
      </c>
      <c r="J429" s="5">
        <v>25</v>
      </c>
      <c r="K429" s="9">
        <v>43497</v>
      </c>
      <c r="L429" s="5">
        <v>4955</v>
      </c>
      <c r="M429" s="5">
        <v>76</v>
      </c>
      <c r="N429" s="5">
        <v>3</v>
      </c>
      <c r="O429" s="5">
        <v>0</v>
      </c>
      <c r="P429" s="5">
        <v>0</v>
      </c>
      <c r="Q429" s="5">
        <v>1.0184511280142712</v>
      </c>
      <c r="R429" s="5">
        <v>1.5621046564901028E-2</v>
      </c>
      <c r="S429" s="5">
        <v>6.1662025914083012E-4</v>
      </c>
      <c r="T429" s="5">
        <v>0</v>
      </c>
      <c r="U429" s="5">
        <v>0</v>
      </c>
      <c r="V429" s="5">
        <v>141664</v>
      </c>
      <c r="W429" s="5">
        <v>2321</v>
      </c>
      <c r="X429" s="5">
        <v>84</v>
      </c>
      <c r="Y429" s="5">
        <v>0</v>
      </c>
      <c r="Z429" s="5">
        <v>0</v>
      </c>
      <c r="AA429" s="5">
        <v>144069</v>
      </c>
      <c r="AB429" s="5">
        <v>2.9117630796975518</v>
      </c>
      <c r="AC429" s="5">
        <v>4.7705854048862226E-2</v>
      </c>
      <c r="AD429" s="5">
        <v>1.7265367255943243E-3</v>
      </c>
      <c r="AE429" s="5">
        <v>0</v>
      </c>
      <c r="AF429" s="5">
        <v>0</v>
      </c>
      <c r="AG429" s="5">
        <v>2.9611954704720085</v>
      </c>
    </row>
    <row r="430" spans="1:33" x14ac:dyDescent="0.35">
      <c r="A430" s="5" t="s">
        <v>6642</v>
      </c>
      <c r="B430" s="6" t="s">
        <v>6643</v>
      </c>
      <c r="C430" s="14" t="s">
        <v>4457</v>
      </c>
      <c r="D430" s="15" t="s">
        <v>6868</v>
      </c>
      <c r="E430" s="5">
        <v>4350898</v>
      </c>
      <c r="F430" s="5">
        <v>2845951</v>
      </c>
      <c r="G430" s="5">
        <v>65.41</v>
      </c>
      <c r="H430" s="5">
        <v>5115</v>
      </c>
      <c r="I430" s="8">
        <v>1.1756195</v>
      </c>
      <c r="J430" s="5">
        <v>25</v>
      </c>
      <c r="K430" s="9">
        <v>43497</v>
      </c>
      <c r="L430" s="5">
        <v>5046</v>
      </c>
      <c r="M430" s="5">
        <v>63</v>
      </c>
      <c r="N430" s="5">
        <v>5</v>
      </c>
      <c r="O430" s="5">
        <v>1</v>
      </c>
      <c r="P430" s="5">
        <v>0</v>
      </c>
      <c r="Q430" s="5">
        <v>1.1597605827578581</v>
      </c>
      <c r="R430" s="5">
        <v>1.447976946368313E-2</v>
      </c>
      <c r="S430" s="5">
        <v>1.1491880526732642E-3</v>
      </c>
      <c r="T430" s="5">
        <v>2.2983761053465285E-4</v>
      </c>
      <c r="U430" s="5">
        <v>0</v>
      </c>
      <c r="V430" s="5">
        <v>144281</v>
      </c>
      <c r="W430" s="5">
        <v>1960</v>
      </c>
      <c r="X430" s="5">
        <v>253</v>
      </c>
      <c r="Y430" s="5">
        <v>84</v>
      </c>
      <c r="Z430" s="5">
        <v>0</v>
      </c>
      <c r="AA430" s="5">
        <v>146578</v>
      </c>
      <c r="AB430" s="5">
        <v>3.3161200285550247</v>
      </c>
      <c r="AC430" s="5">
        <v>4.5048171664791956E-2</v>
      </c>
      <c r="AD430" s="5">
        <v>5.8148915465267171E-3</v>
      </c>
      <c r="AE430" s="5">
        <v>1.9306359284910839E-3</v>
      </c>
      <c r="AF430" s="5">
        <v>0</v>
      </c>
      <c r="AG430" s="5">
        <v>3.3689137276948347</v>
      </c>
    </row>
    <row r="431" spans="1:33" x14ac:dyDescent="0.35">
      <c r="A431" s="5" t="s">
        <v>6644</v>
      </c>
      <c r="B431" s="6" t="s">
        <v>6645</v>
      </c>
      <c r="C431" s="14" t="s">
        <v>4457</v>
      </c>
      <c r="D431" s="15" t="s">
        <v>6868</v>
      </c>
      <c r="E431" s="5">
        <v>2970568</v>
      </c>
      <c r="F431" s="5">
        <v>2005969</v>
      </c>
      <c r="G431" s="5">
        <v>67.53</v>
      </c>
      <c r="H431" s="5">
        <v>6479</v>
      </c>
      <c r="I431" s="8">
        <v>2.1810643999999999</v>
      </c>
      <c r="J431" s="5">
        <v>25</v>
      </c>
      <c r="K431" s="9">
        <v>43497</v>
      </c>
      <c r="L431" s="5">
        <v>6371</v>
      </c>
      <c r="M431" s="5">
        <v>103</v>
      </c>
      <c r="N431" s="5">
        <v>5</v>
      </c>
      <c r="O431" s="5">
        <v>0</v>
      </c>
      <c r="P431" s="5">
        <v>0</v>
      </c>
      <c r="Q431" s="5">
        <v>2.1447076788008221</v>
      </c>
      <c r="R431" s="5">
        <v>3.4673503518519021E-2</v>
      </c>
      <c r="S431" s="5">
        <v>1.6831797824523795E-3</v>
      </c>
      <c r="T431" s="5">
        <v>0</v>
      </c>
      <c r="U431" s="5">
        <v>0</v>
      </c>
      <c r="V431" s="5">
        <v>183935</v>
      </c>
      <c r="W431" s="5">
        <v>3024</v>
      </c>
      <c r="X431" s="5">
        <v>148</v>
      </c>
      <c r="Y431" s="5">
        <v>0</v>
      </c>
      <c r="Z431" s="5">
        <v>0</v>
      </c>
      <c r="AA431" s="5">
        <v>187107</v>
      </c>
      <c r="AB431" s="5">
        <v>6.1919134657075681</v>
      </c>
      <c r="AC431" s="5">
        <v>0.10179871324271991</v>
      </c>
      <c r="AD431" s="5">
        <v>4.982212156059043E-3</v>
      </c>
      <c r="AE431" s="5">
        <v>0</v>
      </c>
      <c r="AF431" s="5">
        <v>0</v>
      </c>
      <c r="AG431" s="5">
        <v>6.2986943911063475</v>
      </c>
    </row>
    <row r="432" spans="1:33" x14ac:dyDescent="0.35">
      <c r="A432" s="5" t="s">
        <v>6646</v>
      </c>
      <c r="B432" s="6" t="s">
        <v>6647</v>
      </c>
      <c r="C432" s="14" t="s">
        <v>4457</v>
      </c>
      <c r="D432" s="15" t="s">
        <v>6868</v>
      </c>
      <c r="E432" s="5">
        <v>4204396</v>
      </c>
      <c r="F432" s="5">
        <v>2754625</v>
      </c>
      <c r="G432" s="5">
        <v>65.52</v>
      </c>
      <c r="H432" s="5">
        <v>8074</v>
      </c>
      <c r="I432" s="8">
        <v>1.9203709</v>
      </c>
      <c r="J432" s="5">
        <v>25</v>
      </c>
      <c r="K432" s="9">
        <v>43497</v>
      </c>
      <c r="L432" s="5">
        <v>7948</v>
      </c>
      <c r="M432" s="5">
        <v>119</v>
      </c>
      <c r="N432" s="5">
        <v>7</v>
      </c>
      <c r="O432" s="5">
        <v>0</v>
      </c>
      <c r="P432" s="5">
        <v>0</v>
      </c>
      <c r="Q432" s="5">
        <v>1.8904023312742189</v>
      </c>
      <c r="R432" s="5">
        <v>2.8303708784805238E-2</v>
      </c>
      <c r="S432" s="5">
        <v>1.664924046165014E-3</v>
      </c>
      <c r="T432" s="5">
        <v>0</v>
      </c>
      <c r="U432" s="5">
        <v>0</v>
      </c>
      <c r="V432" s="5">
        <v>228973</v>
      </c>
      <c r="W432" s="5">
        <v>3506</v>
      </c>
      <c r="X432" s="5">
        <v>233</v>
      </c>
      <c r="Y432" s="5">
        <v>0</v>
      </c>
      <c r="Z432" s="5">
        <v>0</v>
      </c>
      <c r="AA432" s="5">
        <v>232712</v>
      </c>
      <c r="AB432" s="5">
        <v>5.4460379088934534</v>
      </c>
      <c r="AC432" s="5">
        <v>8.3388910083636275E-2</v>
      </c>
      <c r="AD432" s="5">
        <v>5.5418186108064033E-3</v>
      </c>
      <c r="AE432" s="5">
        <v>0</v>
      </c>
      <c r="AF432" s="5">
        <v>0</v>
      </c>
      <c r="AG432" s="5">
        <v>5.5349686375878964</v>
      </c>
    </row>
    <row r="433" spans="1:33" x14ac:dyDescent="0.35">
      <c r="A433" s="5" t="s">
        <v>6648</v>
      </c>
      <c r="B433" s="6" t="s">
        <v>6649</v>
      </c>
      <c r="C433" s="14" t="s">
        <v>4457</v>
      </c>
      <c r="D433" s="15" t="s">
        <v>6868</v>
      </c>
      <c r="E433" s="5">
        <v>3179361</v>
      </c>
      <c r="F433" s="5">
        <v>1521677</v>
      </c>
      <c r="G433" s="5">
        <v>47.86</v>
      </c>
      <c r="H433" s="5">
        <v>1585</v>
      </c>
      <c r="I433" s="8">
        <v>0.49852782000000001</v>
      </c>
      <c r="J433" s="5">
        <v>25</v>
      </c>
      <c r="K433" s="9">
        <v>43497</v>
      </c>
      <c r="L433" s="5">
        <v>1573</v>
      </c>
      <c r="M433" s="5">
        <v>12</v>
      </c>
      <c r="N433" s="5">
        <v>0</v>
      </c>
      <c r="O433" s="5">
        <v>0</v>
      </c>
      <c r="P433" s="5">
        <v>0</v>
      </c>
      <c r="Q433" s="5">
        <v>0.49475350550000463</v>
      </c>
      <c r="R433" s="5">
        <v>3.7743433350286427E-3</v>
      </c>
      <c r="S433" s="5">
        <v>0</v>
      </c>
      <c r="T433" s="5">
        <v>0</v>
      </c>
      <c r="U433" s="5">
        <v>0</v>
      </c>
      <c r="V433" s="5">
        <v>46037</v>
      </c>
      <c r="W433" s="5">
        <v>438</v>
      </c>
      <c r="X433" s="5">
        <v>0</v>
      </c>
      <c r="Y433" s="5">
        <v>0</v>
      </c>
      <c r="Z433" s="5">
        <v>0</v>
      </c>
      <c r="AA433" s="5">
        <v>46475</v>
      </c>
      <c r="AB433" s="5">
        <v>1.4479953676226134</v>
      </c>
      <c r="AC433" s="5">
        <v>1.3776353172854545E-2</v>
      </c>
      <c r="AD433" s="5">
        <v>0</v>
      </c>
      <c r="AE433" s="5">
        <v>0</v>
      </c>
      <c r="AF433" s="5">
        <v>0</v>
      </c>
      <c r="AG433" s="5">
        <v>1.4617717207954679</v>
      </c>
    </row>
    <row r="434" spans="1:33" x14ac:dyDescent="0.35">
      <c r="A434" s="5" t="s">
        <v>6650</v>
      </c>
      <c r="B434" s="6" t="s">
        <v>6651</v>
      </c>
      <c r="C434" s="14" t="s">
        <v>4457</v>
      </c>
      <c r="D434" s="15" t="s">
        <v>6868</v>
      </c>
      <c r="E434" s="5">
        <v>3688747</v>
      </c>
      <c r="F434" s="5">
        <v>2350543</v>
      </c>
      <c r="G434" s="5">
        <v>63.72</v>
      </c>
      <c r="H434" s="5">
        <v>4780</v>
      </c>
      <c r="I434" s="8">
        <v>1.2958329</v>
      </c>
      <c r="J434" s="5">
        <v>25</v>
      </c>
      <c r="K434" s="9">
        <v>43497</v>
      </c>
      <c r="L434" s="5">
        <v>4704</v>
      </c>
      <c r="M434" s="5">
        <v>73</v>
      </c>
      <c r="N434" s="5">
        <v>2</v>
      </c>
      <c r="O434" s="5">
        <v>1</v>
      </c>
      <c r="P434" s="5">
        <v>0</v>
      </c>
      <c r="Q434" s="5">
        <v>1.2752297731451898</v>
      </c>
      <c r="R434" s="5">
        <v>1.9789917823043977E-2</v>
      </c>
      <c r="S434" s="5">
        <v>5.4218952939846517E-4</v>
      </c>
      <c r="T434" s="5">
        <v>2.7109476469923258E-4</v>
      </c>
      <c r="U434" s="5">
        <v>0</v>
      </c>
      <c r="V434" s="5">
        <v>136407</v>
      </c>
      <c r="W434" s="5">
        <v>2394</v>
      </c>
      <c r="X434" s="5">
        <v>106</v>
      </c>
      <c r="Y434" s="5">
        <v>76</v>
      </c>
      <c r="Z434" s="5">
        <v>0</v>
      </c>
      <c r="AA434" s="5">
        <v>138983</v>
      </c>
      <c r="AB434" s="5">
        <v>3.6979223568328217</v>
      </c>
      <c r="AC434" s="5">
        <v>6.4900086668996271E-2</v>
      </c>
      <c r="AD434" s="5">
        <v>2.8736045058118651E-3</v>
      </c>
      <c r="AE434" s="5">
        <v>2.0603202117141675E-3</v>
      </c>
      <c r="AF434" s="5">
        <v>0</v>
      </c>
      <c r="AG434" s="5">
        <v>3.7677563682193438</v>
      </c>
    </row>
    <row r="435" spans="1:33" x14ac:dyDescent="0.35">
      <c r="A435" s="5" t="s">
        <v>6652</v>
      </c>
      <c r="B435" s="6" t="s">
        <v>6653</v>
      </c>
      <c r="C435" s="14" t="s">
        <v>4457</v>
      </c>
      <c r="D435" s="15" t="s">
        <v>6868</v>
      </c>
      <c r="E435" s="5">
        <v>3080199</v>
      </c>
      <c r="F435" s="5">
        <v>2113891</v>
      </c>
      <c r="G435" s="5">
        <v>68.63</v>
      </c>
      <c r="H435" s="5">
        <v>7407</v>
      </c>
      <c r="I435" s="8">
        <v>2.4047146000000001</v>
      </c>
      <c r="J435" s="5">
        <v>25</v>
      </c>
      <c r="K435" s="9">
        <v>43497</v>
      </c>
      <c r="L435" s="5">
        <v>7272</v>
      </c>
      <c r="M435" s="5">
        <v>130</v>
      </c>
      <c r="N435" s="5">
        <v>5</v>
      </c>
      <c r="O435" s="5">
        <v>0</v>
      </c>
      <c r="P435" s="5">
        <v>0</v>
      </c>
      <c r="Q435" s="5">
        <v>2.360886423247329</v>
      </c>
      <c r="R435" s="5">
        <v>4.2205065322078218E-2</v>
      </c>
      <c r="S435" s="5">
        <v>1.6232717431568545E-3</v>
      </c>
      <c r="T435" s="5">
        <v>0</v>
      </c>
      <c r="U435" s="5">
        <v>0</v>
      </c>
      <c r="V435" s="5">
        <v>211000</v>
      </c>
      <c r="W435" s="5">
        <v>4413</v>
      </c>
      <c r="X435" s="5">
        <v>145</v>
      </c>
      <c r="Y435" s="5">
        <v>0</v>
      </c>
      <c r="Z435" s="5">
        <v>0</v>
      </c>
      <c r="AA435" s="5">
        <v>215558</v>
      </c>
      <c r="AB435" s="5">
        <v>6.850206756121926</v>
      </c>
      <c r="AC435" s="5">
        <v>0.14326996405102396</v>
      </c>
      <c r="AD435" s="5">
        <v>4.7074880551548782E-3</v>
      </c>
      <c r="AE435" s="5">
        <v>0</v>
      </c>
      <c r="AF435" s="5">
        <v>0</v>
      </c>
      <c r="AG435" s="5">
        <v>6.9981842082281052</v>
      </c>
    </row>
    <row r="436" spans="1:33" x14ac:dyDescent="0.35">
      <c r="A436" s="5" t="s">
        <v>6654</v>
      </c>
      <c r="B436" s="6" t="s">
        <v>6655</v>
      </c>
      <c r="C436" s="14" t="s">
        <v>4457</v>
      </c>
      <c r="D436" s="15" t="s">
        <v>6868</v>
      </c>
      <c r="E436" s="5">
        <v>3694030</v>
      </c>
      <c r="F436" s="5">
        <v>2301247</v>
      </c>
      <c r="G436" s="5">
        <v>62.3</v>
      </c>
      <c r="H436" s="5">
        <v>3419</v>
      </c>
      <c r="I436" s="8">
        <v>0.92554740000000002</v>
      </c>
      <c r="J436" s="5">
        <v>25</v>
      </c>
      <c r="K436" s="9">
        <v>43497</v>
      </c>
      <c r="L436" s="5">
        <v>3371</v>
      </c>
      <c r="M436" s="5">
        <v>44</v>
      </c>
      <c r="N436" s="5">
        <v>4</v>
      </c>
      <c r="O436" s="5">
        <v>0</v>
      </c>
      <c r="P436" s="5">
        <v>0</v>
      </c>
      <c r="Q436" s="5">
        <v>0.91255349848268696</v>
      </c>
      <c r="R436" s="5">
        <v>1.1911110629854116E-2</v>
      </c>
      <c r="S436" s="5">
        <v>1.0828282390776469E-3</v>
      </c>
      <c r="T436" s="5">
        <v>0</v>
      </c>
      <c r="U436" s="5">
        <v>0</v>
      </c>
      <c r="V436" s="5">
        <v>96224</v>
      </c>
      <c r="W436" s="5">
        <v>1586</v>
      </c>
      <c r="X436" s="5">
        <v>250</v>
      </c>
      <c r="Y436" s="5">
        <v>0</v>
      </c>
      <c r="Z436" s="5">
        <v>0</v>
      </c>
      <c r="AA436" s="5">
        <v>98060</v>
      </c>
      <c r="AB436" s="5">
        <v>2.6048516119251874</v>
      </c>
      <c r="AC436" s="5">
        <v>4.2934139679428697E-2</v>
      </c>
      <c r="AD436" s="5">
        <v>6.7676764942352936E-3</v>
      </c>
      <c r="AE436" s="5">
        <v>0</v>
      </c>
      <c r="AF436" s="5">
        <v>0</v>
      </c>
      <c r="AG436" s="5">
        <v>2.6545534280988514</v>
      </c>
    </row>
    <row r="437" spans="1:33" x14ac:dyDescent="0.35">
      <c r="A437" s="5" t="s">
        <v>6656</v>
      </c>
      <c r="B437" s="6" t="s">
        <v>6657</v>
      </c>
      <c r="C437" s="14" t="s">
        <v>4457</v>
      </c>
      <c r="D437" s="15" t="s">
        <v>6868</v>
      </c>
      <c r="E437" s="5">
        <v>3782545</v>
      </c>
      <c r="F437" s="5">
        <v>2311156</v>
      </c>
      <c r="G437" s="5">
        <v>61.1</v>
      </c>
      <c r="H437" s="5">
        <v>3270</v>
      </c>
      <c r="I437" s="8">
        <v>0.86449730000000002</v>
      </c>
      <c r="J437" s="5">
        <v>25</v>
      </c>
      <c r="K437" s="9">
        <v>43497</v>
      </c>
      <c r="L437" s="5">
        <v>3229</v>
      </c>
      <c r="M437" s="5">
        <v>40</v>
      </c>
      <c r="N437" s="5">
        <v>1</v>
      </c>
      <c r="O437" s="5">
        <v>0</v>
      </c>
      <c r="P437" s="5">
        <v>0</v>
      </c>
      <c r="Q437" s="5">
        <v>0.8536580529775587</v>
      </c>
      <c r="R437" s="5">
        <v>1.0574890715113767E-2</v>
      </c>
      <c r="S437" s="5">
        <v>2.6437226787784412E-4</v>
      </c>
      <c r="T437" s="5">
        <v>0</v>
      </c>
      <c r="U437" s="5">
        <v>0</v>
      </c>
      <c r="V437" s="5">
        <v>92241</v>
      </c>
      <c r="W437" s="5">
        <v>1205</v>
      </c>
      <c r="X437" s="5">
        <v>28</v>
      </c>
      <c r="Y437" s="5">
        <v>0</v>
      </c>
      <c r="Z437" s="5">
        <v>0</v>
      </c>
      <c r="AA437" s="5">
        <v>93474</v>
      </c>
      <c r="AB437" s="5">
        <v>2.4385962361320224</v>
      </c>
      <c r="AC437" s="5">
        <v>3.1856858279280219E-2</v>
      </c>
      <c r="AD437" s="5">
        <v>7.4024235005796363E-4</v>
      </c>
      <c r="AE437" s="5">
        <v>0</v>
      </c>
      <c r="AF437" s="5">
        <v>0</v>
      </c>
      <c r="AG437" s="5">
        <v>2.4711933367613605</v>
      </c>
    </row>
    <row r="438" spans="1:33" x14ac:dyDescent="0.35">
      <c r="A438" s="5" t="s">
        <v>6658</v>
      </c>
      <c r="B438" s="6" t="s">
        <v>6659</v>
      </c>
      <c r="C438" s="14" t="s">
        <v>4457</v>
      </c>
      <c r="D438" s="15" t="s">
        <v>6868</v>
      </c>
      <c r="E438" s="5">
        <v>3145993</v>
      </c>
      <c r="F438" s="5">
        <v>2170607</v>
      </c>
      <c r="G438" s="5">
        <v>69</v>
      </c>
      <c r="H438" s="5">
        <v>7041</v>
      </c>
      <c r="I438" s="8">
        <v>2.2380849999999999</v>
      </c>
      <c r="J438" s="5">
        <v>25</v>
      </c>
      <c r="K438" s="9">
        <v>43497</v>
      </c>
      <c r="L438" s="5">
        <v>6934</v>
      </c>
      <c r="M438" s="5">
        <v>99</v>
      </c>
      <c r="N438" s="5">
        <v>6</v>
      </c>
      <c r="O438" s="5">
        <v>2</v>
      </c>
      <c r="P438" s="5">
        <v>0</v>
      </c>
      <c r="Q438" s="5">
        <v>2.2040735627828796</v>
      </c>
      <c r="R438" s="5">
        <v>3.1468601487670188E-2</v>
      </c>
      <c r="S438" s="5">
        <v>1.9071879689497085E-3</v>
      </c>
      <c r="T438" s="5">
        <v>6.357293229832361E-4</v>
      </c>
      <c r="U438" s="5">
        <v>0</v>
      </c>
      <c r="V438" s="5">
        <v>199499</v>
      </c>
      <c r="W438" s="5">
        <v>3008</v>
      </c>
      <c r="X438" s="5">
        <v>290</v>
      </c>
      <c r="Y438" s="5">
        <v>192</v>
      </c>
      <c r="Z438" s="5">
        <v>0</v>
      </c>
      <c r="AA438" s="5">
        <v>202989</v>
      </c>
      <c r="AB438" s="5">
        <v>6.3413682102916313</v>
      </c>
      <c r="AC438" s="5">
        <v>9.5613690176678715E-2</v>
      </c>
      <c r="AD438" s="5">
        <v>9.2180751832569244E-3</v>
      </c>
      <c r="AE438" s="5">
        <v>6.1030015006390669E-3</v>
      </c>
      <c r="AF438" s="5">
        <v>0</v>
      </c>
      <c r="AG438" s="5">
        <v>6.4523029771522058</v>
      </c>
    </row>
    <row r="439" spans="1:33" x14ac:dyDescent="0.35">
      <c r="A439" s="5" t="s">
        <v>6660</v>
      </c>
      <c r="B439" s="6" t="s">
        <v>6661</v>
      </c>
      <c r="C439" s="14" t="s">
        <v>4457</v>
      </c>
      <c r="D439" s="15" t="s">
        <v>6868</v>
      </c>
      <c r="E439" s="5">
        <v>3332022</v>
      </c>
      <c r="F439" s="5">
        <v>1961695</v>
      </c>
      <c r="G439" s="5">
        <v>58.87</v>
      </c>
      <c r="H439" s="5">
        <v>2854</v>
      </c>
      <c r="I439" s="8">
        <v>0.85653699999999999</v>
      </c>
      <c r="J439" s="5">
        <v>25</v>
      </c>
      <c r="K439" s="9">
        <v>43497</v>
      </c>
      <c r="L439" s="5">
        <v>2830</v>
      </c>
      <c r="M439" s="5">
        <v>23</v>
      </c>
      <c r="N439" s="5">
        <v>1</v>
      </c>
      <c r="O439" s="5">
        <v>0</v>
      </c>
      <c r="P439" s="5">
        <v>0</v>
      </c>
      <c r="Q439" s="5">
        <v>0.8493341280459733</v>
      </c>
      <c r="R439" s="5">
        <v>6.9027155282888287E-3</v>
      </c>
      <c r="S439" s="5">
        <v>3.001180664473404E-4</v>
      </c>
      <c r="T439" s="5">
        <v>0</v>
      </c>
      <c r="U439" s="5">
        <v>0</v>
      </c>
      <c r="V439" s="5">
        <v>81281</v>
      </c>
      <c r="W439" s="5">
        <v>694</v>
      </c>
      <c r="X439" s="5">
        <v>31</v>
      </c>
      <c r="Y439" s="5">
        <v>0</v>
      </c>
      <c r="Z439" s="5">
        <v>0</v>
      </c>
      <c r="AA439" s="5">
        <v>82006</v>
      </c>
      <c r="AB439" s="5">
        <v>2.4393896558906274</v>
      </c>
      <c r="AC439" s="5">
        <v>2.0828193811445423E-2</v>
      </c>
      <c r="AD439" s="5">
        <v>9.3036600598675522E-4</v>
      </c>
      <c r="AE439" s="5">
        <v>0</v>
      </c>
      <c r="AF439" s="5">
        <v>0</v>
      </c>
      <c r="AG439" s="5">
        <v>2.4611482157080595</v>
      </c>
    </row>
    <row r="440" spans="1:33" x14ac:dyDescent="0.35">
      <c r="A440" s="5" t="s">
        <v>6662</v>
      </c>
      <c r="B440" s="6" t="s">
        <v>6663</v>
      </c>
      <c r="C440" s="14" t="s">
        <v>4457</v>
      </c>
      <c r="D440" s="15" t="s">
        <v>6868</v>
      </c>
      <c r="E440" s="5">
        <v>3928510</v>
      </c>
      <c r="F440" s="5">
        <v>2354936</v>
      </c>
      <c r="G440" s="5">
        <v>59.94</v>
      </c>
      <c r="H440" s="5">
        <v>3048</v>
      </c>
      <c r="I440" s="8">
        <v>0.77586669999999902</v>
      </c>
      <c r="J440" s="5">
        <v>25</v>
      </c>
      <c r="K440" s="9">
        <v>43497</v>
      </c>
      <c r="L440" s="5">
        <v>3013</v>
      </c>
      <c r="M440" s="5">
        <v>33</v>
      </c>
      <c r="N440" s="5">
        <v>2</v>
      </c>
      <c r="O440" s="5">
        <v>0</v>
      </c>
      <c r="P440" s="5">
        <v>0</v>
      </c>
      <c r="Q440" s="5">
        <v>0.766957446970989</v>
      </c>
      <c r="R440" s="5">
        <v>8.4001313475083415E-3</v>
      </c>
      <c r="S440" s="5">
        <v>5.0909886954596023E-4</v>
      </c>
      <c r="T440" s="5">
        <v>0</v>
      </c>
      <c r="U440" s="5">
        <v>0</v>
      </c>
      <c r="V440" s="5">
        <v>86961</v>
      </c>
      <c r="W440" s="5">
        <v>1128</v>
      </c>
      <c r="X440" s="5">
        <v>101</v>
      </c>
      <c r="Y440" s="5">
        <v>0</v>
      </c>
      <c r="Z440" s="5">
        <v>0</v>
      </c>
      <c r="AA440" s="5">
        <v>88190</v>
      </c>
      <c r="AB440" s="5">
        <v>2.2135873397293122</v>
      </c>
      <c r="AC440" s="5">
        <v>2.8713176242392155E-2</v>
      </c>
      <c r="AD440" s="5">
        <v>2.5709492912070987E-3</v>
      </c>
      <c r="AE440" s="5">
        <v>0</v>
      </c>
      <c r="AF440" s="5">
        <v>0</v>
      </c>
      <c r="AG440" s="5">
        <v>2.2448714652629116</v>
      </c>
    </row>
    <row r="441" spans="1:33" x14ac:dyDescent="0.35">
      <c r="A441" s="5" t="s">
        <v>6664</v>
      </c>
      <c r="B441" s="6" t="s">
        <v>6665</v>
      </c>
      <c r="C441" s="14" t="s">
        <v>4457</v>
      </c>
      <c r="D441" s="15" t="s">
        <v>6868</v>
      </c>
      <c r="E441" s="5">
        <v>3929557</v>
      </c>
      <c r="F441" s="5">
        <v>2457255</v>
      </c>
      <c r="G441" s="5">
        <v>62.53</v>
      </c>
      <c r="H441" s="5">
        <v>3440</v>
      </c>
      <c r="I441" s="8">
        <v>0.87541676000000002</v>
      </c>
      <c r="J441" s="5">
        <v>25</v>
      </c>
      <c r="K441" s="9">
        <v>43497</v>
      </c>
      <c r="L441" s="5">
        <v>3402</v>
      </c>
      <c r="M441" s="5">
        <v>36</v>
      </c>
      <c r="N441" s="5">
        <v>2</v>
      </c>
      <c r="O441" s="5">
        <v>0</v>
      </c>
      <c r="P441" s="5">
        <v>0</v>
      </c>
      <c r="Q441" s="5">
        <v>0.86574644419205526</v>
      </c>
      <c r="R441" s="5">
        <v>9.1613380337783618E-3</v>
      </c>
      <c r="S441" s="5">
        <v>5.0896322409879798E-4</v>
      </c>
      <c r="T441" s="5">
        <v>0</v>
      </c>
      <c r="U441" s="5">
        <v>0</v>
      </c>
      <c r="V441" s="5">
        <v>96921</v>
      </c>
      <c r="W441" s="5">
        <v>1046</v>
      </c>
      <c r="X441" s="5">
        <v>61</v>
      </c>
      <c r="Y441" s="5">
        <v>0</v>
      </c>
      <c r="Z441" s="5">
        <v>0</v>
      </c>
      <c r="AA441" s="5">
        <v>98028</v>
      </c>
      <c r="AB441" s="5">
        <v>2.4664612321439794</v>
      </c>
      <c r="AC441" s="5">
        <v>2.6618776620367129E-2</v>
      </c>
      <c r="AD441" s="5">
        <v>1.5523378335013337E-3</v>
      </c>
      <c r="AE441" s="5">
        <v>0</v>
      </c>
      <c r="AF441" s="5">
        <v>0</v>
      </c>
      <c r="AG441" s="5">
        <v>2.4946323465978479</v>
      </c>
    </row>
    <row r="444" spans="1:33" x14ac:dyDescent="0.35">
      <c r="D444" s="10" t="s">
        <v>290</v>
      </c>
      <c r="E444" s="11" t="s">
        <v>3</v>
      </c>
      <c r="F444" s="11" t="s">
        <v>4</v>
      </c>
      <c r="G444" s="11" t="s">
        <v>5</v>
      </c>
      <c r="H444" s="11" t="s">
        <v>6</v>
      </c>
      <c r="I444" s="12" t="s">
        <v>7</v>
      </c>
      <c r="J444" s="11" t="s">
        <v>8</v>
      </c>
      <c r="K444" s="11" t="s">
        <v>9</v>
      </c>
      <c r="L444" s="11" t="s">
        <v>10</v>
      </c>
      <c r="M444" s="11" t="s">
        <v>11</v>
      </c>
      <c r="N444" s="11" t="s">
        <v>12</v>
      </c>
      <c r="O444" s="11" t="s">
        <v>13</v>
      </c>
      <c r="P444" s="11" t="s">
        <v>14</v>
      </c>
      <c r="Q444" s="11" t="s">
        <v>15</v>
      </c>
      <c r="R444" s="11" t="s">
        <v>16</v>
      </c>
      <c r="S444" s="11" t="s">
        <v>17</v>
      </c>
      <c r="T444" s="11" t="s">
        <v>18</v>
      </c>
      <c r="U444" s="11" t="s">
        <v>19</v>
      </c>
      <c r="V444" s="11" t="s">
        <v>20</v>
      </c>
      <c r="W444" s="11" t="s">
        <v>21</v>
      </c>
      <c r="X444" s="11" t="s">
        <v>22</v>
      </c>
      <c r="Y444" s="11" t="s">
        <v>23</v>
      </c>
      <c r="Z444" s="11" t="s">
        <v>24</v>
      </c>
      <c r="AA444" s="11" t="s">
        <v>25</v>
      </c>
      <c r="AB444" s="11" t="s">
        <v>26</v>
      </c>
      <c r="AC444" s="11" t="s">
        <v>27</v>
      </c>
      <c r="AD444" s="11" t="s">
        <v>28</v>
      </c>
      <c r="AE444" s="11" t="s">
        <v>29</v>
      </c>
      <c r="AF444" s="11" t="s">
        <v>30</v>
      </c>
      <c r="AG444" s="11" t="s">
        <v>31</v>
      </c>
    </row>
    <row r="445" spans="1:33" x14ac:dyDescent="0.35">
      <c r="D445" s="10" t="s">
        <v>291</v>
      </c>
      <c r="E445" s="5">
        <f>SUM(E2:E441)</f>
        <v>1483179373</v>
      </c>
      <c r="F445" s="5">
        <f t="shared" ref="F445:AG445" si="0">SUM(F2:F441)</f>
        <v>949429029</v>
      </c>
      <c r="G445" s="5">
        <f t="shared" si="0"/>
        <v>28138.81</v>
      </c>
      <c r="H445" s="5">
        <f t="shared" si="0"/>
        <v>2271600</v>
      </c>
      <c r="I445" s="5">
        <f t="shared" si="0"/>
        <v>687.7880961599991</v>
      </c>
      <c r="J445" s="5">
        <f t="shared" si="0"/>
        <v>11000</v>
      </c>
      <c r="K445" s="5">
        <f t="shared" si="0"/>
        <v>19138680</v>
      </c>
      <c r="L445" s="5">
        <f t="shared" si="0"/>
        <v>2236660</v>
      </c>
      <c r="M445" s="5">
        <f t="shared" si="0"/>
        <v>33124</v>
      </c>
      <c r="N445" s="5">
        <f t="shared" si="0"/>
        <v>1706</v>
      </c>
      <c r="O445" s="5">
        <f t="shared" si="0"/>
        <v>60</v>
      </c>
      <c r="P445" s="5">
        <f t="shared" si="0"/>
        <v>50</v>
      </c>
      <c r="Q445" s="5">
        <f t="shared" si="0"/>
        <v>677.10898372677207</v>
      </c>
      <c r="R445" s="5">
        <f t="shared" si="0"/>
        <v>10.122749639569347</v>
      </c>
      <c r="S445" s="5">
        <f t="shared" si="0"/>
        <v>0.52338474584590666</v>
      </c>
      <c r="T445" s="5">
        <f t="shared" si="0"/>
        <v>1.96840247227228E-2</v>
      </c>
      <c r="U445" s="5">
        <f t="shared" si="0"/>
        <v>1.3293554117872223E-2</v>
      </c>
      <c r="V445" s="5">
        <f t="shared" si="0"/>
        <v>64383251</v>
      </c>
      <c r="W445" s="5">
        <f t="shared" si="0"/>
        <v>1021020</v>
      </c>
      <c r="X445" s="5">
        <f t="shared" si="0"/>
        <v>60742</v>
      </c>
      <c r="Y445" s="5">
        <f t="shared" si="0"/>
        <v>5178</v>
      </c>
      <c r="Z445" s="5">
        <f t="shared" si="0"/>
        <v>7333</v>
      </c>
      <c r="AA445" s="5">
        <f t="shared" si="0"/>
        <v>65477524</v>
      </c>
      <c r="AB445" s="5">
        <f t="shared" si="0"/>
        <v>1948.8181301634424</v>
      </c>
      <c r="AC445" s="5">
        <f t="shared" si="0"/>
        <v>31.113207332019257</v>
      </c>
      <c r="AD445" s="5">
        <f t="shared" si="0"/>
        <v>1.837689985415442</v>
      </c>
      <c r="AE445" s="5">
        <f t="shared" si="0"/>
        <v>0.16637340503587386</v>
      </c>
      <c r="AF445" s="5">
        <f t="shared" si="0"/>
        <v>0.19298164174460314</v>
      </c>
      <c r="AG445" s="5">
        <f t="shared" si="0"/>
        <v>1982.128382527655</v>
      </c>
    </row>
    <row r="446" spans="1:33" x14ac:dyDescent="0.35">
      <c r="D446" s="10" t="s">
        <v>292</v>
      </c>
      <c r="E446" s="5">
        <v>440</v>
      </c>
      <c r="F446" s="5">
        <v>440</v>
      </c>
      <c r="G446" s="5">
        <v>440</v>
      </c>
      <c r="H446" s="5">
        <v>440</v>
      </c>
      <c r="I446" s="5">
        <v>440</v>
      </c>
      <c r="J446" s="5">
        <v>440</v>
      </c>
      <c r="K446" s="5">
        <v>440</v>
      </c>
      <c r="L446" s="5">
        <v>440</v>
      </c>
      <c r="M446" s="5">
        <v>440</v>
      </c>
      <c r="N446" s="5">
        <v>440</v>
      </c>
      <c r="O446" s="5">
        <v>440</v>
      </c>
      <c r="P446" s="5">
        <v>440</v>
      </c>
      <c r="Q446" s="5">
        <v>440</v>
      </c>
      <c r="R446" s="5">
        <v>440</v>
      </c>
      <c r="S446" s="5">
        <v>440</v>
      </c>
      <c r="T446" s="5">
        <v>440</v>
      </c>
      <c r="U446" s="5">
        <v>440</v>
      </c>
      <c r="V446" s="5">
        <v>440</v>
      </c>
      <c r="W446" s="5">
        <v>440</v>
      </c>
      <c r="X446" s="5">
        <v>440</v>
      </c>
      <c r="Y446" s="5">
        <v>440</v>
      </c>
      <c r="Z446" s="5">
        <v>440</v>
      </c>
      <c r="AA446" s="5">
        <v>440</v>
      </c>
      <c r="AB446" s="5">
        <v>440</v>
      </c>
      <c r="AC446" s="5">
        <v>440</v>
      </c>
      <c r="AD446" s="5">
        <v>440</v>
      </c>
      <c r="AE446" s="5">
        <v>440</v>
      </c>
      <c r="AF446" s="5">
        <v>440</v>
      </c>
      <c r="AG446" s="5">
        <v>440</v>
      </c>
    </row>
    <row r="447" spans="1:33" x14ac:dyDescent="0.35">
      <c r="D447" s="10" t="s">
        <v>293</v>
      </c>
      <c r="E447" s="5">
        <f>AVERAGEA(E2:E441)</f>
        <v>3370862.2113636364</v>
      </c>
      <c r="F447" s="5">
        <f t="shared" ref="F447:AG447" si="1">AVERAGEA(F2:F441)</f>
        <v>2157793.2477272726</v>
      </c>
      <c r="G447" s="5">
        <f t="shared" si="1"/>
        <v>63.951840909090912</v>
      </c>
      <c r="H447" s="5">
        <f t="shared" si="1"/>
        <v>5162.727272727273</v>
      </c>
      <c r="I447" s="5">
        <f t="shared" si="1"/>
        <v>1.5631547639999979</v>
      </c>
      <c r="J447" s="5">
        <f t="shared" si="1"/>
        <v>25</v>
      </c>
      <c r="K447" s="5">
        <f t="shared" si="1"/>
        <v>43497</v>
      </c>
      <c r="L447" s="5">
        <f t="shared" si="1"/>
        <v>5083.318181818182</v>
      </c>
      <c r="M447" s="5">
        <f t="shared" si="1"/>
        <v>75.281818181818181</v>
      </c>
      <c r="N447" s="5">
        <f t="shared" si="1"/>
        <v>3.8772727272727274</v>
      </c>
      <c r="O447" s="5">
        <f t="shared" si="1"/>
        <v>0.13636363636363635</v>
      </c>
      <c r="P447" s="5">
        <f t="shared" si="1"/>
        <v>0.11363636363636363</v>
      </c>
      <c r="Q447" s="5">
        <f t="shared" si="1"/>
        <v>1.5388840539244819</v>
      </c>
      <c r="R447" s="5">
        <f t="shared" si="1"/>
        <v>2.3006249180839426E-2</v>
      </c>
      <c r="S447" s="5">
        <f t="shared" si="1"/>
        <v>1.1895107860134242E-3</v>
      </c>
      <c r="T447" s="5">
        <f t="shared" si="1"/>
        <v>4.4736419824369997E-5</v>
      </c>
      <c r="U447" s="5">
        <f t="shared" si="1"/>
        <v>3.0212622995164142E-5</v>
      </c>
      <c r="V447" s="5">
        <f t="shared" si="1"/>
        <v>146325.57045454546</v>
      </c>
      <c r="W447" s="5">
        <f t="shared" si="1"/>
        <v>2320.5</v>
      </c>
      <c r="X447" s="5">
        <f t="shared" si="1"/>
        <v>138.05000000000001</v>
      </c>
      <c r="Y447" s="5">
        <f t="shared" si="1"/>
        <v>11.768181818181818</v>
      </c>
      <c r="Z447" s="5">
        <f t="shared" si="1"/>
        <v>16.665909090909089</v>
      </c>
      <c r="AA447" s="5">
        <f t="shared" si="1"/>
        <v>148812.55454545454</v>
      </c>
      <c r="AB447" s="5">
        <f t="shared" si="1"/>
        <v>4.4291321140078237</v>
      </c>
      <c r="AC447" s="5">
        <f t="shared" si="1"/>
        <v>7.0711834845498311E-2</v>
      </c>
      <c r="AD447" s="5">
        <f t="shared" si="1"/>
        <v>4.1765681486714591E-3</v>
      </c>
      <c r="AE447" s="5">
        <f t="shared" si="1"/>
        <v>3.7812137508153152E-4</v>
      </c>
      <c r="AF447" s="5">
        <f t="shared" si="1"/>
        <v>4.3859464032864351E-4</v>
      </c>
      <c r="AG447" s="5">
        <f t="shared" si="1"/>
        <v>4.5048372330173976</v>
      </c>
    </row>
    <row r="448" spans="1:33" x14ac:dyDescent="0.35">
      <c r="D448" s="10" t="s">
        <v>294</v>
      </c>
      <c r="E448" s="5">
        <f>MIN(E2:E441)</f>
        <v>397623</v>
      </c>
      <c r="F448" s="5">
        <f t="shared" ref="F448:AG448" si="2">MIN(F2:F441)</f>
        <v>172179</v>
      </c>
      <c r="G448" s="5">
        <f t="shared" si="2"/>
        <v>27.7</v>
      </c>
      <c r="H448" s="5">
        <f t="shared" si="2"/>
        <v>75</v>
      </c>
      <c r="I448" s="5">
        <f t="shared" si="2"/>
        <v>8.0386079999999999E-2</v>
      </c>
      <c r="J448" s="5">
        <f t="shared" si="2"/>
        <v>25</v>
      </c>
      <c r="K448" s="5">
        <f t="shared" si="2"/>
        <v>43497</v>
      </c>
      <c r="L448" s="5">
        <f t="shared" si="2"/>
        <v>75</v>
      </c>
      <c r="M448" s="5">
        <f t="shared" si="2"/>
        <v>0</v>
      </c>
      <c r="N448" s="5">
        <f t="shared" si="2"/>
        <v>0</v>
      </c>
      <c r="O448" s="5">
        <f t="shared" si="2"/>
        <v>0</v>
      </c>
      <c r="P448" s="5">
        <f t="shared" si="2"/>
        <v>0</v>
      </c>
      <c r="Q448" s="5">
        <f t="shared" si="2"/>
        <v>7.9807767377707603E-2</v>
      </c>
      <c r="R448" s="5">
        <f t="shared" si="2"/>
        <v>0</v>
      </c>
      <c r="S448" s="5">
        <f t="shared" si="2"/>
        <v>0</v>
      </c>
      <c r="T448" s="5">
        <f t="shared" si="2"/>
        <v>0</v>
      </c>
      <c r="U448" s="5">
        <f t="shared" si="2"/>
        <v>0</v>
      </c>
      <c r="V448" s="5">
        <f t="shared" si="2"/>
        <v>2225</v>
      </c>
      <c r="W448" s="5">
        <f t="shared" si="2"/>
        <v>0</v>
      </c>
      <c r="X448" s="5">
        <f t="shared" si="2"/>
        <v>0</v>
      </c>
      <c r="Y448" s="5">
        <f t="shared" si="2"/>
        <v>0</v>
      </c>
      <c r="Z448" s="5">
        <f t="shared" si="2"/>
        <v>0</v>
      </c>
      <c r="AA448" s="5">
        <f t="shared" si="2"/>
        <v>2225</v>
      </c>
      <c r="AB448" s="5">
        <f t="shared" si="2"/>
        <v>0.24503297853575878</v>
      </c>
      <c r="AC448" s="5">
        <f t="shared" si="2"/>
        <v>0</v>
      </c>
      <c r="AD448" s="5">
        <f t="shared" si="2"/>
        <v>0</v>
      </c>
      <c r="AE448" s="5">
        <f t="shared" si="2"/>
        <v>0</v>
      </c>
      <c r="AF448" s="5">
        <f t="shared" si="2"/>
        <v>0</v>
      </c>
      <c r="AG448" s="5">
        <f t="shared" si="2"/>
        <v>0.24676793000049158</v>
      </c>
    </row>
    <row r="449" spans="4:33" x14ac:dyDescent="0.35">
      <c r="D449" s="10" t="s">
        <v>295</v>
      </c>
      <c r="E449" s="5">
        <f>MAX(E2:E441)</f>
        <v>5605381</v>
      </c>
      <c r="F449" s="5">
        <f t="shared" ref="F449:AG449" si="3">MAX(F2:F441)</f>
        <v>3529279</v>
      </c>
      <c r="G449" s="5">
        <f t="shared" si="3"/>
        <v>70.95</v>
      </c>
      <c r="H449" s="5">
        <f t="shared" si="3"/>
        <v>13985</v>
      </c>
      <c r="I449" s="5">
        <f t="shared" si="3"/>
        <v>4.2486404999999996</v>
      </c>
      <c r="J449" s="5">
        <f t="shared" si="3"/>
        <v>25</v>
      </c>
      <c r="K449" s="5">
        <f t="shared" si="3"/>
        <v>43497</v>
      </c>
      <c r="L449" s="5">
        <f t="shared" si="3"/>
        <v>13615</v>
      </c>
      <c r="M449" s="5">
        <f t="shared" si="3"/>
        <v>344</v>
      </c>
      <c r="N449" s="5">
        <f t="shared" si="3"/>
        <v>26</v>
      </c>
      <c r="O449" s="5">
        <f t="shared" si="3"/>
        <v>9</v>
      </c>
      <c r="P449" s="5">
        <f t="shared" si="3"/>
        <v>7</v>
      </c>
      <c r="Q449" s="5">
        <f t="shared" si="3"/>
        <v>4.1362347838054028</v>
      </c>
      <c r="R449" s="5">
        <f t="shared" si="3"/>
        <v>0.10450714400507224</v>
      </c>
      <c r="S449" s="5">
        <f t="shared" si="3"/>
        <v>7.8987957678252271E-3</v>
      </c>
      <c r="T449" s="5">
        <f t="shared" si="3"/>
        <v>2.3447788938635835E-3</v>
      </c>
      <c r="U449" s="5">
        <f t="shared" si="3"/>
        <v>1.8237169174494538E-3</v>
      </c>
      <c r="V449" s="5">
        <f t="shared" si="3"/>
        <v>396005</v>
      </c>
      <c r="W449" s="5">
        <f t="shared" si="3"/>
        <v>10671</v>
      </c>
      <c r="X449" s="5">
        <f t="shared" si="3"/>
        <v>973</v>
      </c>
      <c r="Y449" s="5">
        <f t="shared" si="3"/>
        <v>673</v>
      </c>
      <c r="Z449" s="5">
        <f t="shared" si="3"/>
        <v>700</v>
      </c>
      <c r="AA449" s="5">
        <f t="shared" si="3"/>
        <v>407159</v>
      </c>
      <c r="AB449" s="5">
        <f t="shared" si="3"/>
        <v>12.030625453990881</v>
      </c>
      <c r="AC449" s="5">
        <f t="shared" si="3"/>
        <v>0.33226739569743147</v>
      </c>
      <c r="AD449" s="5">
        <f t="shared" si="3"/>
        <v>2.6330673204683776E-2</v>
      </c>
      <c r="AE449" s="5">
        <f t="shared" si="3"/>
        <v>1.7533735506335461E-2</v>
      </c>
      <c r="AF449" s="5">
        <f t="shared" si="3"/>
        <v>1.8237169174494538E-2</v>
      </c>
      <c r="AG449" s="5">
        <f t="shared" si="3"/>
        <v>12.369483792430584</v>
      </c>
    </row>
    <row r="450" spans="4:33" x14ac:dyDescent="0.35">
      <c r="D450" s="10" t="s">
        <v>296</v>
      </c>
      <c r="E450" s="5">
        <f>_xlfn.VAR.S(E2:E441)</f>
        <v>846373433126.9248</v>
      </c>
      <c r="F450" s="5">
        <f t="shared" ref="F450:AG450" si="4">_xlfn.VAR.S(F2:F441)</f>
        <v>358178567683.3075</v>
      </c>
      <c r="G450" s="5">
        <f t="shared" si="4"/>
        <v>26.428666079416022</v>
      </c>
      <c r="H450" s="5">
        <f t="shared" si="4"/>
        <v>4475148.0393456221</v>
      </c>
      <c r="I450" s="5">
        <f t="shared" si="4"/>
        <v>0.35875479832919088</v>
      </c>
      <c r="J450" s="5">
        <f t="shared" si="4"/>
        <v>0</v>
      </c>
      <c r="K450" s="5">
        <f t="shared" si="4"/>
        <v>0</v>
      </c>
      <c r="L450" s="5">
        <f t="shared" si="4"/>
        <v>4301302.3176641138</v>
      </c>
      <c r="M450" s="5">
        <f t="shared" si="4"/>
        <v>1743.6652723131085</v>
      </c>
      <c r="N450" s="5">
        <f t="shared" si="4"/>
        <v>10.139801201076828</v>
      </c>
      <c r="O450" s="5">
        <f t="shared" si="4"/>
        <v>0.33215986746738452</v>
      </c>
      <c r="P450" s="5">
        <f t="shared" si="4"/>
        <v>0.27407330710291983</v>
      </c>
      <c r="Q450" s="5">
        <f t="shared" si="4"/>
        <v>0.34343520553304224</v>
      </c>
      <c r="R450" s="5">
        <f t="shared" si="4"/>
        <v>1.6469946656994308E-4</v>
      </c>
      <c r="S450" s="5">
        <f t="shared" si="4"/>
        <v>1.0072349528059445E-6</v>
      </c>
      <c r="T450" s="5">
        <f t="shared" si="4"/>
        <v>3.2209487138960666E-8</v>
      </c>
      <c r="U450" s="5">
        <f t="shared" si="4"/>
        <v>1.9925135830897663E-8</v>
      </c>
      <c r="V450" s="5">
        <f t="shared" si="4"/>
        <v>3623620277.2342057</v>
      </c>
      <c r="W450" s="5">
        <f t="shared" si="4"/>
        <v>1726578.382687927</v>
      </c>
      <c r="X450" s="5">
        <f t="shared" si="4"/>
        <v>15877.692255125286</v>
      </c>
      <c r="Y450" s="5">
        <f t="shared" si="4"/>
        <v>2282.2878235659555</v>
      </c>
      <c r="Z450" s="5">
        <f t="shared" si="4"/>
        <v>4743.9951905156349</v>
      </c>
      <c r="AA450" s="5">
        <f t="shared" si="4"/>
        <v>3783255366.0380216</v>
      </c>
      <c r="AB450" s="5">
        <f t="shared" si="4"/>
        <v>2.8944662455911812</v>
      </c>
      <c r="AC450" s="5">
        <f t="shared" si="4"/>
        <v>1.6041362720458081E-3</v>
      </c>
      <c r="AD450" s="5">
        <f t="shared" si="4"/>
        <v>1.4275844166918905E-5</v>
      </c>
      <c r="AE450" s="5">
        <f t="shared" si="4"/>
        <v>2.1298758269296851E-6</v>
      </c>
      <c r="AF450" s="5">
        <f t="shared" si="4"/>
        <v>3.3497579891834619E-6</v>
      </c>
      <c r="AG450" s="5">
        <f t="shared" si="4"/>
        <v>3.0327347482970564</v>
      </c>
    </row>
    <row r="451" spans="4:33" x14ac:dyDescent="0.35">
      <c r="D451" s="10" t="s">
        <v>297</v>
      </c>
      <c r="E451" s="5">
        <f>STDEVA(E2:E441)</f>
        <v>919985.56136872317</v>
      </c>
      <c r="F451" s="5">
        <f t="shared" ref="F451:AG451" si="5">STDEVA(F2:F441)</f>
        <v>598480.21494725079</v>
      </c>
      <c r="G451" s="5">
        <f t="shared" si="5"/>
        <v>5.1408818386942157</v>
      </c>
      <c r="H451" s="5">
        <f t="shared" si="5"/>
        <v>2115.4545703809436</v>
      </c>
      <c r="I451" s="5">
        <f t="shared" si="5"/>
        <v>0.59896143308997019</v>
      </c>
      <c r="J451" s="5">
        <f t="shared" si="5"/>
        <v>0</v>
      </c>
      <c r="K451" s="5">
        <f t="shared" si="5"/>
        <v>0</v>
      </c>
      <c r="L451" s="5">
        <f t="shared" si="5"/>
        <v>2073.9581282330928</v>
      </c>
      <c r="M451" s="5">
        <f t="shared" si="5"/>
        <v>41.757218206115077</v>
      </c>
      <c r="N451" s="5">
        <f t="shared" si="5"/>
        <v>3.1843054503418524</v>
      </c>
      <c r="O451" s="5">
        <f t="shared" si="5"/>
        <v>0.57633312195932707</v>
      </c>
      <c r="P451" s="5">
        <f t="shared" si="5"/>
        <v>0.52352011145983668</v>
      </c>
      <c r="Q451" s="5">
        <f t="shared" si="5"/>
        <v>0.5860334508652576</v>
      </c>
      <c r="R451" s="5">
        <f t="shared" si="5"/>
        <v>1.2833528999068927E-2</v>
      </c>
      <c r="S451" s="5">
        <f t="shared" si="5"/>
        <v>1.0036109568981122E-3</v>
      </c>
      <c r="T451" s="5">
        <f t="shared" si="5"/>
        <v>1.7947001738162469E-4</v>
      </c>
      <c r="U451" s="5">
        <f t="shared" si="5"/>
        <v>1.411564232718358E-4</v>
      </c>
      <c r="V451" s="5">
        <f t="shared" si="5"/>
        <v>60196.513829574928</v>
      </c>
      <c r="W451" s="5">
        <f t="shared" si="5"/>
        <v>1313.9932962872858</v>
      </c>
      <c r="X451" s="5">
        <f t="shared" si="5"/>
        <v>126.00671511917643</v>
      </c>
      <c r="Y451" s="5">
        <f t="shared" si="5"/>
        <v>47.773296134618505</v>
      </c>
      <c r="Z451" s="5">
        <f t="shared" si="5"/>
        <v>68.876666517156849</v>
      </c>
      <c r="AA451" s="5">
        <f t="shared" si="5"/>
        <v>61508.173164531734</v>
      </c>
      <c r="AB451" s="5">
        <f t="shared" si="5"/>
        <v>1.7013130945217523</v>
      </c>
      <c r="AC451" s="5">
        <f t="shared" si="5"/>
        <v>4.005167002817496E-2</v>
      </c>
      <c r="AD451" s="5">
        <f t="shared" si="5"/>
        <v>3.7783388104984583E-3</v>
      </c>
      <c r="AE451" s="5">
        <f t="shared" si="5"/>
        <v>1.4594094103196967E-3</v>
      </c>
      <c r="AF451" s="5">
        <f t="shared" si="5"/>
        <v>1.8302344082612647E-3</v>
      </c>
      <c r="AG451" s="5">
        <f t="shared" si="5"/>
        <v>1.7414748773086153</v>
      </c>
    </row>
    <row r="452" spans="4:33" x14ac:dyDescent="0.35">
      <c r="D452" s="10" t="s">
        <v>298</v>
      </c>
      <c r="E452" s="5">
        <f>QUARTILE(E2:E441,1)</f>
        <v>2882171.75</v>
      </c>
      <c r="F452" s="5">
        <f t="shared" ref="F452:AG452" si="6">QUARTILE(F2:F441,1)</f>
        <v>1810122.25</v>
      </c>
      <c r="G452" s="5">
        <f t="shared" si="6"/>
        <v>62.207500000000003</v>
      </c>
      <c r="H452" s="5">
        <f t="shared" si="6"/>
        <v>3756</v>
      </c>
      <c r="I452" s="5">
        <f t="shared" si="6"/>
        <v>1.0623492249999926</v>
      </c>
      <c r="J452" s="5">
        <f t="shared" si="6"/>
        <v>25</v>
      </c>
      <c r="K452" s="5">
        <f t="shared" si="6"/>
        <v>43497</v>
      </c>
      <c r="L452" s="5">
        <f t="shared" si="6"/>
        <v>3698.25</v>
      </c>
      <c r="M452" s="5">
        <f t="shared" si="6"/>
        <v>46</v>
      </c>
      <c r="N452" s="5">
        <f t="shared" si="6"/>
        <v>2</v>
      </c>
      <c r="O452" s="5">
        <f t="shared" si="6"/>
        <v>0</v>
      </c>
      <c r="P452" s="5">
        <f t="shared" si="6"/>
        <v>0</v>
      </c>
      <c r="Q452" s="5">
        <f t="shared" si="6"/>
        <v>1.0482330509656796</v>
      </c>
      <c r="R452" s="5">
        <f t="shared" si="6"/>
        <v>1.3143279533599606E-2</v>
      </c>
      <c r="S452" s="5">
        <f t="shared" si="6"/>
        <v>4.9537129562185153E-4</v>
      </c>
      <c r="T452" s="5">
        <f t="shared" si="6"/>
        <v>0</v>
      </c>
      <c r="U452" s="5">
        <f t="shared" si="6"/>
        <v>0</v>
      </c>
      <c r="V452" s="5">
        <f t="shared" si="6"/>
        <v>105943.5</v>
      </c>
      <c r="W452" s="5">
        <f t="shared" si="6"/>
        <v>1448.75</v>
      </c>
      <c r="X452" s="5">
        <f t="shared" si="6"/>
        <v>56</v>
      </c>
      <c r="Y452" s="5">
        <f t="shared" si="6"/>
        <v>0</v>
      </c>
      <c r="Z452" s="5">
        <f t="shared" si="6"/>
        <v>0</v>
      </c>
      <c r="AA452" s="5">
        <f t="shared" si="6"/>
        <v>107428.75</v>
      </c>
      <c r="AB452" s="5">
        <f t="shared" si="6"/>
        <v>3.0131134016707901</v>
      </c>
      <c r="AC452" s="5">
        <f t="shared" si="6"/>
        <v>4.1778403366347479E-2</v>
      </c>
      <c r="AD452" s="5">
        <f t="shared" si="6"/>
        <v>1.5553331281982035E-3</v>
      </c>
      <c r="AE452" s="5">
        <f t="shared" si="6"/>
        <v>0</v>
      </c>
      <c r="AF452" s="5">
        <f t="shared" si="6"/>
        <v>0</v>
      </c>
      <c r="AG452" s="5">
        <f t="shared" si="6"/>
        <v>3.0500746506977983</v>
      </c>
    </row>
    <row r="453" spans="4:33" x14ac:dyDescent="0.35">
      <c r="D453" s="10" t="s">
        <v>299</v>
      </c>
      <c r="E453" s="5">
        <f>MEDIAN(E2:E441)</f>
        <v>3585981</v>
      </c>
      <c r="F453" s="5">
        <f t="shared" ref="F453:AG453" si="7">MEDIAN(F2:F441)</f>
        <v>2302360</v>
      </c>
      <c r="G453" s="5">
        <f t="shared" si="7"/>
        <v>65.22</v>
      </c>
      <c r="H453" s="5">
        <f t="shared" si="7"/>
        <v>5007</v>
      </c>
      <c r="I453" s="5">
        <f t="shared" si="7"/>
        <v>1.5244445999999998</v>
      </c>
      <c r="J453" s="5">
        <f t="shared" si="7"/>
        <v>25</v>
      </c>
      <c r="K453" s="5">
        <f t="shared" si="7"/>
        <v>43497</v>
      </c>
      <c r="L453" s="5">
        <f t="shared" si="7"/>
        <v>4936.5</v>
      </c>
      <c r="M453" s="5">
        <f t="shared" si="7"/>
        <v>69.5</v>
      </c>
      <c r="N453" s="5">
        <f t="shared" si="7"/>
        <v>3</v>
      </c>
      <c r="O453" s="5">
        <f t="shared" si="7"/>
        <v>0</v>
      </c>
      <c r="P453" s="5">
        <f t="shared" si="7"/>
        <v>0</v>
      </c>
      <c r="Q453" s="5">
        <f t="shared" si="7"/>
        <v>1.5036495819245723</v>
      </c>
      <c r="R453" s="5">
        <f t="shared" si="7"/>
        <v>2.1068530568330343E-2</v>
      </c>
      <c r="S453" s="5">
        <f t="shared" si="7"/>
        <v>9.032271798497906E-4</v>
      </c>
      <c r="T453" s="5">
        <f t="shared" si="7"/>
        <v>0</v>
      </c>
      <c r="U453" s="5">
        <f t="shared" si="7"/>
        <v>0</v>
      </c>
      <c r="V453" s="5">
        <f t="shared" si="7"/>
        <v>141507</v>
      </c>
      <c r="W453" s="5">
        <f t="shared" si="7"/>
        <v>2136</v>
      </c>
      <c r="X453" s="5">
        <f t="shared" si="7"/>
        <v>112</v>
      </c>
      <c r="Y453" s="5">
        <f t="shared" si="7"/>
        <v>0</v>
      </c>
      <c r="Z453" s="5">
        <f t="shared" si="7"/>
        <v>0</v>
      </c>
      <c r="AA453" s="5">
        <f t="shared" si="7"/>
        <v>143754</v>
      </c>
      <c r="AB453" s="5">
        <f t="shared" si="7"/>
        <v>4.3225025462268665</v>
      </c>
      <c r="AC453" s="5">
        <f t="shared" si="7"/>
        <v>6.3488370948584158E-2</v>
      </c>
      <c r="AD453" s="5">
        <f t="shared" si="7"/>
        <v>3.3796734821897332E-3</v>
      </c>
      <c r="AE453" s="5">
        <f t="shared" si="7"/>
        <v>0</v>
      </c>
      <c r="AF453" s="5">
        <f t="shared" si="7"/>
        <v>0</v>
      </c>
      <c r="AG453" s="5">
        <f t="shared" si="7"/>
        <v>4.3852650433684417</v>
      </c>
    </row>
    <row r="454" spans="4:33" x14ac:dyDescent="0.35">
      <c r="D454" s="10" t="s">
        <v>300</v>
      </c>
      <c r="E454" s="5">
        <f>QUARTILE(E2:E441,3)</f>
        <v>3935021</v>
      </c>
      <c r="F454" s="5">
        <f t="shared" ref="F454:AG454" si="8">QUARTILE(F2:F441,3)</f>
        <v>2543312.75</v>
      </c>
      <c r="G454" s="5">
        <f t="shared" si="8"/>
        <v>66.664999999999992</v>
      </c>
      <c r="H454" s="5">
        <f t="shared" si="8"/>
        <v>6663.25</v>
      </c>
      <c r="I454" s="5">
        <f t="shared" si="8"/>
        <v>2.0090766250000001</v>
      </c>
      <c r="J454" s="5">
        <f t="shared" si="8"/>
        <v>25</v>
      </c>
      <c r="K454" s="5">
        <f t="shared" si="8"/>
        <v>43497</v>
      </c>
      <c r="L454" s="5">
        <f t="shared" si="8"/>
        <v>6570.75</v>
      </c>
      <c r="M454" s="5">
        <f t="shared" si="8"/>
        <v>98.25</v>
      </c>
      <c r="N454" s="5">
        <f t="shared" si="8"/>
        <v>6</v>
      </c>
      <c r="O454" s="5">
        <f t="shared" si="8"/>
        <v>0</v>
      </c>
      <c r="P454" s="5">
        <f t="shared" si="8"/>
        <v>0</v>
      </c>
      <c r="Q454" s="5">
        <f t="shared" si="8"/>
        <v>1.9768344761401608</v>
      </c>
      <c r="R454" s="5">
        <f t="shared" si="8"/>
        <v>3.0377113680264235E-2</v>
      </c>
      <c r="S454" s="5">
        <f t="shared" si="8"/>
        <v>1.6661737887609948E-3</v>
      </c>
      <c r="T454" s="5">
        <f t="shared" si="8"/>
        <v>0</v>
      </c>
      <c r="U454" s="5">
        <f t="shared" si="8"/>
        <v>0</v>
      </c>
      <c r="V454" s="5">
        <f t="shared" si="8"/>
        <v>190139</v>
      </c>
      <c r="W454" s="5">
        <f t="shared" si="8"/>
        <v>3024.5</v>
      </c>
      <c r="X454" s="5">
        <f t="shared" si="8"/>
        <v>183.25</v>
      </c>
      <c r="Y454" s="5">
        <f t="shared" si="8"/>
        <v>0</v>
      </c>
      <c r="Z454" s="5">
        <f t="shared" si="8"/>
        <v>0</v>
      </c>
      <c r="AA454" s="5">
        <f t="shared" si="8"/>
        <v>193226</v>
      </c>
      <c r="AB454" s="5">
        <f t="shared" si="8"/>
        <v>5.6973214127324727</v>
      </c>
      <c r="AC454" s="5">
        <f t="shared" si="8"/>
        <v>9.5304598634918261E-2</v>
      </c>
      <c r="AD454" s="5">
        <f t="shared" si="8"/>
        <v>5.6365671567393865E-3</v>
      </c>
      <c r="AE454" s="5">
        <f t="shared" si="8"/>
        <v>0</v>
      </c>
      <c r="AF454" s="5">
        <f t="shared" si="8"/>
        <v>0</v>
      </c>
      <c r="AG454" s="5">
        <f t="shared" si="8"/>
        <v>5.7942522938641137</v>
      </c>
    </row>
  </sheetData>
  <phoneticPr fontId="11" type="noConversion"/>
  <pageMargins left="0.7" right="0.7" top="0.78740157499999996" bottom="0.78740157499999996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6F377-EF6B-4843-AB8D-EC7AC7E9E710}">
  <sheetPr>
    <tabColor theme="7" tint="0.59999389629810485"/>
  </sheetPr>
  <dimension ref="A1:AG110"/>
  <sheetViews>
    <sheetView topLeftCell="W81" workbookViewId="0">
      <selection activeCell="C1" sqref="C1:D1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4840</v>
      </c>
      <c r="B2" s="6" t="s">
        <v>4841</v>
      </c>
      <c r="C2" s="14" t="s">
        <v>6838</v>
      </c>
      <c r="D2" t="s">
        <v>6857</v>
      </c>
      <c r="E2" s="5">
        <v>233168</v>
      </c>
      <c r="F2" s="5">
        <v>109664</v>
      </c>
      <c r="G2" s="5">
        <v>47.03</v>
      </c>
      <c r="H2" s="5">
        <v>169</v>
      </c>
      <c r="I2" s="8">
        <v>0.72479930000000004</v>
      </c>
      <c r="J2" s="5">
        <v>25</v>
      </c>
      <c r="K2" s="9">
        <v>43497</v>
      </c>
      <c r="L2" s="5">
        <v>168</v>
      </c>
      <c r="M2" s="5">
        <v>1</v>
      </c>
      <c r="N2" s="5">
        <v>0</v>
      </c>
      <c r="O2" s="5">
        <v>0</v>
      </c>
      <c r="P2" s="5">
        <v>0</v>
      </c>
      <c r="Q2" s="5">
        <v>0.72051053317779445</v>
      </c>
      <c r="R2" s="5">
        <v>4.2887531736773487E-3</v>
      </c>
      <c r="S2" s="5">
        <v>0</v>
      </c>
      <c r="T2" s="5">
        <v>0</v>
      </c>
      <c r="U2" s="5">
        <v>0</v>
      </c>
      <c r="V2" s="5">
        <v>5163</v>
      </c>
      <c r="W2" s="5">
        <v>29</v>
      </c>
      <c r="X2" s="5">
        <v>0</v>
      </c>
      <c r="Y2" s="5">
        <v>0</v>
      </c>
      <c r="Z2" s="5">
        <v>0</v>
      </c>
      <c r="AA2" s="5">
        <v>5192</v>
      </c>
      <c r="AB2" s="5">
        <v>2.214283263569615</v>
      </c>
      <c r="AC2" s="5">
        <v>1.243738420366431E-2</v>
      </c>
      <c r="AD2" s="5">
        <v>0</v>
      </c>
      <c r="AE2" s="5">
        <v>0</v>
      </c>
      <c r="AF2" s="5">
        <v>0</v>
      </c>
      <c r="AG2" s="5">
        <v>2.2267206477732793</v>
      </c>
    </row>
    <row r="3" spans="1:33" x14ac:dyDescent="0.35">
      <c r="A3" s="5" t="s">
        <v>5140</v>
      </c>
      <c r="B3" s="6" t="s">
        <v>5141</v>
      </c>
      <c r="C3" s="14" t="s">
        <v>6838</v>
      </c>
      <c r="D3" t="s">
        <v>6857</v>
      </c>
      <c r="E3" s="5">
        <v>474487</v>
      </c>
      <c r="F3" s="5">
        <v>237426</v>
      </c>
      <c r="G3" s="5">
        <v>50.04</v>
      </c>
      <c r="H3" s="5">
        <v>581</v>
      </c>
      <c r="I3" s="8">
        <v>1.22448039999999</v>
      </c>
      <c r="J3" s="5">
        <v>25</v>
      </c>
      <c r="K3" s="9">
        <v>43497</v>
      </c>
      <c r="L3" s="5">
        <v>572</v>
      </c>
      <c r="M3" s="5">
        <v>9</v>
      </c>
      <c r="N3" s="5">
        <v>0</v>
      </c>
      <c r="O3" s="5">
        <v>0</v>
      </c>
      <c r="P3" s="5">
        <v>0</v>
      </c>
      <c r="Q3" s="5">
        <v>1.2055124797939669</v>
      </c>
      <c r="R3" s="5">
        <v>1.8967853703051929E-2</v>
      </c>
      <c r="S3" s="5">
        <v>0</v>
      </c>
      <c r="T3" s="5">
        <v>0</v>
      </c>
      <c r="U3" s="5">
        <v>0</v>
      </c>
      <c r="V3" s="5">
        <v>16705</v>
      </c>
      <c r="W3" s="5">
        <v>246</v>
      </c>
      <c r="X3" s="5">
        <v>0</v>
      </c>
      <c r="Y3" s="5">
        <v>0</v>
      </c>
      <c r="Z3" s="5">
        <v>0</v>
      </c>
      <c r="AA3" s="5">
        <v>16951</v>
      </c>
      <c r="AB3" s="5">
        <v>3.5206444012164715</v>
      </c>
      <c r="AC3" s="5">
        <v>5.1845466788341933E-2</v>
      </c>
      <c r="AD3" s="5">
        <v>0</v>
      </c>
      <c r="AE3" s="5">
        <v>0</v>
      </c>
      <c r="AF3" s="5">
        <v>0</v>
      </c>
      <c r="AG3" s="5">
        <v>3.5724898680048138</v>
      </c>
    </row>
    <row r="4" spans="1:33" x14ac:dyDescent="0.35">
      <c r="A4" s="5" t="s">
        <v>5200</v>
      </c>
      <c r="B4" s="6" t="s">
        <v>5201</v>
      </c>
      <c r="C4" s="14" t="s">
        <v>6838</v>
      </c>
      <c r="D4" t="s">
        <v>6857</v>
      </c>
      <c r="E4" s="5">
        <v>534847</v>
      </c>
      <c r="F4" s="5">
        <v>182468</v>
      </c>
      <c r="G4" s="5">
        <v>34.119999999999997</v>
      </c>
      <c r="H4" s="5">
        <v>266</v>
      </c>
      <c r="I4" s="8">
        <v>0.49733846999999998</v>
      </c>
      <c r="J4" s="5">
        <v>25</v>
      </c>
      <c r="K4" s="9">
        <v>43497</v>
      </c>
      <c r="L4" s="5">
        <v>261</v>
      </c>
      <c r="M4" s="5">
        <v>5</v>
      </c>
      <c r="N4" s="5">
        <v>0</v>
      </c>
      <c r="O4" s="5">
        <v>0</v>
      </c>
      <c r="P4" s="5">
        <v>0</v>
      </c>
      <c r="Q4" s="5">
        <v>0.48799002331507885</v>
      </c>
      <c r="R4" s="5">
        <v>9.3484678795992121E-3</v>
      </c>
      <c r="S4" s="5">
        <v>0</v>
      </c>
      <c r="T4" s="5">
        <v>0</v>
      </c>
      <c r="U4" s="5">
        <v>0</v>
      </c>
      <c r="V4" s="5">
        <v>7816</v>
      </c>
      <c r="W4" s="5">
        <v>142</v>
      </c>
      <c r="X4" s="5">
        <v>0</v>
      </c>
      <c r="Y4" s="5">
        <v>0</v>
      </c>
      <c r="Z4" s="5">
        <v>0</v>
      </c>
      <c r="AA4" s="5">
        <v>7958</v>
      </c>
      <c r="AB4" s="5">
        <v>1.4613524989389488</v>
      </c>
      <c r="AC4" s="5">
        <v>2.6549648778061763E-2</v>
      </c>
      <c r="AD4" s="5">
        <v>0</v>
      </c>
      <c r="AE4" s="5">
        <v>0</v>
      </c>
      <c r="AF4" s="5">
        <v>0</v>
      </c>
      <c r="AG4" s="5">
        <v>1.4879021477170107</v>
      </c>
    </row>
    <row r="5" spans="1:33" x14ac:dyDescent="0.35">
      <c r="A5" s="5" t="s">
        <v>4720</v>
      </c>
      <c r="B5" s="6" t="s">
        <v>4721</v>
      </c>
      <c r="C5" s="14" t="s">
        <v>6838</v>
      </c>
      <c r="D5" t="s">
        <v>6857</v>
      </c>
      <c r="E5" s="5">
        <v>429678</v>
      </c>
      <c r="F5" s="5">
        <v>243865</v>
      </c>
      <c r="G5" s="5">
        <v>56.76</v>
      </c>
      <c r="H5" s="5">
        <v>871</v>
      </c>
      <c r="I5" s="8">
        <v>2.0270994</v>
      </c>
      <c r="J5" s="5">
        <v>25</v>
      </c>
      <c r="K5" s="9">
        <v>43497</v>
      </c>
      <c r="L5" s="5">
        <v>861</v>
      </c>
      <c r="M5" s="5">
        <v>10</v>
      </c>
      <c r="N5" s="5">
        <v>0</v>
      </c>
      <c r="O5" s="5">
        <v>0</v>
      </c>
      <c r="P5" s="5">
        <v>0</v>
      </c>
      <c r="Q5" s="5">
        <v>2.0038261209556922</v>
      </c>
      <c r="R5" s="5">
        <v>2.3273241822946485E-2</v>
      </c>
      <c r="S5" s="5">
        <v>0</v>
      </c>
      <c r="T5" s="5">
        <v>0</v>
      </c>
      <c r="U5" s="5">
        <v>0</v>
      </c>
      <c r="V5" s="5">
        <v>25307</v>
      </c>
      <c r="W5" s="5">
        <v>361</v>
      </c>
      <c r="X5" s="5">
        <v>0</v>
      </c>
      <c r="Y5" s="5">
        <v>0</v>
      </c>
      <c r="Z5" s="5">
        <v>0</v>
      </c>
      <c r="AA5" s="5">
        <v>25668</v>
      </c>
      <c r="AB5" s="5">
        <v>5.8897593081330673</v>
      </c>
      <c r="AC5" s="5">
        <v>8.4016402980836818E-2</v>
      </c>
      <c r="AD5" s="5">
        <v>0</v>
      </c>
      <c r="AE5" s="5">
        <v>0</v>
      </c>
      <c r="AF5" s="5">
        <v>0</v>
      </c>
      <c r="AG5" s="5">
        <v>5.9737757111139036</v>
      </c>
    </row>
    <row r="6" spans="1:33" x14ac:dyDescent="0.35">
      <c r="A6" s="5" t="s">
        <v>4728</v>
      </c>
      <c r="B6" s="6" t="s">
        <v>4729</v>
      </c>
      <c r="C6" s="14" t="s">
        <v>6838</v>
      </c>
      <c r="D6" t="s">
        <v>6857</v>
      </c>
      <c r="E6" s="5">
        <v>2064136</v>
      </c>
      <c r="F6" s="5">
        <v>1062096</v>
      </c>
      <c r="G6" s="5">
        <v>51.45</v>
      </c>
      <c r="H6" s="5">
        <v>1537</v>
      </c>
      <c r="I6" s="8">
        <v>0.74462150000000005</v>
      </c>
      <c r="J6" s="5">
        <v>25</v>
      </c>
      <c r="K6" s="9">
        <v>43497</v>
      </c>
      <c r="L6" s="5">
        <v>1523</v>
      </c>
      <c r="M6" s="5">
        <v>14</v>
      </c>
      <c r="N6" s="5">
        <v>0</v>
      </c>
      <c r="O6" s="5">
        <v>0</v>
      </c>
      <c r="P6" s="5">
        <v>0</v>
      </c>
      <c r="Q6" s="5">
        <v>0.73783897960211919</v>
      </c>
      <c r="R6" s="5">
        <v>6.7824988275966315E-3</v>
      </c>
      <c r="S6" s="5">
        <v>0</v>
      </c>
      <c r="T6" s="5">
        <v>0</v>
      </c>
      <c r="U6" s="5">
        <v>0</v>
      </c>
      <c r="V6" s="5">
        <v>44441</v>
      </c>
      <c r="W6" s="5">
        <v>403</v>
      </c>
      <c r="X6" s="5">
        <v>0</v>
      </c>
      <c r="Y6" s="5">
        <v>0</v>
      </c>
      <c r="Z6" s="5">
        <v>0</v>
      </c>
      <c r="AA6" s="5">
        <v>44844</v>
      </c>
      <c r="AB6" s="5">
        <v>2.1530073599801565</v>
      </c>
      <c r="AC6" s="5">
        <v>1.9523907339438873E-2</v>
      </c>
      <c r="AD6" s="5">
        <v>0</v>
      </c>
      <c r="AE6" s="5">
        <v>0</v>
      </c>
      <c r="AF6" s="5">
        <v>0</v>
      </c>
      <c r="AG6" s="5">
        <v>2.1725312673195951</v>
      </c>
    </row>
    <row r="7" spans="1:33" x14ac:dyDescent="0.35">
      <c r="A7" s="5" t="s">
        <v>5162</v>
      </c>
      <c r="B7" s="6" t="s">
        <v>5163</v>
      </c>
      <c r="C7" s="14" t="s">
        <v>6838</v>
      </c>
      <c r="D7" t="s">
        <v>6857</v>
      </c>
      <c r="E7" s="5">
        <v>1606083</v>
      </c>
      <c r="F7" s="5">
        <v>775411</v>
      </c>
      <c r="G7" s="5">
        <v>48.28</v>
      </c>
      <c r="H7" s="5">
        <v>1320</v>
      </c>
      <c r="I7" s="8">
        <v>0.82187533000000002</v>
      </c>
      <c r="J7" s="5">
        <v>25</v>
      </c>
      <c r="K7" s="9">
        <v>43497</v>
      </c>
      <c r="L7" s="5">
        <v>1298</v>
      </c>
      <c r="M7" s="5">
        <v>22</v>
      </c>
      <c r="N7" s="5">
        <v>0</v>
      </c>
      <c r="O7" s="5">
        <v>0</v>
      </c>
      <c r="P7" s="5">
        <v>0</v>
      </c>
      <c r="Q7" s="5">
        <v>0.80817741050742709</v>
      </c>
      <c r="R7" s="5">
        <v>1.3697922211990289E-2</v>
      </c>
      <c r="S7" s="5">
        <v>0</v>
      </c>
      <c r="T7" s="5">
        <v>0</v>
      </c>
      <c r="U7" s="5">
        <v>0</v>
      </c>
      <c r="V7" s="5">
        <v>38001</v>
      </c>
      <c r="W7" s="5">
        <v>628</v>
      </c>
      <c r="X7" s="5">
        <v>0</v>
      </c>
      <c r="Y7" s="5">
        <v>0</v>
      </c>
      <c r="Z7" s="5">
        <v>0</v>
      </c>
      <c r="AA7" s="5">
        <v>38629</v>
      </c>
      <c r="AB7" s="5">
        <v>2.3660670089901954</v>
      </c>
      <c r="AC7" s="5">
        <v>3.9101341586954101E-2</v>
      </c>
      <c r="AD7" s="5">
        <v>0</v>
      </c>
      <c r="AE7" s="5">
        <v>0</v>
      </c>
      <c r="AF7" s="5">
        <v>0</v>
      </c>
      <c r="AG7" s="5">
        <v>2.4051683505771493</v>
      </c>
    </row>
    <row r="8" spans="1:33" x14ac:dyDescent="0.35">
      <c r="A8" s="5" t="s">
        <v>4874</v>
      </c>
      <c r="B8" s="6" t="s">
        <v>4875</v>
      </c>
      <c r="C8" s="14" t="s">
        <v>6838</v>
      </c>
      <c r="D8" t="s">
        <v>6857</v>
      </c>
      <c r="E8" s="5">
        <v>1181274</v>
      </c>
      <c r="F8" s="5">
        <v>547030</v>
      </c>
      <c r="G8" s="5">
        <v>46.31</v>
      </c>
      <c r="H8" s="5">
        <v>1622</v>
      </c>
      <c r="I8" s="8">
        <v>1.3730937999999999</v>
      </c>
      <c r="J8" s="5">
        <v>25</v>
      </c>
      <c r="K8" s="9">
        <v>43497</v>
      </c>
      <c r="L8" s="5">
        <v>1591</v>
      </c>
      <c r="M8" s="5">
        <v>31</v>
      </c>
      <c r="N8" s="5">
        <v>0</v>
      </c>
      <c r="O8" s="5">
        <v>0</v>
      </c>
      <c r="P8" s="5">
        <v>0</v>
      </c>
      <c r="Q8" s="5">
        <v>1.3468509422877335</v>
      </c>
      <c r="R8" s="5">
        <v>2.6242853055260678E-2</v>
      </c>
      <c r="S8" s="5">
        <v>0</v>
      </c>
      <c r="T8" s="5">
        <v>0</v>
      </c>
      <c r="U8" s="5">
        <v>0</v>
      </c>
      <c r="V8" s="5">
        <v>47072</v>
      </c>
      <c r="W8" s="5">
        <v>892</v>
      </c>
      <c r="X8" s="5">
        <v>0</v>
      </c>
      <c r="Y8" s="5">
        <v>0</v>
      </c>
      <c r="Z8" s="5">
        <v>0</v>
      </c>
      <c r="AA8" s="5">
        <v>47964</v>
      </c>
      <c r="AB8" s="5">
        <v>3.9848502548942921</v>
      </c>
      <c r="AC8" s="5">
        <v>7.5511693307395239E-2</v>
      </c>
      <c r="AD8" s="5">
        <v>0</v>
      </c>
      <c r="AE8" s="5">
        <v>0</v>
      </c>
      <c r="AF8" s="5">
        <v>0</v>
      </c>
      <c r="AG8" s="5">
        <v>4.0603619482016873</v>
      </c>
    </row>
    <row r="9" spans="1:33" x14ac:dyDescent="0.35">
      <c r="A9" s="5" t="s">
        <v>5246</v>
      </c>
      <c r="B9" s="6" t="s">
        <v>5247</v>
      </c>
      <c r="C9" s="14" t="s">
        <v>6838</v>
      </c>
      <c r="D9" t="s">
        <v>6857</v>
      </c>
      <c r="E9" s="5">
        <v>1565837</v>
      </c>
      <c r="F9" s="5">
        <v>803145</v>
      </c>
      <c r="G9" s="5">
        <v>51.29</v>
      </c>
      <c r="H9" s="5">
        <v>1981</v>
      </c>
      <c r="I9" s="8">
        <v>1.2651379999999901</v>
      </c>
      <c r="J9" s="5">
        <v>25</v>
      </c>
      <c r="K9" s="9">
        <v>43497</v>
      </c>
      <c r="L9" s="5">
        <v>1953</v>
      </c>
      <c r="M9" s="5">
        <v>26</v>
      </c>
      <c r="N9" s="5">
        <v>2</v>
      </c>
      <c r="O9" s="5">
        <v>0</v>
      </c>
      <c r="P9" s="5">
        <v>0</v>
      </c>
      <c r="Q9" s="5">
        <v>1.2472562597511745</v>
      </c>
      <c r="R9" s="5">
        <v>1.6604538020240929E-2</v>
      </c>
      <c r="S9" s="5">
        <v>1.2772721554031486E-3</v>
      </c>
      <c r="T9" s="5">
        <v>0</v>
      </c>
      <c r="U9" s="5">
        <v>0</v>
      </c>
      <c r="V9" s="5">
        <v>56965</v>
      </c>
      <c r="W9" s="5">
        <v>813</v>
      </c>
      <c r="X9" s="5">
        <v>92</v>
      </c>
      <c r="Y9" s="5">
        <v>0</v>
      </c>
      <c r="Z9" s="5">
        <v>0</v>
      </c>
      <c r="AA9" s="5">
        <v>57870</v>
      </c>
      <c r="AB9" s="5">
        <v>3.6379904166270181</v>
      </c>
      <c r="AC9" s="5">
        <v>5.1921113117137992E-2</v>
      </c>
      <c r="AD9" s="5">
        <v>5.8754519148544833E-3</v>
      </c>
      <c r="AE9" s="5">
        <v>0</v>
      </c>
      <c r="AF9" s="5">
        <v>0</v>
      </c>
      <c r="AG9" s="5">
        <v>3.6957869816590105</v>
      </c>
    </row>
    <row r="10" spans="1:33" x14ac:dyDescent="0.35">
      <c r="A10" s="5" t="s">
        <v>4888</v>
      </c>
      <c r="B10" s="6" t="s">
        <v>4889</v>
      </c>
      <c r="C10" s="14" t="s">
        <v>6838</v>
      </c>
      <c r="D10" t="s">
        <v>6857</v>
      </c>
      <c r="E10" s="5">
        <v>1972438</v>
      </c>
      <c r="F10" s="5">
        <v>1120446</v>
      </c>
      <c r="G10" s="5">
        <v>56.81</v>
      </c>
      <c r="H10" s="5">
        <v>2923</v>
      </c>
      <c r="I10" s="8">
        <v>1.48192239999999</v>
      </c>
      <c r="J10" s="5">
        <v>25</v>
      </c>
      <c r="K10" s="9">
        <v>43497</v>
      </c>
      <c r="L10" s="5">
        <v>2871</v>
      </c>
      <c r="M10" s="5">
        <v>44</v>
      </c>
      <c r="N10" s="5">
        <v>7</v>
      </c>
      <c r="O10" s="5">
        <v>0</v>
      </c>
      <c r="P10" s="5">
        <v>1</v>
      </c>
      <c r="Q10" s="5">
        <v>1.4555590593975578</v>
      </c>
      <c r="R10" s="5">
        <v>2.2307418534828469E-2</v>
      </c>
      <c r="S10" s="5">
        <v>3.5489074941772569E-3</v>
      </c>
      <c r="T10" s="5">
        <v>0</v>
      </c>
      <c r="U10" s="5">
        <v>5.069867848824653E-4</v>
      </c>
      <c r="V10" s="5">
        <v>84264</v>
      </c>
      <c r="W10" s="5">
        <v>1499</v>
      </c>
      <c r="X10" s="5">
        <v>300</v>
      </c>
      <c r="Y10" s="5">
        <v>0</v>
      </c>
      <c r="Z10" s="5">
        <v>89</v>
      </c>
      <c r="AA10" s="5">
        <v>86152</v>
      </c>
      <c r="AB10" s="5">
        <v>4.2720734441336052</v>
      </c>
      <c r="AC10" s="5">
        <v>7.5997319053881546E-2</v>
      </c>
      <c r="AD10" s="5">
        <v>1.5209603546473958E-2</v>
      </c>
      <c r="AE10" s="5">
        <v>0</v>
      </c>
      <c r="AF10" s="5">
        <v>4.5121823854539405E-3</v>
      </c>
      <c r="AG10" s="5">
        <v>4.3677925491194145</v>
      </c>
    </row>
    <row r="11" spans="1:33" x14ac:dyDescent="0.35">
      <c r="A11" s="5" t="s">
        <v>5002</v>
      </c>
      <c r="B11" s="6" t="s">
        <v>5003</v>
      </c>
      <c r="C11" s="14" t="s">
        <v>6838</v>
      </c>
      <c r="D11" t="s">
        <v>6857</v>
      </c>
      <c r="E11" s="5">
        <v>1090207</v>
      </c>
      <c r="F11" s="5">
        <v>534024</v>
      </c>
      <c r="G11" s="5">
        <v>48.98</v>
      </c>
      <c r="H11" s="5">
        <v>2221</v>
      </c>
      <c r="I11" s="8">
        <v>2.0372279</v>
      </c>
      <c r="J11" s="5">
        <v>25</v>
      </c>
      <c r="K11" s="9">
        <v>43497</v>
      </c>
      <c r="L11" s="5">
        <v>2195</v>
      </c>
      <c r="M11" s="5">
        <v>23</v>
      </c>
      <c r="N11" s="5">
        <v>3</v>
      </c>
      <c r="O11" s="5">
        <v>0</v>
      </c>
      <c r="P11" s="5">
        <v>0</v>
      </c>
      <c r="Q11" s="5">
        <v>2.0133791105725791</v>
      </c>
      <c r="R11" s="5">
        <v>2.1096910953607891E-2</v>
      </c>
      <c r="S11" s="5">
        <v>2.7517709939488552E-3</v>
      </c>
      <c r="T11" s="5">
        <v>0</v>
      </c>
      <c r="U11" s="5">
        <v>0</v>
      </c>
      <c r="V11" s="5">
        <v>65246</v>
      </c>
      <c r="W11" s="5">
        <v>688</v>
      </c>
      <c r="X11" s="5">
        <v>127</v>
      </c>
      <c r="Y11" s="5">
        <v>0</v>
      </c>
      <c r="Z11" s="5">
        <v>0</v>
      </c>
      <c r="AA11" s="5">
        <v>66061</v>
      </c>
      <c r="AB11" s="5">
        <v>5.9847350090395679</v>
      </c>
      <c r="AC11" s="5">
        <v>6.3107281461227085E-2</v>
      </c>
      <c r="AD11" s="5">
        <v>1.1649163874383488E-2</v>
      </c>
      <c r="AE11" s="5">
        <v>0</v>
      </c>
      <c r="AF11" s="5">
        <v>0</v>
      </c>
      <c r="AG11" s="5">
        <v>6.0594914543751779</v>
      </c>
    </row>
    <row r="12" spans="1:33" x14ac:dyDescent="0.35">
      <c r="A12" s="5" t="s">
        <v>4886</v>
      </c>
      <c r="B12" s="6" t="s">
        <v>4887</v>
      </c>
      <c r="C12" s="14" t="s">
        <v>6838</v>
      </c>
      <c r="D12" t="s">
        <v>6857</v>
      </c>
      <c r="E12" s="5">
        <v>1530572</v>
      </c>
      <c r="F12" s="5">
        <v>624617</v>
      </c>
      <c r="G12" s="5">
        <v>40.81</v>
      </c>
      <c r="H12" s="5">
        <v>652</v>
      </c>
      <c r="I12" s="8">
        <v>0.42598452999999997</v>
      </c>
      <c r="J12" s="5">
        <v>25</v>
      </c>
      <c r="K12" s="9">
        <v>43497</v>
      </c>
      <c r="L12" s="5">
        <v>643</v>
      </c>
      <c r="M12" s="5">
        <v>8</v>
      </c>
      <c r="N12" s="5">
        <v>1</v>
      </c>
      <c r="O12" s="5">
        <v>0</v>
      </c>
      <c r="P12" s="5">
        <v>0</v>
      </c>
      <c r="Q12" s="5">
        <v>0.42010437927781247</v>
      </c>
      <c r="R12" s="5">
        <v>5.2268040967690509E-3</v>
      </c>
      <c r="S12" s="5">
        <v>6.5335051209613137E-4</v>
      </c>
      <c r="T12" s="5">
        <v>0</v>
      </c>
      <c r="U12" s="5">
        <v>0</v>
      </c>
      <c r="V12" s="5">
        <v>18815</v>
      </c>
      <c r="W12" s="5">
        <v>229</v>
      </c>
      <c r="X12" s="5">
        <v>30</v>
      </c>
      <c r="Y12" s="5">
        <v>0</v>
      </c>
      <c r="Z12" s="5">
        <v>0</v>
      </c>
      <c r="AA12" s="5">
        <v>19074</v>
      </c>
      <c r="AB12" s="5">
        <v>1.2292789885088713</v>
      </c>
      <c r="AC12" s="5">
        <v>1.4961726727001409E-2</v>
      </c>
      <c r="AD12" s="5">
        <v>1.9600515362883943E-3</v>
      </c>
      <c r="AE12" s="5">
        <v>0</v>
      </c>
      <c r="AF12" s="5">
        <v>0</v>
      </c>
      <c r="AG12" s="5">
        <v>1.2462007667721611</v>
      </c>
    </row>
    <row r="13" spans="1:33" x14ac:dyDescent="0.35">
      <c r="A13" s="5" t="s">
        <v>4802</v>
      </c>
      <c r="B13" s="6" t="s">
        <v>4803</v>
      </c>
      <c r="C13" s="14" t="s">
        <v>6838</v>
      </c>
      <c r="D13" t="s">
        <v>6857</v>
      </c>
      <c r="E13" s="5">
        <v>1079162</v>
      </c>
      <c r="F13" s="5">
        <v>509937</v>
      </c>
      <c r="G13" s="5">
        <v>47.25</v>
      </c>
      <c r="H13" s="5">
        <v>1626</v>
      </c>
      <c r="I13" s="8">
        <v>1.5067246000000001</v>
      </c>
      <c r="J13" s="5">
        <v>25</v>
      </c>
      <c r="K13" s="9">
        <v>43497</v>
      </c>
      <c r="L13" s="5">
        <v>1610</v>
      </c>
      <c r="M13" s="5">
        <v>16</v>
      </c>
      <c r="N13" s="5">
        <v>0</v>
      </c>
      <c r="O13" s="5">
        <v>0</v>
      </c>
      <c r="P13" s="5">
        <v>0</v>
      </c>
      <c r="Q13" s="5">
        <v>1.4918983433441875</v>
      </c>
      <c r="R13" s="5">
        <v>1.4826318940066458E-2</v>
      </c>
      <c r="S13" s="5">
        <v>0</v>
      </c>
      <c r="T13" s="5">
        <v>0</v>
      </c>
      <c r="U13" s="5">
        <v>0</v>
      </c>
      <c r="V13" s="5">
        <v>47331</v>
      </c>
      <c r="W13" s="5">
        <v>464</v>
      </c>
      <c r="X13" s="5">
        <v>0</v>
      </c>
      <c r="Y13" s="5">
        <v>0</v>
      </c>
      <c r="Z13" s="5">
        <v>0</v>
      </c>
      <c r="AA13" s="5">
        <v>47795</v>
      </c>
      <c r="AB13" s="5">
        <v>4.3859031359517848</v>
      </c>
      <c r="AC13" s="5">
        <v>4.2996324926192729E-2</v>
      </c>
      <c r="AD13" s="5">
        <v>0</v>
      </c>
      <c r="AE13" s="5">
        <v>0</v>
      </c>
      <c r="AF13" s="5">
        <v>0</v>
      </c>
      <c r="AG13" s="5">
        <v>4.4288994608779779</v>
      </c>
    </row>
    <row r="14" spans="1:33" x14ac:dyDescent="0.35">
      <c r="A14" s="5" t="s">
        <v>5086</v>
      </c>
      <c r="B14" s="6" t="s">
        <v>5087</v>
      </c>
      <c r="C14" s="14" t="s">
        <v>6838</v>
      </c>
      <c r="D14" t="s">
        <v>6857</v>
      </c>
      <c r="E14" s="5">
        <v>2161899</v>
      </c>
      <c r="F14" s="5">
        <v>904476</v>
      </c>
      <c r="G14" s="5">
        <v>41.84</v>
      </c>
      <c r="H14" s="5">
        <v>907</v>
      </c>
      <c r="I14" s="8">
        <v>0.41953856</v>
      </c>
      <c r="J14" s="5">
        <v>25</v>
      </c>
      <c r="K14" s="9">
        <v>43497</v>
      </c>
      <c r="L14" s="5">
        <v>898</v>
      </c>
      <c r="M14" s="5">
        <v>9</v>
      </c>
      <c r="N14" s="5">
        <v>0</v>
      </c>
      <c r="O14" s="5">
        <v>0</v>
      </c>
      <c r="P14" s="5">
        <v>0</v>
      </c>
      <c r="Q14" s="5">
        <v>0.41537555639740803</v>
      </c>
      <c r="R14" s="5">
        <v>4.1630066899517506E-3</v>
      </c>
      <c r="S14" s="5">
        <v>0</v>
      </c>
      <c r="T14" s="5">
        <v>0</v>
      </c>
      <c r="U14" s="5">
        <v>0</v>
      </c>
      <c r="V14" s="5">
        <v>26203</v>
      </c>
      <c r="W14" s="5">
        <v>254</v>
      </c>
      <c r="X14" s="5">
        <v>0</v>
      </c>
      <c r="Y14" s="5">
        <v>0</v>
      </c>
      <c r="Z14" s="5">
        <v>0</v>
      </c>
      <c r="AA14" s="5">
        <v>26457</v>
      </c>
      <c r="AB14" s="5">
        <v>1.212036269964508</v>
      </c>
      <c r="AC14" s="5">
        <v>1.1748929991641607E-2</v>
      </c>
      <c r="AD14" s="5">
        <v>0</v>
      </c>
      <c r="AE14" s="5">
        <v>0</v>
      </c>
      <c r="AF14" s="5">
        <v>0</v>
      </c>
      <c r="AG14" s="5">
        <v>1.2237851999561498</v>
      </c>
    </row>
    <row r="15" spans="1:33" x14ac:dyDescent="0.35">
      <c r="A15" s="5" t="s">
        <v>4838</v>
      </c>
      <c r="B15" s="6" t="s">
        <v>4839</v>
      </c>
      <c r="C15" s="14" t="s">
        <v>6838</v>
      </c>
      <c r="D15" t="s">
        <v>6857</v>
      </c>
      <c r="E15" s="5">
        <v>1724669</v>
      </c>
      <c r="F15" s="5">
        <v>1044265</v>
      </c>
      <c r="G15" s="5">
        <v>60.55</v>
      </c>
      <c r="H15" s="5">
        <v>2625</v>
      </c>
      <c r="I15" s="8">
        <v>1.5220312</v>
      </c>
      <c r="J15" s="5">
        <v>25</v>
      </c>
      <c r="K15" s="9">
        <v>43497</v>
      </c>
      <c r="L15" s="5">
        <v>2585</v>
      </c>
      <c r="M15" s="5">
        <v>38</v>
      </c>
      <c r="N15" s="5">
        <v>2</v>
      </c>
      <c r="O15" s="5">
        <v>0</v>
      </c>
      <c r="P15" s="5">
        <v>0</v>
      </c>
      <c r="Q15" s="5">
        <v>1.4988383278182653</v>
      </c>
      <c r="R15" s="5">
        <v>2.2033213329630208E-2</v>
      </c>
      <c r="S15" s="5">
        <v>1.1596428068226426E-3</v>
      </c>
      <c r="T15" s="5">
        <v>0</v>
      </c>
      <c r="U15" s="5">
        <v>0</v>
      </c>
      <c r="V15" s="5">
        <v>75120</v>
      </c>
      <c r="W15" s="5">
        <v>1117</v>
      </c>
      <c r="X15" s="5">
        <v>56</v>
      </c>
      <c r="Y15" s="5">
        <v>0</v>
      </c>
      <c r="Z15" s="5">
        <v>0</v>
      </c>
      <c r="AA15" s="5">
        <v>76293</v>
      </c>
      <c r="AB15" s="5">
        <v>4.3556183824258454</v>
      </c>
      <c r="AC15" s="5">
        <v>6.476605076104458E-2</v>
      </c>
      <c r="AD15" s="5">
        <v>3.2469998591033991E-3</v>
      </c>
      <c r="AE15" s="5">
        <v>0</v>
      </c>
      <c r="AF15" s="5">
        <v>0</v>
      </c>
      <c r="AG15" s="5">
        <v>4.4236314330459932</v>
      </c>
    </row>
    <row r="16" spans="1:33" x14ac:dyDescent="0.35">
      <c r="A16" s="5" t="s">
        <v>4768</v>
      </c>
      <c r="B16" s="6" t="s">
        <v>4769</v>
      </c>
      <c r="C16" s="14" t="s">
        <v>6838</v>
      </c>
      <c r="D16" t="s">
        <v>6857</v>
      </c>
      <c r="E16" s="5">
        <v>1460542</v>
      </c>
      <c r="F16" s="5">
        <v>687791</v>
      </c>
      <c r="G16" s="5">
        <v>47.09</v>
      </c>
      <c r="H16" s="5">
        <v>660</v>
      </c>
      <c r="I16" s="8">
        <v>0.45188699999999998</v>
      </c>
      <c r="J16" s="5">
        <v>25</v>
      </c>
      <c r="K16" s="9">
        <v>43497</v>
      </c>
      <c r="L16" s="5">
        <v>654</v>
      </c>
      <c r="M16" s="5">
        <v>5</v>
      </c>
      <c r="N16" s="5">
        <v>1</v>
      </c>
      <c r="O16" s="5">
        <v>0</v>
      </c>
      <c r="P16" s="5">
        <v>0</v>
      </c>
      <c r="Q16" s="5">
        <v>0.44777897520235638</v>
      </c>
      <c r="R16" s="5">
        <v>3.4233866605684741E-3</v>
      </c>
      <c r="S16" s="5">
        <v>6.846773321136948E-4</v>
      </c>
      <c r="T16" s="5">
        <v>0</v>
      </c>
      <c r="U16" s="5">
        <v>0</v>
      </c>
      <c r="V16" s="5">
        <v>19064</v>
      </c>
      <c r="W16" s="5">
        <v>149</v>
      </c>
      <c r="X16" s="5">
        <v>29</v>
      </c>
      <c r="Y16" s="5">
        <v>0</v>
      </c>
      <c r="Z16" s="5">
        <v>0</v>
      </c>
      <c r="AA16" s="5">
        <v>19242</v>
      </c>
      <c r="AB16" s="5">
        <v>1.3052688659415477</v>
      </c>
      <c r="AC16" s="5">
        <v>1.0201692248494052E-2</v>
      </c>
      <c r="AD16" s="5">
        <v>1.9855642631297151E-3</v>
      </c>
      <c r="AE16" s="5">
        <v>0</v>
      </c>
      <c r="AF16" s="5">
        <v>0</v>
      </c>
      <c r="AG16" s="5">
        <v>1.3174561224531716</v>
      </c>
    </row>
    <row r="17" spans="1:33" x14ac:dyDescent="0.35">
      <c r="A17" s="5" t="s">
        <v>4732</v>
      </c>
      <c r="B17" s="6" t="s">
        <v>4733</v>
      </c>
      <c r="C17" s="14" t="s">
        <v>6838</v>
      </c>
      <c r="D17" t="s">
        <v>6857</v>
      </c>
      <c r="E17" s="5">
        <v>1467048</v>
      </c>
      <c r="F17" s="5">
        <v>764222</v>
      </c>
      <c r="G17" s="5">
        <v>52.09</v>
      </c>
      <c r="H17" s="5">
        <v>2033</v>
      </c>
      <c r="I17" s="8">
        <v>1.3857759999999999</v>
      </c>
      <c r="J17" s="5">
        <v>25</v>
      </c>
      <c r="K17" s="9">
        <v>43497</v>
      </c>
      <c r="L17" s="5">
        <v>2012</v>
      </c>
      <c r="M17" s="5">
        <v>21</v>
      </c>
      <c r="N17" s="5">
        <v>0</v>
      </c>
      <c r="O17" s="5">
        <v>0</v>
      </c>
      <c r="P17" s="5">
        <v>0</v>
      </c>
      <c r="Q17" s="5">
        <v>1.3714616018017134</v>
      </c>
      <c r="R17" s="5">
        <v>1.431446005856659E-2</v>
      </c>
      <c r="S17" s="5">
        <v>0</v>
      </c>
      <c r="T17" s="5">
        <v>0</v>
      </c>
      <c r="U17" s="5">
        <v>0</v>
      </c>
      <c r="V17" s="5">
        <v>59089</v>
      </c>
      <c r="W17" s="5">
        <v>625</v>
      </c>
      <c r="X17" s="5">
        <v>0</v>
      </c>
      <c r="Y17" s="5">
        <v>0</v>
      </c>
      <c r="Z17" s="5">
        <v>0</v>
      </c>
      <c r="AA17" s="5">
        <v>59714</v>
      </c>
      <c r="AB17" s="5">
        <v>4.0277482400030538</v>
      </c>
      <c r="AC17" s="5">
        <v>4.2602559698114856E-2</v>
      </c>
      <c r="AD17" s="5">
        <v>0</v>
      </c>
      <c r="AE17" s="5">
        <v>0</v>
      </c>
      <c r="AF17" s="5">
        <v>0</v>
      </c>
      <c r="AG17" s="5">
        <v>4.0703507997011688</v>
      </c>
    </row>
    <row r="18" spans="1:33" x14ac:dyDescent="0.35">
      <c r="A18" s="5" t="s">
        <v>4858</v>
      </c>
      <c r="B18" s="6" t="s">
        <v>4859</v>
      </c>
      <c r="C18" s="14" t="s">
        <v>6838</v>
      </c>
      <c r="D18" t="s">
        <v>6857</v>
      </c>
      <c r="E18" s="5">
        <v>1726134</v>
      </c>
      <c r="F18" s="5">
        <v>841848</v>
      </c>
      <c r="G18" s="5">
        <v>48.77</v>
      </c>
      <c r="H18" s="5">
        <v>1252</v>
      </c>
      <c r="I18" s="8">
        <v>0.72532030000000003</v>
      </c>
      <c r="J18" s="5">
        <v>25</v>
      </c>
      <c r="K18" s="9">
        <v>43497</v>
      </c>
      <c r="L18" s="5">
        <v>1240</v>
      </c>
      <c r="M18" s="5">
        <v>11</v>
      </c>
      <c r="N18" s="5">
        <v>1</v>
      </c>
      <c r="O18" s="5">
        <v>0</v>
      </c>
      <c r="P18" s="5">
        <v>0</v>
      </c>
      <c r="Q18" s="5">
        <v>0.71836833061627903</v>
      </c>
      <c r="R18" s="5">
        <v>6.3726222877250552E-3</v>
      </c>
      <c r="S18" s="5">
        <v>5.7932929888409592E-4</v>
      </c>
      <c r="T18" s="5">
        <v>0</v>
      </c>
      <c r="U18" s="5">
        <v>0</v>
      </c>
      <c r="V18" s="5">
        <v>36446</v>
      </c>
      <c r="W18" s="5">
        <v>339</v>
      </c>
      <c r="X18" s="5">
        <v>30</v>
      </c>
      <c r="Y18" s="5">
        <v>0</v>
      </c>
      <c r="Z18" s="5">
        <v>0</v>
      </c>
      <c r="AA18" s="5">
        <v>36815</v>
      </c>
      <c r="AB18" s="5">
        <v>2.111423562712976</v>
      </c>
      <c r="AC18" s="5">
        <v>1.9639263232170853E-2</v>
      </c>
      <c r="AD18" s="5">
        <v>1.7379878966522877E-3</v>
      </c>
      <c r="AE18" s="5">
        <v>0</v>
      </c>
      <c r="AF18" s="5">
        <v>0</v>
      </c>
      <c r="AG18" s="5">
        <v>2.1328008138417989</v>
      </c>
    </row>
    <row r="19" spans="1:33" x14ac:dyDescent="0.35">
      <c r="A19" s="5" t="s">
        <v>5218</v>
      </c>
      <c r="B19" s="6" t="s">
        <v>5219</v>
      </c>
      <c r="C19" s="14" t="s">
        <v>6838</v>
      </c>
      <c r="D19" t="s">
        <v>6857</v>
      </c>
      <c r="E19" s="5">
        <v>1646433</v>
      </c>
      <c r="F19" s="5">
        <v>792927</v>
      </c>
      <c r="G19" s="5">
        <v>48.16</v>
      </c>
      <c r="H19" s="5">
        <v>1260</v>
      </c>
      <c r="I19" s="8">
        <v>0.76529080000000005</v>
      </c>
      <c r="J19" s="5">
        <v>25</v>
      </c>
      <c r="K19" s="9">
        <v>43497</v>
      </c>
      <c r="L19" s="5">
        <v>1246</v>
      </c>
      <c r="M19" s="5">
        <v>14</v>
      </c>
      <c r="N19" s="5">
        <v>0</v>
      </c>
      <c r="O19" s="5">
        <v>0</v>
      </c>
      <c r="P19" s="5">
        <v>0</v>
      </c>
      <c r="Q19" s="5">
        <v>0.756787552241725</v>
      </c>
      <c r="R19" s="5">
        <v>8.5032309240643256E-3</v>
      </c>
      <c r="S19" s="5">
        <v>0</v>
      </c>
      <c r="T19" s="5">
        <v>0</v>
      </c>
      <c r="U19" s="5">
        <v>0</v>
      </c>
      <c r="V19" s="5">
        <v>36544</v>
      </c>
      <c r="W19" s="5">
        <v>400</v>
      </c>
      <c r="X19" s="5">
        <v>0</v>
      </c>
      <c r="Y19" s="5">
        <v>0</v>
      </c>
      <c r="Z19" s="5">
        <v>0</v>
      </c>
      <c r="AA19" s="5">
        <v>36944</v>
      </c>
      <c r="AB19" s="5">
        <v>2.2195862206357622</v>
      </c>
      <c r="AC19" s="5">
        <v>2.4294945497326643E-2</v>
      </c>
      <c r="AD19" s="5">
        <v>0</v>
      </c>
      <c r="AE19" s="5">
        <v>0</v>
      </c>
      <c r="AF19" s="5">
        <v>0</v>
      </c>
      <c r="AG19" s="5">
        <v>2.2438811661330891</v>
      </c>
    </row>
    <row r="20" spans="1:33" x14ac:dyDescent="0.35">
      <c r="A20" s="5" t="s">
        <v>5124</v>
      </c>
      <c r="B20" s="6" t="s">
        <v>5125</v>
      </c>
      <c r="C20" s="14" t="s">
        <v>6838</v>
      </c>
      <c r="D20" t="s">
        <v>6857</v>
      </c>
      <c r="E20" s="5">
        <v>1063227</v>
      </c>
      <c r="F20" s="5">
        <v>495520</v>
      </c>
      <c r="G20" s="5">
        <v>46.61</v>
      </c>
      <c r="H20" s="5">
        <v>1525</v>
      </c>
      <c r="I20" s="8">
        <v>1.4343127</v>
      </c>
      <c r="J20" s="5">
        <v>25</v>
      </c>
      <c r="K20" s="9">
        <v>43497</v>
      </c>
      <c r="L20" s="5">
        <v>1504</v>
      </c>
      <c r="M20" s="5">
        <v>18</v>
      </c>
      <c r="N20" s="5">
        <v>3</v>
      </c>
      <c r="O20" s="5">
        <v>0</v>
      </c>
      <c r="P20" s="5">
        <v>0</v>
      </c>
      <c r="Q20" s="5">
        <v>1.4145615188478096</v>
      </c>
      <c r="R20" s="5">
        <v>1.6929592645784957E-2</v>
      </c>
      <c r="S20" s="5">
        <v>2.8215987742974927E-3</v>
      </c>
      <c r="T20" s="5">
        <v>0</v>
      </c>
      <c r="U20" s="5">
        <v>0</v>
      </c>
      <c r="V20" s="5">
        <v>44247</v>
      </c>
      <c r="W20" s="5">
        <v>542</v>
      </c>
      <c r="X20" s="5">
        <v>87</v>
      </c>
      <c r="Y20" s="5">
        <v>0</v>
      </c>
      <c r="Z20" s="5">
        <v>0</v>
      </c>
      <c r="AA20" s="5">
        <v>44876</v>
      </c>
      <c r="AB20" s="5">
        <v>4.1615760322113715</v>
      </c>
      <c r="AC20" s="5">
        <v>5.097688452230803E-2</v>
      </c>
      <c r="AD20" s="5">
        <v>8.1826364454627275E-3</v>
      </c>
      <c r="AE20" s="5">
        <v>0</v>
      </c>
      <c r="AF20" s="5">
        <v>0</v>
      </c>
      <c r="AG20" s="5">
        <v>4.220735553179142</v>
      </c>
    </row>
    <row r="21" spans="1:33" x14ac:dyDescent="0.35">
      <c r="A21" s="5" t="s">
        <v>4776</v>
      </c>
      <c r="B21" s="6" t="s">
        <v>4777</v>
      </c>
      <c r="C21" s="14" t="s">
        <v>6838</v>
      </c>
      <c r="D21" t="s">
        <v>6857</v>
      </c>
      <c r="E21" s="5">
        <v>1590362</v>
      </c>
      <c r="F21" s="5">
        <v>756826</v>
      </c>
      <c r="G21" s="5">
        <v>47.59</v>
      </c>
      <c r="H21" s="5">
        <v>1191</v>
      </c>
      <c r="I21" s="8">
        <v>0.7488861</v>
      </c>
      <c r="J21" s="5">
        <v>25</v>
      </c>
      <c r="K21" s="9">
        <v>43497</v>
      </c>
      <c r="L21" s="5">
        <v>1177</v>
      </c>
      <c r="M21" s="5">
        <v>14</v>
      </c>
      <c r="N21" s="5">
        <v>0</v>
      </c>
      <c r="O21" s="5">
        <v>0</v>
      </c>
      <c r="P21" s="5">
        <v>0</v>
      </c>
      <c r="Q21" s="5">
        <v>0.74008307542559493</v>
      </c>
      <c r="R21" s="5">
        <v>8.8030272353086907E-3</v>
      </c>
      <c r="S21" s="5">
        <v>0</v>
      </c>
      <c r="T21" s="5">
        <v>0</v>
      </c>
      <c r="U21" s="5">
        <v>0</v>
      </c>
      <c r="V21" s="5">
        <v>34822</v>
      </c>
      <c r="W21" s="5">
        <v>396</v>
      </c>
      <c r="X21" s="5">
        <v>0</v>
      </c>
      <c r="Y21" s="5">
        <v>0</v>
      </c>
      <c r="Z21" s="5">
        <v>0</v>
      </c>
      <c r="AA21" s="5">
        <v>35218</v>
      </c>
      <c r="AB21" s="5">
        <v>2.1895643884851372</v>
      </c>
      <c r="AC21" s="5">
        <v>2.4899991322730297E-2</v>
      </c>
      <c r="AD21" s="5">
        <v>0</v>
      </c>
      <c r="AE21" s="5">
        <v>0</v>
      </c>
      <c r="AF21" s="5">
        <v>0</v>
      </c>
      <c r="AG21" s="5">
        <v>2.2144643798078678</v>
      </c>
    </row>
    <row r="22" spans="1:33" x14ac:dyDescent="0.35">
      <c r="A22" s="5" t="s">
        <v>4778</v>
      </c>
      <c r="B22" s="6" t="s">
        <v>4779</v>
      </c>
      <c r="C22" s="14" t="s">
        <v>6838</v>
      </c>
      <c r="D22" t="s">
        <v>6857</v>
      </c>
      <c r="E22" s="5">
        <v>1758403</v>
      </c>
      <c r="F22" s="5">
        <v>709629</v>
      </c>
      <c r="G22" s="5">
        <v>40.36</v>
      </c>
      <c r="H22" s="5">
        <v>643</v>
      </c>
      <c r="I22" s="8">
        <v>0.36567270000000002</v>
      </c>
      <c r="J22" s="5">
        <v>25</v>
      </c>
      <c r="K22" s="9">
        <v>43497</v>
      </c>
      <c r="L22" s="5">
        <v>635</v>
      </c>
      <c r="M22" s="5">
        <v>8</v>
      </c>
      <c r="N22" s="5">
        <v>0</v>
      </c>
      <c r="O22" s="5">
        <v>0</v>
      </c>
      <c r="P22" s="5">
        <v>0</v>
      </c>
      <c r="Q22" s="5">
        <v>0.36112313275170704</v>
      </c>
      <c r="R22" s="5">
        <v>4.5495827748246558E-3</v>
      </c>
      <c r="S22" s="5">
        <v>0</v>
      </c>
      <c r="T22" s="5">
        <v>0</v>
      </c>
      <c r="U22" s="5">
        <v>0</v>
      </c>
      <c r="V22" s="5">
        <v>18604</v>
      </c>
      <c r="W22" s="5">
        <v>226</v>
      </c>
      <c r="X22" s="5">
        <v>0</v>
      </c>
      <c r="Y22" s="5">
        <v>0</v>
      </c>
      <c r="Z22" s="5">
        <v>0</v>
      </c>
      <c r="AA22" s="5">
        <v>18830</v>
      </c>
      <c r="AB22" s="5">
        <v>1.0580054742854739</v>
      </c>
      <c r="AC22" s="5">
        <v>1.2852571338879654E-2</v>
      </c>
      <c r="AD22" s="5">
        <v>0</v>
      </c>
      <c r="AE22" s="5">
        <v>0</v>
      </c>
      <c r="AF22" s="5">
        <v>0</v>
      </c>
      <c r="AG22" s="5">
        <v>1.0708580456243535</v>
      </c>
    </row>
    <row r="23" spans="1:33" x14ac:dyDescent="0.35">
      <c r="A23" s="5" t="s">
        <v>4852</v>
      </c>
      <c r="B23" s="6" t="s">
        <v>4853</v>
      </c>
      <c r="C23" s="14" t="s">
        <v>6838</v>
      </c>
      <c r="D23" t="s">
        <v>6857</v>
      </c>
      <c r="E23" s="5">
        <v>1572985</v>
      </c>
      <c r="F23" s="5">
        <v>678267</v>
      </c>
      <c r="G23" s="5">
        <v>43.12</v>
      </c>
      <c r="H23" s="5">
        <v>620</v>
      </c>
      <c r="I23" s="8">
        <v>0.39415506</v>
      </c>
      <c r="J23" s="5">
        <v>25</v>
      </c>
      <c r="K23" s="9">
        <v>43497</v>
      </c>
      <c r="L23" s="5">
        <v>618</v>
      </c>
      <c r="M23" s="5">
        <v>2</v>
      </c>
      <c r="N23" s="5">
        <v>0</v>
      </c>
      <c r="O23" s="5">
        <v>0</v>
      </c>
      <c r="P23" s="5">
        <v>0</v>
      </c>
      <c r="Q23" s="5">
        <v>0.39288359393128353</v>
      </c>
      <c r="R23" s="5">
        <v>1.2714679415251893E-3</v>
      </c>
      <c r="S23" s="5">
        <v>0</v>
      </c>
      <c r="T23" s="5">
        <v>0</v>
      </c>
      <c r="U23" s="5">
        <v>0</v>
      </c>
      <c r="V23" s="5">
        <v>17895</v>
      </c>
      <c r="W23" s="5">
        <v>67</v>
      </c>
      <c r="X23" s="5">
        <v>0</v>
      </c>
      <c r="Y23" s="5">
        <v>0</v>
      </c>
      <c r="Z23" s="5">
        <v>0</v>
      </c>
      <c r="AA23" s="5">
        <v>17962</v>
      </c>
      <c r="AB23" s="5">
        <v>1.1376459406796633</v>
      </c>
      <c r="AC23" s="5">
        <v>4.2594176041093846E-3</v>
      </c>
      <c r="AD23" s="5">
        <v>0</v>
      </c>
      <c r="AE23" s="5">
        <v>0</v>
      </c>
      <c r="AF23" s="5">
        <v>0</v>
      </c>
      <c r="AG23" s="5">
        <v>1.1419053582837726</v>
      </c>
    </row>
    <row r="24" spans="1:33" x14ac:dyDescent="0.35">
      <c r="A24" s="5" t="s">
        <v>4812</v>
      </c>
      <c r="B24" s="6" t="s">
        <v>4813</v>
      </c>
      <c r="C24" s="14" t="s">
        <v>6838</v>
      </c>
      <c r="D24" t="s">
        <v>6857</v>
      </c>
      <c r="E24" s="5">
        <v>1111187</v>
      </c>
      <c r="F24" s="5">
        <v>492434</v>
      </c>
      <c r="G24" s="5">
        <v>44.32</v>
      </c>
      <c r="H24" s="5">
        <v>1442</v>
      </c>
      <c r="I24" s="8">
        <v>1.2977113999999901</v>
      </c>
      <c r="J24" s="5">
        <v>25</v>
      </c>
      <c r="K24" s="9">
        <v>43497</v>
      </c>
      <c r="L24" s="5">
        <v>1416</v>
      </c>
      <c r="M24" s="5">
        <v>25</v>
      </c>
      <c r="N24" s="5">
        <v>1</v>
      </c>
      <c r="O24" s="5">
        <v>0</v>
      </c>
      <c r="P24" s="5">
        <v>0</v>
      </c>
      <c r="Q24" s="5">
        <v>1.2743129644245297</v>
      </c>
      <c r="R24" s="5">
        <v>2.2498463354952855E-2</v>
      </c>
      <c r="S24" s="5">
        <v>8.9993853419811432E-4</v>
      </c>
      <c r="T24" s="5">
        <v>0</v>
      </c>
      <c r="U24" s="5">
        <v>0</v>
      </c>
      <c r="V24" s="5">
        <v>41941</v>
      </c>
      <c r="W24" s="5">
        <v>741</v>
      </c>
      <c r="X24" s="5">
        <v>28</v>
      </c>
      <c r="Y24" s="5">
        <v>0</v>
      </c>
      <c r="Z24" s="5">
        <v>0</v>
      </c>
      <c r="AA24" s="5">
        <v>42710</v>
      </c>
      <c r="AB24" s="5">
        <v>3.7744322062803111</v>
      </c>
      <c r="AC24" s="5">
        <v>6.6685445384080264E-2</v>
      </c>
      <c r="AD24" s="5">
        <v>2.5198278957547201E-3</v>
      </c>
      <c r="AE24" s="5">
        <v>0</v>
      </c>
      <c r="AF24" s="5">
        <v>0</v>
      </c>
      <c r="AG24" s="5">
        <v>3.843637479560146</v>
      </c>
    </row>
    <row r="25" spans="1:33" x14ac:dyDescent="0.35">
      <c r="A25" s="5" t="s">
        <v>5210</v>
      </c>
      <c r="B25" s="6" t="s">
        <v>5211</v>
      </c>
      <c r="C25" s="14" t="s">
        <v>6838</v>
      </c>
      <c r="D25" t="s">
        <v>6857</v>
      </c>
      <c r="E25" s="5">
        <v>1875471</v>
      </c>
      <c r="F25" s="5">
        <v>919553</v>
      </c>
      <c r="G25" s="5">
        <v>49.03</v>
      </c>
      <c r="H25" s="5">
        <v>1449</v>
      </c>
      <c r="I25" s="8">
        <v>0.77260596000000004</v>
      </c>
      <c r="J25" s="5">
        <v>25</v>
      </c>
      <c r="K25" s="9">
        <v>43497</v>
      </c>
      <c r="L25" s="5">
        <v>1430</v>
      </c>
      <c r="M25" s="5">
        <v>17</v>
      </c>
      <c r="N25" s="5">
        <v>2</v>
      </c>
      <c r="O25" s="5">
        <v>0</v>
      </c>
      <c r="P25" s="5">
        <v>0</v>
      </c>
      <c r="Q25" s="5">
        <v>0.76247513291327884</v>
      </c>
      <c r="R25" s="5">
        <v>9.0643896919760415E-3</v>
      </c>
      <c r="S25" s="5">
        <v>1.0663987872912991E-3</v>
      </c>
      <c r="T25" s="5">
        <v>0</v>
      </c>
      <c r="U25" s="5">
        <v>0</v>
      </c>
      <c r="V25" s="5">
        <v>41604</v>
      </c>
      <c r="W25" s="5">
        <v>513</v>
      </c>
      <c r="X25" s="5">
        <v>56</v>
      </c>
      <c r="Y25" s="5">
        <v>0</v>
      </c>
      <c r="Z25" s="5">
        <v>0</v>
      </c>
      <c r="AA25" s="5">
        <v>42173</v>
      </c>
      <c r="AB25" s="5">
        <v>2.2183227573233602</v>
      </c>
      <c r="AC25" s="5">
        <v>2.7353128894021823E-2</v>
      </c>
      <c r="AD25" s="5">
        <v>2.9859166044156372E-3</v>
      </c>
      <c r="AE25" s="5">
        <v>0</v>
      </c>
      <c r="AF25" s="5">
        <v>0</v>
      </c>
      <c r="AG25" s="5">
        <v>2.2486618028217977</v>
      </c>
    </row>
    <row r="26" spans="1:33" x14ac:dyDescent="0.35">
      <c r="A26" s="5" t="s">
        <v>4990</v>
      </c>
      <c r="B26" s="6" t="s">
        <v>4991</v>
      </c>
      <c r="C26" s="14" t="s">
        <v>6838</v>
      </c>
      <c r="D26" t="s">
        <v>6857</v>
      </c>
      <c r="E26" s="5">
        <v>1694500</v>
      </c>
      <c r="F26" s="5">
        <v>957961</v>
      </c>
      <c r="G26" s="5">
        <v>56.53</v>
      </c>
      <c r="H26" s="5">
        <v>2077</v>
      </c>
      <c r="I26" s="8">
        <v>1.2257302999999999</v>
      </c>
      <c r="J26" s="5">
        <v>25</v>
      </c>
      <c r="K26" s="9">
        <v>43497</v>
      </c>
      <c r="L26" s="5">
        <v>2060</v>
      </c>
      <c r="M26" s="5">
        <v>17</v>
      </c>
      <c r="N26" s="5">
        <v>0</v>
      </c>
      <c r="O26" s="5">
        <v>0</v>
      </c>
      <c r="P26" s="5">
        <v>0</v>
      </c>
      <c r="Q26" s="5">
        <v>1.2156978459722632</v>
      </c>
      <c r="R26" s="5">
        <v>1.0032457952198287E-2</v>
      </c>
      <c r="S26" s="5">
        <v>0</v>
      </c>
      <c r="T26" s="5">
        <v>0</v>
      </c>
      <c r="U26" s="5">
        <v>0</v>
      </c>
      <c r="V26" s="5">
        <v>59501</v>
      </c>
      <c r="W26" s="5">
        <v>494</v>
      </c>
      <c r="X26" s="5">
        <v>0</v>
      </c>
      <c r="Y26" s="5">
        <v>0</v>
      </c>
      <c r="Z26" s="5">
        <v>0</v>
      </c>
      <c r="AA26" s="5">
        <v>59995</v>
      </c>
      <c r="AB26" s="5">
        <v>3.5114192977279433</v>
      </c>
      <c r="AC26" s="5">
        <v>2.915314251991738E-2</v>
      </c>
      <c r="AD26" s="5">
        <v>0</v>
      </c>
      <c r="AE26" s="5">
        <v>0</v>
      </c>
      <c r="AF26" s="5">
        <v>0</v>
      </c>
      <c r="AG26" s="5">
        <v>3.5405724402478609</v>
      </c>
    </row>
    <row r="27" spans="1:33" x14ac:dyDescent="0.35">
      <c r="A27" s="5" t="s">
        <v>4656</v>
      </c>
      <c r="B27" s="6" t="s">
        <v>4657</v>
      </c>
      <c r="C27" s="14" t="s">
        <v>6838</v>
      </c>
      <c r="D27" t="s">
        <v>6857</v>
      </c>
      <c r="E27" s="5">
        <v>1248962</v>
      </c>
      <c r="F27" s="5">
        <v>541226</v>
      </c>
      <c r="G27" s="5">
        <v>43.33</v>
      </c>
      <c r="H27" s="5">
        <v>866</v>
      </c>
      <c r="I27" s="8">
        <v>0.69337576999999995</v>
      </c>
      <c r="J27" s="5">
        <v>25</v>
      </c>
      <c r="K27" s="9">
        <v>43497</v>
      </c>
      <c r="L27" s="5">
        <v>849</v>
      </c>
      <c r="M27" s="5">
        <v>17</v>
      </c>
      <c r="N27" s="5">
        <v>0</v>
      </c>
      <c r="O27" s="5">
        <v>0</v>
      </c>
      <c r="P27" s="5">
        <v>0</v>
      </c>
      <c r="Q27" s="5">
        <v>0.67976447642122018</v>
      </c>
      <c r="R27" s="5">
        <v>1.36113028258666E-2</v>
      </c>
      <c r="S27" s="5">
        <v>0</v>
      </c>
      <c r="T27" s="5">
        <v>0</v>
      </c>
      <c r="U27" s="5">
        <v>0</v>
      </c>
      <c r="V27" s="5">
        <v>25140</v>
      </c>
      <c r="W27" s="5">
        <v>505</v>
      </c>
      <c r="X27" s="5">
        <v>0</v>
      </c>
      <c r="Y27" s="5">
        <v>0</v>
      </c>
      <c r="Z27" s="5">
        <v>0</v>
      </c>
      <c r="AA27" s="5">
        <v>25645</v>
      </c>
      <c r="AB27" s="5">
        <v>2.0128714884840373</v>
      </c>
      <c r="AC27" s="5">
        <v>4.0433576041544898E-2</v>
      </c>
      <c r="AD27" s="5">
        <v>0</v>
      </c>
      <c r="AE27" s="5">
        <v>0</v>
      </c>
      <c r="AF27" s="5">
        <v>0</v>
      </c>
      <c r="AG27" s="5">
        <v>2.0533050645255821</v>
      </c>
    </row>
    <row r="28" spans="1:33" x14ac:dyDescent="0.35">
      <c r="A28" s="5" t="s">
        <v>5112</v>
      </c>
      <c r="B28" s="6" t="s">
        <v>5113</v>
      </c>
      <c r="C28" s="14" t="s">
        <v>6838</v>
      </c>
      <c r="D28" t="s">
        <v>6857</v>
      </c>
      <c r="E28" s="5">
        <v>1545626</v>
      </c>
      <c r="F28" s="5">
        <v>912501</v>
      </c>
      <c r="G28" s="5">
        <v>59.04</v>
      </c>
      <c r="H28" s="5">
        <v>2330</v>
      </c>
      <c r="I28" s="8">
        <v>1.5074798</v>
      </c>
      <c r="J28" s="5">
        <v>25</v>
      </c>
      <c r="K28" s="9">
        <v>43497</v>
      </c>
      <c r="L28" s="5">
        <v>2301</v>
      </c>
      <c r="M28" s="5">
        <v>27</v>
      </c>
      <c r="N28" s="5">
        <v>2</v>
      </c>
      <c r="O28" s="5">
        <v>0</v>
      </c>
      <c r="P28" s="5">
        <v>0</v>
      </c>
      <c r="Q28" s="5">
        <v>1.4887171929043637</v>
      </c>
      <c r="R28" s="5">
        <v>1.746865024268484E-2</v>
      </c>
      <c r="S28" s="5">
        <v>1.2939740920507288E-3</v>
      </c>
      <c r="T28" s="5">
        <v>0</v>
      </c>
      <c r="U28" s="5">
        <v>0</v>
      </c>
      <c r="V28" s="5">
        <v>66721</v>
      </c>
      <c r="W28" s="5">
        <v>782</v>
      </c>
      <c r="X28" s="5">
        <v>58</v>
      </c>
      <c r="Y28" s="5">
        <v>0</v>
      </c>
      <c r="Z28" s="5">
        <v>0</v>
      </c>
      <c r="AA28" s="5">
        <v>67561</v>
      </c>
      <c r="AB28" s="5">
        <v>4.3167622697858343</v>
      </c>
      <c r="AC28" s="5">
        <v>5.0594386999183505E-2</v>
      </c>
      <c r="AD28" s="5">
        <v>3.7525248669471141E-3</v>
      </c>
      <c r="AE28" s="5">
        <v>0</v>
      </c>
      <c r="AF28" s="5">
        <v>0</v>
      </c>
      <c r="AG28" s="5">
        <v>4.3711091816519652</v>
      </c>
    </row>
    <row r="29" spans="1:33" x14ac:dyDescent="0.35">
      <c r="A29" s="5" t="s">
        <v>5160</v>
      </c>
      <c r="B29" s="6" t="s">
        <v>5161</v>
      </c>
      <c r="C29" s="14" t="s">
        <v>6838</v>
      </c>
      <c r="D29" t="s">
        <v>6857</v>
      </c>
      <c r="E29" s="5">
        <v>1661056</v>
      </c>
      <c r="F29" s="5">
        <v>691326</v>
      </c>
      <c r="G29" s="5">
        <v>41.62</v>
      </c>
      <c r="H29" s="5">
        <v>585</v>
      </c>
      <c r="I29" s="8">
        <v>0.35218559999999999</v>
      </c>
      <c r="J29" s="5">
        <v>25</v>
      </c>
      <c r="K29" s="9">
        <v>43497</v>
      </c>
      <c r="L29" s="5">
        <v>573</v>
      </c>
      <c r="M29" s="5">
        <v>12</v>
      </c>
      <c r="N29" s="5">
        <v>0</v>
      </c>
      <c r="O29" s="5">
        <v>0</v>
      </c>
      <c r="P29" s="5">
        <v>0</v>
      </c>
      <c r="Q29" s="5">
        <v>0.34496127764506435</v>
      </c>
      <c r="R29" s="5">
        <v>7.2243199506819757E-3</v>
      </c>
      <c r="S29" s="5">
        <v>0</v>
      </c>
      <c r="T29" s="5">
        <v>0</v>
      </c>
      <c r="U29" s="5">
        <v>0</v>
      </c>
      <c r="V29" s="5">
        <v>16702</v>
      </c>
      <c r="W29" s="5">
        <v>335</v>
      </c>
      <c r="X29" s="5">
        <v>0</v>
      </c>
      <c r="Y29" s="5">
        <v>0</v>
      </c>
      <c r="Z29" s="5">
        <v>0</v>
      </c>
      <c r="AA29" s="5">
        <v>17037</v>
      </c>
      <c r="AB29" s="5">
        <v>1.0055049318024196</v>
      </c>
      <c r="AC29" s="5">
        <v>2.016789319565385E-2</v>
      </c>
      <c r="AD29" s="5">
        <v>0</v>
      </c>
      <c r="AE29" s="5">
        <v>0</v>
      </c>
      <c r="AF29" s="5">
        <v>0</v>
      </c>
      <c r="AG29" s="5">
        <v>1.0256728249980736</v>
      </c>
    </row>
    <row r="30" spans="1:33" x14ac:dyDescent="0.35">
      <c r="A30" s="5" t="s">
        <v>4862</v>
      </c>
      <c r="B30" s="6" t="s">
        <v>4863</v>
      </c>
      <c r="C30" s="14" t="s">
        <v>6838</v>
      </c>
      <c r="D30" t="s">
        <v>6857</v>
      </c>
      <c r="E30" s="5">
        <v>1546448</v>
      </c>
      <c r="F30" s="5">
        <v>700421</v>
      </c>
      <c r="G30" s="5">
        <v>45.29</v>
      </c>
      <c r="H30" s="5">
        <v>678</v>
      </c>
      <c r="I30" s="8">
        <v>0.43842405000000001</v>
      </c>
      <c r="J30" s="5">
        <v>25</v>
      </c>
      <c r="K30" s="9">
        <v>43497</v>
      </c>
      <c r="L30" s="5">
        <v>673</v>
      </c>
      <c r="M30" s="5">
        <v>4</v>
      </c>
      <c r="N30" s="5">
        <v>1</v>
      </c>
      <c r="O30" s="5">
        <v>0</v>
      </c>
      <c r="P30" s="5">
        <v>0</v>
      </c>
      <c r="Q30" s="5">
        <v>0.43519083732527702</v>
      </c>
      <c r="R30" s="5">
        <v>2.5865725843998637E-3</v>
      </c>
      <c r="S30" s="5">
        <v>6.4664314609996592E-4</v>
      </c>
      <c r="T30" s="5">
        <v>0</v>
      </c>
      <c r="U30" s="5">
        <v>0</v>
      </c>
      <c r="V30" s="5">
        <v>19627</v>
      </c>
      <c r="W30" s="5">
        <v>108</v>
      </c>
      <c r="X30" s="5">
        <v>29</v>
      </c>
      <c r="Y30" s="5">
        <v>0</v>
      </c>
      <c r="Z30" s="5">
        <v>0</v>
      </c>
      <c r="AA30" s="5">
        <v>19764</v>
      </c>
      <c r="AB30" s="5">
        <v>1.2691665028504029</v>
      </c>
      <c r="AC30" s="5">
        <v>6.983745977879631E-3</v>
      </c>
      <c r="AD30" s="5">
        <v>1.8752651236899011E-3</v>
      </c>
      <c r="AE30" s="5">
        <v>0</v>
      </c>
      <c r="AF30" s="5">
        <v>0</v>
      </c>
      <c r="AG30" s="5">
        <v>1.2780255139519725</v>
      </c>
    </row>
    <row r="31" spans="1:33" x14ac:dyDescent="0.35">
      <c r="A31" s="5" t="s">
        <v>5058</v>
      </c>
      <c r="B31" s="6" t="s">
        <v>5059</v>
      </c>
      <c r="C31" s="14" t="s">
        <v>6838</v>
      </c>
      <c r="D31" t="s">
        <v>6857</v>
      </c>
      <c r="E31" s="5">
        <v>1065655</v>
      </c>
      <c r="F31" s="5">
        <v>483026</v>
      </c>
      <c r="G31" s="5">
        <v>45.33</v>
      </c>
      <c r="H31" s="5">
        <v>1396</v>
      </c>
      <c r="I31" s="8">
        <v>1.3099923999999901</v>
      </c>
      <c r="J31" s="5">
        <v>25</v>
      </c>
      <c r="K31" s="9">
        <v>43497</v>
      </c>
      <c r="L31" s="5">
        <v>1369</v>
      </c>
      <c r="M31" s="5">
        <v>27</v>
      </c>
      <c r="N31" s="5">
        <v>0</v>
      </c>
      <c r="O31" s="5">
        <v>0</v>
      </c>
      <c r="P31" s="5">
        <v>0</v>
      </c>
      <c r="Q31" s="5">
        <v>1.2846559158451845</v>
      </c>
      <c r="R31" s="5">
        <v>2.5336530115281211E-2</v>
      </c>
      <c r="S31" s="5">
        <v>0</v>
      </c>
      <c r="T31" s="5">
        <v>0</v>
      </c>
      <c r="U31" s="5">
        <v>0</v>
      </c>
      <c r="V31" s="5">
        <v>40377</v>
      </c>
      <c r="W31" s="5">
        <v>797</v>
      </c>
      <c r="X31" s="5">
        <v>0</v>
      </c>
      <c r="Y31" s="5">
        <v>0</v>
      </c>
      <c r="Z31" s="5">
        <v>0</v>
      </c>
      <c r="AA31" s="5">
        <v>41174</v>
      </c>
      <c r="AB31" s="5">
        <v>3.7889373202396648</v>
      </c>
      <c r="AC31" s="5">
        <v>7.4789683340293053E-2</v>
      </c>
      <c r="AD31" s="5">
        <v>0</v>
      </c>
      <c r="AE31" s="5">
        <v>0</v>
      </c>
      <c r="AF31" s="5">
        <v>0</v>
      </c>
      <c r="AG31" s="5">
        <v>3.863727003579958</v>
      </c>
    </row>
    <row r="32" spans="1:33" x14ac:dyDescent="0.35">
      <c r="A32" s="5" t="s">
        <v>5206</v>
      </c>
      <c r="B32" s="6" t="s">
        <v>5207</v>
      </c>
      <c r="C32" s="14" t="s">
        <v>6838</v>
      </c>
      <c r="D32" t="s">
        <v>6857</v>
      </c>
      <c r="E32" s="5">
        <v>1176641</v>
      </c>
      <c r="F32" s="5">
        <v>540958</v>
      </c>
      <c r="G32" s="5">
        <v>45.97</v>
      </c>
      <c r="H32" s="5">
        <v>1599</v>
      </c>
      <c r="I32" s="8">
        <v>1.3589532</v>
      </c>
      <c r="J32" s="5">
        <v>25</v>
      </c>
      <c r="K32" s="9">
        <v>43497</v>
      </c>
      <c r="L32" s="5">
        <v>1572</v>
      </c>
      <c r="M32" s="5">
        <v>24</v>
      </c>
      <c r="N32" s="5">
        <v>3</v>
      </c>
      <c r="O32" s="5">
        <v>0</v>
      </c>
      <c r="P32" s="5">
        <v>0</v>
      </c>
      <c r="Q32" s="5">
        <v>1.3360064794614499</v>
      </c>
      <c r="R32" s="5">
        <v>2.039704548796107E-2</v>
      </c>
      <c r="S32" s="5">
        <v>2.5496306859951337E-3</v>
      </c>
      <c r="T32" s="5">
        <v>0</v>
      </c>
      <c r="U32" s="5">
        <v>0</v>
      </c>
      <c r="V32" s="5">
        <v>46511</v>
      </c>
      <c r="W32" s="5">
        <v>720</v>
      </c>
      <c r="X32" s="5">
        <v>90</v>
      </c>
      <c r="Y32" s="5">
        <v>0</v>
      </c>
      <c r="Z32" s="5">
        <v>0</v>
      </c>
      <c r="AA32" s="5">
        <v>47321</v>
      </c>
      <c r="AB32" s="5">
        <v>3.9528624278773221</v>
      </c>
      <c r="AC32" s="5">
        <v>6.119113646388321E-2</v>
      </c>
      <c r="AD32" s="5">
        <v>7.6488920579854012E-3</v>
      </c>
      <c r="AE32" s="5">
        <v>0</v>
      </c>
      <c r="AF32" s="5">
        <v>0</v>
      </c>
      <c r="AG32" s="5">
        <v>4.0217024563991908</v>
      </c>
    </row>
    <row r="33" spans="1:33" x14ac:dyDescent="0.35">
      <c r="A33" s="5" t="s">
        <v>4782</v>
      </c>
      <c r="B33" s="6" t="s">
        <v>4783</v>
      </c>
      <c r="C33" s="14" t="s">
        <v>6838</v>
      </c>
      <c r="D33" t="s">
        <v>6857</v>
      </c>
      <c r="E33" s="5">
        <v>1237449</v>
      </c>
      <c r="F33" s="5">
        <v>608105</v>
      </c>
      <c r="G33" s="5">
        <v>49.14</v>
      </c>
      <c r="H33" s="5">
        <v>1949</v>
      </c>
      <c r="I33" s="8">
        <v>1.5750145</v>
      </c>
      <c r="J33" s="5">
        <v>25</v>
      </c>
      <c r="K33" s="9">
        <v>43497</v>
      </c>
      <c r="L33" s="5">
        <v>1927</v>
      </c>
      <c r="M33" s="5">
        <v>22</v>
      </c>
      <c r="N33" s="5">
        <v>0</v>
      </c>
      <c r="O33" s="5">
        <v>0</v>
      </c>
      <c r="P33" s="5">
        <v>0</v>
      </c>
      <c r="Q33" s="5">
        <v>1.5572358941661433</v>
      </c>
      <c r="R33" s="5">
        <v>1.7778510467906152E-2</v>
      </c>
      <c r="S33" s="5">
        <v>0</v>
      </c>
      <c r="T33" s="5">
        <v>0</v>
      </c>
      <c r="U33" s="5">
        <v>0</v>
      </c>
      <c r="V33" s="5">
        <v>57039</v>
      </c>
      <c r="W33" s="5">
        <v>645</v>
      </c>
      <c r="X33" s="5">
        <v>0</v>
      </c>
      <c r="Y33" s="5">
        <v>0</v>
      </c>
      <c r="Z33" s="5">
        <v>0</v>
      </c>
      <c r="AA33" s="5">
        <v>57684</v>
      </c>
      <c r="AB33" s="5">
        <v>4.6094020844495409</v>
      </c>
      <c r="AC33" s="5">
        <v>5.2123360235452131E-2</v>
      </c>
      <c r="AD33" s="5">
        <v>0</v>
      </c>
      <c r="AE33" s="5">
        <v>0</v>
      </c>
      <c r="AF33" s="5">
        <v>0</v>
      </c>
      <c r="AG33" s="5">
        <v>4.661525444684993</v>
      </c>
    </row>
    <row r="34" spans="1:33" x14ac:dyDescent="0.35">
      <c r="A34" s="5" t="s">
        <v>4920</v>
      </c>
      <c r="B34" s="6" t="s">
        <v>4921</v>
      </c>
      <c r="C34" s="14" t="s">
        <v>6838</v>
      </c>
      <c r="D34" t="s">
        <v>6857</v>
      </c>
      <c r="E34" s="5">
        <v>1603141</v>
      </c>
      <c r="F34" s="5">
        <v>785113</v>
      </c>
      <c r="G34" s="5">
        <v>48.97</v>
      </c>
      <c r="H34" s="5">
        <v>1061</v>
      </c>
      <c r="I34" s="8">
        <v>0.66182580000000002</v>
      </c>
      <c r="J34" s="5">
        <v>25</v>
      </c>
      <c r="K34" s="9">
        <v>43497</v>
      </c>
      <c r="L34" s="5">
        <v>1051</v>
      </c>
      <c r="M34" s="5">
        <v>10</v>
      </c>
      <c r="N34" s="5">
        <v>0</v>
      </c>
      <c r="O34" s="5">
        <v>0</v>
      </c>
      <c r="P34" s="5">
        <v>0</v>
      </c>
      <c r="Q34" s="5">
        <v>0.65558799880983643</v>
      </c>
      <c r="R34" s="5">
        <v>6.2377545081811264E-3</v>
      </c>
      <c r="S34" s="5">
        <v>0</v>
      </c>
      <c r="T34" s="5">
        <v>0</v>
      </c>
      <c r="U34" s="5">
        <v>0</v>
      </c>
      <c r="V34" s="5">
        <v>30771</v>
      </c>
      <c r="W34" s="5">
        <v>290</v>
      </c>
      <c r="X34" s="5">
        <v>0</v>
      </c>
      <c r="Y34" s="5">
        <v>0</v>
      </c>
      <c r="Z34" s="5">
        <v>0</v>
      </c>
      <c r="AA34" s="5">
        <v>31061</v>
      </c>
      <c r="AB34" s="5">
        <v>1.9194194397124145</v>
      </c>
      <c r="AC34" s="5">
        <v>1.808948807372527E-2</v>
      </c>
      <c r="AD34" s="5">
        <v>0</v>
      </c>
      <c r="AE34" s="5">
        <v>0</v>
      </c>
      <c r="AF34" s="5">
        <v>0</v>
      </c>
      <c r="AG34" s="5">
        <v>1.9375089277861399</v>
      </c>
    </row>
    <row r="35" spans="1:33" x14ac:dyDescent="0.35">
      <c r="A35" s="5" t="s">
        <v>5020</v>
      </c>
      <c r="B35" s="6" t="s">
        <v>5021</v>
      </c>
      <c r="C35" s="14" t="s">
        <v>6838</v>
      </c>
      <c r="D35" t="s">
        <v>6857</v>
      </c>
      <c r="E35" s="5">
        <v>1140228</v>
      </c>
      <c r="F35" s="5">
        <v>517705</v>
      </c>
      <c r="G35" s="5">
        <v>45.4</v>
      </c>
      <c r="H35" s="5">
        <v>1702</v>
      </c>
      <c r="I35" s="8">
        <v>1.4926839000000001</v>
      </c>
      <c r="J35" s="5">
        <v>25</v>
      </c>
      <c r="K35" s="9">
        <v>43497</v>
      </c>
      <c r="L35" s="5">
        <v>1675</v>
      </c>
      <c r="M35" s="5">
        <v>23</v>
      </c>
      <c r="N35" s="5">
        <v>4</v>
      </c>
      <c r="O35" s="5">
        <v>0</v>
      </c>
      <c r="P35" s="5">
        <v>0</v>
      </c>
      <c r="Q35" s="5">
        <v>1.4690044447250901</v>
      </c>
      <c r="R35" s="5">
        <v>2.0171404315628104E-2</v>
      </c>
      <c r="S35" s="5">
        <v>3.5080703157614091E-3</v>
      </c>
      <c r="T35" s="5">
        <v>0</v>
      </c>
      <c r="U35" s="5">
        <v>0</v>
      </c>
      <c r="V35" s="5">
        <v>49513</v>
      </c>
      <c r="W35" s="5">
        <v>711</v>
      </c>
      <c r="X35" s="5">
        <v>122</v>
      </c>
      <c r="Y35" s="5">
        <v>0</v>
      </c>
      <c r="Z35" s="5">
        <v>0</v>
      </c>
      <c r="AA35" s="5">
        <v>50346</v>
      </c>
      <c r="AB35" s="5">
        <v>4.3423771386073664</v>
      </c>
      <c r="AC35" s="5">
        <v>6.2355949862659049E-2</v>
      </c>
      <c r="AD35" s="5">
        <v>1.0699614463072297E-2</v>
      </c>
      <c r="AE35" s="5">
        <v>0</v>
      </c>
      <c r="AF35" s="5">
        <v>0</v>
      </c>
      <c r="AG35" s="5">
        <v>4.4154327029330975</v>
      </c>
    </row>
    <row r="36" spans="1:33" x14ac:dyDescent="0.35">
      <c r="A36" s="5" t="s">
        <v>4688</v>
      </c>
      <c r="B36" s="6" t="s">
        <v>4689</v>
      </c>
      <c r="C36" s="14" t="s">
        <v>6838</v>
      </c>
      <c r="D36" t="s">
        <v>6857</v>
      </c>
      <c r="E36" s="5">
        <v>1557874</v>
      </c>
      <c r="F36" s="5">
        <v>806858</v>
      </c>
      <c r="G36" s="5">
        <v>51.79</v>
      </c>
      <c r="H36" s="5">
        <v>1920</v>
      </c>
      <c r="I36" s="8">
        <v>1.2324488</v>
      </c>
      <c r="J36" s="5">
        <v>25</v>
      </c>
      <c r="K36" s="9">
        <v>43497</v>
      </c>
      <c r="L36" s="5">
        <v>1894</v>
      </c>
      <c r="M36" s="5">
        <v>25</v>
      </c>
      <c r="N36" s="5">
        <v>1</v>
      </c>
      <c r="O36" s="5">
        <v>0</v>
      </c>
      <c r="P36" s="5">
        <v>0</v>
      </c>
      <c r="Q36" s="5">
        <v>1.2157594259869542</v>
      </c>
      <c r="R36" s="5">
        <v>1.6047510902678908E-2</v>
      </c>
      <c r="S36" s="5">
        <v>6.4190043610715629E-4</v>
      </c>
      <c r="T36" s="5">
        <v>0</v>
      </c>
      <c r="U36" s="5">
        <v>0</v>
      </c>
      <c r="V36" s="5">
        <v>54858</v>
      </c>
      <c r="W36" s="5">
        <v>785</v>
      </c>
      <c r="X36" s="5">
        <v>30</v>
      </c>
      <c r="Y36" s="5">
        <v>0</v>
      </c>
      <c r="Z36" s="5">
        <v>0</v>
      </c>
      <c r="AA36" s="5">
        <v>55673</v>
      </c>
      <c r="AB36" s="5">
        <v>3.5213374123966381</v>
      </c>
      <c r="AC36" s="5">
        <v>5.0389184234411771E-2</v>
      </c>
      <c r="AD36" s="5">
        <v>1.9257013083214688E-3</v>
      </c>
      <c r="AE36" s="5">
        <v>0</v>
      </c>
      <c r="AF36" s="5">
        <v>0</v>
      </c>
      <c r="AG36" s="5">
        <v>3.573652297939371</v>
      </c>
    </row>
    <row r="37" spans="1:33" x14ac:dyDescent="0.35">
      <c r="A37" s="5" t="s">
        <v>5274</v>
      </c>
      <c r="B37" s="6" t="s">
        <v>5275</v>
      </c>
      <c r="C37" s="14" t="s">
        <v>6838</v>
      </c>
      <c r="D37" t="s">
        <v>6857</v>
      </c>
      <c r="E37" s="5">
        <v>1667845</v>
      </c>
      <c r="F37" s="5">
        <v>734977</v>
      </c>
      <c r="G37" s="5">
        <v>44.07</v>
      </c>
      <c r="H37" s="5">
        <v>1612</v>
      </c>
      <c r="I37" s="8">
        <v>0.96651669999999901</v>
      </c>
      <c r="J37" s="5">
        <v>25</v>
      </c>
      <c r="K37" s="9">
        <v>43497</v>
      </c>
      <c r="L37" s="5">
        <v>1589</v>
      </c>
      <c r="M37" s="5">
        <v>21</v>
      </c>
      <c r="N37" s="5">
        <v>2</v>
      </c>
      <c r="O37" s="5">
        <v>0</v>
      </c>
      <c r="P37" s="5">
        <v>0</v>
      </c>
      <c r="Q37" s="5">
        <v>0.95272642241934946</v>
      </c>
      <c r="R37" s="5">
        <v>1.2591098093647791E-2</v>
      </c>
      <c r="S37" s="5">
        <v>1.1991521993950278E-3</v>
      </c>
      <c r="T37" s="5">
        <v>0</v>
      </c>
      <c r="U37" s="5">
        <v>0</v>
      </c>
      <c r="V37" s="5">
        <v>47437</v>
      </c>
      <c r="W37" s="5">
        <v>600</v>
      </c>
      <c r="X37" s="5">
        <v>61</v>
      </c>
      <c r="Y37" s="5">
        <v>0</v>
      </c>
      <c r="Z37" s="5">
        <v>0</v>
      </c>
      <c r="AA37" s="5">
        <v>48098</v>
      </c>
      <c r="AB37" s="5">
        <v>2.8442091441350965</v>
      </c>
      <c r="AC37" s="5">
        <v>3.597456598185083E-2</v>
      </c>
      <c r="AD37" s="5">
        <v>3.6574142081548344E-3</v>
      </c>
      <c r="AE37" s="5">
        <v>0</v>
      </c>
      <c r="AF37" s="5">
        <v>0</v>
      </c>
      <c r="AG37" s="5">
        <v>2.8838411243251021</v>
      </c>
    </row>
    <row r="38" spans="1:33" x14ac:dyDescent="0.35">
      <c r="A38" s="5" t="s">
        <v>4790</v>
      </c>
      <c r="B38" s="6" t="s">
        <v>4791</v>
      </c>
      <c r="C38" s="14" t="s">
        <v>6838</v>
      </c>
      <c r="D38" t="s">
        <v>6857</v>
      </c>
      <c r="E38" s="5">
        <v>1721152</v>
      </c>
      <c r="F38" s="5">
        <v>819708</v>
      </c>
      <c r="G38" s="5">
        <v>47.63</v>
      </c>
      <c r="H38" s="5">
        <v>772</v>
      </c>
      <c r="I38" s="8">
        <v>0.44853678000000002</v>
      </c>
      <c r="J38" s="5">
        <v>25</v>
      </c>
      <c r="K38" s="9">
        <v>43497</v>
      </c>
      <c r="L38" s="5">
        <v>765</v>
      </c>
      <c r="M38" s="5">
        <v>5</v>
      </c>
      <c r="N38" s="5">
        <v>2</v>
      </c>
      <c r="O38" s="5">
        <v>0</v>
      </c>
      <c r="P38" s="5">
        <v>0</v>
      </c>
      <c r="Q38" s="5">
        <v>0.44446975049269327</v>
      </c>
      <c r="R38" s="5">
        <v>2.9050310489718515E-3</v>
      </c>
      <c r="S38" s="5">
        <v>1.1620124195887405E-3</v>
      </c>
      <c r="T38" s="5">
        <v>0</v>
      </c>
      <c r="U38" s="5">
        <v>0</v>
      </c>
      <c r="V38" s="5">
        <v>22253</v>
      </c>
      <c r="W38" s="5">
        <v>150</v>
      </c>
      <c r="X38" s="5">
        <v>58</v>
      </c>
      <c r="Y38" s="5">
        <v>0</v>
      </c>
      <c r="Z38" s="5">
        <v>0</v>
      </c>
      <c r="AA38" s="5">
        <v>22461</v>
      </c>
      <c r="AB38" s="5">
        <v>1.2929131186554121</v>
      </c>
      <c r="AC38" s="5">
        <v>8.7150931469155545E-3</v>
      </c>
      <c r="AD38" s="5">
        <v>3.3698360168073478E-3</v>
      </c>
      <c r="AE38" s="5">
        <v>0</v>
      </c>
      <c r="AF38" s="5">
        <v>0</v>
      </c>
      <c r="AG38" s="5">
        <v>1.3049980478191352</v>
      </c>
    </row>
    <row r="39" spans="1:33" x14ac:dyDescent="0.35">
      <c r="A39" s="5" t="s">
        <v>4986</v>
      </c>
      <c r="B39" s="6" t="s">
        <v>4987</v>
      </c>
      <c r="C39" s="14" t="s">
        <v>6838</v>
      </c>
      <c r="D39" t="s">
        <v>6857</v>
      </c>
      <c r="E39" s="5">
        <v>1609577</v>
      </c>
      <c r="F39" s="5">
        <v>622096</v>
      </c>
      <c r="G39" s="5">
        <v>38.65</v>
      </c>
      <c r="H39" s="5">
        <v>395</v>
      </c>
      <c r="I39" s="8">
        <v>0.24540608999999999</v>
      </c>
      <c r="J39" s="5">
        <v>25</v>
      </c>
      <c r="K39" s="9">
        <v>43497</v>
      </c>
      <c r="L39" s="5">
        <v>394</v>
      </c>
      <c r="M39" s="5">
        <v>1</v>
      </c>
      <c r="N39" s="5">
        <v>0</v>
      </c>
      <c r="O39" s="5">
        <v>0</v>
      </c>
      <c r="P39" s="5">
        <v>0</v>
      </c>
      <c r="Q39" s="5">
        <v>0.24478480992210996</v>
      </c>
      <c r="R39" s="5">
        <v>6.2128124345713195E-4</v>
      </c>
      <c r="S39" s="5">
        <v>0</v>
      </c>
      <c r="T39" s="5">
        <v>0</v>
      </c>
      <c r="U39" s="5">
        <v>0</v>
      </c>
      <c r="V39" s="5">
        <v>11480</v>
      </c>
      <c r="W39" s="5">
        <v>28</v>
      </c>
      <c r="X39" s="5">
        <v>0</v>
      </c>
      <c r="Y39" s="5">
        <v>0</v>
      </c>
      <c r="Z39" s="5">
        <v>0</v>
      </c>
      <c r="AA39" s="5">
        <v>11508</v>
      </c>
      <c r="AB39" s="5">
        <v>0.71323086748878739</v>
      </c>
      <c r="AC39" s="5">
        <v>1.7395874816799693E-3</v>
      </c>
      <c r="AD39" s="5">
        <v>0</v>
      </c>
      <c r="AE39" s="5">
        <v>0</v>
      </c>
      <c r="AF39" s="5">
        <v>0</v>
      </c>
      <c r="AG39" s="5">
        <v>0.71497045497046741</v>
      </c>
    </row>
    <row r="40" spans="1:33" x14ac:dyDescent="0.35">
      <c r="A40" s="5" t="s">
        <v>5138</v>
      </c>
      <c r="B40" s="6" t="s">
        <v>5139</v>
      </c>
      <c r="C40" s="14" t="s">
        <v>6838</v>
      </c>
      <c r="D40" t="s">
        <v>6857</v>
      </c>
      <c r="E40" s="5">
        <v>1295602</v>
      </c>
      <c r="F40" s="5">
        <v>599481</v>
      </c>
      <c r="G40" s="5">
        <v>46.27</v>
      </c>
      <c r="H40" s="5">
        <v>417</v>
      </c>
      <c r="I40" s="8">
        <v>0.32185809999999998</v>
      </c>
      <c r="J40" s="5">
        <v>25</v>
      </c>
      <c r="K40" s="9">
        <v>43497</v>
      </c>
      <c r="L40" s="5">
        <v>412</v>
      </c>
      <c r="M40" s="5">
        <v>4</v>
      </c>
      <c r="N40" s="5">
        <v>1</v>
      </c>
      <c r="O40" s="5">
        <v>0</v>
      </c>
      <c r="P40" s="5">
        <v>0</v>
      </c>
      <c r="Q40" s="5">
        <v>0.31799889163493111</v>
      </c>
      <c r="R40" s="5">
        <v>3.0873678799507873E-3</v>
      </c>
      <c r="S40" s="5">
        <v>7.7184196998769682E-4</v>
      </c>
      <c r="T40" s="5">
        <v>0</v>
      </c>
      <c r="U40" s="5">
        <v>0</v>
      </c>
      <c r="V40" s="5">
        <v>11887</v>
      </c>
      <c r="W40" s="5">
        <v>120</v>
      </c>
      <c r="X40" s="5">
        <v>28</v>
      </c>
      <c r="Y40" s="5">
        <v>0</v>
      </c>
      <c r="Z40" s="5">
        <v>0</v>
      </c>
      <c r="AA40" s="5">
        <v>12035</v>
      </c>
      <c r="AB40" s="5">
        <v>0.91748854972437521</v>
      </c>
      <c r="AC40" s="5">
        <v>9.2621036398523628E-3</v>
      </c>
      <c r="AD40" s="5">
        <v>2.161157515965551E-3</v>
      </c>
      <c r="AE40" s="5">
        <v>0</v>
      </c>
      <c r="AF40" s="5">
        <v>0</v>
      </c>
      <c r="AG40" s="5">
        <v>0.92891181088019315</v>
      </c>
    </row>
    <row r="41" spans="1:33" x14ac:dyDescent="0.35">
      <c r="A41" s="5" t="s">
        <v>5214</v>
      </c>
      <c r="B41" s="6" t="s">
        <v>5215</v>
      </c>
      <c r="C41" s="14" t="s">
        <v>6838</v>
      </c>
      <c r="D41" t="s">
        <v>6857</v>
      </c>
      <c r="E41" s="5">
        <v>1701483</v>
      </c>
      <c r="F41" s="5">
        <v>951835</v>
      </c>
      <c r="G41" s="5">
        <v>55.94</v>
      </c>
      <c r="H41" s="5">
        <v>2525</v>
      </c>
      <c r="I41" s="8">
        <v>1.4839994999999999</v>
      </c>
      <c r="J41" s="5">
        <v>25</v>
      </c>
      <c r="K41" s="9">
        <v>43497</v>
      </c>
      <c r="L41" s="5">
        <v>2489</v>
      </c>
      <c r="M41" s="5">
        <v>34</v>
      </c>
      <c r="N41" s="5">
        <v>2</v>
      </c>
      <c r="O41" s="5">
        <v>0</v>
      </c>
      <c r="P41" s="5">
        <v>0</v>
      </c>
      <c r="Q41" s="5">
        <v>1.4628415329450837</v>
      </c>
      <c r="R41" s="5">
        <v>1.9982568147903917E-2</v>
      </c>
      <c r="S41" s="5">
        <v>1.1754451851708188E-3</v>
      </c>
      <c r="T41" s="5">
        <v>0</v>
      </c>
      <c r="U41" s="5">
        <v>0</v>
      </c>
      <c r="V41" s="5">
        <v>72624</v>
      </c>
      <c r="W41" s="5">
        <v>1081</v>
      </c>
      <c r="X41" s="5">
        <v>58</v>
      </c>
      <c r="Y41" s="5">
        <v>0</v>
      </c>
      <c r="Z41" s="5">
        <v>0</v>
      </c>
      <c r="AA41" s="5">
        <v>73763</v>
      </c>
      <c r="AB41" s="5">
        <v>4.2682765563922764</v>
      </c>
      <c r="AC41" s="5">
        <v>6.3532812258482743E-2</v>
      </c>
      <c r="AD41" s="5">
        <v>3.4087910369953742E-3</v>
      </c>
      <c r="AE41" s="5">
        <v>0</v>
      </c>
      <c r="AF41" s="5">
        <v>0</v>
      </c>
      <c r="AG41" s="5">
        <v>4.3352181596877548</v>
      </c>
    </row>
    <row r="42" spans="1:33" x14ac:dyDescent="0.35">
      <c r="A42" s="5" t="s">
        <v>4932</v>
      </c>
      <c r="B42" s="6" t="s">
        <v>4933</v>
      </c>
      <c r="C42" s="14" t="s">
        <v>6838</v>
      </c>
      <c r="D42" t="s">
        <v>6857</v>
      </c>
      <c r="E42" s="5">
        <v>1598946</v>
      </c>
      <c r="F42" s="5">
        <v>706322</v>
      </c>
      <c r="G42" s="5">
        <v>44.17</v>
      </c>
      <c r="H42" s="5">
        <v>644</v>
      </c>
      <c r="I42" s="8">
        <v>0.40276532999999998</v>
      </c>
      <c r="J42" s="5">
        <v>25</v>
      </c>
      <c r="K42" s="9">
        <v>43497</v>
      </c>
      <c r="L42" s="5">
        <v>639</v>
      </c>
      <c r="M42" s="5">
        <v>5</v>
      </c>
      <c r="N42" s="5">
        <v>0</v>
      </c>
      <c r="O42" s="5">
        <v>0</v>
      </c>
      <c r="P42" s="5">
        <v>0</v>
      </c>
      <c r="Q42" s="5">
        <v>0.39963826170489813</v>
      </c>
      <c r="R42" s="5">
        <v>3.1270599507425517E-3</v>
      </c>
      <c r="S42" s="5">
        <v>0</v>
      </c>
      <c r="T42" s="5">
        <v>0</v>
      </c>
      <c r="U42" s="5">
        <v>0</v>
      </c>
      <c r="V42" s="5">
        <v>18631</v>
      </c>
      <c r="W42" s="5">
        <v>157</v>
      </c>
      <c r="X42" s="5">
        <v>0</v>
      </c>
      <c r="Y42" s="5">
        <v>0</v>
      </c>
      <c r="Z42" s="5">
        <v>0</v>
      </c>
      <c r="AA42" s="5">
        <v>18788</v>
      </c>
      <c r="AB42" s="5">
        <v>1.1652050788456896</v>
      </c>
      <c r="AC42" s="5">
        <v>9.8189682453316118E-3</v>
      </c>
      <c r="AD42" s="5">
        <v>0</v>
      </c>
      <c r="AE42" s="5">
        <v>0</v>
      </c>
      <c r="AF42" s="5">
        <v>0</v>
      </c>
      <c r="AG42" s="5">
        <v>1.1750240470910212</v>
      </c>
    </row>
    <row r="43" spans="1:33" x14ac:dyDescent="0.35">
      <c r="A43" s="5" t="s">
        <v>5104</v>
      </c>
      <c r="B43" s="6" t="s">
        <v>5105</v>
      </c>
      <c r="C43" s="14" t="s">
        <v>6838</v>
      </c>
      <c r="D43" t="s">
        <v>6857</v>
      </c>
      <c r="E43" s="5">
        <v>1576841</v>
      </c>
      <c r="F43" s="5">
        <v>840978</v>
      </c>
      <c r="G43" s="5">
        <v>53.33</v>
      </c>
      <c r="H43" s="5">
        <v>2300</v>
      </c>
      <c r="I43" s="8">
        <v>1.4586125999999999</v>
      </c>
      <c r="J43" s="5">
        <v>25</v>
      </c>
      <c r="K43" s="9">
        <v>43497</v>
      </c>
      <c r="L43" s="5">
        <v>2275</v>
      </c>
      <c r="M43" s="5">
        <v>25</v>
      </c>
      <c r="N43" s="5">
        <v>0</v>
      </c>
      <c r="O43" s="5">
        <v>0</v>
      </c>
      <c r="P43" s="5">
        <v>0</v>
      </c>
      <c r="Q43" s="5">
        <v>1.442758020624781</v>
      </c>
      <c r="R43" s="5">
        <v>1.585448374312946E-2</v>
      </c>
      <c r="S43" s="5">
        <v>0</v>
      </c>
      <c r="T43" s="5">
        <v>0</v>
      </c>
      <c r="U43" s="5">
        <v>0</v>
      </c>
      <c r="V43" s="5">
        <v>65704</v>
      </c>
      <c r="W43" s="5">
        <v>745</v>
      </c>
      <c r="X43" s="5">
        <v>0</v>
      </c>
      <c r="Y43" s="5">
        <v>0</v>
      </c>
      <c r="Z43" s="5">
        <v>0</v>
      </c>
      <c r="AA43" s="5">
        <v>66449</v>
      </c>
      <c r="AB43" s="5">
        <v>4.1668119994343122</v>
      </c>
      <c r="AC43" s="5">
        <v>4.7246361554525787E-2</v>
      </c>
      <c r="AD43" s="5">
        <v>0</v>
      </c>
      <c r="AE43" s="5">
        <v>0</v>
      </c>
      <c r="AF43" s="5">
        <v>0</v>
      </c>
      <c r="AG43" s="5">
        <v>4.2140583609888376</v>
      </c>
    </row>
    <row r="44" spans="1:33" x14ac:dyDescent="0.35">
      <c r="A44" s="5" t="s">
        <v>5016</v>
      </c>
      <c r="B44" s="6" t="s">
        <v>5017</v>
      </c>
      <c r="C44" s="14" t="s">
        <v>6838</v>
      </c>
      <c r="D44" t="s">
        <v>6857</v>
      </c>
      <c r="E44" s="5">
        <v>1742852</v>
      </c>
      <c r="F44" s="5">
        <v>670658</v>
      </c>
      <c r="G44" s="5">
        <v>38.479999999999997</v>
      </c>
      <c r="H44" s="5">
        <v>429</v>
      </c>
      <c r="I44" s="8">
        <v>0.24614826000000001</v>
      </c>
      <c r="J44" s="5">
        <v>25</v>
      </c>
      <c r="K44" s="9">
        <v>43497</v>
      </c>
      <c r="L44" s="5">
        <v>428</v>
      </c>
      <c r="M44" s="5">
        <v>1</v>
      </c>
      <c r="N44" s="5">
        <v>0</v>
      </c>
      <c r="O44" s="5">
        <v>0</v>
      </c>
      <c r="P44" s="5">
        <v>0</v>
      </c>
      <c r="Q44" s="5">
        <v>0.24557449513785451</v>
      </c>
      <c r="R44" s="5">
        <v>5.7377218490152926E-4</v>
      </c>
      <c r="S44" s="5">
        <v>0</v>
      </c>
      <c r="T44" s="5">
        <v>0</v>
      </c>
      <c r="U44" s="5">
        <v>0</v>
      </c>
      <c r="V44" s="5">
        <v>12491</v>
      </c>
      <c r="W44" s="5">
        <v>28</v>
      </c>
      <c r="X44" s="5">
        <v>0</v>
      </c>
      <c r="Y44" s="5">
        <v>0</v>
      </c>
      <c r="Z44" s="5">
        <v>0</v>
      </c>
      <c r="AA44" s="5">
        <v>12519</v>
      </c>
      <c r="AB44" s="5">
        <v>0.71669883616050012</v>
      </c>
      <c r="AC44" s="5">
        <v>1.6065621177242819E-3</v>
      </c>
      <c r="AD44" s="5">
        <v>0</v>
      </c>
      <c r="AE44" s="5">
        <v>0</v>
      </c>
      <c r="AF44" s="5">
        <v>0</v>
      </c>
      <c r="AG44" s="5">
        <v>0.71830539827822448</v>
      </c>
    </row>
    <row r="45" spans="1:33" x14ac:dyDescent="0.35">
      <c r="A45" s="5" t="s">
        <v>5116</v>
      </c>
      <c r="B45" s="6" t="s">
        <v>5117</v>
      </c>
      <c r="C45" s="14" t="s">
        <v>6838</v>
      </c>
      <c r="D45" t="s">
        <v>6857</v>
      </c>
      <c r="E45" s="5">
        <v>1585995</v>
      </c>
      <c r="F45" s="5">
        <v>745053</v>
      </c>
      <c r="G45" s="5">
        <v>46.98</v>
      </c>
      <c r="H45" s="5">
        <v>1380</v>
      </c>
      <c r="I45" s="8">
        <v>0.87011623000000005</v>
      </c>
      <c r="J45" s="5">
        <v>25</v>
      </c>
      <c r="K45" s="9">
        <v>43497</v>
      </c>
      <c r="L45" s="5">
        <v>1354</v>
      </c>
      <c r="M45" s="5">
        <v>25</v>
      </c>
      <c r="N45" s="5">
        <v>1</v>
      </c>
      <c r="O45" s="5">
        <v>0</v>
      </c>
      <c r="P45" s="5">
        <v>0</v>
      </c>
      <c r="Q45" s="5">
        <v>0.85372274187497432</v>
      </c>
      <c r="R45" s="5">
        <v>1.5762975293112526E-2</v>
      </c>
      <c r="S45" s="5">
        <v>6.3051901172450099E-4</v>
      </c>
      <c r="T45" s="5">
        <v>0</v>
      </c>
      <c r="U45" s="5">
        <v>0</v>
      </c>
      <c r="V45" s="5">
        <v>39318</v>
      </c>
      <c r="W45" s="5">
        <v>740</v>
      </c>
      <c r="X45" s="5">
        <v>29</v>
      </c>
      <c r="Y45" s="5">
        <v>0</v>
      </c>
      <c r="Z45" s="5">
        <v>0</v>
      </c>
      <c r="AA45" s="5">
        <v>40087</v>
      </c>
      <c r="AB45" s="5">
        <v>2.4790746502983931</v>
      </c>
      <c r="AC45" s="5">
        <v>4.6658406867613078E-2</v>
      </c>
      <c r="AD45" s="5">
        <v>1.8285051340010529E-3</v>
      </c>
      <c r="AE45" s="5">
        <v>0</v>
      </c>
      <c r="AF45" s="5">
        <v>0</v>
      </c>
      <c r="AG45" s="5">
        <v>2.5275615623000074</v>
      </c>
    </row>
    <row r="46" spans="1:33" x14ac:dyDescent="0.35">
      <c r="A46" s="5" t="s">
        <v>4826</v>
      </c>
      <c r="B46" s="6" t="s">
        <v>4827</v>
      </c>
      <c r="C46" s="14" t="s">
        <v>6838</v>
      </c>
      <c r="D46" t="s">
        <v>6857</v>
      </c>
      <c r="E46" s="5">
        <v>1297152</v>
      </c>
      <c r="F46" s="5">
        <v>484346</v>
      </c>
      <c r="G46" s="5">
        <v>37.340000000000003</v>
      </c>
      <c r="H46" s="5">
        <v>510</v>
      </c>
      <c r="I46" s="8">
        <v>0.39316901999999998</v>
      </c>
      <c r="J46" s="5">
        <v>25</v>
      </c>
      <c r="K46" s="9">
        <v>43497</v>
      </c>
      <c r="L46" s="5">
        <v>506</v>
      </c>
      <c r="M46" s="5">
        <v>4</v>
      </c>
      <c r="N46" s="5">
        <v>0</v>
      </c>
      <c r="O46" s="5">
        <v>0</v>
      </c>
      <c r="P46" s="5">
        <v>0</v>
      </c>
      <c r="Q46" s="5">
        <v>0.39008535622656404</v>
      </c>
      <c r="R46" s="5">
        <v>3.0836787053483325E-3</v>
      </c>
      <c r="S46" s="5">
        <v>0</v>
      </c>
      <c r="T46" s="5">
        <v>0</v>
      </c>
      <c r="U46" s="5">
        <v>0</v>
      </c>
      <c r="V46" s="5">
        <v>15140</v>
      </c>
      <c r="W46" s="5">
        <v>109</v>
      </c>
      <c r="X46" s="5">
        <v>0</v>
      </c>
      <c r="Y46" s="5">
        <v>0</v>
      </c>
      <c r="Z46" s="5">
        <v>0</v>
      </c>
      <c r="AA46" s="5">
        <v>15249</v>
      </c>
      <c r="AB46" s="5">
        <v>1.1671723899743438</v>
      </c>
      <c r="AC46" s="5">
        <v>8.4030244720742064E-3</v>
      </c>
      <c r="AD46" s="5">
        <v>0</v>
      </c>
      <c r="AE46" s="5">
        <v>0</v>
      </c>
      <c r="AF46" s="5">
        <v>0</v>
      </c>
      <c r="AG46" s="5">
        <v>1.1755754144464179</v>
      </c>
    </row>
    <row r="47" spans="1:33" x14ac:dyDescent="0.35">
      <c r="A47" s="5" t="s">
        <v>4954</v>
      </c>
      <c r="B47" s="6" t="s">
        <v>4955</v>
      </c>
      <c r="C47" s="14" t="s">
        <v>6838</v>
      </c>
      <c r="D47" t="s">
        <v>6857</v>
      </c>
      <c r="E47" s="5">
        <v>1484247</v>
      </c>
      <c r="F47" s="5">
        <v>748275</v>
      </c>
      <c r="G47" s="5">
        <v>50.41</v>
      </c>
      <c r="H47" s="5">
        <v>1183</v>
      </c>
      <c r="I47" s="8">
        <v>0.79703710000000005</v>
      </c>
      <c r="J47" s="5">
        <v>25</v>
      </c>
      <c r="K47" s="9">
        <v>43497</v>
      </c>
      <c r="L47" s="5">
        <v>1169</v>
      </c>
      <c r="M47" s="5">
        <v>14</v>
      </c>
      <c r="N47" s="5">
        <v>0</v>
      </c>
      <c r="O47" s="5">
        <v>0</v>
      </c>
      <c r="P47" s="5">
        <v>0</v>
      </c>
      <c r="Q47" s="5">
        <v>0.78760475850717571</v>
      </c>
      <c r="R47" s="5">
        <v>9.4323923174512055E-3</v>
      </c>
      <c r="S47" s="5">
        <v>0</v>
      </c>
      <c r="T47" s="5">
        <v>0</v>
      </c>
      <c r="U47" s="5">
        <v>0</v>
      </c>
      <c r="V47" s="5">
        <v>33928</v>
      </c>
      <c r="W47" s="5">
        <v>405</v>
      </c>
      <c r="X47" s="5">
        <v>0</v>
      </c>
      <c r="Y47" s="5">
        <v>0</v>
      </c>
      <c r="Z47" s="5">
        <v>0</v>
      </c>
      <c r="AA47" s="5">
        <v>34333</v>
      </c>
      <c r="AB47" s="5">
        <v>2.2858729039034609</v>
      </c>
      <c r="AC47" s="5">
        <v>2.7286563489769562E-2</v>
      </c>
      <c r="AD47" s="5">
        <v>0</v>
      </c>
      <c r="AE47" s="5">
        <v>0</v>
      </c>
      <c r="AF47" s="5">
        <v>0</v>
      </c>
      <c r="AG47" s="5">
        <v>2.3131594673932305</v>
      </c>
    </row>
    <row r="48" spans="1:33" x14ac:dyDescent="0.35">
      <c r="A48" s="5" t="s">
        <v>5068</v>
      </c>
      <c r="B48" s="6" t="s">
        <v>5069</v>
      </c>
      <c r="C48" s="14" t="s">
        <v>6838</v>
      </c>
      <c r="D48" t="s">
        <v>6857</v>
      </c>
      <c r="E48" s="5">
        <v>1565062</v>
      </c>
      <c r="F48" s="5">
        <v>584661</v>
      </c>
      <c r="G48" s="5">
        <v>37.36</v>
      </c>
      <c r="H48" s="5">
        <v>619</v>
      </c>
      <c r="I48" s="8">
        <v>0.39551148000000003</v>
      </c>
      <c r="J48" s="5">
        <v>25</v>
      </c>
      <c r="K48" s="9">
        <v>43497</v>
      </c>
      <c r="L48" s="5">
        <v>614</v>
      </c>
      <c r="M48" s="5">
        <v>5</v>
      </c>
      <c r="N48" s="5">
        <v>0</v>
      </c>
      <c r="O48" s="5">
        <v>0</v>
      </c>
      <c r="P48" s="5">
        <v>0</v>
      </c>
      <c r="Q48" s="5">
        <v>0.39231672611053109</v>
      </c>
      <c r="R48" s="5">
        <v>3.1947616132779405E-3</v>
      </c>
      <c r="S48" s="5">
        <v>0</v>
      </c>
      <c r="T48" s="5">
        <v>0</v>
      </c>
      <c r="U48" s="5">
        <v>0</v>
      </c>
      <c r="V48" s="5">
        <v>18308</v>
      </c>
      <c r="W48" s="5">
        <v>134</v>
      </c>
      <c r="X48" s="5">
        <v>0</v>
      </c>
      <c r="Y48" s="5">
        <v>0</v>
      </c>
      <c r="Z48" s="5">
        <v>0</v>
      </c>
      <c r="AA48" s="5">
        <v>18442</v>
      </c>
      <c r="AB48" s="5">
        <v>1.1697939123178507</v>
      </c>
      <c r="AC48" s="5">
        <v>8.5619611235848801E-3</v>
      </c>
      <c r="AD48" s="5">
        <v>0</v>
      </c>
      <c r="AE48" s="5">
        <v>0</v>
      </c>
      <c r="AF48" s="5">
        <v>0</v>
      </c>
      <c r="AG48" s="5">
        <v>1.1783558734414354</v>
      </c>
    </row>
    <row r="49" spans="1:33" x14ac:dyDescent="0.35">
      <c r="A49" s="5" t="s">
        <v>5212</v>
      </c>
      <c r="B49" s="6" t="s">
        <v>5213</v>
      </c>
      <c r="C49" s="14" t="s">
        <v>6838</v>
      </c>
      <c r="D49" t="s">
        <v>6857</v>
      </c>
      <c r="E49" s="5">
        <v>1304347</v>
      </c>
      <c r="F49" s="5">
        <v>700666</v>
      </c>
      <c r="G49" s="5">
        <v>53.72</v>
      </c>
      <c r="H49" s="5">
        <v>1509</v>
      </c>
      <c r="I49" s="8">
        <v>1.1569008000000001</v>
      </c>
      <c r="J49" s="5">
        <v>25</v>
      </c>
      <c r="K49" s="9">
        <v>43497</v>
      </c>
      <c r="L49" s="5">
        <v>1493</v>
      </c>
      <c r="M49" s="5">
        <v>16</v>
      </c>
      <c r="N49" s="5">
        <v>0</v>
      </c>
      <c r="O49" s="5">
        <v>0</v>
      </c>
      <c r="P49" s="5">
        <v>0</v>
      </c>
      <c r="Q49" s="5">
        <v>1.1446340582682368</v>
      </c>
      <c r="R49" s="5">
        <v>1.2266674435560475E-2</v>
      </c>
      <c r="S49" s="5">
        <v>0</v>
      </c>
      <c r="T49" s="5">
        <v>0</v>
      </c>
      <c r="U49" s="5">
        <v>0</v>
      </c>
      <c r="V49" s="5">
        <v>43500</v>
      </c>
      <c r="W49" s="5">
        <v>452</v>
      </c>
      <c r="X49" s="5">
        <v>0</v>
      </c>
      <c r="Y49" s="5">
        <v>0</v>
      </c>
      <c r="Z49" s="5">
        <v>0</v>
      </c>
      <c r="AA49" s="5">
        <v>43952</v>
      </c>
      <c r="AB49" s="5">
        <v>3.3350021121680045</v>
      </c>
      <c r="AC49" s="5">
        <v>3.4653355280458341E-2</v>
      </c>
      <c r="AD49" s="5">
        <v>0</v>
      </c>
      <c r="AE49" s="5">
        <v>0</v>
      </c>
      <c r="AF49" s="5">
        <v>0</v>
      </c>
      <c r="AG49" s="5">
        <v>3.3696554674484629</v>
      </c>
    </row>
    <row r="50" spans="1:33" x14ac:dyDescent="0.35">
      <c r="A50" s="5" t="s">
        <v>5130</v>
      </c>
      <c r="B50" s="6" t="s">
        <v>5131</v>
      </c>
      <c r="C50" s="14" t="s">
        <v>6838</v>
      </c>
      <c r="D50" t="s">
        <v>6857</v>
      </c>
      <c r="E50" s="5">
        <v>1424734</v>
      </c>
      <c r="F50" s="5">
        <v>658842</v>
      </c>
      <c r="G50" s="5">
        <v>46.24</v>
      </c>
      <c r="H50" s="5">
        <v>449</v>
      </c>
      <c r="I50" s="8">
        <v>0.31514653999999998</v>
      </c>
      <c r="J50" s="5">
        <v>25</v>
      </c>
      <c r="K50" s="9">
        <v>43497</v>
      </c>
      <c r="L50" s="5">
        <v>443</v>
      </c>
      <c r="M50" s="5">
        <v>5</v>
      </c>
      <c r="N50" s="5">
        <v>1</v>
      </c>
      <c r="O50" s="5">
        <v>0</v>
      </c>
      <c r="P50" s="5">
        <v>0</v>
      </c>
      <c r="Q50" s="5">
        <v>0.31093523422617836</v>
      </c>
      <c r="R50" s="5">
        <v>3.5094270228688304E-3</v>
      </c>
      <c r="S50" s="5">
        <v>7.0188540457376606E-4</v>
      </c>
      <c r="T50" s="5">
        <v>0</v>
      </c>
      <c r="U50" s="5">
        <v>0</v>
      </c>
      <c r="V50" s="5">
        <v>12767</v>
      </c>
      <c r="W50" s="5">
        <v>148</v>
      </c>
      <c r="X50" s="5">
        <v>28</v>
      </c>
      <c r="Y50" s="5">
        <v>0</v>
      </c>
      <c r="Z50" s="5">
        <v>0</v>
      </c>
      <c r="AA50" s="5">
        <v>12943</v>
      </c>
      <c r="AB50" s="5">
        <v>0.89609709601932708</v>
      </c>
      <c r="AC50" s="5">
        <v>1.0387903987691738E-2</v>
      </c>
      <c r="AD50" s="5">
        <v>1.9652791328065447E-3</v>
      </c>
      <c r="AE50" s="5">
        <v>0</v>
      </c>
      <c r="AF50" s="5">
        <v>0</v>
      </c>
      <c r="AG50" s="5">
        <v>0.90845027913982535</v>
      </c>
    </row>
    <row r="51" spans="1:33" x14ac:dyDescent="0.35">
      <c r="A51" s="5" t="s">
        <v>5082</v>
      </c>
      <c r="B51" s="6" t="s">
        <v>5083</v>
      </c>
      <c r="C51" s="14" t="s">
        <v>6838</v>
      </c>
      <c r="D51" t="s">
        <v>6857</v>
      </c>
      <c r="E51" s="5">
        <v>1231224</v>
      </c>
      <c r="F51" s="5">
        <v>590467</v>
      </c>
      <c r="G51" s="5">
        <v>47.96</v>
      </c>
      <c r="H51" s="5">
        <v>1824</v>
      </c>
      <c r="I51" s="8">
        <v>1.4814525999999999</v>
      </c>
      <c r="J51" s="5">
        <v>25</v>
      </c>
      <c r="K51" s="9">
        <v>43497</v>
      </c>
      <c r="L51" s="5">
        <v>1796</v>
      </c>
      <c r="M51" s="5">
        <v>26</v>
      </c>
      <c r="N51" s="5">
        <v>2</v>
      </c>
      <c r="O51" s="5">
        <v>0</v>
      </c>
      <c r="P51" s="5">
        <v>0</v>
      </c>
      <c r="Q51" s="5">
        <v>1.4587110062831783</v>
      </c>
      <c r="R51" s="5">
        <v>2.1117197195636213E-2</v>
      </c>
      <c r="S51" s="5">
        <v>1.6243997842797086E-3</v>
      </c>
      <c r="T51" s="5">
        <v>0</v>
      </c>
      <c r="U51" s="5">
        <v>0</v>
      </c>
      <c r="V51" s="5">
        <v>53297</v>
      </c>
      <c r="W51" s="5">
        <v>759</v>
      </c>
      <c r="X51" s="5">
        <v>57</v>
      </c>
      <c r="Y51" s="5">
        <v>0</v>
      </c>
      <c r="Z51" s="5">
        <v>0</v>
      </c>
      <c r="AA51" s="5">
        <v>54113</v>
      </c>
      <c r="AB51" s="5">
        <v>4.3287817651377818</v>
      </c>
      <c r="AC51" s="5">
        <v>6.164597181341494E-2</v>
      </c>
      <c r="AD51" s="5">
        <v>4.6295393851971695E-3</v>
      </c>
      <c r="AE51" s="5">
        <v>0</v>
      </c>
      <c r="AF51" s="5">
        <v>0</v>
      </c>
      <c r="AG51" s="5">
        <v>4.3950572763363933</v>
      </c>
    </row>
    <row r="52" spans="1:33" x14ac:dyDescent="0.35">
      <c r="A52" s="5" t="s">
        <v>4752</v>
      </c>
      <c r="B52" s="6" t="s">
        <v>4753</v>
      </c>
      <c r="C52" s="14" t="s">
        <v>6838</v>
      </c>
      <c r="D52" t="s">
        <v>6857</v>
      </c>
      <c r="E52" s="5">
        <v>1315350</v>
      </c>
      <c r="F52" s="5">
        <v>597900</v>
      </c>
      <c r="G52" s="5">
        <v>45.46</v>
      </c>
      <c r="H52" s="5">
        <v>754</v>
      </c>
      <c r="I52" s="8">
        <v>0.57323146000000003</v>
      </c>
      <c r="J52" s="5">
        <v>25</v>
      </c>
      <c r="K52" s="9">
        <v>43497</v>
      </c>
      <c r="L52" s="5">
        <v>742</v>
      </c>
      <c r="M52" s="5">
        <v>12</v>
      </c>
      <c r="N52" s="5">
        <v>0</v>
      </c>
      <c r="O52" s="5">
        <v>0</v>
      </c>
      <c r="P52" s="5">
        <v>0</v>
      </c>
      <c r="Q52" s="5">
        <v>0.56410841220967811</v>
      </c>
      <c r="R52" s="5">
        <v>9.1230470977306417E-3</v>
      </c>
      <c r="S52" s="5">
        <v>0</v>
      </c>
      <c r="T52" s="5">
        <v>0</v>
      </c>
      <c r="U52" s="5">
        <v>0</v>
      </c>
      <c r="V52" s="5">
        <v>21799</v>
      </c>
      <c r="W52" s="5">
        <v>361</v>
      </c>
      <c r="X52" s="5">
        <v>0</v>
      </c>
      <c r="Y52" s="5">
        <v>0</v>
      </c>
      <c r="Z52" s="5">
        <v>0</v>
      </c>
      <c r="AA52" s="5">
        <v>22160</v>
      </c>
      <c r="AB52" s="5">
        <v>1.6572775306952523</v>
      </c>
      <c r="AC52" s="5">
        <v>2.7445166685673015E-2</v>
      </c>
      <c r="AD52" s="5">
        <v>0</v>
      </c>
      <c r="AE52" s="5">
        <v>0</v>
      </c>
      <c r="AF52" s="5">
        <v>0</v>
      </c>
      <c r="AG52" s="5">
        <v>1.6847226973809253</v>
      </c>
    </row>
    <row r="53" spans="1:33" x14ac:dyDescent="0.35">
      <c r="A53" s="5" t="s">
        <v>4692</v>
      </c>
      <c r="B53" s="6" t="s">
        <v>4693</v>
      </c>
      <c r="C53" s="14" t="s">
        <v>6838</v>
      </c>
      <c r="D53" t="s">
        <v>6857</v>
      </c>
      <c r="E53" s="5">
        <v>1234658</v>
      </c>
      <c r="F53" s="5">
        <v>622800</v>
      </c>
      <c r="G53" s="5">
        <v>50.44</v>
      </c>
      <c r="H53" s="5">
        <v>2567</v>
      </c>
      <c r="I53" s="8">
        <v>2.0791183000000002</v>
      </c>
      <c r="J53" s="5">
        <v>25</v>
      </c>
      <c r="K53" s="9">
        <v>43497</v>
      </c>
      <c r="L53" s="5">
        <v>2533</v>
      </c>
      <c r="M53" s="5">
        <v>31</v>
      </c>
      <c r="N53" s="5">
        <v>3</v>
      </c>
      <c r="O53" s="5">
        <v>0</v>
      </c>
      <c r="P53" s="5">
        <v>0</v>
      </c>
      <c r="Q53" s="5">
        <v>2.0515802756714816</v>
      </c>
      <c r="R53" s="5">
        <v>2.5108167605928121E-2</v>
      </c>
      <c r="S53" s="5">
        <v>2.4298226715414309E-3</v>
      </c>
      <c r="T53" s="5">
        <v>0</v>
      </c>
      <c r="U53" s="5">
        <v>0</v>
      </c>
      <c r="V53" s="5">
        <v>75386</v>
      </c>
      <c r="W53" s="5">
        <v>932</v>
      </c>
      <c r="X53" s="5">
        <v>87</v>
      </c>
      <c r="Y53" s="5">
        <v>0</v>
      </c>
      <c r="Z53" s="5">
        <v>0</v>
      </c>
      <c r="AA53" s="5">
        <v>76405</v>
      </c>
      <c r="AB53" s="5">
        <v>6.1058203972274105</v>
      </c>
      <c r="AC53" s="5">
        <v>7.5486490995887126E-2</v>
      </c>
      <c r="AD53" s="5">
        <v>7.0464857474701499E-3</v>
      </c>
      <c r="AE53" s="5">
        <v>0</v>
      </c>
      <c r="AF53" s="5">
        <v>0</v>
      </c>
      <c r="AG53" s="5">
        <v>6.1883533739707675</v>
      </c>
    </row>
    <row r="54" spans="1:33" x14ac:dyDescent="0.35">
      <c r="A54" s="5" t="s">
        <v>5222</v>
      </c>
      <c r="B54" s="6" t="s">
        <v>5223</v>
      </c>
      <c r="C54" s="14" t="s">
        <v>6838</v>
      </c>
      <c r="D54" t="s">
        <v>6857</v>
      </c>
      <c r="E54" s="5">
        <v>1295986</v>
      </c>
      <c r="F54" s="5">
        <v>660706</v>
      </c>
      <c r="G54" s="5">
        <v>50.98</v>
      </c>
      <c r="H54" s="5">
        <v>2834</v>
      </c>
      <c r="I54" s="8">
        <v>2.1867517999999899</v>
      </c>
      <c r="J54" s="5">
        <v>25</v>
      </c>
      <c r="K54" s="9">
        <v>43497</v>
      </c>
      <c r="L54" s="5">
        <v>2801</v>
      </c>
      <c r="M54" s="5">
        <v>31</v>
      </c>
      <c r="N54" s="5">
        <v>2</v>
      </c>
      <c r="O54" s="5">
        <v>0</v>
      </c>
      <c r="P54" s="5">
        <v>0</v>
      </c>
      <c r="Q54" s="5">
        <v>2.161288779354098</v>
      </c>
      <c r="R54" s="5">
        <v>2.392001148160551E-2</v>
      </c>
      <c r="S54" s="5">
        <v>1.5432265472003557E-3</v>
      </c>
      <c r="T54" s="5">
        <v>0</v>
      </c>
      <c r="U54" s="5">
        <v>0</v>
      </c>
      <c r="V54" s="5">
        <v>83354</v>
      </c>
      <c r="W54" s="5">
        <v>915</v>
      </c>
      <c r="X54" s="5">
        <v>58</v>
      </c>
      <c r="Y54" s="5">
        <v>0</v>
      </c>
      <c r="Z54" s="5">
        <v>0</v>
      </c>
      <c r="AA54" s="5">
        <v>84327</v>
      </c>
      <c r="AB54" s="5">
        <v>6.4317052807669217</v>
      </c>
      <c r="AC54" s="5">
        <v>7.0602614534416269E-2</v>
      </c>
      <c r="AD54" s="5">
        <v>4.4753569868810315E-3</v>
      </c>
      <c r="AE54" s="5">
        <v>0</v>
      </c>
      <c r="AF54" s="5">
        <v>0</v>
      </c>
      <c r="AG54" s="5">
        <v>6.5067832522882192</v>
      </c>
    </row>
    <row r="55" spans="1:33" x14ac:dyDescent="0.35">
      <c r="A55" s="5" t="s">
        <v>5004</v>
      </c>
      <c r="B55" s="6" t="s">
        <v>5005</v>
      </c>
      <c r="C55" s="14" t="s">
        <v>6838</v>
      </c>
      <c r="D55" t="s">
        <v>6857</v>
      </c>
      <c r="E55" s="5">
        <v>1171691</v>
      </c>
      <c r="F55" s="5">
        <v>609740</v>
      </c>
      <c r="G55" s="5">
        <v>52.04</v>
      </c>
      <c r="H55" s="5">
        <v>2754</v>
      </c>
      <c r="I55" s="8">
        <v>2.3504489999999998</v>
      </c>
      <c r="J55" s="5">
        <v>25</v>
      </c>
      <c r="K55" s="9">
        <v>43497</v>
      </c>
      <c r="L55" s="5">
        <v>2715</v>
      </c>
      <c r="M55" s="5">
        <v>38</v>
      </c>
      <c r="N55" s="5">
        <v>1</v>
      </c>
      <c r="O55" s="5">
        <v>0</v>
      </c>
      <c r="P55" s="5">
        <v>0</v>
      </c>
      <c r="Q55" s="5">
        <v>2.3171638256161393</v>
      </c>
      <c r="R55" s="5">
        <v>3.2431758885235099E-2</v>
      </c>
      <c r="S55" s="5">
        <v>8.5346733908513422E-4</v>
      </c>
      <c r="T55" s="5">
        <v>0</v>
      </c>
      <c r="U55" s="5">
        <v>0</v>
      </c>
      <c r="V55" s="5">
        <v>81172</v>
      </c>
      <c r="W55" s="5">
        <v>1163</v>
      </c>
      <c r="X55" s="5">
        <v>28</v>
      </c>
      <c r="Y55" s="5">
        <v>0</v>
      </c>
      <c r="Z55" s="5">
        <v>0</v>
      </c>
      <c r="AA55" s="5">
        <v>82363</v>
      </c>
      <c r="AB55" s="5">
        <v>6.9277650848218517</v>
      </c>
      <c r="AC55" s="5">
        <v>9.9258251535601111E-2</v>
      </c>
      <c r="AD55" s="5">
        <v>2.3897085494383758E-3</v>
      </c>
      <c r="AE55" s="5">
        <v>0</v>
      </c>
      <c r="AF55" s="5">
        <v>0</v>
      </c>
      <c r="AG55" s="5">
        <v>7.0294130449068906</v>
      </c>
    </row>
    <row r="56" spans="1:33" x14ac:dyDescent="0.35">
      <c r="A56" s="5" t="s">
        <v>5114</v>
      </c>
      <c r="B56" s="6" t="s">
        <v>5115</v>
      </c>
      <c r="C56" s="14" t="s">
        <v>6838</v>
      </c>
      <c r="D56" t="s">
        <v>6857</v>
      </c>
      <c r="E56" s="5">
        <v>1103572</v>
      </c>
      <c r="F56" s="5">
        <v>575108</v>
      </c>
      <c r="G56" s="5">
        <v>52.11</v>
      </c>
      <c r="H56" s="5">
        <v>2701</v>
      </c>
      <c r="I56" s="8">
        <v>2.4475069999999999</v>
      </c>
      <c r="J56" s="5">
        <v>25</v>
      </c>
      <c r="K56" s="9">
        <v>43497</v>
      </c>
      <c r="L56" s="5">
        <v>2665</v>
      </c>
      <c r="M56" s="5">
        <v>33</v>
      </c>
      <c r="N56" s="5">
        <v>3</v>
      </c>
      <c r="O56" s="5">
        <v>0</v>
      </c>
      <c r="P56" s="5">
        <v>0</v>
      </c>
      <c r="Q56" s="5">
        <v>2.4148854809654465</v>
      </c>
      <c r="R56" s="5">
        <v>2.9902897137658438E-2</v>
      </c>
      <c r="S56" s="5">
        <v>2.7184451943325855E-3</v>
      </c>
      <c r="T56" s="5">
        <v>0</v>
      </c>
      <c r="U56" s="5">
        <v>0</v>
      </c>
      <c r="V56" s="5">
        <v>79547</v>
      </c>
      <c r="W56" s="5">
        <v>1039</v>
      </c>
      <c r="X56" s="5">
        <v>87</v>
      </c>
      <c r="Y56" s="5">
        <v>0</v>
      </c>
      <c r="Z56" s="5">
        <v>0</v>
      </c>
      <c r="AA56" s="5">
        <v>80673</v>
      </c>
      <c r="AB56" s="5">
        <v>7.2081386624524724</v>
      </c>
      <c r="AC56" s="5">
        <v>9.4148818563718539E-2</v>
      </c>
      <c r="AD56" s="5">
        <v>7.8834910635644986E-3</v>
      </c>
      <c r="AE56" s="5">
        <v>0</v>
      </c>
      <c r="AF56" s="5">
        <v>0</v>
      </c>
      <c r="AG56" s="5">
        <v>7.3101709720797556</v>
      </c>
    </row>
    <row r="57" spans="1:33" x14ac:dyDescent="0.35">
      <c r="A57" s="5" t="s">
        <v>5098</v>
      </c>
      <c r="B57" s="6" t="s">
        <v>5099</v>
      </c>
      <c r="C57" s="14" t="s">
        <v>6838</v>
      </c>
      <c r="D57" t="s">
        <v>6857</v>
      </c>
      <c r="E57" s="5">
        <v>1101795</v>
      </c>
      <c r="F57" s="5">
        <v>551987</v>
      </c>
      <c r="G57" s="5">
        <v>50.1</v>
      </c>
      <c r="H57" s="5">
        <v>2195</v>
      </c>
      <c r="I57" s="8">
        <v>1.9922035</v>
      </c>
      <c r="J57" s="5">
        <v>25</v>
      </c>
      <c r="K57" s="9">
        <v>43497</v>
      </c>
      <c r="L57" s="5">
        <v>2161</v>
      </c>
      <c r="M57" s="5">
        <v>33</v>
      </c>
      <c r="N57" s="5">
        <v>1</v>
      </c>
      <c r="O57" s="5">
        <v>0</v>
      </c>
      <c r="P57" s="5">
        <v>0</v>
      </c>
      <c r="Q57" s="5">
        <v>1.9613448962828837</v>
      </c>
      <c r="R57" s="5">
        <v>2.995112520931752E-2</v>
      </c>
      <c r="S57" s="5">
        <v>9.0760985482780368E-4</v>
      </c>
      <c r="T57" s="5">
        <v>0</v>
      </c>
      <c r="U57" s="5">
        <v>0</v>
      </c>
      <c r="V57" s="5">
        <v>64075</v>
      </c>
      <c r="W57" s="5">
        <v>957</v>
      </c>
      <c r="X57" s="5">
        <v>28</v>
      </c>
      <c r="Y57" s="5">
        <v>0</v>
      </c>
      <c r="Z57" s="5">
        <v>0</v>
      </c>
      <c r="AA57" s="5">
        <v>65060</v>
      </c>
      <c r="AB57" s="5">
        <v>5.815510144809152</v>
      </c>
      <c r="AC57" s="5">
        <v>8.6858263107020814E-2</v>
      </c>
      <c r="AD57" s="5">
        <v>2.5413075935178503E-3</v>
      </c>
      <c r="AE57" s="5">
        <v>0</v>
      </c>
      <c r="AF57" s="5">
        <v>0</v>
      </c>
      <c r="AG57" s="5">
        <v>5.9049097155096906</v>
      </c>
    </row>
    <row r="58" spans="1:33" x14ac:dyDescent="0.35">
      <c r="A58" s="5" t="s">
        <v>4976</v>
      </c>
      <c r="B58" s="6" t="s">
        <v>4977</v>
      </c>
      <c r="C58" s="14" t="s">
        <v>6838</v>
      </c>
      <c r="D58" t="s">
        <v>6857</v>
      </c>
      <c r="E58" s="5">
        <v>1266629</v>
      </c>
      <c r="F58" s="5">
        <v>467172</v>
      </c>
      <c r="G58" s="5">
        <v>36.880000000000003</v>
      </c>
      <c r="H58" s="5">
        <v>523</v>
      </c>
      <c r="I58" s="8">
        <v>0.41290699999999902</v>
      </c>
      <c r="J58" s="5">
        <v>25</v>
      </c>
      <c r="K58" s="9">
        <v>43497</v>
      </c>
      <c r="L58" s="5">
        <v>519</v>
      </c>
      <c r="M58" s="5">
        <v>4</v>
      </c>
      <c r="N58" s="5">
        <v>0</v>
      </c>
      <c r="O58" s="5">
        <v>0</v>
      </c>
      <c r="P58" s="5">
        <v>0</v>
      </c>
      <c r="Q58" s="5">
        <v>0.40974902674737435</v>
      </c>
      <c r="R58" s="5">
        <v>3.1579886454518253E-3</v>
      </c>
      <c r="S58" s="5">
        <v>0</v>
      </c>
      <c r="T58" s="5">
        <v>0</v>
      </c>
      <c r="U58" s="5">
        <v>0</v>
      </c>
      <c r="V58" s="5">
        <v>15474</v>
      </c>
      <c r="W58" s="5">
        <v>118</v>
      </c>
      <c r="X58" s="5">
        <v>0</v>
      </c>
      <c r="Y58" s="5">
        <v>0</v>
      </c>
      <c r="Z58" s="5">
        <v>0</v>
      </c>
      <c r="AA58" s="5">
        <v>15592</v>
      </c>
      <c r="AB58" s="5">
        <v>1.2216679074930386</v>
      </c>
      <c r="AC58" s="5">
        <v>9.3160665040828844E-3</v>
      </c>
      <c r="AD58" s="5">
        <v>0</v>
      </c>
      <c r="AE58" s="5">
        <v>0</v>
      </c>
      <c r="AF58" s="5">
        <v>0</v>
      </c>
      <c r="AG58" s="5">
        <v>1.2309839739971216</v>
      </c>
    </row>
    <row r="59" spans="1:33" x14ac:dyDescent="0.35">
      <c r="A59" s="5" t="s">
        <v>4726</v>
      </c>
      <c r="B59" s="6" t="s">
        <v>4727</v>
      </c>
      <c r="C59" s="14" t="s">
        <v>6838</v>
      </c>
      <c r="D59" t="s">
        <v>6857</v>
      </c>
      <c r="E59" s="5">
        <v>1207303</v>
      </c>
      <c r="F59" s="5">
        <v>609388</v>
      </c>
      <c r="G59" s="5">
        <v>50.48</v>
      </c>
      <c r="H59" s="5">
        <v>2435</v>
      </c>
      <c r="I59" s="8">
        <v>2.0168922</v>
      </c>
      <c r="J59" s="5">
        <v>25</v>
      </c>
      <c r="K59" s="9">
        <v>43497</v>
      </c>
      <c r="L59" s="5">
        <v>2403</v>
      </c>
      <c r="M59" s="5">
        <v>31</v>
      </c>
      <c r="N59" s="5">
        <v>1</v>
      </c>
      <c r="O59" s="5">
        <v>0</v>
      </c>
      <c r="P59" s="5">
        <v>0</v>
      </c>
      <c r="Q59" s="5">
        <v>1.990386837438489</v>
      </c>
      <c r="R59" s="5">
        <v>2.5677066983184834E-2</v>
      </c>
      <c r="S59" s="5">
        <v>8.2829248332854299E-4</v>
      </c>
      <c r="T59" s="5">
        <v>0</v>
      </c>
      <c r="U59" s="5">
        <v>0</v>
      </c>
      <c r="V59" s="5">
        <v>71491</v>
      </c>
      <c r="W59" s="5">
        <v>891</v>
      </c>
      <c r="X59" s="5">
        <v>30</v>
      </c>
      <c r="Y59" s="5">
        <v>0</v>
      </c>
      <c r="Z59" s="5">
        <v>0</v>
      </c>
      <c r="AA59" s="5">
        <v>72412</v>
      </c>
      <c r="AB59" s="5">
        <v>5.9215457925640873</v>
      </c>
      <c r="AC59" s="5">
        <v>7.3800860264573179E-2</v>
      </c>
      <c r="AD59" s="5">
        <v>2.484877449985629E-3</v>
      </c>
      <c r="AE59" s="5">
        <v>0</v>
      </c>
      <c r="AF59" s="5">
        <v>0</v>
      </c>
      <c r="AG59" s="5">
        <v>5.9978315302786456</v>
      </c>
    </row>
    <row r="60" spans="1:33" x14ac:dyDescent="0.35">
      <c r="A60" s="5" t="s">
        <v>4678</v>
      </c>
      <c r="B60" s="6" t="s">
        <v>4679</v>
      </c>
      <c r="C60" s="14" t="s">
        <v>6838</v>
      </c>
      <c r="D60" t="s">
        <v>6857</v>
      </c>
      <c r="E60" s="5">
        <v>1240878</v>
      </c>
      <c r="F60" s="5">
        <v>621062</v>
      </c>
      <c r="G60" s="5">
        <v>50.05</v>
      </c>
      <c r="H60" s="5">
        <v>2412</v>
      </c>
      <c r="I60" s="8">
        <v>1.9437849999999901</v>
      </c>
      <c r="J60" s="5">
        <v>25</v>
      </c>
      <c r="K60" s="9">
        <v>43497</v>
      </c>
      <c r="L60" s="5">
        <v>2386</v>
      </c>
      <c r="M60" s="5">
        <v>26</v>
      </c>
      <c r="N60" s="5">
        <v>0</v>
      </c>
      <c r="O60" s="5">
        <v>0</v>
      </c>
      <c r="P60" s="5">
        <v>0</v>
      </c>
      <c r="Q60" s="5">
        <v>1.9228320592354768</v>
      </c>
      <c r="R60" s="5">
        <v>2.0952905926287676E-2</v>
      </c>
      <c r="S60" s="5">
        <v>0</v>
      </c>
      <c r="T60" s="5">
        <v>0</v>
      </c>
      <c r="U60" s="5">
        <v>0</v>
      </c>
      <c r="V60" s="5">
        <v>71083</v>
      </c>
      <c r="W60" s="5">
        <v>755</v>
      </c>
      <c r="X60" s="5">
        <v>0</v>
      </c>
      <c r="Y60" s="5">
        <v>0</v>
      </c>
      <c r="Z60" s="5">
        <v>0</v>
      </c>
      <c r="AA60" s="5">
        <v>71838</v>
      </c>
      <c r="AB60" s="5">
        <v>5.7284438921473342</v>
      </c>
      <c r="AC60" s="5">
        <v>6.0844015285950757E-2</v>
      </c>
      <c r="AD60" s="5">
        <v>0</v>
      </c>
      <c r="AE60" s="5">
        <v>0</v>
      </c>
      <c r="AF60" s="5">
        <v>0</v>
      </c>
      <c r="AG60" s="5">
        <v>5.7892879074332848</v>
      </c>
    </row>
    <row r="61" spans="1:33" x14ac:dyDescent="0.35">
      <c r="A61" s="5" t="s">
        <v>4946</v>
      </c>
      <c r="B61" s="6" t="s">
        <v>4947</v>
      </c>
      <c r="C61" s="14" t="s">
        <v>6838</v>
      </c>
      <c r="D61" t="s">
        <v>6857</v>
      </c>
      <c r="E61" s="5">
        <v>1129223</v>
      </c>
      <c r="F61" s="5">
        <v>563641</v>
      </c>
      <c r="G61" s="5">
        <v>49.91</v>
      </c>
      <c r="H61" s="5">
        <v>2183</v>
      </c>
      <c r="I61" s="8">
        <v>1.9331877</v>
      </c>
      <c r="J61" s="5">
        <v>25</v>
      </c>
      <c r="K61" s="9">
        <v>43497</v>
      </c>
      <c r="L61" s="5">
        <v>2154</v>
      </c>
      <c r="M61" s="5">
        <v>28</v>
      </c>
      <c r="N61" s="5">
        <v>1</v>
      </c>
      <c r="O61" s="5">
        <v>0</v>
      </c>
      <c r="P61" s="5">
        <v>0</v>
      </c>
      <c r="Q61" s="5">
        <v>1.9075063118622275</v>
      </c>
      <c r="R61" s="5">
        <v>2.4795810924857182E-2</v>
      </c>
      <c r="S61" s="5">
        <v>8.8556467588775639E-4</v>
      </c>
      <c r="T61" s="5">
        <v>0</v>
      </c>
      <c r="U61" s="5">
        <v>0</v>
      </c>
      <c r="V61" s="5">
        <v>63821</v>
      </c>
      <c r="W61" s="5">
        <v>801</v>
      </c>
      <c r="X61" s="5">
        <v>30</v>
      </c>
      <c r="Y61" s="5">
        <v>0</v>
      </c>
      <c r="Z61" s="5">
        <v>0</v>
      </c>
      <c r="AA61" s="5">
        <v>64652</v>
      </c>
      <c r="AB61" s="5">
        <v>5.6517623179832501</v>
      </c>
      <c r="AC61" s="5">
        <v>7.0933730538609296E-2</v>
      </c>
      <c r="AD61" s="5">
        <v>2.6566940276632695E-3</v>
      </c>
      <c r="AE61" s="5">
        <v>0</v>
      </c>
      <c r="AF61" s="5">
        <v>0</v>
      </c>
      <c r="AG61" s="5">
        <v>5.7253527425495232</v>
      </c>
    </row>
    <row r="62" spans="1:33" x14ac:dyDescent="0.35">
      <c r="A62" s="5" t="s">
        <v>5100</v>
      </c>
      <c r="B62" s="6" t="s">
        <v>5101</v>
      </c>
      <c r="C62" s="14" t="s">
        <v>6838</v>
      </c>
      <c r="D62" t="s">
        <v>6857</v>
      </c>
      <c r="E62" s="5">
        <v>1191311</v>
      </c>
      <c r="F62" s="5">
        <v>591947</v>
      </c>
      <c r="G62" s="5">
        <v>49.69</v>
      </c>
      <c r="H62" s="5">
        <v>2233</v>
      </c>
      <c r="I62" s="8">
        <v>1.8744054999999999</v>
      </c>
      <c r="J62" s="5">
        <v>25</v>
      </c>
      <c r="K62" s="9">
        <v>43497</v>
      </c>
      <c r="L62" s="5">
        <v>2203</v>
      </c>
      <c r="M62" s="5">
        <v>29</v>
      </c>
      <c r="N62" s="5">
        <v>1</v>
      </c>
      <c r="O62" s="5">
        <v>0</v>
      </c>
      <c r="P62" s="5">
        <v>0</v>
      </c>
      <c r="Q62" s="5">
        <v>1.8492232506876878</v>
      </c>
      <c r="R62" s="5">
        <v>2.434292976393234E-2</v>
      </c>
      <c r="S62" s="5">
        <v>8.3941137117008076E-4</v>
      </c>
      <c r="T62" s="5">
        <v>0</v>
      </c>
      <c r="U62" s="5">
        <v>0</v>
      </c>
      <c r="V62" s="5">
        <v>65581</v>
      </c>
      <c r="W62" s="5">
        <v>840</v>
      </c>
      <c r="X62" s="5">
        <v>28</v>
      </c>
      <c r="Y62" s="5">
        <v>0</v>
      </c>
      <c r="Z62" s="5">
        <v>0</v>
      </c>
      <c r="AA62" s="5">
        <v>66449</v>
      </c>
      <c r="AB62" s="5">
        <v>5.5049437132705066</v>
      </c>
      <c r="AC62" s="5">
        <v>7.0510555178286777E-2</v>
      </c>
      <c r="AD62" s="5">
        <v>2.3503518392762259E-3</v>
      </c>
      <c r="AE62" s="5">
        <v>0</v>
      </c>
      <c r="AF62" s="5">
        <v>0</v>
      </c>
      <c r="AG62" s="5">
        <v>5.5778046202880693</v>
      </c>
    </row>
    <row r="63" spans="1:33" x14ac:dyDescent="0.35">
      <c r="A63" s="5" t="s">
        <v>5168</v>
      </c>
      <c r="B63" s="6" t="s">
        <v>5169</v>
      </c>
      <c r="C63" s="14" t="s">
        <v>6838</v>
      </c>
      <c r="D63" t="s">
        <v>6857</v>
      </c>
      <c r="E63" s="5">
        <v>1101674</v>
      </c>
      <c r="F63" s="5">
        <v>552974</v>
      </c>
      <c r="G63" s="5">
        <v>50.19</v>
      </c>
      <c r="H63" s="5">
        <v>2179</v>
      </c>
      <c r="I63" s="8">
        <v>1.9778990999999999</v>
      </c>
      <c r="J63" s="5">
        <v>25</v>
      </c>
      <c r="K63" s="9">
        <v>43497</v>
      </c>
      <c r="L63" s="5">
        <v>2152</v>
      </c>
      <c r="M63" s="5">
        <v>25</v>
      </c>
      <c r="N63" s="5">
        <v>2</v>
      </c>
      <c r="O63" s="5">
        <v>0</v>
      </c>
      <c r="P63" s="5">
        <v>0</v>
      </c>
      <c r="Q63" s="5">
        <v>1.9533909305293582</v>
      </c>
      <c r="R63" s="5">
        <v>2.2692738505220238E-2</v>
      </c>
      <c r="S63" s="5">
        <v>1.8154190804176189E-3</v>
      </c>
      <c r="T63" s="5">
        <v>0</v>
      </c>
      <c r="U63" s="5">
        <v>0</v>
      </c>
      <c r="V63" s="5">
        <v>64009</v>
      </c>
      <c r="W63" s="5">
        <v>709</v>
      </c>
      <c r="X63" s="5">
        <v>63</v>
      </c>
      <c r="Y63" s="5">
        <v>0</v>
      </c>
      <c r="Z63" s="5">
        <v>0</v>
      </c>
      <c r="AA63" s="5">
        <v>64781</v>
      </c>
      <c r="AB63" s="5">
        <v>5.8101579959225687</v>
      </c>
      <c r="AC63" s="5">
        <v>6.4356606400804595E-2</v>
      </c>
      <c r="AD63" s="5">
        <v>5.7185701033154995E-3</v>
      </c>
      <c r="AE63" s="5">
        <v>0</v>
      </c>
      <c r="AF63" s="5">
        <v>0</v>
      </c>
      <c r="AG63" s="5">
        <v>5.8802331724266885</v>
      </c>
    </row>
    <row r="64" spans="1:33" x14ac:dyDescent="0.35">
      <c r="A64" s="5" t="s">
        <v>4676</v>
      </c>
      <c r="B64" s="6" t="s">
        <v>4677</v>
      </c>
      <c r="C64" s="14" t="s">
        <v>6838</v>
      </c>
      <c r="D64" t="s">
        <v>6857</v>
      </c>
      <c r="E64" s="5">
        <v>773757</v>
      </c>
      <c r="F64" s="5">
        <v>498081</v>
      </c>
      <c r="G64" s="5">
        <v>64.37</v>
      </c>
      <c r="H64" s="5">
        <v>1341</v>
      </c>
      <c r="I64" s="8">
        <v>1.7331022</v>
      </c>
      <c r="J64" s="5">
        <v>25</v>
      </c>
      <c r="K64" s="9">
        <v>43497</v>
      </c>
      <c r="L64" s="5">
        <v>1325</v>
      </c>
      <c r="M64" s="5">
        <v>13</v>
      </c>
      <c r="N64" s="5">
        <v>3</v>
      </c>
      <c r="O64" s="5">
        <v>0</v>
      </c>
      <c r="P64" s="5">
        <v>0</v>
      </c>
      <c r="Q64" s="5">
        <v>1.712423926374818</v>
      </c>
      <c r="R64" s="5">
        <v>1.6801140409715195E-2</v>
      </c>
      <c r="S64" s="5">
        <v>3.8771862483958142E-3</v>
      </c>
      <c r="T64" s="5">
        <v>0</v>
      </c>
      <c r="U64" s="5">
        <v>0</v>
      </c>
      <c r="V64" s="5">
        <v>38104</v>
      </c>
      <c r="W64" s="5">
        <v>375</v>
      </c>
      <c r="X64" s="5">
        <v>86</v>
      </c>
      <c r="Y64" s="5">
        <v>0</v>
      </c>
      <c r="Z64" s="5">
        <v>0</v>
      </c>
      <c r="AA64" s="5">
        <v>38565</v>
      </c>
      <c r="AB64" s="5">
        <v>4.9245434936291366</v>
      </c>
      <c r="AC64" s="5">
        <v>4.8464828104947677E-2</v>
      </c>
      <c r="AD64" s="5">
        <v>1.1114600578734667E-2</v>
      </c>
      <c r="AE64" s="5">
        <v>0</v>
      </c>
      <c r="AF64" s="5">
        <v>0</v>
      </c>
      <c r="AG64" s="5">
        <v>4.9841229223128192</v>
      </c>
    </row>
    <row r="65" spans="1:33" x14ac:dyDescent="0.35">
      <c r="A65" s="5" t="s">
        <v>5164</v>
      </c>
      <c r="B65" s="6" t="s">
        <v>5165</v>
      </c>
      <c r="C65" s="14" t="s">
        <v>6838</v>
      </c>
      <c r="D65" t="s">
        <v>6857</v>
      </c>
      <c r="E65" s="5">
        <v>1042930</v>
      </c>
      <c r="F65" s="5">
        <v>391580</v>
      </c>
      <c r="G65" s="5">
        <v>37.549999999999997</v>
      </c>
      <c r="H65" s="5">
        <v>403</v>
      </c>
      <c r="I65" s="8">
        <v>0.38641133999999999</v>
      </c>
      <c r="J65" s="5">
        <v>25</v>
      </c>
      <c r="K65" s="9">
        <v>43497</v>
      </c>
      <c r="L65" s="5">
        <v>402</v>
      </c>
      <c r="M65" s="5">
        <v>1</v>
      </c>
      <c r="N65" s="5">
        <v>0</v>
      </c>
      <c r="O65" s="5">
        <v>0</v>
      </c>
      <c r="P65" s="5">
        <v>0</v>
      </c>
      <c r="Q65" s="5">
        <v>0.38545252317988743</v>
      </c>
      <c r="R65" s="5">
        <v>9.5883712233802842E-4</v>
      </c>
      <c r="S65" s="5">
        <v>0</v>
      </c>
      <c r="T65" s="5">
        <v>0</v>
      </c>
      <c r="U65" s="5">
        <v>0</v>
      </c>
      <c r="V65" s="5">
        <v>11949</v>
      </c>
      <c r="W65" s="5">
        <v>31</v>
      </c>
      <c r="X65" s="5">
        <v>0</v>
      </c>
      <c r="Y65" s="5">
        <v>0</v>
      </c>
      <c r="Z65" s="5">
        <v>0</v>
      </c>
      <c r="AA65" s="5">
        <v>11980</v>
      </c>
      <c r="AB65" s="5">
        <v>1.1457144774817103</v>
      </c>
      <c r="AC65" s="5">
        <v>2.9723950792478883E-3</v>
      </c>
      <c r="AD65" s="5">
        <v>0</v>
      </c>
      <c r="AE65" s="5">
        <v>0</v>
      </c>
      <c r="AF65" s="5">
        <v>0</v>
      </c>
      <c r="AG65" s="5">
        <v>1.148686872560958</v>
      </c>
    </row>
    <row r="66" spans="1:33" x14ac:dyDescent="0.35">
      <c r="A66" s="5" t="s">
        <v>4662</v>
      </c>
      <c r="B66" s="6" t="s">
        <v>4663</v>
      </c>
      <c r="C66" s="14" t="s">
        <v>6838</v>
      </c>
      <c r="D66" t="s">
        <v>6857</v>
      </c>
      <c r="E66" s="5">
        <v>535051</v>
      </c>
      <c r="F66" s="5">
        <v>194018</v>
      </c>
      <c r="G66" s="5">
        <v>36.26</v>
      </c>
      <c r="H66" s="5">
        <v>105</v>
      </c>
      <c r="I66" s="8">
        <v>0.19624299000000001</v>
      </c>
      <c r="J66" s="5">
        <v>25</v>
      </c>
      <c r="K66" s="9">
        <v>43497</v>
      </c>
      <c r="L66" s="5">
        <v>105</v>
      </c>
      <c r="M66" s="5">
        <v>0</v>
      </c>
      <c r="N66" s="5">
        <v>0</v>
      </c>
      <c r="O66" s="5">
        <v>0</v>
      </c>
      <c r="P66" s="5">
        <v>0</v>
      </c>
      <c r="Q66" s="5">
        <v>0.1962429749687413</v>
      </c>
      <c r="R66" s="5">
        <v>0</v>
      </c>
      <c r="S66" s="5">
        <v>0</v>
      </c>
      <c r="T66" s="5">
        <v>0</v>
      </c>
      <c r="U66" s="5">
        <v>0</v>
      </c>
      <c r="V66" s="5">
        <v>3043</v>
      </c>
      <c r="W66" s="5">
        <v>0</v>
      </c>
      <c r="X66" s="5">
        <v>0</v>
      </c>
      <c r="Y66" s="5">
        <v>0</v>
      </c>
      <c r="Z66" s="5">
        <v>0</v>
      </c>
      <c r="AA66" s="5">
        <v>3043</v>
      </c>
      <c r="AB66" s="5">
        <v>0.56873083126655211</v>
      </c>
      <c r="AC66" s="5">
        <v>0</v>
      </c>
      <c r="AD66" s="5">
        <v>0</v>
      </c>
      <c r="AE66" s="5">
        <v>0</v>
      </c>
      <c r="AF66" s="5">
        <v>0</v>
      </c>
      <c r="AG66" s="5">
        <v>0.56873083126655211</v>
      </c>
    </row>
    <row r="67" spans="1:33" x14ac:dyDescent="0.35">
      <c r="A67" s="5" t="s">
        <v>4816</v>
      </c>
      <c r="B67" s="6" t="s">
        <v>4817</v>
      </c>
      <c r="C67" s="14" t="s">
        <v>6838</v>
      </c>
      <c r="D67" t="s">
        <v>6857</v>
      </c>
      <c r="E67" s="5">
        <v>389093</v>
      </c>
      <c r="F67" s="5">
        <v>141050</v>
      </c>
      <c r="G67" s="5">
        <v>36.25</v>
      </c>
      <c r="H67" s="5">
        <v>77</v>
      </c>
      <c r="I67" s="8">
        <v>0.19789614</v>
      </c>
      <c r="J67" s="5">
        <v>25</v>
      </c>
      <c r="K67" s="9">
        <v>43497</v>
      </c>
      <c r="L67" s="5">
        <v>76</v>
      </c>
      <c r="M67" s="5">
        <v>1</v>
      </c>
      <c r="N67" s="5">
        <v>0</v>
      </c>
      <c r="O67" s="5">
        <v>0</v>
      </c>
      <c r="P67" s="5">
        <v>0</v>
      </c>
      <c r="Q67" s="5">
        <v>0.19532605315438725</v>
      </c>
      <c r="R67" s="5">
        <v>2.5700796467682534E-3</v>
      </c>
      <c r="S67" s="5">
        <v>0</v>
      </c>
      <c r="T67" s="5">
        <v>0</v>
      </c>
      <c r="U67" s="5">
        <v>0</v>
      </c>
      <c r="V67" s="5">
        <v>2192</v>
      </c>
      <c r="W67" s="5">
        <v>27</v>
      </c>
      <c r="X67" s="5">
        <v>0</v>
      </c>
      <c r="Y67" s="5">
        <v>0</v>
      </c>
      <c r="Z67" s="5">
        <v>0</v>
      </c>
      <c r="AA67" s="5">
        <v>2219</v>
      </c>
      <c r="AB67" s="5">
        <v>0.56336145857160114</v>
      </c>
      <c r="AC67" s="5">
        <v>6.9392150462742842E-3</v>
      </c>
      <c r="AD67" s="5">
        <v>0</v>
      </c>
      <c r="AE67" s="5">
        <v>0</v>
      </c>
      <c r="AF67" s="5">
        <v>0</v>
      </c>
      <c r="AG67" s="5">
        <v>0.5703006736178754</v>
      </c>
    </row>
    <row r="68" spans="1:33" x14ac:dyDescent="0.35">
      <c r="A68" s="5" t="s">
        <v>4808</v>
      </c>
      <c r="B68" s="6" t="s">
        <v>4809</v>
      </c>
      <c r="C68" s="14" t="s">
        <v>6838</v>
      </c>
      <c r="D68" t="s">
        <v>6857</v>
      </c>
      <c r="E68" s="5">
        <v>707662</v>
      </c>
      <c r="F68" s="5">
        <v>257812</v>
      </c>
      <c r="G68" s="5">
        <v>36.43</v>
      </c>
      <c r="H68" s="5">
        <v>140</v>
      </c>
      <c r="I68" s="8">
        <v>0.19783455</v>
      </c>
      <c r="J68" s="5">
        <v>25</v>
      </c>
      <c r="K68" s="9">
        <v>43497</v>
      </c>
      <c r="L68" s="5">
        <v>139</v>
      </c>
      <c r="M68" s="5">
        <v>1</v>
      </c>
      <c r="N68" s="5">
        <v>0</v>
      </c>
      <c r="O68" s="5">
        <v>0</v>
      </c>
      <c r="P68" s="5">
        <v>0</v>
      </c>
      <c r="Q68" s="5">
        <v>0.1964214554405917</v>
      </c>
      <c r="R68" s="5">
        <v>1.4131039959754798E-3</v>
      </c>
      <c r="S68" s="5">
        <v>0</v>
      </c>
      <c r="T68" s="5">
        <v>0</v>
      </c>
      <c r="U68" s="5">
        <v>0</v>
      </c>
      <c r="V68" s="5">
        <v>4175</v>
      </c>
      <c r="W68" s="5">
        <v>27</v>
      </c>
      <c r="X68" s="5">
        <v>0</v>
      </c>
      <c r="Y68" s="5">
        <v>0</v>
      </c>
      <c r="Z68" s="5">
        <v>0</v>
      </c>
      <c r="AA68" s="5">
        <v>4202</v>
      </c>
      <c r="AB68" s="5">
        <v>0.58997091831976278</v>
      </c>
      <c r="AC68" s="5">
        <v>3.8153807891337954E-3</v>
      </c>
      <c r="AD68" s="5">
        <v>0</v>
      </c>
      <c r="AE68" s="5">
        <v>0</v>
      </c>
      <c r="AF68" s="5">
        <v>0</v>
      </c>
      <c r="AG68" s="5">
        <v>0.59378629910889658</v>
      </c>
    </row>
    <row r="69" spans="1:33" x14ac:dyDescent="0.35">
      <c r="A69" s="5" t="s">
        <v>4934</v>
      </c>
      <c r="B69" s="6" t="s">
        <v>4935</v>
      </c>
      <c r="C69" s="14" t="s">
        <v>6838</v>
      </c>
      <c r="D69" t="s">
        <v>6857</v>
      </c>
      <c r="E69" s="5">
        <v>790833</v>
      </c>
      <c r="F69" s="5">
        <v>284197</v>
      </c>
      <c r="G69" s="5">
        <v>35.94</v>
      </c>
      <c r="H69" s="5">
        <v>169</v>
      </c>
      <c r="I69" s="8">
        <v>0.21369870999999999</v>
      </c>
      <c r="J69" s="5">
        <v>25</v>
      </c>
      <c r="K69" s="9">
        <v>43497</v>
      </c>
      <c r="L69" s="5">
        <v>169</v>
      </c>
      <c r="M69" s="5">
        <v>0</v>
      </c>
      <c r="N69" s="5">
        <v>0</v>
      </c>
      <c r="O69" s="5">
        <v>0</v>
      </c>
      <c r="P69" s="5">
        <v>0</v>
      </c>
      <c r="Q69" s="5">
        <v>0.21369872021020872</v>
      </c>
      <c r="R69" s="5">
        <v>0</v>
      </c>
      <c r="S69" s="5">
        <v>0</v>
      </c>
      <c r="T69" s="5">
        <v>0</v>
      </c>
      <c r="U69" s="5">
        <v>0</v>
      </c>
      <c r="V69" s="5">
        <v>4905</v>
      </c>
      <c r="W69" s="5">
        <v>0</v>
      </c>
      <c r="X69" s="5">
        <v>0</v>
      </c>
      <c r="Y69" s="5">
        <v>0</v>
      </c>
      <c r="Z69" s="5">
        <v>0</v>
      </c>
      <c r="AA69" s="5">
        <v>4905</v>
      </c>
      <c r="AB69" s="5">
        <v>0.6202320843970851</v>
      </c>
      <c r="AC69" s="5">
        <v>0</v>
      </c>
      <c r="AD69" s="5">
        <v>0</v>
      </c>
      <c r="AE69" s="5">
        <v>0</v>
      </c>
      <c r="AF69" s="5">
        <v>0</v>
      </c>
      <c r="AG69" s="5">
        <v>0.6202320843970851</v>
      </c>
    </row>
    <row r="70" spans="1:33" x14ac:dyDescent="0.35">
      <c r="A70" s="5" t="s">
        <v>4772</v>
      </c>
      <c r="B70" s="6" t="s">
        <v>4773</v>
      </c>
      <c r="C70" s="14" t="s">
        <v>6838</v>
      </c>
      <c r="D70" t="s">
        <v>6857</v>
      </c>
      <c r="E70" s="5">
        <v>1224229</v>
      </c>
      <c r="F70" s="5">
        <v>441765</v>
      </c>
      <c r="G70" s="5">
        <v>36.090000000000003</v>
      </c>
      <c r="H70" s="5">
        <v>250</v>
      </c>
      <c r="I70" s="8">
        <v>0.20421016</v>
      </c>
      <c r="J70" s="5">
        <v>25</v>
      </c>
      <c r="K70" s="9">
        <v>43497</v>
      </c>
      <c r="L70" s="5">
        <v>249</v>
      </c>
      <c r="M70" s="5">
        <v>1</v>
      </c>
      <c r="N70" s="5">
        <v>0</v>
      </c>
      <c r="O70" s="5">
        <v>0</v>
      </c>
      <c r="P70" s="5">
        <v>0</v>
      </c>
      <c r="Q70" s="5">
        <v>0.20339331938714078</v>
      </c>
      <c r="R70" s="5">
        <v>8.1684064010899922E-4</v>
      </c>
      <c r="S70" s="5">
        <v>0</v>
      </c>
      <c r="T70" s="5">
        <v>0</v>
      </c>
      <c r="U70" s="5">
        <v>0</v>
      </c>
      <c r="V70" s="5">
        <v>7305</v>
      </c>
      <c r="W70" s="5">
        <v>26</v>
      </c>
      <c r="X70" s="5">
        <v>0</v>
      </c>
      <c r="Y70" s="5">
        <v>0</v>
      </c>
      <c r="Z70" s="5">
        <v>0</v>
      </c>
      <c r="AA70" s="5">
        <v>7331</v>
      </c>
      <c r="AB70" s="5">
        <v>0.59670208759962395</v>
      </c>
      <c r="AC70" s="5">
        <v>2.1237856642833978E-3</v>
      </c>
      <c r="AD70" s="5">
        <v>0</v>
      </c>
      <c r="AE70" s="5">
        <v>0</v>
      </c>
      <c r="AF70" s="5">
        <v>0</v>
      </c>
      <c r="AG70" s="5">
        <v>0.59882587326390735</v>
      </c>
    </row>
    <row r="71" spans="1:33" x14ac:dyDescent="0.35">
      <c r="A71" s="5" t="s">
        <v>4756</v>
      </c>
      <c r="B71" s="6" t="s">
        <v>4757</v>
      </c>
      <c r="C71" s="14" t="s">
        <v>6838</v>
      </c>
      <c r="D71" t="s">
        <v>6857</v>
      </c>
      <c r="E71" s="5">
        <v>1177165</v>
      </c>
      <c r="F71" s="5">
        <v>430440</v>
      </c>
      <c r="G71" s="5">
        <v>36.57</v>
      </c>
      <c r="H71" s="5">
        <v>215</v>
      </c>
      <c r="I71" s="8">
        <v>0.18264219000000001</v>
      </c>
      <c r="J71" s="5">
        <v>25</v>
      </c>
      <c r="K71" s="9">
        <v>43497</v>
      </c>
      <c r="L71" s="5">
        <v>212</v>
      </c>
      <c r="M71" s="5">
        <v>3</v>
      </c>
      <c r="N71" s="5">
        <v>0</v>
      </c>
      <c r="O71" s="5">
        <v>0</v>
      </c>
      <c r="P71" s="5">
        <v>0</v>
      </c>
      <c r="Q71" s="5">
        <v>0.18009369969375577</v>
      </c>
      <c r="R71" s="5">
        <v>2.5484957503833362E-3</v>
      </c>
      <c r="S71" s="5">
        <v>0</v>
      </c>
      <c r="T71" s="5">
        <v>0</v>
      </c>
      <c r="U71" s="5">
        <v>0</v>
      </c>
      <c r="V71" s="5">
        <v>6209</v>
      </c>
      <c r="W71" s="5">
        <v>83</v>
      </c>
      <c r="X71" s="5">
        <v>0</v>
      </c>
      <c r="Y71" s="5">
        <v>0</v>
      </c>
      <c r="Z71" s="5">
        <v>0</v>
      </c>
      <c r="AA71" s="5">
        <v>6292</v>
      </c>
      <c r="AB71" s="5">
        <v>0.52745367047100444</v>
      </c>
      <c r="AC71" s="5">
        <v>7.0508382427272301E-3</v>
      </c>
      <c r="AD71" s="5">
        <v>0</v>
      </c>
      <c r="AE71" s="5">
        <v>0</v>
      </c>
      <c r="AF71" s="5">
        <v>0</v>
      </c>
      <c r="AG71" s="5">
        <v>0.53450450871373167</v>
      </c>
    </row>
    <row r="72" spans="1:33" x14ac:dyDescent="0.35">
      <c r="A72" s="5" t="s">
        <v>4872</v>
      </c>
      <c r="B72" s="6" t="s">
        <v>4873</v>
      </c>
      <c r="C72" s="14" t="s">
        <v>6838</v>
      </c>
      <c r="D72" t="s">
        <v>6857</v>
      </c>
      <c r="E72" s="5">
        <v>1366214</v>
      </c>
      <c r="F72" s="5">
        <v>489075</v>
      </c>
      <c r="G72" s="5">
        <v>35.799999999999997</v>
      </c>
      <c r="H72" s="5">
        <v>458</v>
      </c>
      <c r="I72" s="8">
        <v>0.335233</v>
      </c>
      <c r="J72" s="5">
        <v>25</v>
      </c>
      <c r="K72" s="9">
        <v>43497</v>
      </c>
      <c r="L72" s="5">
        <v>456</v>
      </c>
      <c r="M72" s="5">
        <v>2</v>
      </c>
      <c r="N72" s="5">
        <v>0</v>
      </c>
      <c r="O72" s="5">
        <v>0</v>
      </c>
      <c r="P72" s="5">
        <v>0</v>
      </c>
      <c r="Q72" s="5">
        <v>0.33376908741968681</v>
      </c>
      <c r="R72" s="5">
        <v>1.4638995062266965E-3</v>
      </c>
      <c r="S72" s="5">
        <v>0</v>
      </c>
      <c r="T72" s="5">
        <v>0</v>
      </c>
      <c r="U72" s="5">
        <v>0</v>
      </c>
      <c r="V72" s="5">
        <v>13649</v>
      </c>
      <c r="W72" s="5">
        <v>59</v>
      </c>
      <c r="X72" s="5">
        <v>0</v>
      </c>
      <c r="Y72" s="5">
        <v>0</v>
      </c>
      <c r="Z72" s="5">
        <v>0</v>
      </c>
      <c r="AA72" s="5">
        <v>13708</v>
      </c>
      <c r="AB72" s="5">
        <v>0.99903821802440906</v>
      </c>
      <c r="AC72" s="5">
        <v>4.318503543368755E-3</v>
      </c>
      <c r="AD72" s="5">
        <v>0</v>
      </c>
      <c r="AE72" s="5">
        <v>0</v>
      </c>
      <c r="AF72" s="5">
        <v>0</v>
      </c>
      <c r="AG72" s="5">
        <v>1.0033567215677779</v>
      </c>
    </row>
    <row r="73" spans="1:33" x14ac:dyDescent="0.35">
      <c r="A73" s="5" t="s">
        <v>4696</v>
      </c>
      <c r="B73" s="6" t="s">
        <v>4697</v>
      </c>
      <c r="C73" s="14" t="s">
        <v>6838</v>
      </c>
      <c r="D73" t="s">
        <v>6857</v>
      </c>
      <c r="E73" s="5">
        <v>1284027</v>
      </c>
      <c r="F73" s="5">
        <v>587982</v>
      </c>
      <c r="G73" s="5">
        <v>45.79</v>
      </c>
      <c r="H73" s="5">
        <v>859</v>
      </c>
      <c r="I73" s="8">
        <v>0.66898899999999994</v>
      </c>
      <c r="J73" s="5">
        <v>25</v>
      </c>
      <c r="K73" s="9">
        <v>43497</v>
      </c>
      <c r="L73" s="5">
        <v>848</v>
      </c>
      <c r="M73" s="5">
        <v>11</v>
      </c>
      <c r="N73" s="5">
        <v>0</v>
      </c>
      <c r="O73" s="5">
        <v>0</v>
      </c>
      <c r="P73" s="5">
        <v>0</v>
      </c>
      <c r="Q73" s="5">
        <v>0.66042224968789598</v>
      </c>
      <c r="R73" s="5">
        <v>8.5667980501967639E-3</v>
      </c>
      <c r="S73" s="5">
        <v>0</v>
      </c>
      <c r="T73" s="5">
        <v>0</v>
      </c>
      <c r="U73" s="5">
        <v>0</v>
      </c>
      <c r="V73" s="5">
        <v>24969</v>
      </c>
      <c r="W73" s="5">
        <v>311</v>
      </c>
      <c r="X73" s="5">
        <v>0</v>
      </c>
      <c r="Y73" s="5">
        <v>0</v>
      </c>
      <c r="Z73" s="5">
        <v>0</v>
      </c>
      <c r="AA73" s="5">
        <v>25280</v>
      </c>
      <c r="AB73" s="5">
        <v>1.9445852774123908</v>
      </c>
      <c r="AC73" s="5">
        <v>2.4220674487374486E-2</v>
      </c>
      <c r="AD73" s="5">
        <v>0</v>
      </c>
      <c r="AE73" s="5">
        <v>0</v>
      </c>
      <c r="AF73" s="5">
        <v>0</v>
      </c>
      <c r="AG73" s="5">
        <v>1.9688059518997654</v>
      </c>
    </row>
    <row r="74" spans="1:33" x14ac:dyDescent="0.35">
      <c r="A74" s="5" t="s">
        <v>4766</v>
      </c>
      <c r="B74" s="6" t="s">
        <v>4767</v>
      </c>
      <c r="C74" s="14" t="s">
        <v>6838</v>
      </c>
      <c r="D74" t="s">
        <v>6857</v>
      </c>
      <c r="E74" s="5">
        <v>888183</v>
      </c>
      <c r="F74" s="5">
        <v>387685</v>
      </c>
      <c r="G74" s="5">
        <v>43.65</v>
      </c>
      <c r="H74" s="5">
        <v>566</v>
      </c>
      <c r="I74" s="8">
        <v>0.63725609999999999</v>
      </c>
      <c r="J74" s="5">
        <v>25</v>
      </c>
      <c r="K74" s="9">
        <v>43497</v>
      </c>
      <c r="L74" s="5">
        <v>558</v>
      </c>
      <c r="M74" s="5">
        <v>7</v>
      </c>
      <c r="N74" s="5">
        <v>1</v>
      </c>
      <c r="O74" s="5">
        <v>0</v>
      </c>
      <c r="P74" s="5">
        <v>0</v>
      </c>
      <c r="Q74" s="5">
        <v>0.62824890816419587</v>
      </c>
      <c r="R74" s="5">
        <v>7.8812587045687648E-3</v>
      </c>
      <c r="S74" s="5">
        <v>1.125894100652681E-3</v>
      </c>
      <c r="T74" s="5">
        <v>0</v>
      </c>
      <c r="U74" s="5">
        <v>0</v>
      </c>
      <c r="V74" s="5">
        <v>16446</v>
      </c>
      <c r="W74" s="5">
        <v>200</v>
      </c>
      <c r="X74" s="5">
        <v>31</v>
      </c>
      <c r="Y74" s="5">
        <v>0</v>
      </c>
      <c r="Z74" s="5">
        <v>0</v>
      </c>
      <c r="AA74" s="5">
        <v>16677</v>
      </c>
      <c r="AB74" s="5">
        <v>1.8516454379333989</v>
      </c>
      <c r="AC74" s="5">
        <v>2.2517882013053617E-2</v>
      </c>
      <c r="AD74" s="5">
        <v>3.4902717120233106E-3</v>
      </c>
      <c r="AE74" s="5">
        <v>0</v>
      </c>
      <c r="AF74" s="5">
        <v>0</v>
      </c>
      <c r="AG74" s="5">
        <v>1.8776535916584758</v>
      </c>
    </row>
    <row r="75" spans="1:33" x14ac:dyDescent="0.35">
      <c r="A75" s="5" t="s">
        <v>4786</v>
      </c>
      <c r="B75" s="6" t="s">
        <v>4787</v>
      </c>
      <c r="C75" s="14" t="s">
        <v>6838</v>
      </c>
      <c r="D75" t="s">
        <v>6857</v>
      </c>
      <c r="E75" s="5">
        <v>1202126</v>
      </c>
      <c r="F75" s="5">
        <v>629970</v>
      </c>
      <c r="G75" s="5">
        <v>52.4</v>
      </c>
      <c r="H75" s="5">
        <v>3069</v>
      </c>
      <c r="I75" s="8">
        <v>2.5529769999999998</v>
      </c>
      <c r="J75" s="5">
        <v>25</v>
      </c>
      <c r="K75" s="9">
        <v>43497</v>
      </c>
      <c r="L75" s="5">
        <v>3011</v>
      </c>
      <c r="M75" s="5">
        <v>57</v>
      </c>
      <c r="N75" s="5">
        <v>1</v>
      </c>
      <c r="O75" s="5">
        <v>0</v>
      </c>
      <c r="P75" s="5">
        <v>0</v>
      </c>
      <c r="Q75" s="5">
        <v>2.5047291215729466</v>
      </c>
      <c r="R75" s="5">
        <v>4.741599466278909E-2</v>
      </c>
      <c r="S75" s="5">
        <v>8.3185955548752783E-4</v>
      </c>
      <c r="T75" s="5">
        <v>0</v>
      </c>
      <c r="U75" s="5">
        <v>0</v>
      </c>
      <c r="V75" s="5">
        <v>89653</v>
      </c>
      <c r="W75" s="5">
        <v>1681</v>
      </c>
      <c r="X75" s="5">
        <v>29</v>
      </c>
      <c r="Y75" s="5">
        <v>0</v>
      </c>
      <c r="Z75" s="5">
        <v>0</v>
      </c>
      <c r="AA75" s="5">
        <v>91363</v>
      </c>
      <c r="AB75" s="5">
        <v>7.457870472812334</v>
      </c>
      <c r="AC75" s="5">
        <v>0.13983559127745346</v>
      </c>
      <c r="AD75" s="5">
        <v>2.412392710913831E-3</v>
      </c>
      <c r="AE75" s="5">
        <v>0</v>
      </c>
      <c r="AF75" s="5">
        <v>0</v>
      </c>
      <c r="AG75" s="5">
        <v>7.6001184568007014</v>
      </c>
    </row>
    <row r="76" spans="1:33" x14ac:dyDescent="0.35">
      <c r="A76" s="5" t="s">
        <v>5264</v>
      </c>
      <c r="B76" s="6" t="s">
        <v>5265</v>
      </c>
      <c r="C76" s="14" t="s">
        <v>6838</v>
      </c>
      <c r="D76" t="s">
        <v>6857</v>
      </c>
      <c r="E76" s="5">
        <v>1273471</v>
      </c>
      <c r="F76" s="5">
        <v>613170</v>
      </c>
      <c r="G76" s="5">
        <v>48.15</v>
      </c>
      <c r="H76" s="5">
        <v>1247</v>
      </c>
      <c r="I76" s="8">
        <v>0.97921354000000005</v>
      </c>
      <c r="J76" s="5">
        <v>25</v>
      </c>
      <c r="K76" s="9">
        <v>43497</v>
      </c>
      <c r="L76" s="5">
        <v>1235</v>
      </c>
      <c r="M76" s="5">
        <v>12</v>
      </c>
      <c r="N76" s="5">
        <v>0</v>
      </c>
      <c r="O76" s="5">
        <v>0</v>
      </c>
      <c r="P76" s="5">
        <v>0</v>
      </c>
      <c r="Q76" s="5">
        <v>0.96979043888710459</v>
      </c>
      <c r="R76" s="5">
        <v>9.4230649932350238E-3</v>
      </c>
      <c r="S76" s="5">
        <v>0</v>
      </c>
      <c r="T76" s="5">
        <v>0</v>
      </c>
      <c r="U76" s="5">
        <v>0</v>
      </c>
      <c r="V76" s="5">
        <v>36287</v>
      </c>
      <c r="W76" s="5">
        <v>345</v>
      </c>
      <c r="X76" s="5">
        <v>0</v>
      </c>
      <c r="Y76" s="5">
        <v>0</v>
      </c>
      <c r="Z76" s="5">
        <v>0</v>
      </c>
      <c r="AA76" s="5">
        <v>36632</v>
      </c>
      <c r="AB76" s="5">
        <v>2.8494563284126611</v>
      </c>
      <c r="AC76" s="5">
        <v>2.7091311855550696E-2</v>
      </c>
      <c r="AD76" s="5">
        <v>0</v>
      </c>
      <c r="AE76" s="5">
        <v>0</v>
      </c>
      <c r="AF76" s="5">
        <v>0</v>
      </c>
      <c r="AG76" s="5">
        <v>2.8765476402682117</v>
      </c>
    </row>
    <row r="77" spans="1:33" x14ac:dyDescent="0.35">
      <c r="A77" s="5" t="s">
        <v>5226</v>
      </c>
      <c r="B77" s="6" t="s">
        <v>5227</v>
      </c>
      <c r="C77" s="14" t="s">
        <v>6838</v>
      </c>
      <c r="D77" t="s">
        <v>6857</v>
      </c>
      <c r="E77" s="5">
        <v>1049058</v>
      </c>
      <c r="F77" s="5">
        <v>641717</v>
      </c>
      <c r="G77" s="5">
        <v>61.17</v>
      </c>
      <c r="H77" s="5">
        <v>2244</v>
      </c>
      <c r="I77" s="8">
        <v>2.139062</v>
      </c>
      <c r="J77" s="5">
        <v>25</v>
      </c>
      <c r="K77" s="9">
        <v>43497</v>
      </c>
      <c r="L77" s="5">
        <v>2201</v>
      </c>
      <c r="M77" s="5">
        <v>41</v>
      </c>
      <c r="N77" s="5">
        <v>2</v>
      </c>
      <c r="O77" s="5">
        <v>0</v>
      </c>
      <c r="P77" s="5">
        <v>0</v>
      </c>
      <c r="Q77" s="5">
        <v>2.0980727471693652</v>
      </c>
      <c r="R77" s="5">
        <v>3.90826817964307E-2</v>
      </c>
      <c r="S77" s="5">
        <v>1.9064722827527173E-3</v>
      </c>
      <c r="T77" s="5">
        <v>0</v>
      </c>
      <c r="U77" s="5">
        <v>0</v>
      </c>
      <c r="V77" s="5">
        <v>64400</v>
      </c>
      <c r="W77" s="5">
        <v>1257</v>
      </c>
      <c r="X77" s="5">
        <v>61</v>
      </c>
      <c r="Y77" s="5">
        <v>0</v>
      </c>
      <c r="Z77" s="5">
        <v>0</v>
      </c>
      <c r="AA77" s="5">
        <v>65718</v>
      </c>
      <c r="AB77" s="5">
        <v>6.138840750463749</v>
      </c>
      <c r="AC77" s="5">
        <v>0.11982178297100828</v>
      </c>
      <c r="AD77" s="5">
        <v>5.8147404623957871E-3</v>
      </c>
      <c r="AE77" s="5">
        <v>0</v>
      </c>
      <c r="AF77" s="5">
        <v>0</v>
      </c>
      <c r="AG77" s="5">
        <v>6.2644772738971533</v>
      </c>
    </row>
    <row r="78" spans="1:33" x14ac:dyDescent="0.35">
      <c r="A78" s="5" t="s">
        <v>5158</v>
      </c>
      <c r="B78" s="6" t="s">
        <v>5159</v>
      </c>
      <c r="C78" s="14" t="s">
        <v>6838</v>
      </c>
      <c r="D78" t="s">
        <v>6857</v>
      </c>
      <c r="E78" s="5">
        <v>2294894</v>
      </c>
      <c r="F78" s="5">
        <v>1341995</v>
      </c>
      <c r="G78" s="5">
        <v>58.48</v>
      </c>
      <c r="H78" s="5">
        <v>3677</v>
      </c>
      <c r="I78" s="8">
        <v>1.6022525999999999</v>
      </c>
      <c r="J78" s="5">
        <v>25</v>
      </c>
      <c r="K78" s="9">
        <v>43497</v>
      </c>
      <c r="L78" s="5">
        <v>3626</v>
      </c>
      <c r="M78" s="5">
        <v>51</v>
      </c>
      <c r="N78" s="5">
        <v>0</v>
      </c>
      <c r="O78" s="5">
        <v>0</v>
      </c>
      <c r="P78" s="5">
        <v>0</v>
      </c>
      <c r="Q78" s="5">
        <v>1.580029404408221</v>
      </c>
      <c r="R78" s="5">
        <v>2.2223248655493456E-2</v>
      </c>
      <c r="S78" s="5">
        <v>0</v>
      </c>
      <c r="T78" s="5">
        <v>0</v>
      </c>
      <c r="U78" s="5">
        <v>0</v>
      </c>
      <c r="V78" s="5">
        <v>105867</v>
      </c>
      <c r="W78" s="5">
        <v>1568</v>
      </c>
      <c r="X78" s="5">
        <v>0</v>
      </c>
      <c r="Y78" s="5">
        <v>0</v>
      </c>
      <c r="Z78" s="5">
        <v>0</v>
      </c>
      <c r="AA78" s="5">
        <v>107435</v>
      </c>
      <c r="AB78" s="5">
        <v>4.6131542459041679</v>
      </c>
      <c r="AC78" s="5">
        <v>6.832559586630145E-2</v>
      </c>
      <c r="AD78" s="5">
        <v>0</v>
      </c>
      <c r="AE78" s="5">
        <v>0</v>
      </c>
      <c r="AF78" s="5">
        <v>0</v>
      </c>
      <c r="AG78" s="5">
        <v>4.6814798417704697</v>
      </c>
    </row>
    <row r="79" spans="1:33" x14ac:dyDescent="0.35">
      <c r="A79" s="5" t="s">
        <v>4660</v>
      </c>
      <c r="B79" s="6" t="s">
        <v>4661</v>
      </c>
      <c r="C79" s="14" t="s">
        <v>6838</v>
      </c>
      <c r="D79" t="s">
        <v>6857</v>
      </c>
      <c r="E79" s="5">
        <v>1937744</v>
      </c>
      <c r="F79" s="5">
        <v>741456</v>
      </c>
      <c r="G79" s="5">
        <v>38.26</v>
      </c>
      <c r="H79" s="5">
        <v>778</v>
      </c>
      <c r="I79" s="8">
        <v>0.40149780000000002</v>
      </c>
      <c r="J79" s="5">
        <v>25</v>
      </c>
      <c r="K79" s="9">
        <v>43497</v>
      </c>
      <c r="L79" s="5">
        <v>772</v>
      </c>
      <c r="M79" s="5">
        <v>6</v>
      </c>
      <c r="N79" s="5">
        <v>0</v>
      </c>
      <c r="O79" s="5">
        <v>0</v>
      </c>
      <c r="P79" s="5">
        <v>0</v>
      </c>
      <c r="Q79" s="5">
        <v>0.39840144002510136</v>
      </c>
      <c r="R79" s="5">
        <v>3.0963842488997517E-3</v>
      </c>
      <c r="S79" s="5">
        <v>0</v>
      </c>
      <c r="T79" s="5">
        <v>0</v>
      </c>
      <c r="U79" s="5">
        <v>0</v>
      </c>
      <c r="V79" s="5">
        <v>23134</v>
      </c>
      <c r="W79" s="5">
        <v>180</v>
      </c>
      <c r="X79" s="5">
        <v>0</v>
      </c>
      <c r="Y79" s="5">
        <v>0</v>
      </c>
      <c r="Z79" s="5">
        <v>0</v>
      </c>
      <c r="AA79" s="5">
        <v>23314</v>
      </c>
      <c r="AB79" s="5">
        <v>1.1938625535674474</v>
      </c>
      <c r="AC79" s="5">
        <v>9.2891527466992547E-3</v>
      </c>
      <c r="AD79" s="5">
        <v>0</v>
      </c>
      <c r="AE79" s="5">
        <v>0</v>
      </c>
      <c r="AF79" s="5">
        <v>0</v>
      </c>
      <c r="AG79" s="5">
        <v>1.2031517063141468</v>
      </c>
    </row>
    <row r="80" spans="1:33" x14ac:dyDescent="0.35">
      <c r="A80" s="5" t="s">
        <v>4916</v>
      </c>
      <c r="B80" s="6" t="s">
        <v>4917</v>
      </c>
      <c r="C80" s="14" t="s">
        <v>6838</v>
      </c>
      <c r="D80" t="s">
        <v>6857</v>
      </c>
      <c r="E80" s="5">
        <v>2091722</v>
      </c>
      <c r="F80" s="5">
        <v>1086378</v>
      </c>
      <c r="G80" s="5">
        <v>51.94</v>
      </c>
      <c r="H80" s="5">
        <v>1527</v>
      </c>
      <c r="I80" s="8">
        <v>0.73002049999999996</v>
      </c>
      <c r="J80" s="5">
        <v>25</v>
      </c>
      <c r="K80" s="9">
        <v>43497</v>
      </c>
      <c r="L80" s="5">
        <v>1518</v>
      </c>
      <c r="M80" s="5">
        <v>9</v>
      </c>
      <c r="N80" s="5">
        <v>0</v>
      </c>
      <c r="O80" s="5">
        <v>0</v>
      </c>
      <c r="P80" s="5">
        <v>0</v>
      </c>
      <c r="Q80" s="5">
        <v>0.72571785351973161</v>
      </c>
      <c r="R80" s="5">
        <v>4.3026750208679737E-3</v>
      </c>
      <c r="S80" s="5">
        <v>0</v>
      </c>
      <c r="T80" s="5">
        <v>0</v>
      </c>
      <c r="U80" s="5">
        <v>0</v>
      </c>
      <c r="V80" s="5">
        <v>44104</v>
      </c>
      <c r="W80" s="5">
        <v>267</v>
      </c>
      <c r="X80" s="5">
        <v>0</v>
      </c>
      <c r="Y80" s="5">
        <v>0</v>
      </c>
      <c r="Z80" s="5">
        <v>0</v>
      </c>
      <c r="AA80" s="5">
        <v>44371</v>
      </c>
      <c r="AB80" s="5">
        <v>2.1085019902262347</v>
      </c>
      <c r="AC80" s="5">
        <v>1.2764602561908322E-2</v>
      </c>
      <c r="AD80" s="5">
        <v>0</v>
      </c>
      <c r="AE80" s="5">
        <v>0</v>
      </c>
      <c r="AF80" s="5">
        <v>0</v>
      </c>
      <c r="AG80" s="5">
        <v>2.1212665927881429</v>
      </c>
    </row>
    <row r="81" spans="1:33" x14ac:dyDescent="0.35">
      <c r="A81" s="5" t="s">
        <v>4820</v>
      </c>
      <c r="B81" s="6" t="s">
        <v>4821</v>
      </c>
      <c r="C81" s="14" t="s">
        <v>6838</v>
      </c>
      <c r="D81" t="s">
        <v>6857</v>
      </c>
      <c r="E81" s="5">
        <v>1760071</v>
      </c>
      <c r="F81" s="5">
        <v>862997</v>
      </c>
      <c r="G81" s="5">
        <v>49.03</v>
      </c>
      <c r="H81" s="5">
        <v>1462</v>
      </c>
      <c r="I81" s="8">
        <v>0.83064830000000001</v>
      </c>
      <c r="J81" s="5">
        <v>25</v>
      </c>
      <c r="K81" s="9">
        <v>43497</v>
      </c>
      <c r="L81" s="5">
        <v>1445</v>
      </c>
      <c r="M81" s="5">
        <v>16</v>
      </c>
      <c r="N81" s="5">
        <v>1</v>
      </c>
      <c r="O81" s="5">
        <v>0</v>
      </c>
      <c r="P81" s="5">
        <v>0</v>
      </c>
      <c r="Q81" s="5">
        <v>0.82098960780559416</v>
      </c>
      <c r="R81" s="5">
        <v>9.0905423701657505E-3</v>
      </c>
      <c r="S81" s="5">
        <v>5.6815889813535941E-4</v>
      </c>
      <c r="T81" s="5">
        <v>0</v>
      </c>
      <c r="U81" s="5">
        <v>0</v>
      </c>
      <c r="V81" s="5">
        <v>42472</v>
      </c>
      <c r="W81" s="5">
        <v>492</v>
      </c>
      <c r="X81" s="5">
        <v>32</v>
      </c>
      <c r="Y81" s="5">
        <v>0</v>
      </c>
      <c r="Z81" s="5">
        <v>0</v>
      </c>
      <c r="AA81" s="5">
        <v>42996</v>
      </c>
      <c r="AB81" s="5">
        <v>2.4130844721604983</v>
      </c>
      <c r="AC81" s="5">
        <v>2.7953417788259678E-2</v>
      </c>
      <c r="AD81" s="5">
        <v>1.8181084740331499E-3</v>
      </c>
      <c r="AE81" s="5">
        <v>0</v>
      </c>
      <c r="AF81" s="5">
        <v>0</v>
      </c>
      <c r="AG81" s="5">
        <v>2.4428559984227909</v>
      </c>
    </row>
    <row r="82" spans="1:33" x14ac:dyDescent="0.35">
      <c r="A82" s="5" t="s">
        <v>4712</v>
      </c>
      <c r="B82" s="6" t="s">
        <v>4713</v>
      </c>
      <c r="C82" s="14" t="s">
        <v>6838</v>
      </c>
      <c r="D82" t="s">
        <v>6857</v>
      </c>
      <c r="E82" s="5">
        <v>2028746</v>
      </c>
      <c r="F82" s="5">
        <v>963276</v>
      </c>
      <c r="G82" s="5">
        <v>47.48</v>
      </c>
      <c r="H82" s="5">
        <v>3135</v>
      </c>
      <c r="I82" s="8">
        <v>1.5452895</v>
      </c>
      <c r="J82" s="5">
        <v>25</v>
      </c>
      <c r="K82" s="9">
        <v>43497</v>
      </c>
      <c r="L82" s="5">
        <v>3064</v>
      </c>
      <c r="M82" s="5">
        <v>62</v>
      </c>
      <c r="N82" s="5">
        <v>9</v>
      </c>
      <c r="O82" s="5">
        <v>0</v>
      </c>
      <c r="P82" s="5">
        <v>0</v>
      </c>
      <c r="Q82" s="5">
        <v>1.5102925649637757</v>
      </c>
      <c r="R82" s="5">
        <v>3.056075033542888E-2</v>
      </c>
      <c r="S82" s="5">
        <v>4.4362379519170955E-3</v>
      </c>
      <c r="T82" s="5">
        <v>0</v>
      </c>
      <c r="U82" s="5">
        <v>0</v>
      </c>
      <c r="V82" s="5">
        <v>91340</v>
      </c>
      <c r="W82" s="5">
        <v>1842</v>
      </c>
      <c r="X82" s="5">
        <v>271</v>
      </c>
      <c r="Y82" s="5">
        <v>0</v>
      </c>
      <c r="Z82" s="5">
        <v>0</v>
      </c>
      <c r="AA82" s="5">
        <v>93453</v>
      </c>
      <c r="AB82" s="5">
        <v>4.5022886058678608</v>
      </c>
      <c r="AC82" s="5">
        <v>9.0795003415903228E-2</v>
      </c>
      <c r="AD82" s="5">
        <v>1.3358005388550366E-2</v>
      </c>
      <c r="AE82" s="5">
        <v>0</v>
      </c>
      <c r="AF82" s="5">
        <v>0</v>
      </c>
      <c r="AG82" s="5">
        <v>4.6064416146723151</v>
      </c>
    </row>
    <row r="83" spans="1:33" x14ac:dyDescent="0.35">
      <c r="A83" s="5" t="s">
        <v>5248</v>
      </c>
      <c r="B83" s="6" t="s">
        <v>5249</v>
      </c>
      <c r="C83" s="14" t="s">
        <v>6838</v>
      </c>
      <c r="D83" t="s">
        <v>6857</v>
      </c>
      <c r="E83" s="5">
        <v>2023763</v>
      </c>
      <c r="F83" s="5">
        <v>975236</v>
      </c>
      <c r="G83" s="5">
        <v>48.19</v>
      </c>
      <c r="H83" s="5">
        <v>1010</v>
      </c>
      <c r="I83" s="8">
        <v>0.49907029999999902</v>
      </c>
      <c r="J83" s="5">
        <v>25</v>
      </c>
      <c r="K83" s="9">
        <v>43497</v>
      </c>
      <c r="L83" s="5">
        <v>1002</v>
      </c>
      <c r="M83" s="5">
        <v>8</v>
      </c>
      <c r="N83" s="5">
        <v>0</v>
      </c>
      <c r="O83" s="5">
        <v>0</v>
      </c>
      <c r="P83" s="5">
        <v>0</v>
      </c>
      <c r="Q83" s="5">
        <v>0.49511726422510932</v>
      </c>
      <c r="R83" s="5">
        <v>3.9530320497014717E-3</v>
      </c>
      <c r="S83" s="5">
        <v>0</v>
      </c>
      <c r="T83" s="5">
        <v>0</v>
      </c>
      <c r="U83" s="5">
        <v>0</v>
      </c>
      <c r="V83" s="5">
        <v>29406</v>
      </c>
      <c r="W83" s="5">
        <v>285</v>
      </c>
      <c r="X83" s="5">
        <v>0</v>
      </c>
      <c r="Y83" s="5">
        <v>0</v>
      </c>
      <c r="Z83" s="5">
        <v>0</v>
      </c>
      <c r="AA83" s="5">
        <v>29691</v>
      </c>
      <c r="AB83" s="5">
        <v>1.4530357556690185</v>
      </c>
      <c r="AC83" s="5">
        <v>1.4082676677061494E-2</v>
      </c>
      <c r="AD83" s="5">
        <v>0</v>
      </c>
      <c r="AE83" s="5">
        <v>0</v>
      </c>
      <c r="AF83" s="5">
        <v>0</v>
      </c>
      <c r="AG83" s="5">
        <v>1.46711843234608</v>
      </c>
    </row>
    <row r="84" spans="1:33" x14ac:dyDescent="0.35">
      <c r="A84" s="5" t="s">
        <v>4748</v>
      </c>
      <c r="B84" s="6" t="s">
        <v>4749</v>
      </c>
      <c r="C84" s="14" t="s">
        <v>6838</v>
      </c>
      <c r="D84" t="s">
        <v>6857</v>
      </c>
      <c r="E84" s="5">
        <v>1365509</v>
      </c>
      <c r="F84" s="5">
        <v>488485</v>
      </c>
      <c r="G84" s="5">
        <v>35.770000000000003</v>
      </c>
      <c r="H84" s="5">
        <v>404</v>
      </c>
      <c r="I84" s="8">
        <v>0.29586037999999998</v>
      </c>
      <c r="J84" s="5">
        <v>25</v>
      </c>
      <c r="K84" s="9">
        <v>43497</v>
      </c>
      <c r="L84" s="5">
        <v>402</v>
      </c>
      <c r="M84" s="5">
        <v>2</v>
      </c>
      <c r="N84" s="5">
        <v>0</v>
      </c>
      <c r="O84" s="5">
        <v>0</v>
      </c>
      <c r="P84" s="5">
        <v>0</v>
      </c>
      <c r="Q84" s="5">
        <v>0.29439571617616583</v>
      </c>
      <c r="R84" s="5">
        <v>1.4646553043590339E-3</v>
      </c>
      <c r="S84" s="5">
        <v>0</v>
      </c>
      <c r="T84" s="5">
        <v>0</v>
      </c>
      <c r="U84" s="5">
        <v>0</v>
      </c>
      <c r="V84" s="5">
        <v>11897</v>
      </c>
      <c r="W84" s="5">
        <v>59</v>
      </c>
      <c r="X84" s="5">
        <v>0</v>
      </c>
      <c r="Y84" s="5">
        <v>0</v>
      </c>
      <c r="Z84" s="5">
        <v>0</v>
      </c>
      <c r="AA84" s="5">
        <v>11956</v>
      </c>
      <c r="AB84" s="5">
        <v>0.87125020779797135</v>
      </c>
      <c r="AC84" s="5">
        <v>4.3207331478591496E-3</v>
      </c>
      <c r="AD84" s="5">
        <v>0</v>
      </c>
      <c r="AE84" s="5">
        <v>0</v>
      </c>
      <c r="AF84" s="5">
        <v>0</v>
      </c>
      <c r="AG84" s="5">
        <v>0.87557094094583043</v>
      </c>
    </row>
    <row r="85" spans="1:33" x14ac:dyDescent="0.35">
      <c r="A85" s="5" t="s">
        <v>5056</v>
      </c>
      <c r="B85" s="6" t="s">
        <v>5057</v>
      </c>
      <c r="C85" s="14" t="s">
        <v>6838</v>
      </c>
      <c r="D85" t="s">
        <v>6857</v>
      </c>
      <c r="E85" s="5">
        <v>1972716</v>
      </c>
      <c r="F85" s="5">
        <v>785367</v>
      </c>
      <c r="G85" s="5">
        <v>39.81</v>
      </c>
      <c r="H85" s="5">
        <v>665</v>
      </c>
      <c r="I85" s="8">
        <v>0.33709869999999997</v>
      </c>
      <c r="J85" s="5">
        <v>25</v>
      </c>
      <c r="K85" s="9">
        <v>43497</v>
      </c>
      <c r="L85" s="5">
        <v>657</v>
      </c>
      <c r="M85" s="5">
        <v>7</v>
      </c>
      <c r="N85" s="5">
        <v>0</v>
      </c>
      <c r="O85" s="5">
        <v>1</v>
      </c>
      <c r="P85" s="5">
        <v>0</v>
      </c>
      <c r="Q85" s="5">
        <v>0.33304337775939363</v>
      </c>
      <c r="R85" s="5">
        <v>3.5484073733877556E-3</v>
      </c>
      <c r="S85" s="5">
        <v>0</v>
      </c>
      <c r="T85" s="5">
        <v>5.0691533905539361E-4</v>
      </c>
      <c r="U85" s="5">
        <v>0</v>
      </c>
      <c r="V85" s="5">
        <v>19407</v>
      </c>
      <c r="W85" s="5">
        <v>197</v>
      </c>
      <c r="X85" s="5">
        <v>0</v>
      </c>
      <c r="Y85" s="5">
        <v>94</v>
      </c>
      <c r="Z85" s="5">
        <v>0</v>
      </c>
      <c r="AA85" s="5">
        <v>19698</v>
      </c>
      <c r="AB85" s="5">
        <v>0.98377059850480253</v>
      </c>
      <c r="AC85" s="5">
        <v>9.9862321793912547E-3</v>
      </c>
      <c r="AD85" s="5">
        <v>0</v>
      </c>
      <c r="AE85" s="5">
        <v>4.7650041871207006E-3</v>
      </c>
      <c r="AF85" s="5">
        <v>0</v>
      </c>
      <c r="AG85" s="5">
        <v>0.99852183487131452</v>
      </c>
    </row>
    <row r="86" spans="1:33" x14ac:dyDescent="0.35">
      <c r="A86" s="5" t="s">
        <v>4968</v>
      </c>
      <c r="B86" s="6" t="s">
        <v>4969</v>
      </c>
      <c r="C86" s="14" t="s">
        <v>6838</v>
      </c>
      <c r="D86" t="s">
        <v>6857</v>
      </c>
      <c r="E86" s="5">
        <v>1761681</v>
      </c>
      <c r="F86" s="5">
        <v>943906</v>
      </c>
      <c r="G86" s="5">
        <v>53.58</v>
      </c>
      <c r="H86" s="5">
        <v>2358</v>
      </c>
      <c r="I86" s="8">
        <v>1.3384943</v>
      </c>
      <c r="J86" s="5">
        <v>25</v>
      </c>
      <c r="K86" s="9">
        <v>43497</v>
      </c>
      <c r="L86" s="5">
        <v>2326</v>
      </c>
      <c r="M86" s="5">
        <v>30</v>
      </c>
      <c r="N86" s="5">
        <v>2</v>
      </c>
      <c r="O86" s="5">
        <v>0</v>
      </c>
      <c r="P86" s="5">
        <v>0</v>
      </c>
      <c r="Q86" s="5">
        <v>1.3203298440523568</v>
      </c>
      <c r="R86" s="5">
        <v>1.7029189734123262E-2</v>
      </c>
      <c r="S86" s="5">
        <v>1.1352793156082172E-3</v>
      </c>
      <c r="T86" s="5">
        <v>0</v>
      </c>
      <c r="U86" s="5">
        <v>0</v>
      </c>
      <c r="V86" s="5">
        <v>67946</v>
      </c>
      <c r="W86" s="5">
        <v>909</v>
      </c>
      <c r="X86" s="5">
        <v>58</v>
      </c>
      <c r="Y86" s="5">
        <v>0</v>
      </c>
      <c r="Z86" s="5">
        <v>0</v>
      </c>
      <c r="AA86" s="5">
        <v>68913</v>
      </c>
      <c r="AB86" s="5">
        <v>3.8568844189157967</v>
      </c>
      <c r="AC86" s="5">
        <v>5.1598444894393483E-2</v>
      </c>
      <c r="AD86" s="5">
        <v>3.2923100152638302E-3</v>
      </c>
      <c r="AE86" s="5">
        <v>0</v>
      </c>
      <c r="AF86" s="5">
        <v>0</v>
      </c>
      <c r="AG86" s="5">
        <v>3.911775173825454</v>
      </c>
    </row>
    <row r="87" spans="1:33" x14ac:dyDescent="0.35">
      <c r="A87" s="5" t="s">
        <v>4680</v>
      </c>
      <c r="B87" s="6" t="s">
        <v>4681</v>
      </c>
      <c r="C87" s="14" t="s">
        <v>6838</v>
      </c>
      <c r="D87" t="s">
        <v>6857</v>
      </c>
      <c r="E87" s="5">
        <v>1762979</v>
      </c>
      <c r="F87" s="5">
        <v>737303</v>
      </c>
      <c r="G87" s="5">
        <v>41.82</v>
      </c>
      <c r="H87" s="5">
        <v>599</v>
      </c>
      <c r="I87" s="8">
        <v>0.33976582</v>
      </c>
      <c r="J87" s="5">
        <v>25</v>
      </c>
      <c r="K87" s="9">
        <v>43497</v>
      </c>
      <c r="L87" s="5">
        <v>592</v>
      </c>
      <c r="M87" s="5">
        <v>6</v>
      </c>
      <c r="N87" s="5">
        <v>1</v>
      </c>
      <c r="O87" s="5">
        <v>0</v>
      </c>
      <c r="P87" s="5">
        <v>0</v>
      </c>
      <c r="Q87" s="5">
        <v>0.33579526471954574</v>
      </c>
      <c r="R87" s="5">
        <v>3.4033303856710719E-3</v>
      </c>
      <c r="S87" s="5">
        <v>5.6722173094517854E-4</v>
      </c>
      <c r="T87" s="5">
        <v>0</v>
      </c>
      <c r="U87" s="5">
        <v>0</v>
      </c>
      <c r="V87" s="5">
        <v>17277</v>
      </c>
      <c r="W87" s="5">
        <v>179</v>
      </c>
      <c r="X87" s="5">
        <v>35</v>
      </c>
      <c r="Y87" s="5">
        <v>0</v>
      </c>
      <c r="Z87" s="5">
        <v>0</v>
      </c>
      <c r="AA87" s="5">
        <v>17491</v>
      </c>
      <c r="AB87" s="5">
        <v>0.97998898455398509</v>
      </c>
      <c r="AC87" s="5">
        <v>1.0153268983918697E-2</v>
      </c>
      <c r="AD87" s="5">
        <v>1.985276058308125E-3</v>
      </c>
      <c r="AE87" s="5">
        <v>0</v>
      </c>
      <c r="AF87" s="5">
        <v>0</v>
      </c>
      <c r="AG87" s="5">
        <v>0.99212752959621187</v>
      </c>
    </row>
    <row r="88" spans="1:33" x14ac:dyDescent="0.35">
      <c r="A88" s="5" t="s">
        <v>5054</v>
      </c>
      <c r="B88" s="6" t="s">
        <v>5055</v>
      </c>
      <c r="C88" s="14" t="s">
        <v>6838</v>
      </c>
      <c r="D88" t="s">
        <v>6857</v>
      </c>
      <c r="E88" s="5">
        <v>1363896</v>
      </c>
      <c r="F88" s="5">
        <v>696161</v>
      </c>
      <c r="G88" s="5">
        <v>51.04</v>
      </c>
      <c r="H88" s="5">
        <v>2883</v>
      </c>
      <c r="I88" s="8">
        <v>2.1137973999999899</v>
      </c>
      <c r="J88" s="5">
        <v>25</v>
      </c>
      <c r="K88" s="9">
        <v>43497</v>
      </c>
      <c r="L88" s="5">
        <v>2836</v>
      </c>
      <c r="M88" s="5">
        <v>44</v>
      </c>
      <c r="N88" s="5">
        <v>3</v>
      </c>
      <c r="O88" s="5">
        <v>0</v>
      </c>
      <c r="P88" s="5">
        <v>0</v>
      </c>
      <c r="Q88" s="5">
        <v>2.0793374274871401</v>
      </c>
      <c r="R88" s="5">
        <v>3.2260524262847021E-2</v>
      </c>
      <c r="S88" s="5">
        <v>2.1995811997395694E-3</v>
      </c>
      <c r="T88" s="5">
        <v>0</v>
      </c>
      <c r="U88" s="5">
        <v>0</v>
      </c>
      <c r="V88" s="5">
        <v>84469</v>
      </c>
      <c r="W88" s="5">
        <v>1272</v>
      </c>
      <c r="X88" s="5">
        <v>86</v>
      </c>
      <c r="Y88" s="5">
        <v>0</v>
      </c>
      <c r="Z88" s="5">
        <v>0</v>
      </c>
      <c r="AA88" s="5">
        <v>85827</v>
      </c>
      <c r="AB88" s="5">
        <v>6.1932141453600567</v>
      </c>
      <c r="AC88" s="5">
        <v>9.3262242868957748E-2</v>
      </c>
      <c r="AD88" s="5">
        <v>6.3054661059200991E-3</v>
      </c>
      <c r="AE88" s="5">
        <v>0</v>
      </c>
      <c r="AF88" s="5">
        <v>0</v>
      </c>
      <c r="AG88" s="5">
        <v>6.292781854334935</v>
      </c>
    </row>
    <row r="89" spans="1:33" x14ac:dyDescent="0.35">
      <c r="A89" s="5" t="s">
        <v>4962</v>
      </c>
      <c r="B89" s="6" t="s">
        <v>4963</v>
      </c>
      <c r="C89" s="14" t="s">
        <v>6838</v>
      </c>
      <c r="D89" t="s">
        <v>6857</v>
      </c>
      <c r="E89" s="5">
        <v>1945193</v>
      </c>
      <c r="F89" s="5">
        <v>1061567</v>
      </c>
      <c r="G89" s="5">
        <v>54.57</v>
      </c>
      <c r="H89" s="5">
        <v>2808</v>
      </c>
      <c r="I89" s="8">
        <v>1.4435586</v>
      </c>
      <c r="J89" s="5">
        <v>25</v>
      </c>
      <c r="K89" s="9">
        <v>43497</v>
      </c>
      <c r="L89" s="5">
        <v>2771</v>
      </c>
      <c r="M89" s="5">
        <v>32</v>
      </c>
      <c r="N89" s="5">
        <v>5</v>
      </c>
      <c r="O89" s="5">
        <v>0</v>
      </c>
      <c r="P89" s="5">
        <v>0</v>
      </c>
      <c r="Q89" s="5">
        <v>1.4245373081231529</v>
      </c>
      <c r="R89" s="5">
        <v>1.6450809765406312E-2</v>
      </c>
      <c r="S89" s="5">
        <v>2.5704390258447364E-3</v>
      </c>
      <c r="T89" s="5">
        <v>0</v>
      </c>
      <c r="U89" s="5">
        <v>0</v>
      </c>
      <c r="V89" s="5">
        <v>80755</v>
      </c>
      <c r="W89" s="5">
        <v>910</v>
      </c>
      <c r="X89" s="5">
        <v>143</v>
      </c>
      <c r="Y89" s="5">
        <v>0</v>
      </c>
      <c r="Z89" s="5">
        <v>0</v>
      </c>
      <c r="AA89" s="5">
        <v>81808</v>
      </c>
      <c r="AB89" s="5">
        <v>4.1515160706418337</v>
      </c>
      <c r="AC89" s="5">
        <v>4.6781990270374198E-2</v>
      </c>
      <c r="AD89" s="5">
        <v>7.3514556139159457E-3</v>
      </c>
      <c r="AE89" s="5">
        <v>0</v>
      </c>
      <c r="AF89" s="5">
        <v>0</v>
      </c>
      <c r="AG89" s="5">
        <v>4.2056495165261234</v>
      </c>
    </row>
    <row r="90" spans="1:33" x14ac:dyDescent="0.35">
      <c r="A90" s="5" t="s">
        <v>4842</v>
      </c>
      <c r="B90" s="6" t="s">
        <v>4843</v>
      </c>
      <c r="C90" s="14" t="s">
        <v>6838</v>
      </c>
      <c r="D90" t="s">
        <v>6857</v>
      </c>
      <c r="E90" s="5">
        <v>1781359</v>
      </c>
      <c r="F90" s="5">
        <v>900995</v>
      </c>
      <c r="G90" s="5">
        <v>50.58</v>
      </c>
      <c r="H90" s="5">
        <v>1546</v>
      </c>
      <c r="I90" s="8">
        <v>0.86787669999999995</v>
      </c>
      <c r="J90" s="5">
        <v>25</v>
      </c>
      <c r="K90" s="9">
        <v>43497</v>
      </c>
      <c r="L90" s="5">
        <v>1526</v>
      </c>
      <c r="M90" s="5">
        <v>20</v>
      </c>
      <c r="N90" s="5">
        <v>0</v>
      </c>
      <c r="O90" s="5">
        <v>0</v>
      </c>
      <c r="P90" s="5">
        <v>0</v>
      </c>
      <c r="Q90" s="5">
        <v>0.8566493334583315</v>
      </c>
      <c r="R90" s="5">
        <v>1.1227383138379182E-2</v>
      </c>
      <c r="S90" s="5">
        <v>0</v>
      </c>
      <c r="T90" s="5">
        <v>0</v>
      </c>
      <c r="U90" s="5">
        <v>0</v>
      </c>
      <c r="V90" s="5">
        <v>44378</v>
      </c>
      <c r="W90" s="5">
        <v>595</v>
      </c>
      <c r="X90" s="5">
        <v>0</v>
      </c>
      <c r="Y90" s="5">
        <v>0</v>
      </c>
      <c r="Z90" s="5">
        <v>0</v>
      </c>
      <c r="AA90" s="5">
        <v>44973</v>
      </c>
      <c r="AB90" s="5">
        <v>2.4912440445749566</v>
      </c>
      <c r="AC90" s="5">
        <v>3.3401464836678066E-2</v>
      </c>
      <c r="AD90" s="5">
        <v>0</v>
      </c>
      <c r="AE90" s="5">
        <v>0</v>
      </c>
      <c r="AF90" s="5">
        <v>0</v>
      </c>
      <c r="AG90" s="5">
        <v>2.5246455094116347</v>
      </c>
    </row>
    <row r="91" spans="1:33" x14ac:dyDescent="0.35">
      <c r="A91" s="5" t="s">
        <v>5090</v>
      </c>
      <c r="B91" s="6" t="s">
        <v>5091</v>
      </c>
      <c r="C91" s="14" t="s">
        <v>6838</v>
      </c>
      <c r="D91" t="s">
        <v>6857</v>
      </c>
      <c r="E91" s="5">
        <v>1863875</v>
      </c>
      <c r="F91" s="5">
        <v>855230</v>
      </c>
      <c r="G91" s="5">
        <v>45.88</v>
      </c>
      <c r="H91" s="5">
        <v>853</v>
      </c>
      <c r="I91" s="8">
        <v>0.45764872000000001</v>
      </c>
      <c r="J91" s="5">
        <v>25</v>
      </c>
      <c r="K91" s="9">
        <v>43497</v>
      </c>
      <c r="L91" s="5">
        <v>843</v>
      </c>
      <c r="M91" s="5">
        <v>10</v>
      </c>
      <c r="N91" s="5">
        <v>0</v>
      </c>
      <c r="O91" s="5">
        <v>0</v>
      </c>
      <c r="P91" s="5">
        <v>0</v>
      </c>
      <c r="Q91" s="5">
        <v>0.45228354905774265</v>
      </c>
      <c r="R91" s="5">
        <v>5.365166655489236E-3</v>
      </c>
      <c r="S91" s="5">
        <v>0</v>
      </c>
      <c r="T91" s="5">
        <v>0</v>
      </c>
      <c r="U91" s="5">
        <v>0</v>
      </c>
      <c r="V91" s="5">
        <v>24738</v>
      </c>
      <c r="W91" s="5">
        <v>294</v>
      </c>
      <c r="X91" s="5">
        <v>0</v>
      </c>
      <c r="Y91" s="5">
        <v>0</v>
      </c>
      <c r="Z91" s="5">
        <v>0</v>
      </c>
      <c r="AA91" s="5">
        <v>25032</v>
      </c>
      <c r="AB91" s="5">
        <v>1.3272349272349273</v>
      </c>
      <c r="AC91" s="5">
        <v>1.5773589967138353E-2</v>
      </c>
      <c r="AD91" s="5">
        <v>0</v>
      </c>
      <c r="AE91" s="5">
        <v>0</v>
      </c>
      <c r="AF91" s="5">
        <v>0</v>
      </c>
      <c r="AG91" s="5">
        <v>1.3430085172020656</v>
      </c>
    </row>
    <row r="92" spans="1:33" x14ac:dyDescent="0.35">
      <c r="A92" s="5" t="s">
        <v>4876</v>
      </c>
      <c r="B92" s="6" t="s">
        <v>4877</v>
      </c>
      <c r="C92" s="14" t="s">
        <v>6838</v>
      </c>
      <c r="D92" t="s">
        <v>6857</v>
      </c>
      <c r="E92" s="5">
        <v>1806210</v>
      </c>
      <c r="F92" s="5">
        <v>990341</v>
      </c>
      <c r="G92" s="5">
        <v>54.83</v>
      </c>
      <c r="H92" s="5">
        <v>2387</v>
      </c>
      <c r="I92" s="8">
        <v>1.3215516999999899</v>
      </c>
      <c r="J92" s="5">
        <v>25</v>
      </c>
      <c r="K92" s="9">
        <v>43497</v>
      </c>
      <c r="L92" s="5">
        <v>2359</v>
      </c>
      <c r="M92" s="5">
        <v>27</v>
      </c>
      <c r="N92" s="5">
        <v>1</v>
      </c>
      <c r="O92" s="5">
        <v>0</v>
      </c>
      <c r="P92" s="5">
        <v>0</v>
      </c>
      <c r="Q92" s="5">
        <v>1.3060496841452545</v>
      </c>
      <c r="R92" s="5">
        <v>1.4948427923663361E-2</v>
      </c>
      <c r="S92" s="5">
        <v>5.536454786541986E-4</v>
      </c>
      <c r="T92" s="5">
        <v>0</v>
      </c>
      <c r="U92" s="5">
        <v>0</v>
      </c>
      <c r="V92" s="5">
        <v>68910</v>
      </c>
      <c r="W92" s="5">
        <v>866</v>
      </c>
      <c r="X92" s="5">
        <v>30</v>
      </c>
      <c r="Y92" s="5">
        <v>0</v>
      </c>
      <c r="Z92" s="5">
        <v>0</v>
      </c>
      <c r="AA92" s="5">
        <v>69806</v>
      </c>
      <c r="AB92" s="5">
        <v>3.8151709934060825</v>
      </c>
      <c r="AC92" s="5">
        <v>4.7945698451453599E-2</v>
      </c>
      <c r="AD92" s="5">
        <v>1.6609364359625957E-3</v>
      </c>
      <c r="AE92" s="5">
        <v>0</v>
      </c>
      <c r="AF92" s="5">
        <v>0</v>
      </c>
      <c r="AG92" s="5">
        <v>3.8647776282934987</v>
      </c>
    </row>
    <row r="93" spans="1:33" x14ac:dyDescent="0.35">
      <c r="A93" s="5" t="s">
        <v>4894</v>
      </c>
      <c r="B93" s="6" t="s">
        <v>4895</v>
      </c>
      <c r="C93" s="14" t="s">
        <v>6838</v>
      </c>
      <c r="D93" t="s">
        <v>6857</v>
      </c>
      <c r="E93" s="5">
        <v>1764012</v>
      </c>
      <c r="F93" s="5">
        <v>778240</v>
      </c>
      <c r="G93" s="5">
        <v>44.12</v>
      </c>
      <c r="H93" s="5">
        <v>613</v>
      </c>
      <c r="I93" s="8">
        <v>0.34750330000000001</v>
      </c>
      <c r="J93" s="5">
        <v>25</v>
      </c>
      <c r="K93" s="9">
        <v>43497</v>
      </c>
      <c r="L93" s="5">
        <v>611</v>
      </c>
      <c r="M93" s="5">
        <v>2</v>
      </c>
      <c r="N93" s="5">
        <v>0</v>
      </c>
      <c r="O93" s="5">
        <v>0</v>
      </c>
      <c r="P93" s="5">
        <v>0</v>
      </c>
      <c r="Q93" s="5">
        <v>0.34636952583089003</v>
      </c>
      <c r="R93" s="5">
        <v>1.1337791352893291E-3</v>
      </c>
      <c r="S93" s="5">
        <v>0</v>
      </c>
      <c r="T93" s="5">
        <v>0</v>
      </c>
      <c r="U93" s="5">
        <v>0</v>
      </c>
      <c r="V93" s="5">
        <v>17878</v>
      </c>
      <c r="W93" s="5">
        <v>60</v>
      </c>
      <c r="X93" s="5">
        <v>0</v>
      </c>
      <c r="Y93" s="5">
        <v>0</v>
      </c>
      <c r="Z93" s="5">
        <v>0</v>
      </c>
      <c r="AA93" s="5">
        <v>17938</v>
      </c>
      <c r="AB93" s="5">
        <v>1.0134851690351312</v>
      </c>
      <c r="AC93" s="5">
        <v>3.4013374058679872E-3</v>
      </c>
      <c r="AD93" s="5">
        <v>0</v>
      </c>
      <c r="AE93" s="5">
        <v>0</v>
      </c>
      <c r="AF93" s="5">
        <v>0</v>
      </c>
      <c r="AG93" s="5">
        <v>1.0168865064409993</v>
      </c>
    </row>
    <row r="94" spans="1:33" x14ac:dyDescent="0.35">
      <c r="A94" s="5" t="s">
        <v>5194</v>
      </c>
      <c r="B94" s="6" t="s">
        <v>5195</v>
      </c>
      <c r="C94" s="14" t="s">
        <v>6838</v>
      </c>
      <c r="D94" t="s">
        <v>6857</v>
      </c>
      <c r="E94" s="5">
        <v>1865550</v>
      </c>
      <c r="F94" s="5">
        <v>1017171</v>
      </c>
      <c r="G94" s="5">
        <v>54.52</v>
      </c>
      <c r="H94" s="5">
        <v>2375</v>
      </c>
      <c r="I94" s="8">
        <v>1.2730831</v>
      </c>
      <c r="J94" s="5">
        <v>25</v>
      </c>
      <c r="K94" s="9">
        <v>43497</v>
      </c>
      <c r="L94" s="5">
        <v>2345</v>
      </c>
      <c r="M94" s="5">
        <v>28</v>
      </c>
      <c r="N94" s="5">
        <v>2</v>
      </c>
      <c r="O94" s="5">
        <v>0</v>
      </c>
      <c r="P94" s="5">
        <v>0</v>
      </c>
      <c r="Q94" s="5">
        <v>1.2570019565275656</v>
      </c>
      <c r="R94" s="5">
        <v>1.5008978585403768E-2</v>
      </c>
      <c r="S94" s="5">
        <v>1.0720698989574121E-3</v>
      </c>
      <c r="T94" s="5">
        <v>0</v>
      </c>
      <c r="U94" s="5">
        <v>0</v>
      </c>
      <c r="V94" s="5">
        <v>68451</v>
      </c>
      <c r="W94" s="5">
        <v>808</v>
      </c>
      <c r="X94" s="5">
        <v>62</v>
      </c>
      <c r="Y94" s="5">
        <v>0</v>
      </c>
      <c r="Z94" s="5">
        <v>0</v>
      </c>
      <c r="AA94" s="5">
        <v>69321</v>
      </c>
      <c r="AB94" s="5">
        <v>3.6692128326766906</v>
      </c>
      <c r="AC94" s="5">
        <v>4.3311623917879447E-2</v>
      </c>
      <c r="AD94" s="5">
        <v>3.3234166867679772E-3</v>
      </c>
      <c r="AE94" s="5">
        <v>0</v>
      </c>
      <c r="AF94" s="5">
        <v>0</v>
      </c>
      <c r="AG94" s="5">
        <v>3.715847873281338</v>
      </c>
    </row>
    <row r="95" spans="1:33" x14ac:dyDescent="0.35">
      <c r="A95" s="5" t="s">
        <v>4890</v>
      </c>
      <c r="B95" s="6" t="s">
        <v>4891</v>
      </c>
      <c r="C95" s="14" t="s">
        <v>6838</v>
      </c>
      <c r="D95" t="s">
        <v>6857</v>
      </c>
      <c r="E95" s="5">
        <v>1759155</v>
      </c>
      <c r="F95" s="5">
        <v>894720</v>
      </c>
      <c r="G95" s="5">
        <v>50.86</v>
      </c>
      <c r="H95" s="5">
        <v>1482</v>
      </c>
      <c r="I95" s="8">
        <v>0.84244996000000005</v>
      </c>
      <c r="J95" s="5">
        <v>25</v>
      </c>
      <c r="K95" s="9">
        <v>43497</v>
      </c>
      <c r="L95" s="5">
        <v>1461</v>
      </c>
      <c r="M95" s="5">
        <v>20</v>
      </c>
      <c r="N95" s="5">
        <v>1</v>
      </c>
      <c r="O95" s="5">
        <v>0</v>
      </c>
      <c r="P95" s="5">
        <v>0</v>
      </c>
      <c r="Q95" s="5">
        <v>0.83051237668084965</v>
      </c>
      <c r="R95" s="5">
        <v>1.136909482109308E-2</v>
      </c>
      <c r="S95" s="5">
        <v>5.6845474105465409E-4</v>
      </c>
      <c r="T95" s="5">
        <v>0</v>
      </c>
      <c r="U95" s="5">
        <v>0</v>
      </c>
      <c r="V95" s="5">
        <v>42792</v>
      </c>
      <c r="W95" s="5">
        <v>587</v>
      </c>
      <c r="X95" s="5">
        <v>29</v>
      </c>
      <c r="Y95" s="5">
        <v>0</v>
      </c>
      <c r="Z95" s="5">
        <v>0</v>
      </c>
      <c r="AA95" s="5">
        <v>43408</v>
      </c>
      <c r="AB95" s="5">
        <v>2.4325315279210757</v>
      </c>
      <c r="AC95" s="5">
        <v>3.3368293299908196E-2</v>
      </c>
      <c r="AD95" s="5">
        <v>1.6485187490584967E-3</v>
      </c>
      <c r="AE95" s="5">
        <v>0</v>
      </c>
      <c r="AF95" s="5">
        <v>0</v>
      </c>
      <c r="AG95" s="5">
        <v>2.4675483399700426</v>
      </c>
    </row>
    <row r="96" spans="1:33" x14ac:dyDescent="0.35">
      <c r="A96" s="5" t="s">
        <v>5278</v>
      </c>
      <c r="B96" s="6" t="s">
        <v>5279</v>
      </c>
      <c r="C96" s="14" t="s">
        <v>6838</v>
      </c>
      <c r="D96" t="s">
        <v>6857</v>
      </c>
      <c r="E96" s="5">
        <v>1697761</v>
      </c>
      <c r="F96" s="5">
        <v>1049757</v>
      </c>
      <c r="G96" s="5">
        <v>61.83</v>
      </c>
      <c r="H96" s="5">
        <v>2507</v>
      </c>
      <c r="I96" s="8">
        <v>1.4766507</v>
      </c>
      <c r="J96" s="5">
        <v>25</v>
      </c>
      <c r="K96" s="9">
        <v>43497</v>
      </c>
      <c r="L96" s="5">
        <v>2474</v>
      </c>
      <c r="M96" s="5">
        <v>32</v>
      </c>
      <c r="N96" s="5">
        <v>1</v>
      </c>
      <c r="O96" s="5">
        <v>0</v>
      </c>
      <c r="P96" s="5">
        <v>0</v>
      </c>
      <c r="Q96" s="5">
        <v>1.4572133533518559</v>
      </c>
      <c r="R96" s="5">
        <v>1.8848353802449223E-2</v>
      </c>
      <c r="S96" s="5">
        <v>5.8901105632653823E-4</v>
      </c>
      <c r="T96" s="5">
        <v>0</v>
      </c>
      <c r="U96" s="5">
        <v>0</v>
      </c>
      <c r="V96" s="5">
        <v>71531</v>
      </c>
      <c r="W96" s="5">
        <v>980</v>
      </c>
      <c r="X96" s="5">
        <v>28</v>
      </c>
      <c r="Y96" s="5">
        <v>0</v>
      </c>
      <c r="Z96" s="5">
        <v>0</v>
      </c>
      <c r="AA96" s="5">
        <v>72539</v>
      </c>
      <c r="AB96" s="5">
        <v>4.2132549870093614</v>
      </c>
      <c r="AC96" s="5">
        <v>5.7723083520000752E-2</v>
      </c>
      <c r="AD96" s="5">
        <v>1.6492309577143072E-3</v>
      </c>
      <c r="AE96" s="5">
        <v>0</v>
      </c>
      <c r="AF96" s="5">
        <v>0</v>
      </c>
      <c r="AG96" s="5">
        <v>4.2726273014870761</v>
      </c>
    </row>
    <row r="97" spans="1:33" x14ac:dyDescent="0.35">
      <c r="A97" s="5" t="s">
        <v>5118</v>
      </c>
      <c r="B97" s="6" t="s">
        <v>5119</v>
      </c>
      <c r="C97" s="14" t="s">
        <v>6838</v>
      </c>
      <c r="D97" t="s">
        <v>6857</v>
      </c>
      <c r="E97" s="5">
        <v>1893503</v>
      </c>
      <c r="F97" s="5">
        <v>812123</v>
      </c>
      <c r="G97" s="5">
        <v>42.89</v>
      </c>
      <c r="H97" s="5">
        <v>577</v>
      </c>
      <c r="I97" s="8">
        <v>0.3047262</v>
      </c>
      <c r="J97" s="5">
        <v>25</v>
      </c>
      <c r="K97" s="9">
        <v>43497</v>
      </c>
      <c r="L97" s="5">
        <v>575</v>
      </c>
      <c r="M97" s="5">
        <v>2</v>
      </c>
      <c r="N97" s="5">
        <v>0</v>
      </c>
      <c r="O97" s="5">
        <v>0</v>
      </c>
      <c r="P97" s="5">
        <v>0</v>
      </c>
      <c r="Q97" s="5">
        <v>0.30366997041990429</v>
      </c>
      <c r="R97" s="5">
        <v>1.0562433753735802E-3</v>
      </c>
      <c r="S97" s="5">
        <v>0</v>
      </c>
      <c r="T97" s="5">
        <v>0</v>
      </c>
      <c r="U97" s="5">
        <v>0</v>
      </c>
      <c r="V97" s="5">
        <v>16681</v>
      </c>
      <c r="W97" s="5">
        <v>58</v>
      </c>
      <c r="X97" s="5">
        <v>0</v>
      </c>
      <c r="Y97" s="5">
        <v>0</v>
      </c>
      <c r="Z97" s="5">
        <v>0</v>
      </c>
      <c r="AA97" s="5">
        <v>16739</v>
      </c>
      <c r="AB97" s="5">
        <v>0.88095978723033441</v>
      </c>
      <c r="AC97" s="5">
        <v>3.0631057885833822E-3</v>
      </c>
      <c r="AD97" s="5">
        <v>0</v>
      </c>
      <c r="AE97" s="5">
        <v>0</v>
      </c>
      <c r="AF97" s="5">
        <v>0</v>
      </c>
      <c r="AG97" s="5">
        <v>0.8840228930189179</v>
      </c>
    </row>
    <row r="98" spans="1:33" x14ac:dyDescent="0.35">
      <c r="A98" s="5" t="s">
        <v>4896</v>
      </c>
      <c r="B98" s="6" t="s">
        <v>4897</v>
      </c>
      <c r="C98" s="14" t="s">
        <v>6838</v>
      </c>
      <c r="D98" t="s">
        <v>6857</v>
      </c>
      <c r="E98" s="5">
        <v>899716</v>
      </c>
      <c r="F98" s="5">
        <v>500447</v>
      </c>
      <c r="G98" s="5">
        <v>55.62</v>
      </c>
      <c r="H98" s="5">
        <v>1449</v>
      </c>
      <c r="I98" s="8">
        <v>1.6105081999999999</v>
      </c>
      <c r="J98" s="5">
        <v>25</v>
      </c>
      <c r="K98" s="9">
        <v>43497</v>
      </c>
      <c r="L98" s="5">
        <v>1423</v>
      </c>
      <c r="M98" s="5">
        <v>24</v>
      </c>
      <c r="N98" s="5">
        <v>2</v>
      </c>
      <c r="O98" s="5">
        <v>0</v>
      </c>
      <c r="P98" s="5">
        <v>0</v>
      </c>
      <c r="Q98" s="5">
        <v>1.5816101969954963</v>
      </c>
      <c r="R98" s="5">
        <v>2.6675084137661217E-2</v>
      </c>
      <c r="S98" s="5">
        <v>2.2229236781384351E-3</v>
      </c>
      <c r="T98" s="5">
        <v>0</v>
      </c>
      <c r="U98" s="5">
        <v>0</v>
      </c>
      <c r="V98" s="5">
        <v>41920</v>
      </c>
      <c r="W98" s="5">
        <v>684</v>
      </c>
      <c r="X98" s="5">
        <v>57</v>
      </c>
      <c r="Y98" s="5">
        <v>0</v>
      </c>
      <c r="Z98" s="5">
        <v>0</v>
      </c>
      <c r="AA98" s="5">
        <v>42661</v>
      </c>
      <c r="AB98" s="5">
        <v>4.6592480293781593</v>
      </c>
      <c r="AC98" s="5">
        <v>7.6023989792334476E-2</v>
      </c>
      <c r="AD98" s="5">
        <v>6.3353324826945388E-3</v>
      </c>
      <c r="AE98" s="5">
        <v>0</v>
      </c>
      <c r="AF98" s="5">
        <v>0</v>
      </c>
      <c r="AG98" s="5">
        <v>4.7416073516531885</v>
      </c>
    </row>
    <row r="100" spans="1:33" x14ac:dyDescent="0.35">
      <c r="D100" s="10" t="s">
        <v>290</v>
      </c>
      <c r="E100" s="11" t="s">
        <v>3</v>
      </c>
      <c r="F100" s="11" t="s">
        <v>4</v>
      </c>
      <c r="G100" s="11" t="s">
        <v>5</v>
      </c>
      <c r="H100" s="11" t="s">
        <v>6</v>
      </c>
      <c r="I100" s="12" t="s">
        <v>7</v>
      </c>
      <c r="J100" s="11" t="s">
        <v>8</v>
      </c>
      <c r="K100" s="11" t="s">
        <v>9</v>
      </c>
      <c r="L100" s="11" t="s">
        <v>10</v>
      </c>
      <c r="M100" s="11" t="s">
        <v>11</v>
      </c>
      <c r="N100" s="11" t="s">
        <v>12</v>
      </c>
      <c r="O100" s="11" t="s">
        <v>13</v>
      </c>
      <c r="P100" s="11" t="s">
        <v>14</v>
      </c>
      <c r="Q100" s="11" t="s">
        <v>15</v>
      </c>
      <c r="R100" s="11" t="s">
        <v>16</v>
      </c>
      <c r="S100" s="11" t="s">
        <v>17</v>
      </c>
      <c r="T100" s="11" t="s">
        <v>18</v>
      </c>
      <c r="U100" s="11" t="s">
        <v>19</v>
      </c>
      <c r="V100" s="11" t="s">
        <v>20</v>
      </c>
      <c r="W100" s="11" t="s">
        <v>21</v>
      </c>
      <c r="X100" s="11" t="s">
        <v>22</v>
      </c>
      <c r="Y100" s="11" t="s">
        <v>23</v>
      </c>
      <c r="Z100" s="11" t="s">
        <v>24</v>
      </c>
      <c r="AA100" s="11" t="s">
        <v>25</v>
      </c>
      <c r="AB100" s="11" t="s">
        <v>26</v>
      </c>
      <c r="AC100" s="11" t="s">
        <v>27</v>
      </c>
      <c r="AD100" s="11" t="s">
        <v>28</v>
      </c>
      <c r="AE100" s="11" t="s">
        <v>29</v>
      </c>
      <c r="AF100" s="11" t="s">
        <v>30</v>
      </c>
      <c r="AG100" s="11" t="s">
        <v>31</v>
      </c>
    </row>
    <row r="101" spans="1:33" x14ac:dyDescent="0.35">
      <c r="D101" s="10" t="s">
        <v>291</v>
      </c>
      <c r="E101" s="5">
        <f>SUM(E2:E98)</f>
        <v>136908812</v>
      </c>
      <c r="F101" s="5">
        <f t="shared" ref="F101:AG101" si="0">SUM(F2:F98)</f>
        <v>65337570</v>
      </c>
      <c r="G101" s="5">
        <f t="shared" si="0"/>
        <v>4595.4700000000012</v>
      </c>
      <c r="H101" s="5">
        <f t="shared" si="0"/>
        <v>136115</v>
      </c>
      <c r="I101" s="5">
        <f t="shared" si="0"/>
        <v>99.637243919999861</v>
      </c>
      <c r="J101" s="5">
        <f t="shared" si="0"/>
        <v>2425</v>
      </c>
      <c r="K101" s="5">
        <f t="shared" si="0"/>
        <v>4219209</v>
      </c>
      <c r="L101" s="5">
        <f t="shared" si="0"/>
        <v>134319</v>
      </c>
      <c r="M101" s="5">
        <f t="shared" si="0"/>
        <v>1699</v>
      </c>
      <c r="N101" s="5">
        <f t="shared" si="0"/>
        <v>95</v>
      </c>
      <c r="O101" s="5">
        <f t="shared" si="0"/>
        <v>1</v>
      </c>
      <c r="P101" s="5">
        <f t="shared" si="0"/>
        <v>1</v>
      </c>
      <c r="Q101" s="5">
        <f t="shared" si="0"/>
        <v>98.315229591640701</v>
      </c>
      <c r="R101" s="5">
        <f t="shared" si="0"/>
        <v>1.2526065575702423</v>
      </c>
      <c r="S101" s="5">
        <f t="shared" si="0"/>
        <v>6.8394055720368829E-2</v>
      </c>
      <c r="T101" s="5">
        <f t="shared" si="0"/>
        <v>5.0691533905539361E-4</v>
      </c>
      <c r="U101" s="5">
        <f t="shared" si="0"/>
        <v>5.069867848824653E-4</v>
      </c>
      <c r="V101" s="5">
        <f t="shared" si="0"/>
        <v>3949661</v>
      </c>
      <c r="W101" s="5">
        <f t="shared" si="0"/>
        <v>50586</v>
      </c>
      <c r="X101" s="5">
        <f t="shared" si="0"/>
        <v>2960</v>
      </c>
      <c r="Y101" s="5">
        <f t="shared" si="0"/>
        <v>94</v>
      </c>
      <c r="Z101" s="5">
        <f t="shared" si="0"/>
        <v>89</v>
      </c>
      <c r="AA101" s="5">
        <f t="shared" si="0"/>
        <v>4003390</v>
      </c>
      <c r="AB101" s="5">
        <f t="shared" si="0"/>
        <v>289.45364130010734</v>
      </c>
      <c r="AC101" s="5">
        <f t="shared" si="0"/>
        <v>3.7260744562205508</v>
      </c>
      <c r="AD101" s="5">
        <f t="shared" si="0"/>
        <v>0.21138262987983247</v>
      </c>
      <c r="AE101" s="5">
        <f t="shared" si="0"/>
        <v>4.7650041871207006E-3</v>
      </c>
      <c r="AF101" s="5">
        <f t="shared" si="0"/>
        <v>4.5121823854539405E-3</v>
      </c>
      <c r="AG101" s="5">
        <f t="shared" si="0"/>
        <v>293.40037557278043</v>
      </c>
    </row>
    <row r="102" spans="1:33" x14ac:dyDescent="0.35">
      <c r="D102" s="10" t="s">
        <v>292</v>
      </c>
      <c r="E102" s="5">
        <v>97</v>
      </c>
      <c r="F102" s="5">
        <v>97</v>
      </c>
      <c r="G102" s="5">
        <v>97</v>
      </c>
      <c r="H102" s="5">
        <v>97</v>
      </c>
      <c r="I102" s="5">
        <v>97</v>
      </c>
      <c r="J102" s="5">
        <v>97</v>
      </c>
      <c r="K102" s="5">
        <v>97</v>
      </c>
      <c r="L102" s="5">
        <v>97</v>
      </c>
      <c r="M102" s="5">
        <v>97</v>
      </c>
      <c r="N102" s="5">
        <v>97</v>
      </c>
      <c r="O102" s="5">
        <v>97</v>
      </c>
      <c r="P102" s="5">
        <v>97</v>
      </c>
      <c r="Q102" s="5">
        <v>97</v>
      </c>
      <c r="R102" s="5">
        <v>97</v>
      </c>
      <c r="S102" s="5">
        <v>97</v>
      </c>
      <c r="T102" s="5">
        <v>97</v>
      </c>
      <c r="U102" s="5">
        <v>97</v>
      </c>
      <c r="V102" s="5">
        <v>97</v>
      </c>
      <c r="W102" s="5">
        <v>97</v>
      </c>
      <c r="X102" s="5">
        <v>97</v>
      </c>
      <c r="Y102" s="5">
        <v>97</v>
      </c>
      <c r="Z102" s="5">
        <v>97</v>
      </c>
      <c r="AA102" s="5">
        <v>97</v>
      </c>
      <c r="AB102" s="5">
        <v>97</v>
      </c>
      <c r="AC102" s="5">
        <v>97</v>
      </c>
      <c r="AD102" s="5">
        <v>97</v>
      </c>
      <c r="AE102" s="5">
        <v>97</v>
      </c>
      <c r="AF102" s="5">
        <v>97</v>
      </c>
      <c r="AG102" s="5">
        <v>97</v>
      </c>
    </row>
    <row r="103" spans="1:33" x14ac:dyDescent="0.35">
      <c r="D103" s="10" t="s">
        <v>293</v>
      </c>
      <c r="E103" s="5">
        <f>AVERAGEA(E2:E98)</f>
        <v>1411431.0515463918</v>
      </c>
      <c r="F103" s="5">
        <f t="shared" ref="F103:AG103" si="1">AVERAGEA(F2:F98)</f>
        <v>673583.19587628869</v>
      </c>
      <c r="G103" s="5">
        <f t="shared" si="1"/>
        <v>47.375979381443308</v>
      </c>
      <c r="H103" s="5">
        <f t="shared" si="1"/>
        <v>1403.2474226804125</v>
      </c>
      <c r="I103" s="5">
        <f t="shared" si="1"/>
        <v>1.0271880816494832</v>
      </c>
      <c r="J103" s="5">
        <f t="shared" si="1"/>
        <v>25</v>
      </c>
      <c r="K103" s="5">
        <f t="shared" si="1"/>
        <v>43497</v>
      </c>
      <c r="L103" s="5">
        <f t="shared" si="1"/>
        <v>1384.7319587628865</v>
      </c>
      <c r="M103" s="5">
        <f t="shared" si="1"/>
        <v>17.515463917525775</v>
      </c>
      <c r="N103" s="5">
        <f t="shared" si="1"/>
        <v>0.97938144329896903</v>
      </c>
      <c r="O103" s="5">
        <f t="shared" si="1"/>
        <v>1.0309278350515464E-2</v>
      </c>
      <c r="P103" s="5">
        <f t="shared" si="1"/>
        <v>1.0309278350515464E-2</v>
      </c>
      <c r="Q103" s="5">
        <f t="shared" si="1"/>
        <v>1.0135590679550588</v>
      </c>
      <c r="R103" s="5">
        <f t="shared" si="1"/>
        <v>1.2913469665672601E-2</v>
      </c>
      <c r="S103" s="5">
        <f t="shared" si="1"/>
        <v>7.0509335794194665E-4</v>
      </c>
      <c r="T103" s="5">
        <f t="shared" si="1"/>
        <v>5.2259313304679757E-6</v>
      </c>
      <c r="U103" s="5">
        <f t="shared" si="1"/>
        <v>5.22666788538624E-6</v>
      </c>
      <c r="V103" s="5">
        <f t="shared" si="1"/>
        <v>40718.154639175256</v>
      </c>
      <c r="W103" s="5">
        <f t="shared" si="1"/>
        <v>521.5051546391752</v>
      </c>
      <c r="X103" s="5">
        <f t="shared" si="1"/>
        <v>30.515463917525775</v>
      </c>
      <c r="Y103" s="5">
        <f t="shared" si="1"/>
        <v>0.96907216494845361</v>
      </c>
      <c r="Z103" s="5">
        <f t="shared" si="1"/>
        <v>0.91752577319587625</v>
      </c>
      <c r="AA103" s="5">
        <f t="shared" si="1"/>
        <v>41272.061855670101</v>
      </c>
      <c r="AB103" s="5">
        <f t="shared" si="1"/>
        <v>2.9840581577330654</v>
      </c>
      <c r="AC103" s="5">
        <f t="shared" si="1"/>
        <v>3.8413138723923206E-2</v>
      </c>
      <c r="AD103" s="5">
        <f t="shared" si="1"/>
        <v>2.1792023698951803E-3</v>
      </c>
      <c r="AE103" s="5">
        <f t="shared" si="1"/>
        <v>4.9123754506398972E-5</v>
      </c>
      <c r="AF103" s="5">
        <f t="shared" si="1"/>
        <v>4.651734417993753E-5</v>
      </c>
      <c r="AG103" s="5">
        <f t="shared" si="1"/>
        <v>3.0247461399255715</v>
      </c>
    </row>
    <row r="104" spans="1:33" x14ac:dyDescent="0.35">
      <c r="D104" s="10" t="s">
        <v>294</v>
      </c>
      <c r="E104" s="5">
        <f>MIN(E2:E98)</f>
        <v>233168</v>
      </c>
      <c r="F104" s="5">
        <f t="shared" ref="F104:AG104" si="2">MIN(F2:F98)</f>
        <v>109664</v>
      </c>
      <c r="G104" s="5">
        <f t="shared" si="2"/>
        <v>34.119999999999997</v>
      </c>
      <c r="H104" s="5">
        <f t="shared" si="2"/>
        <v>77</v>
      </c>
      <c r="I104" s="5">
        <f t="shared" si="2"/>
        <v>0.18264219000000001</v>
      </c>
      <c r="J104" s="5">
        <f t="shared" si="2"/>
        <v>25</v>
      </c>
      <c r="K104" s="5">
        <f t="shared" si="2"/>
        <v>43497</v>
      </c>
      <c r="L104" s="5">
        <f t="shared" si="2"/>
        <v>76</v>
      </c>
      <c r="M104" s="5">
        <f t="shared" si="2"/>
        <v>0</v>
      </c>
      <c r="N104" s="5">
        <f t="shared" si="2"/>
        <v>0</v>
      </c>
      <c r="O104" s="5">
        <f t="shared" si="2"/>
        <v>0</v>
      </c>
      <c r="P104" s="5">
        <f t="shared" si="2"/>
        <v>0</v>
      </c>
      <c r="Q104" s="5">
        <f t="shared" si="2"/>
        <v>0.18009369969375577</v>
      </c>
      <c r="R104" s="5">
        <f t="shared" si="2"/>
        <v>0</v>
      </c>
      <c r="S104" s="5">
        <f t="shared" si="2"/>
        <v>0</v>
      </c>
      <c r="T104" s="5">
        <f t="shared" si="2"/>
        <v>0</v>
      </c>
      <c r="U104" s="5">
        <f t="shared" si="2"/>
        <v>0</v>
      </c>
      <c r="V104" s="5">
        <f t="shared" si="2"/>
        <v>2192</v>
      </c>
      <c r="W104" s="5">
        <f t="shared" si="2"/>
        <v>0</v>
      </c>
      <c r="X104" s="5">
        <f t="shared" si="2"/>
        <v>0</v>
      </c>
      <c r="Y104" s="5">
        <f t="shared" si="2"/>
        <v>0</v>
      </c>
      <c r="Z104" s="5">
        <f t="shared" si="2"/>
        <v>0</v>
      </c>
      <c r="AA104" s="5">
        <f t="shared" si="2"/>
        <v>2219</v>
      </c>
      <c r="AB104" s="5">
        <f t="shared" si="2"/>
        <v>0.52745367047100444</v>
      </c>
      <c r="AC104" s="5">
        <f t="shared" si="2"/>
        <v>0</v>
      </c>
      <c r="AD104" s="5">
        <f t="shared" si="2"/>
        <v>0</v>
      </c>
      <c r="AE104" s="5">
        <f t="shared" si="2"/>
        <v>0</v>
      </c>
      <c r="AF104" s="5">
        <f t="shared" si="2"/>
        <v>0</v>
      </c>
      <c r="AG104" s="5">
        <f t="shared" si="2"/>
        <v>0.53450450871373167</v>
      </c>
    </row>
    <row r="105" spans="1:33" x14ac:dyDescent="0.35">
      <c r="D105" s="10" t="s">
        <v>295</v>
      </c>
      <c r="E105" s="5">
        <f>MAX(E2:E98)</f>
        <v>2294894</v>
      </c>
      <c r="F105" s="5">
        <f t="shared" ref="F105:AG105" si="3">MAX(F2:F98)</f>
        <v>1341995</v>
      </c>
      <c r="G105" s="5">
        <f t="shared" si="3"/>
        <v>64.37</v>
      </c>
      <c r="H105" s="5">
        <f t="shared" si="3"/>
        <v>3677</v>
      </c>
      <c r="I105" s="5">
        <f t="shared" si="3"/>
        <v>2.5529769999999998</v>
      </c>
      <c r="J105" s="5">
        <f t="shared" si="3"/>
        <v>25</v>
      </c>
      <c r="K105" s="5">
        <f t="shared" si="3"/>
        <v>43497</v>
      </c>
      <c r="L105" s="5">
        <f t="shared" si="3"/>
        <v>3626</v>
      </c>
      <c r="M105" s="5">
        <f t="shared" si="3"/>
        <v>62</v>
      </c>
      <c r="N105" s="5">
        <f t="shared" si="3"/>
        <v>9</v>
      </c>
      <c r="O105" s="5">
        <f t="shared" si="3"/>
        <v>1</v>
      </c>
      <c r="P105" s="5">
        <f t="shared" si="3"/>
        <v>1</v>
      </c>
      <c r="Q105" s="5">
        <f t="shared" si="3"/>
        <v>2.5047291215729466</v>
      </c>
      <c r="R105" s="5">
        <f t="shared" si="3"/>
        <v>4.741599466278909E-2</v>
      </c>
      <c r="S105" s="5">
        <f t="shared" si="3"/>
        <v>4.4362379519170955E-3</v>
      </c>
      <c r="T105" s="5">
        <f t="shared" si="3"/>
        <v>5.0691533905539361E-4</v>
      </c>
      <c r="U105" s="5">
        <f t="shared" si="3"/>
        <v>5.069867848824653E-4</v>
      </c>
      <c r="V105" s="5">
        <f t="shared" si="3"/>
        <v>105867</v>
      </c>
      <c r="W105" s="5">
        <f t="shared" si="3"/>
        <v>1842</v>
      </c>
      <c r="X105" s="5">
        <f t="shared" si="3"/>
        <v>300</v>
      </c>
      <c r="Y105" s="5">
        <f t="shared" si="3"/>
        <v>94</v>
      </c>
      <c r="Z105" s="5">
        <f t="shared" si="3"/>
        <v>89</v>
      </c>
      <c r="AA105" s="5">
        <f t="shared" si="3"/>
        <v>107435</v>
      </c>
      <c r="AB105" s="5">
        <f t="shared" si="3"/>
        <v>7.457870472812334</v>
      </c>
      <c r="AC105" s="5">
        <f t="shared" si="3"/>
        <v>0.13983559127745346</v>
      </c>
      <c r="AD105" s="5">
        <f t="shared" si="3"/>
        <v>1.5209603546473958E-2</v>
      </c>
      <c r="AE105" s="5">
        <f t="shared" si="3"/>
        <v>4.7650041871207006E-3</v>
      </c>
      <c r="AF105" s="5">
        <f t="shared" si="3"/>
        <v>4.5121823854539405E-3</v>
      </c>
      <c r="AG105" s="5">
        <f t="shared" si="3"/>
        <v>7.6001184568007014</v>
      </c>
    </row>
    <row r="106" spans="1:33" x14ac:dyDescent="0.35">
      <c r="D106" s="10" t="s">
        <v>296</v>
      </c>
      <c r="E106" s="5">
        <f>_xlfn.VAR.S(E2:E98)</f>
        <v>175422987590.98697</v>
      </c>
      <c r="F106" s="5">
        <f t="shared" ref="F106:AG106" si="4">_xlfn.VAR.S(F2:F98)</f>
        <v>54110721317.90918</v>
      </c>
      <c r="G106" s="5">
        <f t="shared" si="4"/>
        <v>44.902420124568984</v>
      </c>
      <c r="H106" s="5">
        <f t="shared" si="4"/>
        <v>761825.56314432994</v>
      </c>
      <c r="I106" s="5">
        <f t="shared" si="4"/>
        <v>0.41911481476639506</v>
      </c>
      <c r="J106" s="5">
        <f t="shared" si="4"/>
        <v>0</v>
      </c>
      <c r="K106" s="5">
        <f t="shared" si="4"/>
        <v>0</v>
      </c>
      <c r="L106" s="5">
        <f t="shared" si="4"/>
        <v>738230.17740549834</v>
      </c>
      <c r="M106" s="5">
        <f t="shared" si="4"/>
        <v>185.96069587628867</v>
      </c>
      <c r="N106" s="5">
        <f t="shared" si="4"/>
        <v>2.2704037800687282</v>
      </c>
      <c r="O106" s="5">
        <f t="shared" si="4"/>
        <v>1.0309278350515464E-2</v>
      </c>
      <c r="P106" s="5">
        <f t="shared" si="4"/>
        <v>1.0309278350515464E-2</v>
      </c>
      <c r="Q106" s="5">
        <f t="shared" si="4"/>
        <v>0.40621294250425127</v>
      </c>
      <c r="R106" s="5">
        <f t="shared" si="4"/>
        <v>1.0210607416314997E-4</v>
      </c>
      <c r="S106" s="5">
        <f t="shared" si="4"/>
        <v>1.0324630673646287E-6</v>
      </c>
      <c r="T106" s="5">
        <f t="shared" si="4"/>
        <v>2.6491047522643765E-9</v>
      </c>
      <c r="U106" s="5">
        <f t="shared" si="4"/>
        <v>2.6498515468604149E-9</v>
      </c>
      <c r="V106" s="5">
        <f t="shared" si="4"/>
        <v>642072289.25708771</v>
      </c>
      <c r="W106" s="5">
        <f t="shared" si="4"/>
        <v>170073.3775773196</v>
      </c>
      <c r="X106" s="5">
        <f t="shared" si="4"/>
        <v>2518.6273625429553</v>
      </c>
      <c r="Y106" s="5">
        <f t="shared" si="4"/>
        <v>91.092783505154628</v>
      </c>
      <c r="Z106" s="5">
        <f t="shared" si="4"/>
        <v>81.659793814432987</v>
      </c>
      <c r="AA106" s="5">
        <f t="shared" si="4"/>
        <v>663252255.85030079</v>
      </c>
      <c r="AB106" s="5">
        <f t="shared" si="4"/>
        <v>3.5681698601931835</v>
      </c>
      <c r="AC106" s="5">
        <f t="shared" si="4"/>
        <v>9.245380428112987E-4</v>
      </c>
      <c r="AD106" s="5">
        <f t="shared" si="4"/>
        <v>1.07181602813669E-5</v>
      </c>
      <c r="AE106" s="5">
        <f t="shared" si="4"/>
        <v>2.3407489591008049E-7</v>
      </c>
      <c r="AF106" s="5">
        <f t="shared" si="4"/>
        <v>2.0989474102681251E-7</v>
      </c>
      <c r="AG106" s="5">
        <f t="shared" si="4"/>
        <v>3.6835358649369971</v>
      </c>
    </row>
    <row r="107" spans="1:33" x14ac:dyDescent="0.35">
      <c r="D107" s="10" t="s">
        <v>297</v>
      </c>
      <c r="E107" s="5">
        <f>STDEVA(E2:E98)</f>
        <v>418835.27500795224</v>
      </c>
      <c r="F107" s="5">
        <f t="shared" ref="F107:AG107" si="5">STDEVA(F2:F98)</f>
        <v>232617.11312349566</v>
      </c>
      <c r="G107" s="5">
        <f t="shared" si="5"/>
        <v>6.7009268108649707</v>
      </c>
      <c r="H107" s="5">
        <f t="shared" si="5"/>
        <v>872.82619297562894</v>
      </c>
      <c r="I107" s="5">
        <f t="shared" si="5"/>
        <v>0.64739077439085824</v>
      </c>
      <c r="J107" s="5">
        <f t="shared" si="5"/>
        <v>0</v>
      </c>
      <c r="K107" s="5">
        <f t="shared" si="5"/>
        <v>0</v>
      </c>
      <c r="L107" s="5">
        <f t="shared" si="5"/>
        <v>859.20322241335805</v>
      </c>
      <c r="M107" s="5">
        <f t="shared" si="5"/>
        <v>13.63674066176697</v>
      </c>
      <c r="N107" s="5">
        <f t="shared" si="5"/>
        <v>1.5067859104958237</v>
      </c>
      <c r="O107" s="5">
        <f t="shared" si="5"/>
        <v>0.1015346165133619</v>
      </c>
      <c r="P107" s="5">
        <f t="shared" si="5"/>
        <v>0.1015346165133619</v>
      </c>
      <c r="Q107" s="5">
        <f t="shared" si="5"/>
        <v>0.6373483682447546</v>
      </c>
      <c r="R107" s="5">
        <f t="shared" si="5"/>
        <v>1.0104755027369539E-2</v>
      </c>
      <c r="S107" s="5">
        <f t="shared" si="5"/>
        <v>1.0161018981207685E-3</v>
      </c>
      <c r="T107" s="5">
        <f t="shared" si="5"/>
        <v>5.1469454555730205E-5</v>
      </c>
      <c r="U107" s="5">
        <f t="shared" si="5"/>
        <v>5.1476708780383533E-5</v>
      </c>
      <c r="V107" s="5">
        <f t="shared" si="5"/>
        <v>25339.145393187351</v>
      </c>
      <c r="W107" s="5">
        <f t="shared" si="5"/>
        <v>412.39953634469521</v>
      </c>
      <c r="X107" s="5">
        <f t="shared" si="5"/>
        <v>50.18592793346513</v>
      </c>
      <c r="Y107" s="5">
        <f t="shared" si="5"/>
        <v>9.5442539522560192</v>
      </c>
      <c r="Z107" s="5">
        <f t="shared" si="5"/>
        <v>9.0365808696892085</v>
      </c>
      <c r="AA107" s="5">
        <f t="shared" si="5"/>
        <v>25753.68431604109</v>
      </c>
      <c r="AB107" s="5">
        <f t="shared" si="5"/>
        <v>1.888959994333703</v>
      </c>
      <c r="AC107" s="5">
        <f t="shared" si="5"/>
        <v>3.0406217173652147E-2</v>
      </c>
      <c r="AD107" s="5">
        <f t="shared" si="5"/>
        <v>3.2738601499402659E-3</v>
      </c>
      <c r="AE107" s="5">
        <f t="shared" si="5"/>
        <v>4.838128728238641E-4</v>
      </c>
      <c r="AF107" s="5">
        <f t="shared" si="5"/>
        <v>4.581427081454124E-4</v>
      </c>
      <c r="AG107" s="5">
        <f t="shared" si="5"/>
        <v>1.9192539865627469</v>
      </c>
    </row>
    <row r="108" spans="1:33" x14ac:dyDescent="0.35">
      <c r="D108" s="10" t="s">
        <v>298</v>
      </c>
      <c r="E108" s="5">
        <f>QUARTILE(E2:E98,1)</f>
        <v>1176641</v>
      </c>
      <c r="F108" s="5">
        <f t="shared" ref="F108:AG108" si="6">QUARTILE(F2:F98,1)</f>
        <v>540958</v>
      </c>
      <c r="G108" s="5">
        <f t="shared" si="6"/>
        <v>43.33</v>
      </c>
      <c r="H108" s="5">
        <f t="shared" si="6"/>
        <v>620</v>
      </c>
      <c r="I108" s="5">
        <f t="shared" si="6"/>
        <v>0.41290699999999902</v>
      </c>
      <c r="J108" s="5">
        <f t="shared" si="6"/>
        <v>25</v>
      </c>
      <c r="K108" s="5">
        <f t="shared" si="6"/>
        <v>43497</v>
      </c>
      <c r="L108" s="5">
        <f t="shared" si="6"/>
        <v>618</v>
      </c>
      <c r="M108" s="5">
        <f t="shared" si="6"/>
        <v>5</v>
      </c>
      <c r="N108" s="5">
        <f t="shared" si="6"/>
        <v>0</v>
      </c>
      <c r="O108" s="5">
        <f t="shared" si="6"/>
        <v>0</v>
      </c>
      <c r="P108" s="5">
        <f t="shared" si="6"/>
        <v>0</v>
      </c>
      <c r="Q108" s="5">
        <f t="shared" si="6"/>
        <v>0.40974902674737435</v>
      </c>
      <c r="R108" s="5">
        <f t="shared" si="6"/>
        <v>3.5094270228688304E-3</v>
      </c>
      <c r="S108" s="5">
        <f t="shared" si="6"/>
        <v>0</v>
      </c>
      <c r="T108" s="5">
        <f t="shared" si="6"/>
        <v>0</v>
      </c>
      <c r="U108" s="5">
        <f t="shared" si="6"/>
        <v>0</v>
      </c>
      <c r="V108" s="5">
        <f t="shared" si="6"/>
        <v>18308</v>
      </c>
      <c r="W108" s="5">
        <f t="shared" si="6"/>
        <v>157</v>
      </c>
      <c r="X108" s="5">
        <f t="shared" si="6"/>
        <v>0</v>
      </c>
      <c r="Y108" s="5">
        <f t="shared" si="6"/>
        <v>0</v>
      </c>
      <c r="Z108" s="5">
        <f t="shared" si="6"/>
        <v>0</v>
      </c>
      <c r="AA108" s="5">
        <f t="shared" si="6"/>
        <v>18442</v>
      </c>
      <c r="AB108" s="5">
        <f t="shared" si="6"/>
        <v>1.212036269964508</v>
      </c>
      <c r="AC108" s="5">
        <f t="shared" si="6"/>
        <v>1.0201692248494052E-2</v>
      </c>
      <c r="AD108" s="5">
        <f t="shared" si="6"/>
        <v>0</v>
      </c>
      <c r="AE108" s="5">
        <f t="shared" si="6"/>
        <v>0</v>
      </c>
      <c r="AF108" s="5">
        <f t="shared" si="6"/>
        <v>0</v>
      </c>
      <c r="AG108" s="5">
        <f t="shared" si="6"/>
        <v>1.2237851999561498</v>
      </c>
    </row>
    <row r="109" spans="1:33" x14ac:dyDescent="0.35">
      <c r="D109" s="10" t="s">
        <v>299</v>
      </c>
      <c r="E109" s="5">
        <f>MEDIAN(E2:E98)</f>
        <v>1460542</v>
      </c>
      <c r="F109" s="5">
        <f t="shared" ref="F109:AG109" si="7">MEDIAN(F2:F98)</f>
        <v>660706</v>
      </c>
      <c r="G109" s="5">
        <f t="shared" si="7"/>
        <v>47.96</v>
      </c>
      <c r="H109" s="5">
        <f t="shared" si="7"/>
        <v>1380</v>
      </c>
      <c r="I109" s="5">
        <f t="shared" si="7"/>
        <v>0.84244996000000005</v>
      </c>
      <c r="J109" s="5">
        <f t="shared" si="7"/>
        <v>25</v>
      </c>
      <c r="K109" s="5">
        <f t="shared" si="7"/>
        <v>43497</v>
      </c>
      <c r="L109" s="5">
        <f t="shared" si="7"/>
        <v>1354</v>
      </c>
      <c r="M109" s="5">
        <f t="shared" si="7"/>
        <v>16</v>
      </c>
      <c r="N109" s="5">
        <f t="shared" si="7"/>
        <v>0</v>
      </c>
      <c r="O109" s="5">
        <f t="shared" si="7"/>
        <v>0</v>
      </c>
      <c r="P109" s="5">
        <f t="shared" si="7"/>
        <v>0</v>
      </c>
      <c r="Q109" s="5">
        <f t="shared" si="7"/>
        <v>0.83051237668084965</v>
      </c>
      <c r="R109" s="5">
        <f t="shared" si="7"/>
        <v>1.1227383138379182E-2</v>
      </c>
      <c r="S109" s="5">
        <f t="shared" si="7"/>
        <v>0</v>
      </c>
      <c r="T109" s="5">
        <f t="shared" si="7"/>
        <v>0</v>
      </c>
      <c r="U109" s="5">
        <f t="shared" si="7"/>
        <v>0</v>
      </c>
      <c r="V109" s="5">
        <f t="shared" si="7"/>
        <v>39318</v>
      </c>
      <c r="W109" s="5">
        <f t="shared" si="7"/>
        <v>452</v>
      </c>
      <c r="X109" s="5">
        <f t="shared" si="7"/>
        <v>0</v>
      </c>
      <c r="Y109" s="5">
        <f t="shared" si="7"/>
        <v>0</v>
      </c>
      <c r="Z109" s="5">
        <f t="shared" si="7"/>
        <v>0</v>
      </c>
      <c r="AA109" s="5">
        <f t="shared" si="7"/>
        <v>40087</v>
      </c>
      <c r="AB109" s="5">
        <f t="shared" si="7"/>
        <v>2.4325315279210757</v>
      </c>
      <c r="AC109" s="5">
        <f t="shared" si="7"/>
        <v>3.3368293299908196E-2</v>
      </c>
      <c r="AD109" s="5">
        <f t="shared" si="7"/>
        <v>0</v>
      </c>
      <c r="AE109" s="5">
        <f t="shared" si="7"/>
        <v>0</v>
      </c>
      <c r="AF109" s="5">
        <f t="shared" si="7"/>
        <v>0</v>
      </c>
      <c r="AG109" s="5">
        <f t="shared" si="7"/>
        <v>2.4675483399700426</v>
      </c>
    </row>
    <row r="110" spans="1:33" x14ac:dyDescent="0.35">
      <c r="D110" s="10" t="s">
        <v>300</v>
      </c>
      <c r="E110" s="5">
        <f>QUARTILE(E2:E98,3)</f>
        <v>1724669</v>
      </c>
      <c r="F110" s="5">
        <f t="shared" ref="F110:AG110" si="8">QUARTILE(F2:F98,3)</f>
        <v>812123</v>
      </c>
      <c r="G110" s="5">
        <f t="shared" si="8"/>
        <v>51.29</v>
      </c>
      <c r="H110" s="5">
        <f t="shared" si="8"/>
        <v>2183</v>
      </c>
      <c r="I110" s="5">
        <f t="shared" si="8"/>
        <v>1.4839994999999999</v>
      </c>
      <c r="J110" s="5">
        <f t="shared" si="8"/>
        <v>25</v>
      </c>
      <c r="K110" s="5">
        <f t="shared" si="8"/>
        <v>43497</v>
      </c>
      <c r="L110" s="5">
        <f t="shared" si="8"/>
        <v>2154</v>
      </c>
      <c r="M110" s="5">
        <f t="shared" si="8"/>
        <v>26</v>
      </c>
      <c r="N110" s="5">
        <f t="shared" si="8"/>
        <v>2</v>
      </c>
      <c r="O110" s="5">
        <f t="shared" si="8"/>
        <v>0</v>
      </c>
      <c r="P110" s="5">
        <f t="shared" si="8"/>
        <v>0</v>
      </c>
      <c r="Q110" s="5">
        <f t="shared" si="8"/>
        <v>1.4628415329450837</v>
      </c>
      <c r="R110" s="5">
        <f t="shared" si="8"/>
        <v>2.039704548796107E-2</v>
      </c>
      <c r="S110" s="5">
        <f t="shared" si="8"/>
        <v>1.0720698989574121E-3</v>
      </c>
      <c r="T110" s="5">
        <f t="shared" si="8"/>
        <v>0</v>
      </c>
      <c r="U110" s="5">
        <f t="shared" si="8"/>
        <v>0</v>
      </c>
      <c r="V110" s="5">
        <f t="shared" si="8"/>
        <v>64009</v>
      </c>
      <c r="W110" s="5">
        <f t="shared" si="8"/>
        <v>785</v>
      </c>
      <c r="X110" s="5">
        <f t="shared" si="8"/>
        <v>56</v>
      </c>
      <c r="Y110" s="5">
        <f t="shared" si="8"/>
        <v>0</v>
      </c>
      <c r="Z110" s="5">
        <f t="shared" si="8"/>
        <v>0</v>
      </c>
      <c r="AA110" s="5">
        <f t="shared" si="8"/>
        <v>64781</v>
      </c>
      <c r="AB110" s="5">
        <f t="shared" si="8"/>
        <v>4.3167622697858343</v>
      </c>
      <c r="AC110" s="5">
        <f t="shared" si="8"/>
        <v>6.164597181341494E-2</v>
      </c>
      <c r="AD110" s="5">
        <f t="shared" si="8"/>
        <v>3.2469998591033991E-3</v>
      </c>
      <c r="AE110" s="5">
        <f t="shared" si="8"/>
        <v>0</v>
      </c>
      <c r="AF110" s="5">
        <f t="shared" si="8"/>
        <v>0</v>
      </c>
      <c r="AG110" s="5">
        <f t="shared" si="8"/>
        <v>4.3711091816519652</v>
      </c>
    </row>
  </sheetData>
  <pageMargins left="0.7" right="0.7" top="0.78740157499999996" bottom="0.78740157499999996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25F64-F100-EF40-98EA-1B4648DCAB33}">
  <sheetPr>
    <tabColor theme="6" tint="0.59999389629810485"/>
  </sheetPr>
  <dimension ref="A1:AG610"/>
  <sheetViews>
    <sheetView topLeftCell="U578" workbookViewId="0">
      <selection activeCell="W584" sqref="W584"/>
    </sheetView>
  </sheetViews>
  <sheetFormatPr defaultColWidth="10.6640625" defaultRowHeight="15.5" x14ac:dyDescent="0.35"/>
  <cols>
    <col min="5" max="5" width="12.33203125" bestFit="1" customWidth="1"/>
  </cols>
  <sheetData>
    <row r="1" spans="1:33" x14ac:dyDescent="0.35">
      <c r="A1" s="1" t="s">
        <v>0</v>
      </c>
      <c r="B1" s="2" t="s">
        <v>1</v>
      </c>
      <c r="C1" s="32" t="s">
        <v>6867</v>
      </c>
      <c r="D1" s="33" t="s">
        <v>6864</v>
      </c>
      <c r="E1" s="1" t="s">
        <v>3</v>
      </c>
      <c r="F1" s="1" t="s">
        <v>4</v>
      </c>
      <c r="G1" s="1" t="s">
        <v>5</v>
      </c>
      <c r="H1" s="1" t="s">
        <v>6</v>
      </c>
      <c r="I1" s="4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</row>
    <row r="2" spans="1:33" x14ac:dyDescent="0.35">
      <c r="A2" s="5" t="s">
        <v>5894</v>
      </c>
      <c r="B2" s="6" t="s">
        <v>5895</v>
      </c>
      <c r="C2" s="14" t="s">
        <v>6838</v>
      </c>
      <c r="D2" s="20" t="s">
        <v>6860</v>
      </c>
      <c r="E2" s="5">
        <v>1325681</v>
      </c>
      <c r="F2" s="5">
        <v>593310</v>
      </c>
      <c r="G2" s="5">
        <v>44.76</v>
      </c>
      <c r="H2" s="5">
        <v>2257</v>
      </c>
      <c r="I2" s="8">
        <v>1.7025211999999901</v>
      </c>
      <c r="J2" s="5">
        <v>25</v>
      </c>
      <c r="K2" s="9">
        <v>43497</v>
      </c>
      <c r="L2" s="5">
        <v>2228</v>
      </c>
      <c r="M2" s="5">
        <v>28</v>
      </c>
      <c r="N2" s="5">
        <v>1</v>
      </c>
      <c r="O2" s="5">
        <v>0</v>
      </c>
      <c r="P2" s="5">
        <v>0</v>
      </c>
      <c r="Q2" s="5">
        <v>1.6806456455210568</v>
      </c>
      <c r="R2" s="5">
        <v>2.1121219961664984E-2</v>
      </c>
      <c r="S2" s="5">
        <v>7.5432928434517803E-4</v>
      </c>
      <c r="T2" s="5">
        <v>0</v>
      </c>
      <c r="U2" s="5">
        <v>0</v>
      </c>
      <c r="V2" s="5">
        <v>68162</v>
      </c>
      <c r="W2" s="5">
        <v>942</v>
      </c>
      <c r="X2" s="5">
        <v>29</v>
      </c>
      <c r="Y2" s="5">
        <v>0</v>
      </c>
      <c r="Z2" s="5">
        <v>0</v>
      </c>
      <c r="AA2" s="5">
        <v>69133</v>
      </c>
      <c r="AB2" s="5">
        <v>5.1416592679536031</v>
      </c>
      <c r="AC2" s="5">
        <v>7.1057818585315777E-2</v>
      </c>
      <c r="AD2" s="5">
        <v>2.1875549246010164E-3</v>
      </c>
      <c r="AE2" s="5">
        <v>0</v>
      </c>
      <c r="AF2" s="5">
        <v>0</v>
      </c>
      <c r="AG2" s="5">
        <v>5.2149046414635194</v>
      </c>
    </row>
    <row r="3" spans="1:33" x14ac:dyDescent="0.35">
      <c r="A3" s="5" t="s">
        <v>5962</v>
      </c>
      <c r="B3" s="6" t="s">
        <v>5963</v>
      </c>
      <c r="C3" s="14" t="s">
        <v>6838</v>
      </c>
      <c r="D3" s="20" t="s">
        <v>6860</v>
      </c>
      <c r="E3" s="5">
        <v>758640</v>
      </c>
      <c r="F3" s="5">
        <v>279239</v>
      </c>
      <c r="G3" s="5">
        <v>36.81</v>
      </c>
      <c r="H3" s="5">
        <v>500</v>
      </c>
      <c r="I3" s="8">
        <v>0.6590741</v>
      </c>
      <c r="J3" s="5">
        <v>25</v>
      </c>
      <c r="K3" s="9">
        <v>43497</v>
      </c>
      <c r="L3" s="5">
        <v>494</v>
      </c>
      <c r="M3" s="5">
        <v>6</v>
      </c>
      <c r="N3" s="5">
        <v>0</v>
      </c>
      <c r="O3" s="5">
        <v>0</v>
      </c>
      <c r="P3" s="5">
        <v>0</v>
      </c>
      <c r="Q3" s="5">
        <v>0.65116524306654011</v>
      </c>
      <c r="R3" s="5">
        <v>7.9088895919012976E-3</v>
      </c>
      <c r="S3" s="5">
        <v>0</v>
      </c>
      <c r="T3" s="5">
        <v>0</v>
      </c>
      <c r="U3" s="5">
        <v>0</v>
      </c>
      <c r="V3" s="5">
        <v>14682</v>
      </c>
      <c r="W3" s="5">
        <v>173</v>
      </c>
      <c r="X3" s="5">
        <v>0</v>
      </c>
      <c r="Y3" s="5">
        <v>0</v>
      </c>
      <c r="Z3" s="5">
        <v>0</v>
      </c>
      <c r="AA3" s="5">
        <v>14855</v>
      </c>
      <c r="AB3" s="5">
        <v>1.9353052831382473</v>
      </c>
      <c r="AC3" s="5">
        <v>2.2803964989982071E-2</v>
      </c>
      <c r="AD3" s="5">
        <v>0</v>
      </c>
      <c r="AE3" s="5">
        <v>0</v>
      </c>
      <c r="AF3" s="5">
        <v>0</v>
      </c>
      <c r="AG3" s="5">
        <v>1.9581092481282294</v>
      </c>
    </row>
    <row r="4" spans="1:33" x14ac:dyDescent="0.35">
      <c r="A4" s="5" t="s">
        <v>5586</v>
      </c>
      <c r="B4" s="6" t="s">
        <v>5587</v>
      </c>
      <c r="C4" s="14" t="s">
        <v>6838</v>
      </c>
      <c r="D4" s="20" t="s">
        <v>6860</v>
      </c>
      <c r="E4" s="5">
        <v>965738</v>
      </c>
      <c r="F4" s="5">
        <v>373879</v>
      </c>
      <c r="G4" s="5">
        <v>38.71</v>
      </c>
      <c r="H4" s="5">
        <v>734</v>
      </c>
      <c r="I4" s="8">
        <v>0.76004046000000003</v>
      </c>
      <c r="J4" s="5">
        <v>25</v>
      </c>
      <c r="K4" s="9">
        <v>43497</v>
      </c>
      <c r="L4" s="5">
        <v>726</v>
      </c>
      <c r="M4" s="5">
        <v>7</v>
      </c>
      <c r="N4" s="5">
        <v>1</v>
      </c>
      <c r="O4" s="5">
        <v>0</v>
      </c>
      <c r="P4" s="5">
        <v>0</v>
      </c>
      <c r="Q4" s="5">
        <v>0.75175668763163517</v>
      </c>
      <c r="R4" s="5">
        <v>7.2483427182113572E-3</v>
      </c>
      <c r="S4" s="5">
        <v>1.0354775311730512E-3</v>
      </c>
      <c r="T4" s="5">
        <v>0</v>
      </c>
      <c r="U4" s="5">
        <v>0</v>
      </c>
      <c r="V4" s="5">
        <v>21398</v>
      </c>
      <c r="W4" s="5">
        <v>195</v>
      </c>
      <c r="X4" s="5">
        <v>28</v>
      </c>
      <c r="Y4" s="5">
        <v>0</v>
      </c>
      <c r="Z4" s="5">
        <v>0</v>
      </c>
      <c r="AA4" s="5">
        <v>21621</v>
      </c>
      <c r="AB4" s="5">
        <v>2.2157148212040947</v>
      </c>
      <c r="AC4" s="5">
        <v>2.0191811857874498E-2</v>
      </c>
      <c r="AD4" s="5">
        <v>2.899337087284543E-3</v>
      </c>
      <c r="AE4" s="5">
        <v>0</v>
      </c>
      <c r="AF4" s="5">
        <v>0</v>
      </c>
      <c r="AG4" s="5">
        <v>2.2388059701492535</v>
      </c>
    </row>
    <row r="5" spans="1:33" x14ac:dyDescent="0.35">
      <c r="A5" s="5" t="s">
        <v>6114</v>
      </c>
      <c r="B5" s="6" t="s">
        <v>6115</v>
      </c>
      <c r="C5" s="14" t="s">
        <v>6838</v>
      </c>
      <c r="D5" s="20" t="s">
        <v>6860</v>
      </c>
      <c r="E5" s="5">
        <v>622569</v>
      </c>
      <c r="F5" s="5">
        <v>222562</v>
      </c>
      <c r="G5" s="5">
        <v>35.75</v>
      </c>
      <c r="H5" s="5">
        <v>95</v>
      </c>
      <c r="I5" s="8">
        <v>0.15259352000000001</v>
      </c>
      <c r="J5" s="5">
        <v>25</v>
      </c>
      <c r="K5" s="9">
        <v>43497</v>
      </c>
      <c r="L5" s="5">
        <v>95</v>
      </c>
      <c r="M5" s="5">
        <v>0</v>
      </c>
      <c r="N5" s="5">
        <v>0</v>
      </c>
      <c r="O5" s="5">
        <v>0</v>
      </c>
      <c r="P5" s="5">
        <v>0</v>
      </c>
      <c r="Q5" s="5">
        <v>0.15259352778567517</v>
      </c>
      <c r="R5" s="5">
        <v>0</v>
      </c>
      <c r="S5" s="5">
        <v>0</v>
      </c>
      <c r="T5" s="5">
        <v>0</v>
      </c>
      <c r="U5" s="5">
        <v>0</v>
      </c>
      <c r="V5" s="5">
        <v>2794</v>
      </c>
      <c r="W5" s="5">
        <v>0</v>
      </c>
      <c r="X5" s="5">
        <v>0</v>
      </c>
      <c r="Y5" s="5">
        <v>0</v>
      </c>
      <c r="Z5" s="5">
        <v>0</v>
      </c>
      <c r="AA5" s="5">
        <v>2794</v>
      </c>
      <c r="AB5" s="5">
        <v>0.44878559645597516</v>
      </c>
      <c r="AC5" s="5">
        <v>0</v>
      </c>
      <c r="AD5" s="5">
        <v>0</v>
      </c>
      <c r="AE5" s="5">
        <v>0</v>
      </c>
      <c r="AF5" s="5">
        <v>0</v>
      </c>
      <c r="AG5" s="5">
        <v>0.44878559645597516</v>
      </c>
    </row>
    <row r="6" spans="1:33" x14ac:dyDescent="0.35">
      <c r="A6" s="5" t="s">
        <v>5896</v>
      </c>
      <c r="B6" s="6" t="s">
        <v>5897</v>
      </c>
      <c r="C6" s="14" t="s">
        <v>6838</v>
      </c>
      <c r="D6" s="20" t="s">
        <v>6860</v>
      </c>
      <c r="E6" s="5">
        <v>512945</v>
      </c>
      <c r="F6" s="5">
        <v>136168</v>
      </c>
      <c r="G6" s="5">
        <v>26.55</v>
      </c>
      <c r="H6" s="5">
        <v>119</v>
      </c>
      <c r="I6" s="8">
        <v>0.23199369</v>
      </c>
      <c r="J6" s="5">
        <v>25</v>
      </c>
      <c r="K6" s="9">
        <v>43497</v>
      </c>
      <c r="L6" s="5">
        <v>118</v>
      </c>
      <c r="M6" s="5">
        <v>1</v>
      </c>
      <c r="N6" s="5">
        <v>0</v>
      </c>
      <c r="O6" s="5">
        <v>0</v>
      </c>
      <c r="P6" s="5">
        <v>0</v>
      </c>
      <c r="Q6" s="5">
        <v>0.23004415678094142</v>
      </c>
      <c r="R6" s="5">
        <v>1.9495267523808597E-3</v>
      </c>
      <c r="S6" s="5">
        <v>0</v>
      </c>
      <c r="T6" s="5">
        <v>0</v>
      </c>
      <c r="U6" s="5">
        <v>0</v>
      </c>
      <c r="V6" s="5">
        <v>3562</v>
      </c>
      <c r="W6" s="5">
        <v>28</v>
      </c>
      <c r="X6" s="5">
        <v>0</v>
      </c>
      <c r="Y6" s="5">
        <v>0</v>
      </c>
      <c r="Z6" s="5">
        <v>0</v>
      </c>
      <c r="AA6" s="5">
        <v>3590</v>
      </c>
      <c r="AB6" s="5">
        <v>0.69442142919806216</v>
      </c>
      <c r="AC6" s="5">
        <v>5.458674906666407E-3</v>
      </c>
      <c r="AD6" s="5">
        <v>0</v>
      </c>
      <c r="AE6" s="5">
        <v>0</v>
      </c>
      <c r="AF6" s="5">
        <v>0</v>
      </c>
      <c r="AG6" s="5">
        <v>0.69988010410472856</v>
      </c>
    </row>
    <row r="7" spans="1:33" x14ac:dyDescent="0.35">
      <c r="A7" s="5" t="s">
        <v>5918</v>
      </c>
      <c r="B7" s="6" t="s">
        <v>5919</v>
      </c>
      <c r="C7" s="14" t="s">
        <v>6838</v>
      </c>
      <c r="D7" s="20" t="s">
        <v>6860</v>
      </c>
      <c r="E7" s="5">
        <v>928936</v>
      </c>
      <c r="F7" s="5">
        <v>330516</v>
      </c>
      <c r="G7" s="5">
        <v>35.58</v>
      </c>
      <c r="H7" s="5">
        <v>139</v>
      </c>
      <c r="I7" s="8">
        <v>0.14963356</v>
      </c>
      <c r="J7" s="5">
        <v>25</v>
      </c>
      <c r="K7" s="9">
        <v>43497</v>
      </c>
      <c r="L7" s="5">
        <v>137</v>
      </c>
      <c r="M7" s="5">
        <v>2</v>
      </c>
      <c r="N7" s="5">
        <v>0</v>
      </c>
      <c r="O7" s="5">
        <v>0</v>
      </c>
      <c r="P7" s="5">
        <v>0</v>
      </c>
      <c r="Q7" s="5">
        <v>0.14748055840230112</v>
      </c>
      <c r="R7" s="5">
        <v>2.1530008525883376E-3</v>
      </c>
      <c r="S7" s="5">
        <v>0</v>
      </c>
      <c r="T7" s="5">
        <v>0</v>
      </c>
      <c r="U7" s="5">
        <v>0</v>
      </c>
      <c r="V7" s="5">
        <v>3920</v>
      </c>
      <c r="W7" s="5">
        <v>67</v>
      </c>
      <c r="X7" s="5">
        <v>0</v>
      </c>
      <c r="Y7" s="5">
        <v>0</v>
      </c>
      <c r="Z7" s="5">
        <v>0</v>
      </c>
      <c r="AA7" s="5">
        <v>3987</v>
      </c>
      <c r="AB7" s="5">
        <v>0.42198816710731418</v>
      </c>
      <c r="AC7" s="5">
        <v>7.2125528561709307E-3</v>
      </c>
      <c r="AD7" s="5">
        <v>0</v>
      </c>
      <c r="AE7" s="5">
        <v>0</v>
      </c>
      <c r="AF7" s="5">
        <v>0</v>
      </c>
      <c r="AG7" s="5">
        <v>0.42920071996348508</v>
      </c>
    </row>
    <row r="8" spans="1:33" x14ac:dyDescent="0.35">
      <c r="A8" s="5" t="s">
        <v>5788</v>
      </c>
      <c r="B8" s="6" t="s">
        <v>5789</v>
      </c>
      <c r="C8" s="14" t="s">
        <v>6838</v>
      </c>
      <c r="D8" s="20" t="s">
        <v>6860</v>
      </c>
      <c r="E8" s="5">
        <v>394893</v>
      </c>
      <c r="F8" s="5">
        <v>135912</v>
      </c>
      <c r="G8" s="5">
        <v>34.42</v>
      </c>
      <c r="H8" s="5">
        <v>61</v>
      </c>
      <c r="I8" s="8">
        <v>0.15447221999999999</v>
      </c>
      <c r="J8" s="5">
        <v>25</v>
      </c>
      <c r="K8" s="9">
        <v>43497</v>
      </c>
      <c r="L8" s="5">
        <v>61</v>
      </c>
      <c r="M8" s="5">
        <v>0</v>
      </c>
      <c r="N8" s="5">
        <v>0</v>
      </c>
      <c r="O8" s="5">
        <v>0</v>
      </c>
      <c r="P8" s="5">
        <v>0</v>
      </c>
      <c r="Q8" s="5">
        <v>0.15447222412147088</v>
      </c>
      <c r="R8" s="5">
        <v>0</v>
      </c>
      <c r="S8" s="5">
        <v>0</v>
      </c>
      <c r="T8" s="5">
        <v>0</v>
      </c>
      <c r="U8" s="5">
        <v>0</v>
      </c>
      <c r="V8" s="5">
        <v>1753</v>
      </c>
      <c r="W8" s="5">
        <v>0</v>
      </c>
      <c r="X8" s="5">
        <v>0</v>
      </c>
      <c r="Y8" s="5">
        <v>0</v>
      </c>
      <c r="Z8" s="5">
        <v>0</v>
      </c>
      <c r="AA8" s="5">
        <v>1753</v>
      </c>
      <c r="AB8" s="5">
        <v>0.44391771948350567</v>
      </c>
      <c r="AC8" s="5">
        <v>0</v>
      </c>
      <c r="AD8" s="5">
        <v>0</v>
      </c>
      <c r="AE8" s="5">
        <v>0</v>
      </c>
      <c r="AF8" s="5">
        <v>0</v>
      </c>
      <c r="AG8" s="5">
        <v>0.44391771948350567</v>
      </c>
    </row>
    <row r="9" spans="1:33" x14ac:dyDescent="0.35">
      <c r="A9" s="5" t="s">
        <v>5072</v>
      </c>
      <c r="B9" s="6" t="s">
        <v>5073</v>
      </c>
      <c r="C9" s="14" t="s">
        <v>6838</v>
      </c>
      <c r="D9" s="20" t="s">
        <v>6860</v>
      </c>
      <c r="E9" s="5">
        <v>1758451</v>
      </c>
      <c r="F9" s="5">
        <v>613927</v>
      </c>
      <c r="G9" s="5">
        <v>34.909999999999997</v>
      </c>
      <c r="H9" s="5">
        <v>603</v>
      </c>
      <c r="I9" s="8">
        <v>0.34291545000000001</v>
      </c>
      <c r="J9" s="5">
        <v>25</v>
      </c>
      <c r="K9" s="9">
        <v>43497</v>
      </c>
      <c r="L9" s="5">
        <v>597</v>
      </c>
      <c r="M9" s="5">
        <v>6</v>
      </c>
      <c r="N9" s="5">
        <v>0</v>
      </c>
      <c r="O9" s="5">
        <v>0</v>
      </c>
      <c r="P9" s="5">
        <v>0</v>
      </c>
      <c r="Q9" s="5">
        <v>0.33950334697981349</v>
      </c>
      <c r="R9" s="5">
        <v>3.412093939495613E-3</v>
      </c>
      <c r="S9" s="5">
        <v>0</v>
      </c>
      <c r="T9" s="5">
        <v>0</v>
      </c>
      <c r="U9" s="5">
        <v>0</v>
      </c>
      <c r="V9" s="5">
        <v>17948</v>
      </c>
      <c r="W9" s="5">
        <v>175</v>
      </c>
      <c r="X9" s="5">
        <v>0</v>
      </c>
      <c r="Y9" s="5">
        <v>0</v>
      </c>
      <c r="Z9" s="5">
        <v>0</v>
      </c>
      <c r="AA9" s="5">
        <v>18123</v>
      </c>
      <c r="AB9" s="5">
        <v>1.0206710337677878</v>
      </c>
      <c r="AC9" s="5">
        <v>9.9519406568622047E-3</v>
      </c>
      <c r="AD9" s="5">
        <v>0</v>
      </c>
      <c r="AE9" s="5">
        <v>0</v>
      </c>
      <c r="AF9" s="5">
        <v>0</v>
      </c>
      <c r="AG9" s="5">
        <v>1.0306229744246498</v>
      </c>
    </row>
    <row r="10" spans="1:33" x14ac:dyDescent="0.35">
      <c r="A10" s="5" t="s">
        <v>4928</v>
      </c>
      <c r="B10" s="6" t="s">
        <v>4929</v>
      </c>
      <c r="C10" s="14" t="s">
        <v>6838</v>
      </c>
      <c r="D10" s="20" t="s">
        <v>6860</v>
      </c>
      <c r="E10" s="5">
        <v>1794878</v>
      </c>
      <c r="F10" s="5">
        <v>920385</v>
      </c>
      <c r="G10" s="5">
        <v>51.28</v>
      </c>
      <c r="H10" s="5">
        <v>1773</v>
      </c>
      <c r="I10" s="8">
        <v>0.98781090000000005</v>
      </c>
      <c r="J10" s="5">
        <v>25</v>
      </c>
      <c r="K10" s="9">
        <v>43497</v>
      </c>
      <c r="L10" s="5">
        <v>1754</v>
      </c>
      <c r="M10" s="5">
        <v>18</v>
      </c>
      <c r="N10" s="5">
        <v>1</v>
      </c>
      <c r="O10" s="5">
        <v>0</v>
      </c>
      <c r="P10" s="5">
        <v>0</v>
      </c>
      <c r="Q10" s="5">
        <v>0.97722519302147548</v>
      </c>
      <c r="R10" s="5">
        <v>1.0028536758487206E-2</v>
      </c>
      <c r="S10" s="5">
        <v>5.5714093102706699E-4</v>
      </c>
      <c r="T10" s="5">
        <v>0</v>
      </c>
      <c r="U10" s="5">
        <v>0</v>
      </c>
      <c r="V10" s="5">
        <v>51300</v>
      </c>
      <c r="W10" s="5">
        <v>521</v>
      </c>
      <c r="X10" s="5">
        <v>28</v>
      </c>
      <c r="Y10" s="5">
        <v>0</v>
      </c>
      <c r="Z10" s="5">
        <v>0</v>
      </c>
      <c r="AA10" s="5">
        <v>51849</v>
      </c>
      <c r="AB10" s="5">
        <v>2.8581329761688536</v>
      </c>
      <c r="AC10" s="5">
        <v>2.9027042506510191E-2</v>
      </c>
      <c r="AD10" s="5">
        <v>1.5599946068757876E-3</v>
      </c>
      <c r="AE10" s="5">
        <v>0</v>
      </c>
      <c r="AF10" s="5">
        <v>0</v>
      </c>
      <c r="AG10" s="5">
        <v>2.8887200132822399</v>
      </c>
    </row>
    <row r="11" spans="1:33" x14ac:dyDescent="0.35">
      <c r="A11" s="5" t="s">
        <v>6098</v>
      </c>
      <c r="B11" s="6" t="s">
        <v>6099</v>
      </c>
      <c r="C11" s="14" t="s">
        <v>6838</v>
      </c>
      <c r="D11" s="20" t="s">
        <v>6860</v>
      </c>
      <c r="E11" s="5">
        <v>1615647</v>
      </c>
      <c r="F11" s="5">
        <v>776262</v>
      </c>
      <c r="G11" s="5">
        <v>48.05</v>
      </c>
      <c r="H11" s="5">
        <v>4378</v>
      </c>
      <c r="I11" s="8">
        <v>2.7097503999999999</v>
      </c>
      <c r="J11" s="5">
        <v>25</v>
      </c>
      <c r="K11" s="9">
        <v>43497</v>
      </c>
      <c r="L11" s="5">
        <v>4296</v>
      </c>
      <c r="M11" s="5">
        <v>80</v>
      </c>
      <c r="N11" s="5">
        <v>2</v>
      </c>
      <c r="O11" s="5">
        <v>0</v>
      </c>
      <c r="P11" s="5">
        <v>0</v>
      </c>
      <c r="Q11" s="5">
        <v>2.6589966743973155</v>
      </c>
      <c r="R11" s="5">
        <v>4.9515766748553368E-2</v>
      </c>
      <c r="S11" s="5">
        <v>1.2378941687138342E-3</v>
      </c>
      <c r="T11" s="5">
        <v>0</v>
      </c>
      <c r="U11" s="5">
        <v>0</v>
      </c>
      <c r="V11" s="5">
        <v>132058</v>
      </c>
      <c r="W11" s="5">
        <v>2522</v>
      </c>
      <c r="X11" s="5">
        <v>57</v>
      </c>
      <c r="Y11" s="5">
        <v>0</v>
      </c>
      <c r="Z11" s="5">
        <v>0</v>
      </c>
      <c r="AA11" s="5">
        <v>134637</v>
      </c>
      <c r="AB11" s="5">
        <v>8.1736914066005752</v>
      </c>
      <c r="AC11" s="5">
        <v>0.15609845467481448</v>
      </c>
      <c r="AD11" s="5">
        <v>3.5279983808344274E-3</v>
      </c>
      <c r="AE11" s="5">
        <v>0</v>
      </c>
      <c r="AF11" s="5">
        <v>0</v>
      </c>
      <c r="AG11" s="5">
        <v>8.3333178596562245</v>
      </c>
    </row>
    <row r="12" spans="1:33" x14ac:dyDescent="0.35">
      <c r="A12" s="5" t="s">
        <v>5050</v>
      </c>
      <c r="B12" s="6" t="s">
        <v>5051</v>
      </c>
      <c r="C12" s="14" t="s">
        <v>6838</v>
      </c>
      <c r="D12" s="20" t="s">
        <v>6860</v>
      </c>
      <c r="E12" s="5">
        <v>1654031</v>
      </c>
      <c r="F12" s="5">
        <v>671432</v>
      </c>
      <c r="G12" s="5">
        <v>40.590000000000003</v>
      </c>
      <c r="H12" s="5">
        <v>638</v>
      </c>
      <c r="I12" s="8">
        <v>0.38572434</v>
      </c>
      <c r="J12" s="5">
        <v>25</v>
      </c>
      <c r="K12" s="9">
        <v>43497</v>
      </c>
      <c r="L12" s="5">
        <v>633</v>
      </c>
      <c r="M12" s="5">
        <v>5</v>
      </c>
      <c r="N12" s="5">
        <v>0</v>
      </c>
      <c r="O12" s="5">
        <v>0</v>
      </c>
      <c r="P12" s="5">
        <v>0</v>
      </c>
      <c r="Q12" s="5">
        <v>0.38270141248864137</v>
      </c>
      <c r="R12" s="5">
        <v>3.0229179501472464E-3</v>
      </c>
      <c r="S12" s="5">
        <v>0</v>
      </c>
      <c r="T12" s="5">
        <v>0</v>
      </c>
      <c r="U12" s="5">
        <v>0</v>
      </c>
      <c r="V12" s="5">
        <v>18304</v>
      </c>
      <c r="W12" s="5">
        <v>144</v>
      </c>
      <c r="X12" s="5">
        <v>0</v>
      </c>
      <c r="Y12" s="5">
        <v>0</v>
      </c>
      <c r="Z12" s="5">
        <v>0</v>
      </c>
      <c r="AA12" s="5">
        <v>18448</v>
      </c>
      <c r="AB12" s="5">
        <v>1.106629803189904</v>
      </c>
      <c r="AC12" s="5">
        <v>8.7060036964240698E-3</v>
      </c>
      <c r="AD12" s="5">
        <v>0</v>
      </c>
      <c r="AE12" s="5">
        <v>0</v>
      </c>
      <c r="AF12" s="5">
        <v>0</v>
      </c>
      <c r="AG12" s="5">
        <v>1.1153358068863279</v>
      </c>
    </row>
    <row r="13" spans="1:33" x14ac:dyDescent="0.35">
      <c r="A13" s="5" t="s">
        <v>4998</v>
      </c>
      <c r="B13" s="6" t="s">
        <v>4999</v>
      </c>
      <c r="C13" s="14" t="s">
        <v>6838</v>
      </c>
      <c r="D13" s="20" t="s">
        <v>6860</v>
      </c>
      <c r="E13" s="5">
        <v>1871923</v>
      </c>
      <c r="F13" s="5">
        <v>1155273</v>
      </c>
      <c r="G13" s="5">
        <v>61.72</v>
      </c>
      <c r="H13" s="5">
        <v>2568</v>
      </c>
      <c r="I13" s="8">
        <v>1.3718513000000001</v>
      </c>
      <c r="J13" s="5">
        <v>25</v>
      </c>
      <c r="K13" s="9">
        <v>43497</v>
      </c>
      <c r="L13" s="5">
        <v>2539</v>
      </c>
      <c r="M13" s="5">
        <v>27</v>
      </c>
      <c r="N13" s="5">
        <v>2</v>
      </c>
      <c r="O13" s="5">
        <v>0</v>
      </c>
      <c r="P13" s="5">
        <v>0</v>
      </c>
      <c r="Q13" s="5">
        <v>1.3563592092196102</v>
      </c>
      <c r="R13" s="5">
        <v>1.4423670204383407E-2</v>
      </c>
      <c r="S13" s="5">
        <v>1.0684200151395117E-3</v>
      </c>
      <c r="T13" s="5">
        <v>0</v>
      </c>
      <c r="U13" s="5">
        <v>0</v>
      </c>
      <c r="V13" s="5">
        <v>73207</v>
      </c>
      <c r="W13" s="5">
        <v>806</v>
      </c>
      <c r="X13" s="5">
        <v>57</v>
      </c>
      <c r="Y13" s="5">
        <v>0</v>
      </c>
      <c r="Z13" s="5">
        <v>0</v>
      </c>
      <c r="AA13" s="5">
        <v>74070</v>
      </c>
      <c r="AB13" s="5">
        <v>3.9107912024159113</v>
      </c>
      <c r="AC13" s="5">
        <v>4.3057326610122321E-2</v>
      </c>
      <c r="AD13" s="5">
        <v>3.0449970431476081E-3</v>
      </c>
      <c r="AE13" s="5">
        <v>0</v>
      </c>
      <c r="AF13" s="5">
        <v>0</v>
      </c>
      <c r="AG13" s="5">
        <v>3.9568935260691811</v>
      </c>
    </row>
    <row r="14" spans="1:33" x14ac:dyDescent="0.35">
      <c r="A14" s="5" t="s">
        <v>4706</v>
      </c>
      <c r="B14" s="6" t="s">
        <v>4707</v>
      </c>
      <c r="C14" s="14" t="s">
        <v>6838</v>
      </c>
      <c r="D14" s="20" t="s">
        <v>6860</v>
      </c>
      <c r="E14" s="5">
        <v>1753015</v>
      </c>
      <c r="F14" s="5">
        <v>722386</v>
      </c>
      <c r="G14" s="5">
        <v>41.21</v>
      </c>
      <c r="H14" s="5">
        <v>578</v>
      </c>
      <c r="I14" s="8">
        <v>0.32971763999999998</v>
      </c>
      <c r="J14" s="5">
        <v>25</v>
      </c>
      <c r="K14" s="9">
        <v>43497</v>
      </c>
      <c r="L14" s="5">
        <v>574</v>
      </c>
      <c r="M14" s="5">
        <v>4</v>
      </c>
      <c r="N14" s="5">
        <v>0</v>
      </c>
      <c r="O14" s="5">
        <v>0</v>
      </c>
      <c r="P14" s="5">
        <v>0</v>
      </c>
      <c r="Q14" s="5">
        <v>0.32743587476433461</v>
      </c>
      <c r="R14" s="5">
        <v>2.2817830994030287E-3</v>
      </c>
      <c r="S14" s="5">
        <v>0</v>
      </c>
      <c r="T14" s="5">
        <v>0</v>
      </c>
      <c r="U14" s="5">
        <v>0</v>
      </c>
      <c r="V14" s="5">
        <v>16445</v>
      </c>
      <c r="W14" s="5">
        <v>113</v>
      </c>
      <c r="X14" s="5">
        <v>0</v>
      </c>
      <c r="Y14" s="5">
        <v>0</v>
      </c>
      <c r="Z14" s="5">
        <v>0</v>
      </c>
      <c r="AA14" s="5">
        <v>16558</v>
      </c>
      <c r="AB14" s="5">
        <v>0.93809807674207013</v>
      </c>
      <c r="AC14" s="5">
        <v>6.4460372558135552E-3</v>
      </c>
      <c r="AD14" s="5">
        <v>0</v>
      </c>
      <c r="AE14" s="5">
        <v>0</v>
      </c>
      <c r="AF14" s="5">
        <v>0</v>
      </c>
      <c r="AG14" s="5">
        <v>0.94454411399788363</v>
      </c>
    </row>
    <row r="15" spans="1:33" x14ac:dyDescent="0.35">
      <c r="A15" s="5" t="s">
        <v>5088</v>
      </c>
      <c r="B15" s="6" t="s">
        <v>5089</v>
      </c>
      <c r="C15" s="14" t="s">
        <v>6838</v>
      </c>
      <c r="D15" s="20" t="s">
        <v>6860</v>
      </c>
      <c r="E15" s="5">
        <v>1876842</v>
      </c>
      <c r="F15" s="5">
        <v>865695</v>
      </c>
      <c r="G15" s="5">
        <v>46.13</v>
      </c>
      <c r="H15" s="5">
        <v>777</v>
      </c>
      <c r="I15" s="8">
        <v>0.41399330000000001</v>
      </c>
      <c r="J15" s="5">
        <v>25</v>
      </c>
      <c r="K15" s="9">
        <v>43497</v>
      </c>
      <c r="L15" s="5">
        <v>768</v>
      </c>
      <c r="M15" s="5">
        <v>9</v>
      </c>
      <c r="N15" s="5">
        <v>0</v>
      </c>
      <c r="O15" s="5">
        <v>0</v>
      </c>
      <c r="P15" s="5">
        <v>0</v>
      </c>
      <c r="Q15" s="5">
        <v>0.40919800388098732</v>
      </c>
      <c r="R15" s="5">
        <v>4.7952891079803203E-3</v>
      </c>
      <c r="S15" s="5">
        <v>0</v>
      </c>
      <c r="T15" s="5">
        <v>0</v>
      </c>
      <c r="U15" s="5">
        <v>0</v>
      </c>
      <c r="V15" s="5">
        <v>22233</v>
      </c>
      <c r="W15" s="5">
        <v>264</v>
      </c>
      <c r="X15" s="5">
        <v>0</v>
      </c>
      <c r="Y15" s="5">
        <v>0</v>
      </c>
      <c r="Z15" s="5">
        <v>0</v>
      </c>
      <c r="AA15" s="5">
        <v>22497</v>
      </c>
      <c r="AB15" s="5">
        <v>1.1845962526414051</v>
      </c>
      <c r="AC15" s="5">
        <v>1.4066181383408939E-2</v>
      </c>
      <c r="AD15" s="5">
        <v>0</v>
      </c>
      <c r="AE15" s="5">
        <v>0</v>
      </c>
      <c r="AF15" s="5">
        <v>0</v>
      </c>
      <c r="AG15" s="5">
        <v>1.198662434024814</v>
      </c>
    </row>
    <row r="16" spans="1:33" x14ac:dyDescent="0.35">
      <c r="A16" s="5" t="s">
        <v>4996</v>
      </c>
      <c r="B16" s="6" t="s">
        <v>4997</v>
      </c>
      <c r="C16" s="14" t="s">
        <v>6838</v>
      </c>
      <c r="D16" s="20" t="s">
        <v>6860</v>
      </c>
      <c r="E16" s="5">
        <v>1263560</v>
      </c>
      <c r="F16" s="5">
        <v>577028</v>
      </c>
      <c r="G16" s="5">
        <v>45.67</v>
      </c>
      <c r="H16" s="5">
        <v>1759</v>
      </c>
      <c r="I16" s="8">
        <v>1.3920984999999999</v>
      </c>
      <c r="J16" s="5">
        <v>25</v>
      </c>
      <c r="K16" s="9">
        <v>43497</v>
      </c>
      <c r="L16" s="5">
        <v>1739</v>
      </c>
      <c r="M16" s="5">
        <v>19</v>
      </c>
      <c r="N16" s="5">
        <v>1</v>
      </c>
      <c r="O16" s="5">
        <v>0</v>
      </c>
      <c r="P16" s="5">
        <v>0</v>
      </c>
      <c r="Q16" s="5">
        <v>1.3762702206464275</v>
      </c>
      <c r="R16" s="5">
        <v>1.5036879926556713E-2</v>
      </c>
      <c r="S16" s="5">
        <v>7.914147329766691E-4</v>
      </c>
      <c r="T16" s="5">
        <v>0</v>
      </c>
      <c r="U16" s="5">
        <v>0</v>
      </c>
      <c r="V16" s="5">
        <v>51559</v>
      </c>
      <c r="W16" s="5">
        <v>559</v>
      </c>
      <c r="X16" s="5">
        <v>28</v>
      </c>
      <c r="Y16" s="5">
        <v>0</v>
      </c>
      <c r="Z16" s="5">
        <v>0</v>
      </c>
      <c r="AA16" s="5">
        <v>52146</v>
      </c>
      <c r="AB16" s="5">
        <v>4.0804552217544083</v>
      </c>
      <c r="AC16" s="5">
        <v>4.4240083573395803E-2</v>
      </c>
      <c r="AD16" s="5">
        <v>2.2159612523346734E-3</v>
      </c>
      <c r="AE16" s="5">
        <v>0</v>
      </c>
      <c r="AF16" s="5">
        <v>0</v>
      </c>
      <c r="AG16" s="5">
        <v>4.1269112665801391</v>
      </c>
    </row>
    <row r="17" spans="1:33" x14ac:dyDescent="0.35">
      <c r="A17" s="5" t="s">
        <v>4972</v>
      </c>
      <c r="B17" s="6" t="s">
        <v>4973</v>
      </c>
      <c r="C17" s="14" t="s">
        <v>6838</v>
      </c>
      <c r="D17" s="20" t="s">
        <v>6860</v>
      </c>
      <c r="E17" s="5">
        <v>1425612</v>
      </c>
      <c r="F17" s="5">
        <v>530139</v>
      </c>
      <c r="G17" s="5">
        <v>37.19</v>
      </c>
      <c r="H17" s="5">
        <v>470</v>
      </c>
      <c r="I17" s="8">
        <v>0.32968298000000001</v>
      </c>
      <c r="J17" s="5">
        <v>25</v>
      </c>
      <c r="K17" s="9">
        <v>43497</v>
      </c>
      <c r="L17" s="5">
        <v>463</v>
      </c>
      <c r="M17" s="5">
        <v>7</v>
      </c>
      <c r="N17" s="5">
        <v>0</v>
      </c>
      <c r="O17" s="5">
        <v>0</v>
      </c>
      <c r="P17" s="5">
        <v>0</v>
      </c>
      <c r="Q17" s="5">
        <v>0.32477279933109426</v>
      </c>
      <c r="R17" s="5">
        <v>4.910171912133175E-3</v>
      </c>
      <c r="S17" s="5">
        <v>0</v>
      </c>
      <c r="T17" s="5">
        <v>0</v>
      </c>
      <c r="U17" s="5">
        <v>0</v>
      </c>
      <c r="V17" s="5">
        <v>13724</v>
      </c>
      <c r="W17" s="5">
        <v>207</v>
      </c>
      <c r="X17" s="5">
        <v>0</v>
      </c>
      <c r="Y17" s="5">
        <v>0</v>
      </c>
      <c r="Z17" s="5">
        <v>0</v>
      </c>
      <c r="AA17" s="5">
        <v>13931</v>
      </c>
      <c r="AB17" s="5">
        <v>0.96267427603022426</v>
      </c>
      <c r="AC17" s="5">
        <v>1.4520079797308103E-2</v>
      </c>
      <c r="AD17" s="5">
        <v>0</v>
      </c>
      <c r="AE17" s="5">
        <v>0</v>
      </c>
      <c r="AF17" s="5">
        <v>0</v>
      </c>
      <c r="AG17" s="5">
        <v>0.97719435582753233</v>
      </c>
    </row>
    <row r="18" spans="1:33" x14ac:dyDescent="0.35">
      <c r="A18" s="5" t="s">
        <v>5046</v>
      </c>
      <c r="B18" s="6" t="s">
        <v>5047</v>
      </c>
      <c r="C18" s="14" t="s">
        <v>6838</v>
      </c>
      <c r="D18" s="20" t="s">
        <v>6860</v>
      </c>
      <c r="E18" s="5">
        <v>1185813</v>
      </c>
      <c r="F18" s="5">
        <v>570708</v>
      </c>
      <c r="G18" s="5">
        <v>48.13</v>
      </c>
      <c r="H18" s="5">
        <v>1613</v>
      </c>
      <c r="I18" s="8">
        <v>1.3602482</v>
      </c>
      <c r="J18" s="5">
        <v>25</v>
      </c>
      <c r="K18" s="9">
        <v>43497</v>
      </c>
      <c r="L18" s="5">
        <v>1582</v>
      </c>
      <c r="M18" s="5">
        <v>30</v>
      </c>
      <c r="N18" s="5">
        <v>1</v>
      </c>
      <c r="O18" s="5">
        <v>0</v>
      </c>
      <c r="P18" s="5">
        <v>0</v>
      </c>
      <c r="Q18" s="5">
        <v>1.33410579914371</v>
      </c>
      <c r="R18" s="5">
        <v>2.5299098593117127E-2</v>
      </c>
      <c r="S18" s="5">
        <v>8.4330328643723754E-4</v>
      </c>
      <c r="T18" s="5">
        <v>0</v>
      </c>
      <c r="U18" s="5">
        <v>0</v>
      </c>
      <c r="V18" s="5">
        <v>46542</v>
      </c>
      <c r="W18" s="5">
        <v>890</v>
      </c>
      <c r="X18" s="5">
        <v>28</v>
      </c>
      <c r="Y18" s="5">
        <v>0</v>
      </c>
      <c r="Z18" s="5">
        <v>0</v>
      </c>
      <c r="AA18" s="5">
        <v>47460</v>
      </c>
      <c r="AB18" s="5">
        <v>3.9249021557361909</v>
      </c>
      <c r="AC18" s="5">
        <v>7.505399249291414E-2</v>
      </c>
      <c r="AD18" s="5">
        <v>2.3612492020242651E-3</v>
      </c>
      <c r="AE18" s="5">
        <v>0</v>
      </c>
      <c r="AF18" s="5">
        <v>0</v>
      </c>
      <c r="AG18" s="5">
        <v>4.0023173974311295</v>
      </c>
    </row>
    <row r="19" spans="1:33" x14ac:dyDescent="0.35">
      <c r="A19" s="5" t="s">
        <v>4760</v>
      </c>
      <c r="B19" s="6" t="s">
        <v>4761</v>
      </c>
      <c r="C19" s="14" t="s">
        <v>6838</v>
      </c>
      <c r="D19" s="20" t="s">
        <v>6860</v>
      </c>
      <c r="E19" s="5">
        <v>1337649</v>
      </c>
      <c r="F19" s="5">
        <v>510402</v>
      </c>
      <c r="G19" s="5">
        <v>38.159999999999997</v>
      </c>
      <c r="H19" s="5">
        <v>521</v>
      </c>
      <c r="I19" s="8">
        <v>0.38948932000000003</v>
      </c>
      <c r="J19" s="5">
        <v>25</v>
      </c>
      <c r="K19" s="9">
        <v>43497</v>
      </c>
      <c r="L19" s="5">
        <v>516</v>
      </c>
      <c r="M19" s="5">
        <v>5</v>
      </c>
      <c r="N19" s="5">
        <v>0</v>
      </c>
      <c r="O19" s="5">
        <v>0</v>
      </c>
      <c r="P19" s="5">
        <v>0</v>
      </c>
      <c r="Q19" s="5">
        <v>0.38575141909424671</v>
      </c>
      <c r="R19" s="5">
        <v>3.7379013478124677E-3</v>
      </c>
      <c r="S19" s="5">
        <v>0</v>
      </c>
      <c r="T19" s="5">
        <v>0</v>
      </c>
      <c r="U19" s="5">
        <v>0</v>
      </c>
      <c r="V19" s="5">
        <v>15359</v>
      </c>
      <c r="W19" s="5">
        <v>134</v>
      </c>
      <c r="X19" s="5">
        <v>0</v>
      </c>
      <c r="Y19" s="5">
        <v>0</v>
      </c>
      <c r="Z19" s="5">
        <v>0</v>
      </c>
      <c r="AA19" s="5">
        <v>15493</v>
      </c>
      <c r="AB19" s="5">
        <v>1.1482085360210339</v>
      </c>
      <c r="AC19" s="5">
        <v>1.0017575612137414E-2</v>
      </c>
      <c r="AD19" s="5">
        <v>0</v>
      </c>
      <c r="AE19" s="5">
        <v>0</v>
      </c>
      <c r="AF19" s="5">
        <v>0</v>
      </c>
      <c r="AG19" s="5">
        <v>1.1582261116331714</v>
      </c>
    </row>
    <row r="20" spans="1:33" x14ac:dyDescent="0.35">
      <c r="A20" s="5" t="s">
        <v>5228</v>
      </c>
      <c r="B20" s="6" t="s">
        <v>5229</v>
      </c>
      <c r="C20" s="14" t="s">
        <v>6838</v>
      </c>
      <c r="D20" s="20" t="s">
        <v>6860</v>
      </c>
      <c r="E20" s="5">
        <v>1244262</v>
      </c>
      <c r="F20" s="5">
        <v>595174</v>
      </c>
      <c r="G20" s="5">
        <v>47.83</v>
      </c>
      <c r="H20" s="5">
        <v>878</v>
      </c>
      <c r="I20" s="8">
        <v>0.70563920000000002</v>
      </c>
      <c r="J20" s="5">
        <v>25</v>
      </c>
      <c r="K20" s="9">
        <v>43497</v>
      </c>
      <c r="L20" s="5">
        <v>869</v>
      </c>
      <c r="M20" s="5">
        <v>9</v>
      </c>
      <c r="N20" s="5">
        <v>0</v>
      </c>
      <c r="O20" s="5">
        <v>0</v>
      </c>
      <c r="P20" s="5">
        <v>0</v>
      </c>
      <c r="Q20" s="5">
        <v>0.69840596273132194</v>
      </c>
      <c r="R20" s="5">
        <v>7.2332032964118487E-3</v>
      </c>
      <c r="S20" s="5">
        <v>0</v>
      </c>
      <c r="T20" s="5">
        <v>0</v>
      </c>
      <c r="U20" s="5">
        <v>0</v>
      </c>
      <c r="V20" s="5">
        <v>25224</v>
      </c>
      <c r="W20" s="5">
        <v>287</v>
      </c>
      <c r="X20" s="5">
        <v>0</v>
      </c>
      <c r="Y20" s="5">
        <v>0</v>
      </c>
      <c r="Z20" s="5">
        <v>0</v>
      </c>
      <c r="AA20" s="5">
        <v>25511</v>
      </c>
      <c r="AB20" s="5">
        <v>2.0272257772076943</v>
      </c>
      <c r="AC20" s="5">
        <v>2.306588162300223E-2</v>
      </c>
      <c r="AD20" s="5">
        <v>0</v>
      </c>
      <c r="AE20" s="5">
        <v>0</v>
      </c>
      <c r="AF20" s="5">
        <v>0</v>
      </c>
      <c r="AG20" s="5">
        <v>2.0502916588306963</v>
      </c>
    </row>
    <row r="21" spans="1:33" x14ac:dyDescent="0.35">
      <c r="A21" s="5" t="s">
        <v>4672</v>
      </c>
      <c r="B21" s="6" t="s">
        <v>4673</v>
      </c>
      <c r="C21" s="14" t="s">
        <v>6838</v>
      </c>
      <c r="D21" s="20" t="s">
        <v>6860</v>
      </c>
      <c r="E21" s="5">
        <v>1304134</v>
      </c>
      <c r="F21" s="5">
        <v>742382</v>
      </c>
      <c r="G21" s="5">
        <v>56.93</v>
      </c>
      <c r="H21" s="5">
        <v>4278</v>
      </c>
      <c r="I21" s="8">
        <v>3.2803376000000002</v>
      </c>
      <c r="J21" s="5">
        <v>25</v>
      </c>
      <c r="K21" s="9">
        <v>43497</v>
      </c>
      <c r="L21" s="5">
        <v>4194</v>
      </c>
      <c r="M21" s="5">
        <v>70</v>
      </c>
      <c r="N21" s="5">
        <v>14</v>
      </c>
      <c r="O21" s="5">
        <v>0</v>
      </c>
      <c r="P21" s="5">
        <v>0</v>
      </c>
      <c r="Q21" s="5">
        <v>3.215927197665271</v>
      </c>
      <c r="R21" s="5">
        <v>5.3675465864704092E-2</v>
      </c>
      <c r="S21" s="5">
        <v>1.0735093172940819E-2</v>
      </c>
      <c r="T21" s="5">
        <v>0</v>
      </c>
      <c r="U21" s="5">
        <v>0</v>
      </c>
      <c r="V21" s="5">
        <v>126492</v>
      </c>
      <c r="W21" s="5">
        <v>2161</v>
      </c>
      <c r="X21" s="5">
        <v>581</v>
      </c>
      <c r="Y21" s="5">
        <v>0</v>
      </c>
      <c r="Z21" s="5">
        <v>0</v>
      </c>
      <c r="AA21" s="5">
        <v>129234</v>
      </c>
      <c r="AB21" s="5">
        <v>9.699310040225928</v>
      </c>
      <c r="AC21" s="5">
        <v>0.16570383104803649</v>
      </c>
      <c r="AD21" s="5">
        <v>4.4550636667704389E-2</v>
      </c>
      <c r="AE21" s="5">
        <v>0</v>
      </c>
      <c r="AF21" s="5">
        <v>0</v>
      </c>
      <c r="AG21" s="5">
        <v>9.9095645079416688</v>
      </c>
    </row>
    <row r="22" spans="1:33" x14ac:dyDescent="0.35">
      <c r="A22" s="5" t="s">
        <v>5180</v>
      </c>
      <c r="B22" s="6" t="s">
        <v>5181</v>
      </c>
      <c r="C22" s="14" t="s">
        <v>6838</v>
      </c>
      <c r="D22" s="20" t="s">
        <v>6860</v>
      </c>
      <c r="E22" s="5">
        <v>1905265</v>
      </c>
      <c r="F22" s="5">
        <v>792876</v>
      </c>
      <c r="G22" s="5">
        <v>41.61</v>
      </c>
      <c r="H22" s="5">
        <v>751</v>
      </c>
      <c r="I22" s="8">
        <v>0.39417089999999999</v>
      </c>
      <c r="J22" s="5">
        <v>25</v>
      </c>
      <c r="K22" s="9">
        <v>43497</v>
      </c>
      <c r="L22" s="5">
        <v>743</v>
      </c>
      <c r="M22" s="5">
        <v>8</v>
      </c>
      <c r="N22" s="5">
        <v>0</v>
      </c>
      <c r="O22" s="5">
        <v>0</v>
      </c>
      <c r="P22" s="5">
        <v>0</v>
      </c>
      <c r="Q22" s="5">
        <v>0.38997199864585763</v>
      </c>
      <c r="R22" s="5">
        <v>4.198890967923097E-3</v>
      </c>
      <c r="S22" s="5">
        <v>0</v>
      </c>
      <c r="T22" s="5">
        <v>0</v>
      </c>
      <c r="U22" s="5">
        <v>0</v>
      </c>
      <c r="V22" s="5">
        <v>21808</v>
      </c>
      <c r="W22" s="5">
        <v>231</v>
      </c>
      <c r="X22" s="5">
        <v>0</v>
      </c>
      <c r="Y22" s="5">
        <v>0</v>
      </c>
      <c r="Z22" s="5">
        <v>0</v>
      </c>
      <c r="AA22" s="5">
        <v>22039</v>
      </c>
      <c r="AB22" s="5">
        <v>1.1446176778558363</v>
      </c>
      <c r="AC22" s="5">
        <v>1.2124297669877944E-2</v>
      </c>
      <c r="AD22" s="5">
        <v>0</v>
      </c>
      <c r="AE22" s="5">
        <v>0</v>
      </c>
      <c r="AF22" s="5">
        <v>0</v>
      </c>
      <c r="AG22" s="5">
        <v>1.1567419755257142</v>
      </c>
    </row>
    <row r="23" spans="1:33" x14ac:dyDescent="0.35">
      <c r="A23" s="5" t="s">
        <v>4704</v>
      </c>
      <c r="B23" s="6" t="s">
        <v>4705</v>
      </c>
      <c r="C23" s="14" t="s">
        <v>6838</v>
      </c>
      <c r="D23" s="20" t="s">
        <v>6860</v>
      </c>
      <c r="E23" s="5">
        <v>1815858</v>
      </c>
      <c r="F23" s="5">
        <v>819682</v>
      </c>
      <c r="G23" s="5">
        <v>45.14</v>
      </c>
      <c r="H23" s="5">
        <v>608</v>
      </c>
      <c r="I23" s="8">
        <v>0.33482795999999998</v>
      </c>
      <c r="J23" s="5">
        <v>25</v>
      </c>
      <c r="K23" s="9">
        <v>43497</v>
      </c>
      <c r="L23" s="5">
        <v>601</v>
      </c>
      <c r="M23" s="5">
        <v>6</v>
      </c>
      <c r="N23" s="5">
        <v>1</v>
      </c>
      <c r="O23" s="5">
        <v>0</v>
      </c>
      <c r="P23" s="5">
        <v>0</v>
      </c>
      <c r="Q23" s="5">
        <v>0.33097301661253248</v>
      </c>
      <c r="R23" s="5">
        <v>3.3042231275793592E-3</v>
      </c>
      <c r="S23" s="5">
        <v>5.507038545965599E-4</v>
      </c>
      <c r="T23" s="5">
        <v>0</v>
      </c>
      <c r="U23" s="5">
        <v>0</v>
      </c>
      <c r="V23" s="5">
        <v>17487</v>
      </c>
      <c r="W23" s="5">
        <v>199</v>
      </c>
      <c r="X23" s="5">
        <v>28</v>
      </c>
      <c r="Y23" s="5">
        <v>0</v>
      </c>
      <c r="Z23" s="5">
        <v>0</v>
      </c>
      <c r="AA23" s="5">
        <v>17714</v>
      </c>
      <c r="AB23" s="5">
        <v>0.96301583053300421</v>
      </c>
      <c r="AC23" s="5">
        <v>1.0959006706471541E-2</v>
      </c>
      <c r="AD23" s="5">
        <v>1.5419707928703676E-3</v>
      </c>
      <c r="AE23" s="5">
        <v>0</v>
      </c>
      <c r="AF23" s="5">
        <v>0</v>
      </c>
      <c r="AG23" s="5">
        <v>0.97551680803234619</v>
      </c>
    </row>
    <row r="24" spans="1:33" x14ac:dyDescent="0.35">
      <c r="A24" s="5" t="s">
        <v>5256</v>
      </c>
      <c r="B24" s="6" t="s">
        <v>5257</v>
      </c>
      <c r="C24" s="14" t="s">
        <v>6838</v>
      </c>
      <c r="D24" s="20" t="s">
        <v>6860</v>
      </c>
      <c r="E24" s="5">
        <v>1859385</v>
      </c>
      <c r="F24" s="5">
        <v>1056263</v>
      </c>
      <c r="G24" s="5">
        <v>56.81</v>
      </c>
      <c r="H24" s="5">
        <v>2808</v>
      </c>
      <c r="I24" s="8">
        <v>1.5101768</v>
      </c>
      <c r="J24" s="5">
        <v>25</v>
      </c>
      <c r="K24" s="9">
        <v>43497</v>
      </c>
      <c r="L24" s="5">
        <v>2772</v>
      </c>
      <c r="M24" s="5">
        <v>35</v>
      </c>
      <c r="N24" s="5">
        <v>1</v>
      </c>
      <c r="O24" s="5">
        <v>0</v>
      </c>
      <c r="P24" s="5">
        <v>0</v>
      </c>
      <c r="Q24" s="5">
        <v>1.490815511580442</v>
      </c>
      <c r="R24" s="5">
        <v>1.8823428176520732E-2</v>
      </c>
      <c r="S24" s="5">
        <v>5.3781223361487802E-4</v>
      </c>
      <c r="T24" s="5">
        <v>0</v>
      </c>
      <c r="U24" s="5">
        <v>0</v>
      </c>
      <c r="V24" s="5">
        <v>80464</v>
      </c>
      <c r="W24" s="5">
        <v>1118</v>
      </c>
      <c r="X24" s="5">
        <v>29</v>
      </c>
      <c r="Y24" s="5">
        <v>0</v>
      </c>
      <c r="Z24" s="5">
        <v>0</v>
      </c>
      <c r="AA24" s="5">
        <v>81611</v>
      </c>
      <c r="AB24" s="5">
        <v>4.327452356558755</v>
      </c>
      <c r="AC24" s="5">
        <v>6.0127407718143365E-2</v>
      </c>
      <c r="AD24" s="5">
        <v>1.5596554774831464E-3</v>
      </c>
      <c r="AE24" s="5">
        <v>0</v>
      </c>
      <c r="AF24" s="5">
        <v>0</v>
      </c>
      <c r="AG24" s="5">
        <v>4.3891394197543807</v>
      </c>
    </row>
    <row r="25" spans="1:33" x14ac:dyDescent="0.35">
      <c r="A25" s="5" t="s">
        <v>5182</v>
      </c>
      <c r="B25" s="6" t="s">
        <v>5183</v>
      </c>
      <c r="C25" s="14" t="s">
        <v>6838</v>
      </c>
      <c r="D25" s="20" t="s">
        <v>6860</v>
      </c>
      <c r="E25" s="5">
        <v>1891970</v>
      </c>
      <c r="F25" s="5">
        <v>1169158</v>
      </c>
      <c r="G25" s="5">
        <v>61.8</v>
      </c>
      <c r="H25" s="5">
        <v>2629</v>
      </c>
      <c r="I25" s="8">
        <v>1.3895568999999901</v>
      </c>
      <c r="J25" s="5">
        <v>25</v>
      </c>
      <c r="K25" s="9">
        <v>43497</v>
      </c>
      <c r="L25" s="5">
        <v>2598</v>
      </c>
      <c r="M25" s="5">
        <v>29</v>
      </c>
      <c r="N25" s="5">
        <v>2</v>
      </c>
      <c r="O25" s="5">
        <v>0</v>
      </c>
      <c r="P25" s="5">
        <v>0</v>
      </c>
      <c r="Q25" s="5">
        <v>1.3731718790467078</v>
      </c>
      <c r="R25" s="5">
        <v>1.5327938603677647E-2</v>
      </c>
      <c r="S25" s="5">
        <v>1.0570992140467343E-3</v>
      </c>
      <c r="T25" s="5">
        <v>0</v>
      </c>
      <c r="U25" s="5">
        <v>0</v>
      </c>
      <c r="V25" s="5">
        <v>74776</v>
      </c>
      <c r="W25" s="5">
        <v>860</v>
      </c>
      <c r="X25" s="5">
        <v>57</v>
      </c>
      <c r="Y25" s="5">
        <v>0</v>
      </c>
      <c r="Z25" s="5">
        <v>0</v>
      </c>
      <c r="AA25" s="5">
        <v>75693</v>
      </c>
      <c r="AB25" s="5">
        <v>3.9522825414779303</v>
      </c>
      <c r="AC25" s="5">
        <v>4.5455266204009574E-2</v>
      </c>
      <c r="AD25" s="5">
        <v>3.0127327600331928E-3</v>
      </c>
      <c r="AE25" s="5">
        <v>0</v>
      </c>
      <c r="AF25" s="5">
        <v>0</v>
      </c>
      <c r="AG25" s="5">
        <v>4.000750540441973</v>
      </c>
    </row>
    <row r="26" spans="1:33" x14ac:dyDescent="0.35">
      <c r="A26" s="5" t="s">
        <v>4918</v>
      </c>
      <c r="B26" s="6" t="s">
        <v>4919</v>
      </c>
      <c r="C26" s="14" t="s">
        <v>6838</v>
      </c>
      <c r="D26" s="20" t="s">
        <v>6860</v>
      </c>
      <c r="E26" s="5">
        <v>1288480</v>
      </c>
      <c r="F26" s="5">
        <v>600216</v>
      </c>
      <c r="G26" s="5">
        <v>46.58</v>
      </c>
      <c r="H26" s="5">
        <v>2208</v>
      </c>
      <c r="I26" s="8">
        <v>1.7136469999999999</v>
      </c>
      <c r="J26" s="5">
        <v>25</v>
      </c>
      <c r="K26" s="9">
        <v>43497</v>
      </c>
      <c r="L26" s="5">
        <v>2168</v>
      </c>
      <c r="M26" s="5">
        <v>37</v>
      </c>
      <c r="N26" s="5">
        <v>3</v>
      </c>
      <c r="O26" s="5">
        <v>0</v>
      </c>
      <c r="P26" s="5">
        <v>0</v>
      </c>
      <c r="Q26" s="5">
        <v>1.6826027567366197</v>
      </c>
      <c r="R26" s="5">
        <v>2.8716006457220913E-2</v>
      </c>
      <c r="S26" s="5">
        <v>2.3283248478827767E-3</v>
      </c>
      <c r="T26" s="5">
        <v>0</v>
      </c>
      <c r="U26" s="5">
        <v>0</v>
      </c>
      <c r="V26" s="5">
        <v>64763</v>
      </c>
      <c r="W26" s="5">
        <v>1105</v>
      </c>
      <c r="X26" s="5">
        <v>85</v>
      </c>
      <c r="Y26" s="5">
        <v>0</v>
      </c>
      <c r="Z26" s="5">
        <v>0</v>
      </c>
      <c r="AA26" s="5">
        <v>65953</v>
      </c>
      <c r="AB26" s="5">
        <v>5.0263100707810757</v>
      </c>
      <c r="AC26" s="5">
        <v>8.5759965230348942E-2</v>
      </c>
      <c r="AD26" s="5">
        <v>6.5969204023345338E-3</v>
      </c>
      <c r="AE26" s="5">
        <v>0</v>
      </c>
      <c r="AF26" s="5">
        <v>0</v>
      </c>
      <c r="AG26" s="5">
        <v>5.118666956413759</v>
      </c>
    </row>
    <row r="27" spans="1:33" x14ac:dyDescent="0.35">
      <c r="A27" s="5" t="s">
        <v>5948</v>
      </c>
      <c r="B27" s="6" t="s">
        <v>5949</v>
      </c>
      <c r="C27" s="14" t="s">
        <v>6838</v>
      </c>
      <c r="D27" s="20" t="s">
        <v>6860</v>
      </c>
      <c r="E27" s="5">
        <v>1043911</v>
      </c>
      <c r="F27" s="5">
        <v>554607</v>
      </c>
      <c r="G27" s="5">
        <v>53.13</v>
      </c>
      <c r="H27" s="5">
        <v>1676</v>
      </c>
      <c r="I27" s="8">
        <v>1.6055008</v>
      </c>
      <c r="J27" s="5">
        <v>25</v>
      </c>
      <c r="K27" s="9">
        <v>43497</v>
      </c>
      <c r="L27" s="5">
        <v>1663</v>
      </c>
      <c r="M27" s="5">
        <v>12</v>
      </c>
      <c r="N27" s="5">
        <v>1</v>
      </c>
      <c r="O27" s="5">
        <v>0</v>
      </c>
      <c r="P27" s="5">
        <v>0</v>
      </c>
      <c r="Q27" s="5">
        <v>1.5930476831837197</v>
      </c>
      <c r="R27" s="5">
        <v>1.1495232831151314E-2</v>
      </c>
      <c r="S27" s="5">
        <v>9.5793606926260948E-4</v>
      </c>
      <c r="T27" s="5">
        <v>0</v>
      </c>
      <c r="U27" s="5">
        <v>0</v>
      </c>
      <c r="V27" s="5">
        <v>48285</v>
      </c>
      <c r="W27" s="5">
        <v>346</v>
      </c>
      <c r="X27" s="5">
        <v>30</v>
      </c>
      <c r="Y27" s="5">
        <v>0</v>
      </c>
      <c r="Z27" s="5">
        <v>0</v>
      </c>
      <c r="AA27" s="5">
        <v>48661</v>
      </c>
      <c r="AB27" s="5">
        <v>4.6253943104345101</v>
      </c>
      <c r="AC27" s="5">
        <v>3.3144587996486292E-2</v>
      </c>
      <c r="AD27" s="5">
        <v>2.8738082077878284E-3</v>
      </c>
      <c r="AE27" s="5">
        <v>0</v>
      </c>
      <c r="AF27" s="5">
        <v>0</v>
      </c>
      <c r="AG27" s="5">
        <v>4.6614127066387843</v>
      </c>
    </row>
    <row r="28" spans="1:33" x14ac:dyDescent="0.35">
      <c r="A28" s="5" t="s">
        <v>5154</v>
      </c>
      <c r="B28" s="6" t="s">
        <v>5155</v>
      </c>
      <c r="C28" s="14" t="s">
        <v>6838</v>
      </c>
      <c r="D28" s="20" t="s">
        <v>6860</v>
      </c>
      <c r="E28" s="5">
        <v>818089</v>
      </c>
      <c r="F28" s="5">
        <v>287070</v>
      </c>
      <c r="G28" s="5">
        <v>35.090000000000003</v>
      </c>
      <c r="H28" s="5">
        <v>195</v>
      </c>
      <c r="I28" s="8">
        <v>0.23836038000000001</v>
      </c>
      <c r="J28" s="5">
        <v>25</v>
      </c>
      <c r="K28" s="9">
        <v>43497</v>
      </c>
      <c r="L28" s="5">
        <v>194</v>
      </c>
      <c r="M28" s="5">
        <v>1</v>
      </c>
      <c r="N28" s="5">
        <v>0</v>
      </c>
      <c r="O28" s="5">
        <v>0</v>
      </c>
      <c r="P28" s="5">
        <v>0</v>
      </c>
      <c r="Q28" s="5">
        <v>0.23713801310126403</v>
      </c>
      <c r="R28" s="5">
        <v>1.222360892274557E-3</v>
      </c>
      <c r="S28" s="5">
        <v>0</v>
      </c>
      <c r="T28" s="5">
        <v>0</v>
      </c>
      <c r="U28" s="5">
        <v>0</v>
      </c>
      <c r="V28" s="5">
        <v>5638</v>
      </c>
      <c r="W28" s="5">
        <v>27</v>
      </c>
      <c r="X28" s="5">
        <v>0</v>
      </c>
      <c r="Y28" s="5">
        <v>0</v>
      </c>
      <c r="Z28" s="5">
        <v>0</v>
      </c>
      <c r="AA28" s="5">
        <v>5665</v>
      </c>
      <c r="AB28" s="5">
        <v>0.68916707106439523</v>
      </c>
      <c r="AC28" s="5">
        <v>3.3003744091413038E-3</v>
      </c>
      <c r="AD28" s="5">
        <v>0</v>
      </c>
      <c r="AE28" s="5">
        <v>0</v>
      </c>
      <c r="AF28" s="5">
        <v>0</v>
      </c>
      <c r="AG28" s="5">
        <v>0.69246744547353645</v>
      </c>
    </row>
    <row r="29" spans="1:33" x14ac:dyDescent="0.35">
      <c r="A29" s="5" t="s">
        <v>4884</v>
      </c>
      <c r="B29" s="6" t="s">
        <v>4885</v>
      </c>
      <c r="C29" s="14" t="s">
        <v>6838</v>
      </c>
      <c r="D29" s="20" t="s">
        <v>6860</v>
      </c>
      <c r="E29" s="5">
        <v>1182715</v>
      </c>
      <c r="F29" s="5">
        <v>584776</v>
      </c>
      <c r="G29" s="5">
        <v>49.44</v>
      </c>
      <c r="H29" s="5">
        <v>2648</v>
      </c>
      <c r="I29" s="8">
        <v>2.2389163999999999</v>
      </c>
      <c r="J29" s="5">
        <v>25</v>
      </c>
      <c r="K29" s="9">
        <v>43497</v>
      </c>
      <c r="L29" s="5">
        <v>2604</v>
      </c>
      <c r="M29" s="5">
        <v>40</v>
      </c>
      <c r="N29" s="5">
        <v>4</v>
      </c>
      <c r="O29" s="5">
        <v>0</v>
      </c>
      <c r="P29" s="5">
        <v>0</v>
      </c>
      <c r="Q29" s="5">
        <v>2.2017138532951726</v>
      </c>
      <c r="R29" s="5">
        <v>3.382048929792892E-2</v>
      </c>
      <c r="S29" s="5">
        <v>3.3820489297928919E-3</v>
      </c>
      <c r="T29" s="5">
        <v>0</v>
      </c>
      <c r="U29" s="5">
        <v>0</v>
      </c>
      <c r="V29" s="5">
        <v>77666</v>
      </c>
      <c r="W29" s="5">
        <v>1238</v>
      </c>
      <c r="X29" s="5">
        <v>113</v>
      </c>
      <c r="Y29" s="5">
        <v>0</v>
      </c>
      <c r="Z29" s="5">
        <v>0</v>
      </c>
      <c r="AA29" s="5">
        <v>79017</v>
      </c>
      <c r="AB29" s="5">
        <v>6.5667553045323679</v>
      </c>
      <c r="AC29" s="5">
        <v>0.10467441437709001</v>
      </c>
      <c r="AD29" s="5">
        <v>9.5542882266649188E-3</v>
      </c>
      <c r="AE29" s="5">
        <v>0</v>
      </c>
      <c r="AF29" s="5">
        <v>0</v>
      </c>
      <c r="AG29" s="5">
        <v>6.6809840071361233</v>
      </c>
    </row>
    <row r="30" spans="1:33" x14ac:dyDescent="0.35">
      <c r="A30" s="5" t="s">
        <v>4694</v>
      </c>
      <c r="B30" s="6" t="s">
        <v>4695</v>
      </c>
      <c r="C30" s="14" t="s">
        <v>6838</v>
      </c>
      <c r="D30" s="20" t="s">
        <v>6860</v>
      </c>
      <c r="E30" s="5">
        <v>1227335</v>
      </c>
      <c r="F30" s="5">
        <v>554570</v>
      </c>
      <c r="G30" s="5">
        <v>45.18</v>
      </c>
      <c r="H30" s="5">
        <v>782</v>
      </c>
      <c r="I30" s="8">
        <v>0.63715284999999999</v>
      </c>
      <c r="J30" s="5">
        <v>25</v>
      </c>
      <c r="K30" s="9">
        <v>43497</v>
      </c>
      <c r="L30" s="5">
        <v>775</v>
      </c>
      <c r="M30" s="5">
        <v>7</v>
      </c>
      <c r="N30" s="5">
        <v>0</v>
      </c>
      <c r="O30" s="5">
        <v>0</v>
      </c>
      <c r="P30" s="5">
        <v>0</v>
      </c>
      <c r="Q30" s="5">
        <v>0.63144944126909108</v>
      </c>
      <c r="R30" s="5">
        <v>5.7034143082369529E-3</v>
      </c>
      <c r="S30" s="5">
        <v>0</v>
      </c>
      <c r="T30" s="5">
        <v>0</v>
      </c>
      <c r="U30" s="5">
        <v>0</v>
      </c>
      <c r="V30" s="5">
        <v>22899</v>
      </c>
      <c r="W30" s="5">
        <v>196</v>
      </c>
      <c r="X30" s="5">
        <v>0</v>
      </c>
      <c r="Y30" s="5">
        <v>0</v>
      </c>
      <c r="Z30" s="5">
        <v>0</v>
      </c>
      <c r="AA30" s="5">
        <v>23095</v>
      </c>
      <c r="AB30" s="5">
        <v>1.8657497749188281</v>
      </c>
      <c r="AC30" s="5">
        <v>1.5969560063063468E-2</v>
      </c>
      <c r="AD30" s="5">
        <v>0</v>
      </c>
      <c r="AE30" s="5">
        <v>0</v>
      </c>
      <c r="AF30" s="5">
        <v>0</v>
      </c>
      <c r="AG30" s="5">
        <v>1.8817193349818917</v>
      </c>
    </row>
    <row r="31" spans="1:33" x14ac:dyDescent="0.35">
      <c r="A31" s="5" t="s">
        <v>4822</v>
      </c>
      <c r="B31" s="6" t="s">
        <v>4823</v>
      </c>
      <c r="C31" s="14" t="s">
        <v>6838</v>
      </c>
      <c r="D31" s="20" t="s">
        <v>6860</v>
      </c>
      <c r="E31" s="5">
        <v>1998396</v>
      </c>
      <c r="F31" s="5">
        <v>1237254</v>
      </c>
      <c r="G31" s="5">
        <v>61.91</v>
      </c>
      <c r="H31" s="5">
        <v>2804</v>
      </c>
      <c r="I31" s="8">
        <v>1.4031254</v>
      </c>
      <c r="J31" s="5">
        <v>25</v>
      </c>
      <c r="K31" s="9">
        <v>43497</v>
      </c>
      <c r="L31" s="5">
        <v>2774</v>
      </c>
      <c r="M31" s="5">
        <v>28</v>
      </c>
      <c r="N31" s="5">
        <v>2</v>
      </c>
      <c r="O31" s="5">
        <v>0</v>
      </c>
      <c r="P31" s="5">
        <v>0</v>
      </c>
      <c r="Q31" s="5">
        <v>1.3881132668400056</v>
      </c>
      <c r="R31" s="5">
        <v>1.4011237012083691E-2</v>
      </c>
      <c r="S31" s="5">
        <v>1.0008026437202636E-3</v>
      </c>
      <c r="T31" s="5">
        <v>0</v>
      </c>
      <c r="U31" s="5">
        <v>0</v>
      </c>
      <c r="V31" s="5">
        <v>79925</v>
      </c>
      <c r="W31" s="5">
        <v>830</v>
      </c>
      <c r="X31" s="5">
        <v>57</v>
      </c>
      <c r="Y31" s="5">
        <v>0</v>
      </c>
      <c r="Z31" s="5">
        <v>0</v>
      </c>
      <c r="AA31" s="5">
        <v>80812</v>
      </c>
      <c r="AB31" s="5">
        <v>3.9994575649671038</v>
      </c>
      <c r="AC31" s="5">
        <v>4.153330971439094E-2</v>
      </c>
      <c r="AD31" s="5">
        <v>2.8522875346027516E-3</v>
      </c>
      <c r="AE31" s="5">
        <v>0</v>
      </c>
      <c r="AF31" s="5">
        <v>0</v>
      </c>
      <c r="AG31" s="5">
        <v>4.0438431622160973</v>
      </c>
    </row>
    <row r="32" spans="1:33" x14ac:dyDescent="0.35">
      <c r="A32" s="5" t="s">
        <v>4740</v>
      </c>
      <c r="B32" s="6" t="s">
        <v>4741</v>
      </c>
      <c r="C32" s="14" t="s">
        <v>6838</v>
      </c>
      <c r="D32" s="20" t="s">
        <v>6860</v>
      </c>
      <c r="E32" s="5">
        <v>1165825</v>
      </c>
      <c r="F32" s="5">
        <v>737264</v>
      </c>
      <c r="G32" s="5">
        <v>63.24</v>
      </c>
      <c r="H32" s="5">
        <v>1724</v>
      </c>
      <c r="I32" s="8">
        <v>1.4787811</v>
      </c>
      <c r="J32" s="5">
        <v>25</v>
      </c>
      <c r="K32" s="9">
        <v>43497</v>
      </c>
      <c r="L32" s="5">
        <v>1699</v>
      </c>
      <c r="M32" s="5">
        <v>24</v>
      </c>
      <c r="N32" s="5">
        <v>1</v>
      </c>
      <c r="O32" s="5">
        <v>0</v>
      </c>
      <c r="P32" s="5">
        <v>0</v>
      </c>
      <c r="Q32" s="5">
        <v>1.4573370788926296</v>
      </c>
      <c r="R32" s="5">
        <v>2.058628010207364E-2</v>
      </c>
      <c r="S32" s="5">
        <v>8.5776167091973499E-4</v>
      </c>
      <c r="T32" s="5">
        <v>0</v>
      </c>
      <c r="U32" s="5">
        <v>0</v>
      </c>
      <c r="V32" s="5">
        <v>49164</v>
      </c>
      <c r="W32" s="5">
        <v>701</v>
      </c>
      <c r="X32" s="5">
        <v>29</v>
      </c>
      <c r="Y32" s="5">
        <v>0</v>
      </c>
      <c r="Z32" s="5">
        <v>0</v>
      </c>
      <c r="AA32" s="5">
        <v>49894</v>
      </c>
      <c r="AB32" s="5">
        <v>4.2170994789097849</v>
      </c>
      <c r="AC32" s="5">
        <v>6.0129093131473417E-2</v>
      </c>
      <c r="AD32" s="5">
        <v>2.4875088456672314E-3</v>
      </c>
      <c r="AE32" s="5">
        <v>0</v>
      </c>
      <c r="AF32" s="5">
        <v>0</v>
      </c>
      <c r="AG32" s="5">
        <v>4.2797160808869252</v>
      </c>
    </row>
    <row r="33" spans="1:33" x14ac:dyDescent="0.35">
      <c r="A33" s="5" t="s">
        <v>4814</v>
      </c>
      <c r="B33" s="6" t="s">
        <v>4815</v>
      </c>
      <c r="C33" s="14" t="s">
        <v>6838</v>
      </c>
      <c r="D33" s="20" t="s">
        <v>6860</v>
      </c>
      <c r="E33" s="5">
        <v>1802484</v>
      </c>
      <c r="F33" s="5">
        <v>1032560</v>
      </c>
      <c r="G33" s="5">
        <v>57.29</v>
      </c>
      <c r="H33" s="5">
        <v>2644</v>
      </c>
      <c r="I33" s="8">
        <v>1.4668646000000001</v>
      </c>
      <c r="J33" s="5">
        <v>25</v>
      </c>
      <c r="K33" s="9">
        <v>43497</v>
      </c>
      <c r="L33" s="5">
        <v>2611</v>
      </c>
      <c r="M33" s="5">
        <v>32</v>
      </c>
      <c r="N33" s="5">
        <v>1</v>
      </c>
      <c r="O33" s="5">
        <v>0</v>
      </c>
      <c r="P33" s="5">
        <v>0</v>
      </c>
      <c r="Q33" s="5">
        <v>1.448556547519978</v>
      </c>
      <c r="R33" s="5">
        <v>1.7753278253787551E-2</v>
      </c>
      <c r="S33" s="5">
        <v>5.5478994543086096E-4</v>
      </c>
      <c r="T33" s="5">
        <v>0</v>
      </c>
      <c r="U33" s="5">
        <v>0</v>
      </c>
      <c r="V33" s="5">
        <v>75626</v>
      </c>
      <c r="W33" s="5">
        <v>1028</v>
      </c>
      <c r="X33" s="5">
        <v>29</v>
      </c>
      <c r="Y33" s="5">
        <v>0</v>
      </c>
      <c r="Z33" s="5">
        <v>0</v>
      </c>
      <c r="AA33" s="5">
        <v>76683</v>
      </c>
      <c r="AB33" s="5">
        <v>4.1956544413154289</v>
      </c>
      <c r="AC33" s="5">
        <v>5.7032406390292507E-2</v>
      </c>
      <c r="AD33" s="5">
        <v>1.6088908417494969E-3</v>
      </c>
      <c r="AE33" s="5">
        <v>0</v>
      </c>
      <c r="AF33" s="5">
        <v>0</v>
      </c>
      <c r="AG33" s="5">
        <v>4.2542957385474711</v>
      </c>
    </row>
    <row r="34" spans="1:33" x14ac:dyDescent="0.35">
      <c r="A34" s="5" t="s">
        <v>5010</v>
      </c>
      <c r="B34" s="6" t="s">
        <v>5011</v>
      </c>
      <c r="C34" s="14" t="s">
        <v>6838</v>
      </c>
      <c r="D34" s="20" t="s">
        <v>6860</v>
      </c>
      <c r="E34" s="5">
        <v>2330256</v>
      </c>
      <c r="F34" s="5">
        <v>938703</v>
      </c>
      <c r="G34" s="5">
        <v>40.28</v>
      </c>
      <c r="H34" s="5">
        <v>795</v>
      </c>
      <c r="I34" s="8">
        <v>0.34116423000000001</v>
      </c>
      <c r="J34" s="5">
        <v>25</v>
      </c>
      <c r="K34" s="9">
        <v>43497</v>
      </c>
      <c r="L34" s="5">
        <v>788</v>
      </c>
      <c r="M34" s="5">
        <v>7</v>
      </c>
      <c r="N34" s="5">
        <v>0</v>
      </c>
      <c r="O34" s="5">
        <v>0</v>
      </c>
      <c r="P34" s="5">
        <v>0</v>
      </c>
      <c r="Q34" s="5">
        <v>0.33816027080286454</v>
      </c>
      <c r="R34" s="5">
        <v>3.0039617964721477E-3</v>
      </c>
      <c r="S34" s="5">
        <v>0</v>
      </c>
      <c r="T34" s="5">
        <v>0</v>
      </c>
      <c r="U34" s="5">
        <v>0</v>
      </c>
      <c r="V34" s="5">
        <v>23173</v>
      </c>
      <c r="W34" s="5">
        <v>199</v>
      </c>
      <c r="X34" s="5">
        <v>0</v>
      </c>
      <c r="Y34" s="5">
        <v>0</v>
      </c>
      <c r="Z34" s="5">
        <v>0</v>
      </c>
      <c r="AA34" s="5">
        <v>23372</v>
      </c>
      <c r="AB34" s="5">
        <v>0.99444009585212956</v>
      </c>
      <c r="AC34" s="5">
        <v>8.539834249970818E-3</v>
      </c>
      <c r="AD34" s="5">
        <v>0</v>
      </c>
      <c r="AE34" s="5">
        <v>0</v>
      </c>
      <c r="AF34" s="5">
        <v>0</v>
      </c>
      <c r="AG34" s="5">
        <v>1.0029799301021003</v>
      </c>
    </row>
    <row r="35" spans="1:33" x14ac:dyDescent="0.35">
      <c r="A35" s="5" t="s">
        <v>5076</v>
      </c>
      <c r="B35" s="6" t="s">
        <v>5077</v>
      </c>
      <c r="C35" s="14" t="s">
        <v>6838</v>
      </c>
      <c r="D35" s="20" t="s">
        <v>6860</v>
      </c>
      <c r="E35" s="5">
        <v>1558997</v>
      </c>
      <c r="F35" s="5">
        <v>674131</v>
      </c>
      <c r="G35" s="5">
        <v>43.24</v>
      </c>
      <c r="H35" s="5">
        <v>713</v>
      </c>
      <c r="I35" s="8">
        <v>0.45734533999999999</v>
      </c>
      <c r="J35" s="5">
        <v>25</v>
      </c>
      <c r="K35" s="9">
        <v>43497</v>
      </c>
      <c r="L35" s="5">
        <v>706</v>
      </c>
      <c r="M35" s="5">
        <v>7</v>
      </c>
      <c r="N35" s="5">
        <v>0</v>
      </c>
      <c r="O35" s="5">
        <v>0</v>
      </c>
      <c r="P35" s="5">
        <v>0</v>
      </c>
      <c r="Q35" s="5">
        <v>0.4528552652763283</v>
      </c>
      <c r="R35" s="5">
        <v>4.4900663695953231E-3</v>
      </c>
      <c r="S35" s="5">
        <v>0</v>
      </c>
      <c r="T35" s="5">
        <v>0</v>
      </c>
      <c r="U35" s="5">
        <v>0</v>
      </c>
      <c r="V35" s="5">
        <v>20336</v>
      </c>
      <c r="W35" s="5">
        <v>198</v>
      </c>
      <c r="X35" s="5">
        <v>0</v>
      </c>
      <c r="Y35" s="5">
        <v>0</v>
      </c>
      <c r="Z35" s="5">
        <v>0</v>
      </c>
      <c r="AA35" s="5">
        <v>20534</v>
      </c>
      <c r="AB35" s="5">
        <v>1.3044284241727213</v>
      </c>
      <c r="AC35" s="5">
        <v>1.270047344542677E-2</v>
      </c>
      <c r="AD35" s="5">
        <v>0</v>
      </c>
      <c r="AE35" s="5">
        <v>0</v>
      </c>
      <c r="AF35" s="5">
        <v>0</v>
      </c>
      <c r="AG35" s="5">
        <v>1.3171288976181481</v>
      </c>
    </row>
    <row r="36" spans="1:33" x14ac:dyDescent="0.35">
      <c r="A36" s="5" t="s">
        <v>5044</v>
      </c>
      <c r="B36" s="6" t="s">
        <v>5045</v>
      </c>
      <c r="C36" s="14" t="s">
        <v>6838</v>
      </c>
      <c r="D36" s="20" t="s">
        <v>6860</v>
      </c>
      <c r="E36" s="5">
        <v>2787008</v>
      </c>
      <c r="F36" s="5">
        <v>947485</v>
      </c>
      <c r="G36" s="5">
        <v>34</v>
      </c>
      <c r="H36" s="5">
        <v>794</v>
      </c>
      <c r="I36" s="8">
        <v>0.28489333</v>
      </c>
      <c r="J36" s="5">
        <v>25</v>
      </c>
      <c r="K36" s="9">
        <v>43497</v>
      </c>
      <c r="L36" s="5">
        <v>788</v>
      </c>
      <c r="M36" s="5">
        <v>6</v>
      </c>
      <c r="N36" s="5">
        <v>0</v>
      </c>
      <c r="O36" s="5">
        <v>0</v>
      </c>
      <c r="P36" s="5">
        <v>0</v>
      </c>
      <c r="Q36" s="5">
        <v>0.28274048728959517</v>
      </c>
      <c r="R36" s="5">
        <v>2.152846349920775E-3</v>
      </c>
      <c r="S36" s="5">
        <v>0</v>
      </c>
      <c r="T36" s="5">
        <v>0</v>
      </c>
      <c r="U36" s="5">
        <v>0</v>
      </c>
      <c r="V36" s="5">
        <v>23415</v>
      </c>
      <c r="W36" s="5">
        <v>175</v>
      </c>
      <c r="X36" s="5">
        <v>0</v>
      </c>
      <c r="Y36" s="5">
        <v>0</v>
      </c>
      <c r="Z36" s="5">
        <v>0</v>
      </c>
      <c r="AA36" s="5">
        <v>23590</v>
      </c>
      <c r="AB36" s="5">
        <v>0.84014828805658259</v>
      </c>
      <c r="AC36" s="5">
        <v>6.2791351872689277E-3</v>
      </c>
      <c r="AD36" s="5">
        <v>0</v>
      </c>
      <c r="AE36" s="5">
        <v>0</v>
      </c>
      <c r="AF36" s="5">
        <v>0</v>
      </c>
      <c r="AG36" s="5">
        <v>0.84642742324385145</v>
      </c>
    </row>
    <row r="37" spans="1:33" x14ac:dyDescent="0.35">
      <c r="A37" s="5" t="s">
        <v>5656</v>
      </c>
      <c r="B37" s="6" t="s">
        <v>5657</v>
      </c>
      <c r="C37" s="14" t="s">
        <v>6838</v>
      </c>
      <c r="D37" s="20" t="s">
        <v>6860</v>
      </c>
      <c r="E37" s="5">
        <v>1672782</v>
      </c>
      <c r="F37" s="5">
        <v>712542</v>
      </c>
      <c r="G37" s="5">
        <v>42.6</v>
      </c>
      <c r="H37" s="5">
        <v>1161</v>
      </c>
      <c r="I37" s="8">
        <v>0.69405335000000001</v>
      </c>
      <c r="J37" s="5">
        <v>25</v>
      </c>
      <c r="K37" s="9">
        <v>43497</v>
      </c>
      <c r="L37" s="5">
        <v>1150</v>
      </c>
      <c r="M37" s="5">
        <v>10</v>
      </c>
      <c r="N37" s="5">
        <v>1</v>
      </c>
      <c r="O37" s="5">
        <v>0</v>
      </c>
      <c r="P37" s="5">
        <v>0</v>
      </c>
      <c r="Q37" s="5">
        <v>0.68747750752937331</v>
      </c>
      <c r="R37" s="5">
        <v>5.9780652828641144E-3</v>
      </c>
      <c r="S37" s="5">
        <v>5.9780652828641146E-4</v>
      </c>
      <c r="T37" s="5">
        <v>0</v>
      </c>
      <c r="U37" s="5">
        <v>0</v>
      </c>
      <c r="V37" s="5">
        <v>33637</v>
      </c>
      <c r="W37" s="5">
        <v>309</v>
      </c>
      <c r="X37" s="5">
        <v>63</v>
      </c>
      <c r="Y37" s="5">
        <v>0</v>
      </c>
      <c r="Z37" s="5">
        <v>0</v>
      </c>
      <c r="AA37" s="5">
        <v>34009</v>
      </c>
      <c r="AB37" s="5">
        <v>2.0108418191970023</v>
      </c>
      <c r="AC37" s="5">
        <v>1.8472221724050115E-2</v>
      </c>
      <c r="AD37" s="5">
        <v>3.7661811282043924E-3</v>
      </c>
      <c r="AE37" s="5">
        <v>0</v>
      </c>
      <c r="AF37" s="5">
        <v>0</v>
      </c>
      <c r="AG37" s="5">
        <v>2.0330802220492568</v>
      </c>
    </row>
    <row r="38" spans="1:33" x14ac:dyDescent="0.35">
      <c r="A38" s="5" t="s">
        <v>4936</v>
      </c>
      <c r="B38" s="6" t="s">
        <v>4937</v>
      </c>
      <c r="C38" s="14" t="s">
        <v>6838</v>
      </c>
      <c r="D38" s="20" t="s">
        <v>6860</v>
      </c>
      <c r="E38" s="5">
        <v>1286306</v>
      </c>
      <c r="F38" s="5">
        <v>610670</v>
      </c>
      <c r="G38" s="5">
        <v>47.47</v>
      </c>
      <c r="H38" s="5">
        <v>1742</v>
      </c>
      <c r="I38" s="8">
        <v>1.3542656</v>
      </c>
      <c r="J38" s="5">
        <v>25</v>
      </c>
      <c r="K38" s="9">
        <v>43497</v>
      </c>
      <c r="L38" s="5">
        <v>1705</v>
      </c>
      <c r="M38" s="5">
        <v>37</v>
      </c>
      <c r="N38" s="5">
        <v>0</v>
      </c>
      <c r="O38" s="5">
        <v>0</v>
      </c>
      <c r="P38" s="5">
        <v>0</v>
      </c>
      <c r="Q38" s="5">
        <v>1.3255010860557286</v>
      </c>
      <c r="R38" s="5">
        <v>2.8764539697397042E-2</v>
      </c>
      <c r="S38" s="5">
        <v>0</v>
      </c>
      <c r="T38" s="5">
        <v>0</v>
      </c>
      <c r="U38" s="5">
        <v>0</v>
      </c>
      <c r="V38" s="5">
        <v>50390</v>
      </c>
      <c r="W38" s="5">
        <v>1109</v>
      </c>
      <c r="X38" s="5">
        <v>0</v>
      </c>
      <c r="Y38" s="5">
        <v>0</v>
      </c>
      <c r="Z38" s="5">
        <v>0</v>
      </c>
      <c r="AA38" s="5">
        <v>51499</v>
      </c>
      <c r="AB38" s="5">
        <v>3.9174193387887484</v>
      </c>
      <c r="AC38" s="5">
        <v>8.6215877093008972E-2</v>
      </c>
      <c r="AD38" s="5">
        <v>0</v>
      </c>
      <c r="AE38" s="5">
        <v>0</v>
      </c>
      <c r="AF38" s="5">
        <v>0</v>
      </c>
      <c r="AG38" s="5">
        <v>4.0036352158817579</v>
      </c>
    </row>
    <row r="39" spans="1:33" x14ac:dyDescent="0.35">
      <c r="A39" s="5" t="s">
        <v>4698</v>
      </c>
      <c r="B39" s="6" t="s">
        <v>4699</v>
      </c>
      <c r="C39" s="14" t="s">
        <v>6838</v>
      </c>
      <c r="D39" s="20" t="s">
        <v>6860</v>
      </c>
      <c r="E39" s="5">
        <v>1266736</v>
      </c>
      <c r="F39" s="5">
        <v>643772</v>
      </c>
      <c r="G39" s="5">
        <v>50.82</v>
      </c>
      <c r="H39" s="5">
        <v>870</v>
      </c>
      <c r="I39" s="8">
        <v>0.68680452999999997</v>
      </c>
      <c r="J39" s="5">
        <v>25</v>
      </c>
      <c r="K39" s="9">
        <v>43497</v>
      </c>
      <c r="L39" s="5">
        <v>865</v>
      </c>
      <c r="M39" s="5">
        <v>5</v>
      </c>
      <c r="N39" s="5">
        <v>0</v>
      </c>
      <c r="O39" s="5">
        <v>0</v>
      </c>
      <c r="P39" s="5">
        <v>0</v>
      </c>
      <c r="Q39" s="5">
        <v>0.68285735938664405</v>
      </c>
      <c r="R39" s="5">
        <v>3.9471523663967868E-3</v>
      </c>
      <c r="S39" s="5">
        <v>0</v>
      </c>
      <c r="T39" s="5">
        <v>0</v>
      </c>
      <c r="U39" s="5">
        <v>0</v>
      </c>
      <c r="V39" s="5">
        <v>25127</v>
      </c>
      <c r="W39" s="5">
        <v>152</v>
      </c>
      <c r="X39" s="5">
        <v>0</v>
      </c>
      <c r="Y39" s="5">
        <v>0</v>
      </c>
      <c r="Z39" s="5">
        <v>0</v>
      </c>
      <c r="AA39" s="5">
        <v>25279</v>
      </c>
      <c r="AB39" s="5">
        <v>1.9836019502090412</v>
      </c>
      <c r="AC39" s="5">
        <v>1.1999343193846232E-2</v>
      </c>
      <c r="AD39" s="5">
        <v>0</v>
      </c>
      <c r="AE39" s="5">
        <v>0</v>
      </c>
      <c r="AF39" s="5">
        <v>0</v>
      </c>
      <c r="AG39" s="5">
        <v>1.9956012934028875</v>
      </c>
    </row>
    <row r="40" spans="1:33" x14ac:dyDescent="0.35">
      <c r="A40" s="5" t="s">
        <v>5074</v>
      </c>
      <c r="B40" s="6" t="s">
        <v>5075</v>
      </c>
      <c r="C40" s="14" t="s">
        <v>6838</v>
      </c>
      <c r="D40" s="20" t="s">
        <v>6860</v>
      </c>
      <c r="E40" s="5">
        <v>1357804</v>
      </c>
      <c r="F40" s="5">
        <v>693982</v>
      </c>
      <c r="G40" s="5">
        <v>51.11</v>
      </c>
      <c r="H40" s="5">
        <v>1576</v>
      </c>
      <c r="I40" s="8">
        <v>1.1606976999999901</v>
      </c>
      <c r="J40" s="5">
        <v>25</v>
      </c>
      <c r="K40" s="9">
        <v>43497</v>
      </c>
      <c r="L40" s="5">
        <v>1553</v>
      </c>
      <c r="M40" s="5">
        <v>23</v>
      </c>
      <c r="N40" s="5">
        <v>0</v>
      </c>
      <c r="O40" s="5">
        <v>0</v>
      </c>
      <c r="P40" s="5">
        <v>0</v>
      </c>
      <c r="Q40" s="5">
        <v>1.1437585984427796</v>
      </c>
      <c r="R40" s="5">
        <v>1.6939116396770079E-2</v>
      </c>
      <c r="S40" s="5">
        <v>0</v>
      </c>
      <c r="T40" s="5">
        <v>0</v>
      </c>
      <c r="U40" s="5">
        <v>0</v>
      </c>
      <c r="V40" s="5">
        <v>45727</v>
      </c>
      <c r="W40" s="5">
        <v>698</v>
      </c>
      <c r="X40" s="5">
        <v>0</v>
      </c>
      <c r="Y40" s="5">
        <v>0</v>
      </c>
      <c r="Z40" s="5">
        <v>0</v>
      </c>
      <c r="AA40" s="5">
        <v>46425</v>
      </c>
      <c r="AB40" s="5">
        <v>3.3677172846743715</v>
      </c>
      <c r="AC40" s="5">
        <v>5.1406535847589196E-2</v>
      </c>
      <c r="AD40" s="5">
        <v>0</v>
      </c>
      <c r="AE40" s="5">
        <v>0</v>
      </c>
      <c r="AF40" s="5">
        <v>0</v>
      </c>
      <c r="AG40" s="5">
        <v>3.4191238205219605</v>
      </c>
    </row>
    <row r="41" spans="1:33" x14ac:dyDescent="0.35">
      <c r="A41" s="5" t="s">
        <v>4868</v>
      </c>
      <c r="B41" s="6" t="s">
        <v>4869</v>
      </c>
      <c r="C41" s="14" t="s">
        <v>6838</v>
      </c>
      <c r="D41" s="20" t="s">
        <v>6860</v>
      </c>
      <c r="E41" s="5">
        <v>1140216</v>
      </c>
      <c r="F41" s="5">
        <v>484730</v>
      </c>
      <c r="G41" s="5">
        <v>42.51</v>
      </c>
      <c r="H41" s="5">
        <v>518</v>
      </c>
      <c r="I41" s="8">
        <v>0.45429986999999999</v>
      </c>
      <c r="J41" s="5">
        <v>25</v>
      </c>
      <c r="K41" s="9">
        <v>43497</v>
      </c>
      <c r="L41" s="5">
        <v>516</v>
      </c>
      <c r="M41" s="5">
        <v>2</v>
      </c>
      <c r="N41" s="5">
        <v>0</v>
      </c>
      <c r="O41" s="5">
        <v>0</v>
      </c>
      <c r="P41" s="5">
        <v>0</v>
      </c>
      <c r="Q41" s="5">
        <v>0.45254583342103599</v>
      </c>
      <c r="R41" s="5">
        <v>1.7540536179109923E-3</v>
      </c>
      <c r="S41" s="5">
        <v>0</v>
      </c>
      <c r="T41" s="5">
        <v>0</v>
      </c>
      <c r="U41" s="5">
        <v>0</v>
      </c>
      <c r="V41" s="5">
        <v>14992</v>
      </c>
      <c r="W41" s="5">
        <v>59</v>
      </c>
      <c r="X41" s="5">
        <v>0</v>
      </c>
      <c r="Y41" s="5">
        <v>0</v>
      </c>
      <c r="Z41" s="5">
        <v>0</v>
      </c>
      <c r="AA41" s="5">
        <v>15051</v>
      </c>
      <c r="AB41" s="5">
        <v>1.3148385919860799</v>
      </c>
      <c r="AC41" s="5">
        <v>5.1744581728374274E-3</v>
      </c>
      <c r="AD41" s="5">
        <v>0</v>
      </c>
      <c r="AE41" s="5">
        <v>0</v>
      </c>
      <c r="AF41" s="5">
        <v>0</v>
      </c>
      <c r="AG41" s="5">
        <v>1.3200130501589173</v>
      </c>
    </row>
    <row r="42" spans="1:33" x14ac:dyDescent="0.35">
      <c r="A42" s="5" t="s">
        <v>5078</v>
      </c>
      <c r="B42" s="6" t="s">
        <v>5079</v>
      </c>
      <c r="C42" s="14" t="s">
        <v>6838</v>
      </c>
      <c r="D42" s="20" t="s">
        <v>6860</v>
      </c>
      <c r="E42" s="5">
        <v>1756838</v>
      </c>
      <c r="F42" s="5">
        <v>846454</v>
      </c>
      <c r="G42" s="5">
        <v>48.18</v>
      </c>
      <c r="H42" s="5">
        <v>1305</v>
      </c>
      <c r="I42" s="8">
        <v>0.74281180000000002</v>
      </c>
      <c r="J42" s="5">
        <v>25</v>
      </c>
      <c r="K42" s="9">
        <v>43497</v>
      </c>
      <c r="L42" s="5">
        <v>1288</v>
      </c>
      <c r="M42" s="5">
        <v>17</v>
      </c>
      <c r="N42" s="5">
        <v>0</v>
      </c>
      <c r="O42" s="5">
        <v>0</v>
      </c>
      <c r="P42" s="5">
        <v>0</v>
      </c>
      <c r="Q42" s="5">
        <v>0.73313532608015086</v>
      </c>
      <c r="R42" s="5">
        <v>9.6764755771448479E-3</v>
      </c>
      <c r="S42" s="5">
        <v>0</v>
      </c>
      <c r="T42" s="5">
        <v>0</v>
      </c>
      <c r="U42" s="5">
        <v>0</v>
      </c>
      <c r="V42" s="5">
        <v>37833</v>
      </c>
      <c r="W42" s="5">
        <v>535</v>
      </c>
      <c r="X42" s="5">
        <v>0</v>
      </c>
      <c r="Y42" s="5">
        <v>0</v>
      </c>
      <c r="Z42" s="5">
        <v>0</v>
      </c>
      <c r="AA42" s="5">
        <v>38368</v>
      </c>
      <c r="AB42" s="5">
        <v>2.1534711794713002</v>
      </c>
      <c r="AC42" s="5">
        <v>3.0452437845720551E-2</v>
      </c>
      <c r="AD42" s="5">
        <v>0</v>
      </c>
      <c r="AE42" s="5">
        <v>0</v>
      </c>
      <c r="AF42" s="5">
        <v>0</v>
      </c>
      <c r="AG42" s="5">
        <v>2.1839236173170207</v>
      </c>
    </row>
    <row r="43" spans="1:33" x14ac:dyDescent="0.35">
      <c r="A43" s="5" t="s">
        <v>5184</v>
      </c>
      <c r="B43" s="6" t="s">
        <v>5185</v>
      </c>
      <c r="C43" s="14" t="s">
        <v>6838</v>
      </c>
      <c r="D43" s="20" t="s">
        <v>6860</v>
      </c>
      <c r="E43" s="5">
        <v>925674</v>
      </c>
      <c r="F43" s="5">
        <v>466255</v>
      </c>
      <c r="G43" s="5">
        <v>50.37</v>
      </c>
      <c r="H43" s="5">
        <v>2266</v>
      </c>
      <c r="I43" s="8">
        <v>2.447946</v>
      </c>
      <c r="J43" s="5">
        <v>25</v>
      </c>
      <c r="K43" s="9">
        <v>43497</v>
      </c>
      <c r="L43" s="5">
        <v>2232</v>
      </c>
      <c r="M43" s="5">
        <v>30</v>
      </c>
      <c r="N43" s="5">
        <v>4</v>
      </c>
      <c r="O43" s="5">
        <v>0</v>
      </c>
      <c r="P43" s="5">
        <v>0</v>
      </c>
      <c r="Q43" s="5">
        <v>2.4112160436611592</v>
      </c>
      <c r="R43" s="5">
        <v>3.2408817791144615E-2</v>
      </c>
      <c r="S43" s="5">
        <v>4.3211757054859483E-3</v>
      </c>
      <c r="T43" s="5">
        <v>0</v>
      </c>
      <c r="U43" s="5">
        <v>0</v>
      </c>
      <c r="V43" s="5">
        <v>66032</v>
      </c>
      <c r="W43" s="5">
        <v>904</v>
      </c>
      <c r="X43" s="5">
        <v>134</v>
      </c>
      <c r="Y43" s="5">
        <v>0</v>
      </c>
      <c r="Z43" s="5">
        <v>0</v>
      </c>
      <c r="AA43" s="5">
        <v>67070</v>
      </c>
      <c r="AB43" s="5">
        <v>7.1333968546162039</v>
      </c>
      <c r="AC43" s="5">
        <v>9.7658570943982434E-2</v>
      </c>
      <c r="AD43" s="5">
        <v>1.4475938613377927E-2</v>
      </c>
      <c r="AE43" s="5">
        <v>0</v>
      </c>
      <c r="AF43" s="5">
        <v>0</v>
      </c>
      <c r="AG43" s="5">
        <v>7.2455313641735639</v>
      </c>
    </row>
    <row r="44" spans="1:33" x14ac:dyDescent="0.35">
      <c r="A44" s="5" t="s">
        <v>5108</v>
      </c>
      <c r="B44" s="6" t="s">
        <v>5109</v>
      </c>
      <c r="C44" s="14" t="s">
        <v>6838</v>
      </c>
      <c r="D44" s="20" t="s">
        <v>6860</v>
      </c>
      <c r="E44" s="5">
        <v>1385735</v>
      </c>
      <c r="F44" s="5">
        <v>517818</v>
      </c>
      <c r="G44" s="5">
        <v>37.369999999999997</v>
      </c>
      <c r="H44" s="5">
        <v>517</v>
      </c>
      <c r="I44" s="8">
        <v>0.37308720000000001</v>
      </c>
      <c r="J44" s="5">
        <v>25</v>
      </c>
      <c r="K44" s="9">
        <v>43497</v>
      </c>
      <c r="L44" s="5">
        <v>515</v>
      </c>
      <c r="M44" s="5">
        <v>2</v>
      </c>
      <c r="N44" s="5">
        <v>0</v>
      </c>
      <c r="O44" s="5">
        <v>0</v>
      </c>
      <c r="P44" s="5">
        <v>0</v>
      </c>
      <c r="Q44" s="5">
        <v>0.37164392903405052</v>
      </c>
      <c r="R44" s="5">
        <v>1.4432773943069922E-3</v>
      </c>
      <c r="S44" s="5">
        <v>0</v>
      </c>
      <c r="T44" s="5">
        <v>0</v>
      </c>
      <c r="U44" s="5">
        <v>0</v>
      </c>
      <c r="V44" s="5">
        <v>15396</v>
      </c>
      <c r="W44" s="5">
        <v>58</v>
      </c>
      <c r="X44" s="5">
        <v>0</v>
      </c>
      <c r="Y44" s="5">
        <v>0</v>
      </c>
      <c r="Z44" s="5">
        <v>0</v>
      </c>
      <c r="AA44" s="5">
        <v>15454</v>
      </c>
      <c r="AB44" s="5">
        <v>1.1110349381375226</v>
      </c>
      <c r="AC44" s="5">
        <v>4.185504443490278E-3</v>
      </c>
      <c r="AD44" s="5">
        <v>0</v>
      </c>
      <c r="AE44" s="5">
        <v>0</v>
      </c>
      <c r="AF44" s="5">
        <v>0</v>
      </c>
      <c r="AG44" s="5">
        <v>1.115220442581013</v>
      </c>
    </row>
    <row r="45" spans="1:33" x14ac:dyDescent="0.35">
      <c r="A45" s="5" t="s">
        <v>4806</v>
      </c>
      <c r="B45" s="6" t="s">
        <v>4807</v>
      </c>
      <c r="C45" s="14" t="s">
        <v>6838</v>
      </c>
      <c r="D45" s="20" t="s">
        <v>6860</v>
      </c>
      <c r="E45" s="5">
        <v>1835100</v>
      </c>
      <c r="F45" s="5">
        <v>934169</v>
      </c>
      <c r="G45" s="5">
        <v>50.91</v>
      </c>
      <c r="H45" s="5">
        <v>1827</v>
      </c>
      <c r="I45" s="8">
        <v>0.99558603999999995</v>
      </c>
      <c r="J45" s="5">
        <v>25</v>
      </c>
      <c r="K45" s="9">
        <v>43497</v>
      </c>
      <c r="L45" s="5">
        <v>1800</v>
      </c>
      <c r="M45" s="5">
        <v>27</v>
      </c>
      <c r="N45" s="5">
        <v>0</v>
      </c>
      <c r="O45" s="5">
        <v>0</v>
      </c>
      <c r="P45" s="5">
        <v>0</v>
      </c>
      <c r="Q45" s="5">
        <v>0.98087297694948505</v>
      </c>
      <c r="R45" s="5">
        <v>1.4713094654242274E-2</v>
      </c>
      <c r="S45" s="5">
        <v>0</v>
      </c>
      <c r="T45" s="5">
        <v>0</v>
      </c>
      <c r="U45" s="5">
        <v>0</v>
      </c>
      <c r="V45" s="5">
        <v>53224</v>
      </c>
      <c r="W45" s="5">
        <v>776</v>
      </c>
      <c r="X45" s="5">
        <v>0</v>
      </c>
      <c r="Y45" s="5">
        <v>0</v>
      </c>
      <c r="Z45" s="5">
        <v>0</v>
      </c>
      <c r="AA45" s="5">
        <v>54000</v>
      </c>
      <c r="AB45" s="5">
        <v>2.9003324069532996</v>
      </c>
      <c r="AC45" s="5">
        <v>4.2286523895155574E-2</v>
      </c>
      <c r="AD45" s="5">
        <v>0</v>
      </c>
      <c r="AE45" s="5">
        <v>0</v>
      </c>
      <c r="AF45" s="5">
        <v>0</v>
      </c>
      <c r="AG45" s="5">
        <v>2.9426189308484552</v>
      </c>
    </row>
    <row r="46" spans="1:33" x14ac:dyDescent="0.35">
      <c r="A46" s="5" t="s">
        <v>4770</v>
      </c>
      <c r="B46" s="6" t="s">
        <v>4771</v>
      </c>
      <c r="C46" s="14" t="s">
        <v>6838</v>
      </c>
      <c r="D46" s="20" t="s">
        <v>6860</v>
      </c>
      <c r="E46" s="5">
        <v>1848559</v>
      </c>
      <c r="F46" s="5">
        <v>1022156</v>
      </c>
      <c r="G46" s="5">
        <v>55.29</v>
      </c>
      <c r="H46" s="5">
        <v>2495</v>
      </c>
      <c r="I46" s="8">
        <v>1.3496999999999999</v>
      </c>
      <c r="J46" s="5">
        <v>25</v>
      </c>
      <c r="K46" s="9">
        <v>43497</v>
      </c>
      <c r="L46" s="5">
        <v>2467</v>
      </c>
      <c r="M46" s="5">
        <v>28</v>
      </c>
      <c r="N46" s="5">
        <v>0</v>
      </c>
      <c r="O46" s="5">
        <v>0</v>
      </c>
      <c r="P46" s="5">
        <v>0</v>
      </c>
      <c r="Q46" s="5">
        <v>1.334553022110736</v>
      </c>
      <c r="R46" s="5">
        <v>1.5146933368099153E-2</v>
      </c>
      <c r="S46" s="5">
        <v>0</v>
      </c>
      <c r="T46" s="5">
        <v>0</v>
      </c>
      <c r="U46" s="5">
        <v>0</v>
      </c>
      <c r="V46" s="5">
        <v>71717</v>
      </c>
      <c r="W46" s="5">
        <v>814</v>
      </c>
      <c r="X46" s="5">
        <v>0</v>
      </c>
      <c r="Y46" s="5">
        <v>0</v>
      </c>
      <c r="Z46" s="5">
        <v>0</v>
      </c>
      <c r="AA46" s="5">
        <v>72531</v>
      </c>
      <c r="AB46" s="5">
        <v>3.8796165012855961</v>
      </c>
      <c r="AC46" s="5">
        <v>4.4034299148688248E-2</v>
      </c>
      <c r="AD46" s="5">
        <v>0</v>
      </c>
      <c r="AE46" s="5">
        <v>0</v>
      </c>
      <c r="AF46" s="5">
        <v>0</v>
      </c>
      <c r="AG46" s="5">
        <v>3.923650800434284</v>
      </c>
    </row>
    <row r="47" spans="1:33" x14ac:dyDescent="0.35">
      <c r="A47" s="5" t="s">
        <v>4686</v>
      </c>
      <c r="B47" s="6" t="s">
        <v>4687</v>
      </c>
      <c r="C47" s="14" t="s">
        <v>6838</v>
      </c>
      <c r="D47" s="20" t="s">
        <v>6860</v>
      </c>
      <c r="E47" s="5">
        <v>1367263</v>
      </c>
      <c r="F47" s="5">
        <v>676872</v>
      </c>
      <c r="G47" s="5">
        <v>49.51</v>
      </c>
      <c r="H47" s="5">
        <v>2539</v>
      </c>
      <c r="I47" s="8">
        <v>1.8569945999999999</v>
      </c>
      <c r="J47" s="5">
        <v>25</v>
      </c>
      <c r="K47" s="9">
        <v>43497</v>
      </c>
      <c r="L47" s="5">
        <v>2501</v>
      </c>
      <c r="M47" s="5">
        <v>35</v>
      </c>
      <c r="N47" s="5">
        <v>3</v>
      </c>
      <c r="O47" s="5">
        <v>0</v>
      </c>
      <c r="P47" s="5">
        <v>0</v>
      </c>
      <c r="Q47" s="5">
        <v>1.829201843390774</v>
      </c>
      <c r="R47" s="5">
        <v>2.5598586372921669E-2</v>
      </c>
      <c r="S47" s="5">
        <v>2.1941645462504288E-3</v>
      </c>
      <c r="T47" s="5">
        <v>0</v>
      </c>
      <c r="U47" s="5">
        <v>0</v>
      </c>
      <c r="V47" s="5">
        <v>74301</v>
      </c>
      <c r="W47" s="5">
        <v>1051</v>
      </c>
      <c r="X47" s="5">
        <v>90</v>
      </c>
      <c r="Y47" s="5">
        <v>0</v>
      </c>
      <c r="Z47" s="5">
        <v>0</v>
      </c>
      <c r="AA47" s="5">
        <v>75442</v>
      </c>
      <c r="AB47" s="5">
        <v>5.434287331698437</v>
      </c>
      <c r="AC47" s="5">
        <v>7.6868897936973352E-2</v>
      </c>
      <c r="AD47" s="5">
        <v>6.5824936387512863E-3</v>
      </c>
      <c r="AE47" s="5">
        <v>0</v>
      </c>
      <c r="AF47" s="5">
        <v>0</v>
      </c>
      <c r="AG47" s="5">
        <v>5.5177387232741619</v>
      </c>
    </row>
    <row r="48" spans="1:33" x14ac:dyDescent="0.35">
      <c r="A48" s="5" t="s">
        <v>4944</v>
      </c>
      <c r="B48" s="6" t="s">
        <v>4945</v>
      </c>
      <c r="C48" s="14" t="s">
        <v>6838</v>
      </c>
      <c r="D48" s="20" t="s">
        <v>6860</v>
      </c>
      <c r="E48" s="5">
        <v>1731776</v>
      </c>
      <c r="F48" s="5">
        <v>590523</v>
      </c>
      <c r="G48" s="5">
        <v>34.1</v>
      </c>
      <c r="H48" s="5">
        <v>645</v>
      </c>
      <c r="I48" s="8">
        <v>0.37245001999999999</v>
      </c>
      <c r="J48" s="5">
        <v>25</v>
      </c>
      <c r="K48" s="9">
        <v>43497</v>
      </c>
      <c r="L48" s="5">
        <v>639</v>
      </c>
      <c r="M48" s="5">
        <v>6</v>
      </c>
      <c r="N48" s="5">
        <v>0</v>
      </c>
      <c r="O48" s="5">
        <v>0</v>
      </c>
      <c r="P48" s="5">
        <v>0</v>
      </c>
      <c r="Q48" s="5">
        <v>0.36898536531283488</v>
      </c>
      <c r="R48" s="5">
        <v>3.4646513174914077E-3</v>
      </c>
      <c r="S48" s="5">
        <v>0</v>
      </c>
      <c r="T48" s="5">
        <v>0</v>
      </c>
      <c r="U48" s="5">
        <v>0</v>
      </c>
      <c r="V48" s="5">
        <v>19158</v>
      </c>
      <c r="W48" s="5">
        <v>181</v>
      </c>
      <c r="X48" s="5">
        <v>0</v>
      </c>
      <c r="Y48" s="5">
        <v>0</v>
      </c>
      <c r="Z48" s="5">
        <v>0</v>
      </c>
      <c r="AA48" s="5">
        <v>19339</v>
      </c>
      <c r="AB48" s="5">
        <v>1.1062631656750064</v>
      </c>
      <c r="AC48" s="5">
        <v>1.0451698141099079E-2</v>
      </c>
      <c r="AD48" s="5">
        <v>0</v>
      </c>
      <c r="AE48" s="5">
        <v>0</v>
      </c>
      <c r="AF48" s="5">
        <v>0</v>
      </c>
      <c r="AG48" s="5">
        <v>1.1167148638161055</v>
      </c>
    </row>
    <row r="49" spans="1:33" x14ac:dyDescent="0.35">
      <c r="A49" s="5" t="s">
        <v>5146</v>
      </c>
      <c r="B49" s="6" t="s">
        <v>5147</v>
      </c>
      <c r="C49" s="14" t="s">
        <v>6838</v>
      </c>
      <c r="D49" s="20" t="s">
        <v>6860</v>
      </c>
      <c r="E49" s="5">
        <v>1133570</v>
      </c>
      <c r="F49" s="5">
        <v>616006</v>
      </c>
      <c r="G49" s="5">
        <v>54.34</v>
      </c>
      <c r="H49" s="5">
        <v>1579</v>
      </c>
      <c r="I49" s="8">
        <v>1.3929442999999999</v>
      </c>
      <c r="J49" s="5">
        <v>25</v>
      </c>
      <c r="K49" s="9">
        <v>43497</v>
      </c>
      <c r="L49" s="5">
        <v>1560</v>
      </c>
      <c r="M49" s="5">
        <v>19</v>
      </c>
      <c r="N49" s="5">
        <v>0</v>
      </c>
      <c r="O49" s="5">
        <v>0</v>
      </c>
      <c r="P49" s="5">
        <v>0</v>
      </c>
      <c r="Q49" s="5">
        <v>1.376183208800515</v>
      </c>
      <c r="R49" s="5">
        <v>1.6761205748211404E-2</v>
      </c>
      <c r="S49" s="5">
        <v>0</v>
      </c>
      <c r="T49" s="5">
        <v>0</v>
      </c>
      <c r="U49" s="5">
        <v>0</v>
      </c>
      <c r="V49" s="5">
        <v>45439</v>
      </c>
      <c r="W49" s="5">
        <v>571</v>
      </c>
      <c r="X49" s="5">
        <v>0</v>
      </c>
      <c r="Y49" s="5">
        <v>0</v>
      </c>
      <c r="Z49" s="5">
        <v>0</v>
      </c>
      <c r="AA49" s="5">
        <v>46010</v>
      </c>
      <c r="AB49" s="5">
        <v>4.0084864631209367</v>
      </c>
      <c r="AC49" s="5">
        <v>5.0371834116993218E-2</v>
      </c>
      <c r="AD49" s="5">
        <v>0</v>
      </c>
      <c r="AE49" s="5">
        <v>0</v>
      </c>
      <c r="AF49" s="5">
        <v>0</v>
      </c>
      <c r="AG49" s="5">
        <v>4.0588582972379301</v>
      </c>
    </row>
    <row r="50" spans="1:33" x14ac:dyDescent="0.35">
      <c r="A50" s="5" t="s">
        <v>4828</v>
      </c>
      <c r="B50" s="6" t="s">
        <v>4829</v>
      </c>
      <c r="C50" s="14" t="s">
        <v>6838</v>
      </c>
      <c r="D50" s="20" t="s">
        <v>6860</v>
      </c>
      <c r="E50" s="5">
        <v>1449212</v>
      </c>
      <c r="F50" s="5">
        <v>555227</v>
      </c>
      <c r="G50" s="5">
        <v>38.31</v>
      </c>
      <c r="H50" s="5">
        <v>597</v>
      </c>
      <c r="I50" s="8">
        <v>0.41194803000000002</v>
      </c>
      <c r="J50" s="5">
        <v>25</v>
      </c>
      <c r="K50" s="9">
        <v>43497</v>
      </c>
      <c r="L50" s="5">
        <v>591</v>
      </c>
      <c r="M50" s="5">
        <v>6</v>
      </c>
      <c r="N50" s="5">
        <v>0</v>
      </c>
      <c r="O50" s="5">
        <v>0</v>
      </c>
      <c r="P50" s="5">
        <v>0</v>
      </c>
      <c r="Q50" s="5">
        <v>0.40780782935829951</v>
      </c>
      <c r="R50" s="5">
        <v>4.1401810087137014E-3</v>
      </c>
      <c r="S50" s="5">
        <v>0</v>
      </c>
      <c r="T50" s="5">
        <v>0</v>
      </c>
      <c r="U50" s="5">
        <v>0</v>
      </c>
      <c r="V50" s="5">
        <v>17690</v>
      </c>
      <c r="W50" s="5">
        <v>166</v>
      </c>
      <c r="X50" s="5">
        <v>0</v>
      </c>
      <c r="Y50" s="5">
        <v>0</v>
      </c>
      <c r="Z50" s="5">
        <v>0</v>
      </c>
      <c r="AA50" s="5">
        <v>17856</v>
      </c>
      <c r="AB50" s="5">
        <v>1.2206633674024228</v>
      </c>
      <c r="AC50" s="5">
        <v>1.1454500790774572E-2</v>
      </c>
      <c r="AD50" s="5">
        <v>0</v>
      </c>
      <c r="AE50" s="5">
        <v>0</v>
      </c>
      <c r="AF50" s="5">
        <v>0</v>
      </c>
      <c r="AG50" s="5">
        <v>1.2321178681931975</v>
      </c>
    </row>
    <row r="51" spans="1:33" x14ac:dyDescent="0.35">
      <c r="A51" s="5" t="s">
        <v>5038</v>
      </c>
      <c r="B51" s="6" t="s">
        <v>5039</v>
      </c>
      <c r="C51" s="14" t="s">
        <v>6838</v>
      </c>
      <c r="D51" s="20" t="s">
        <v>6860</v>
      </c>
      <c r="E51" s="5">
        <v>1714656</v>
      </c>
      <c r="F51" s="5">
        <v>736946</v>
      </c>
      <c r="G51" s="5">
        <v>42.98</v>
      </c>
      <c r="H51" s="5">
        <v>551</v>
      </c>
      <c r="I51" s="8">
        <v>0.32134727000000002</v>
      </c>
      <c r="J51" s="5">
        <v>25</v>
      </c>
      <c r="K51" s="9">
        <v>43497</v>
      </c>
      <c r="L51" s="5">
        <v>548</v>
      </c>
      <c r="M51" s="5">
        <v>3</v>
      </c>
      <c r="N51" s="5">
        <v>0</v>
      </c>
      <c r="O51" s="5">
        <v>0</v>
      </c>
      <c r="P51" s="5">
        <v>0</v>
      </c>
      <c r="Q51" s="5">
        <v>0.3195976335778139</v>
      </c>
      <c r="R51" s="5">
        <v>1.7496220816303678E-3</v>
      </c>
      <c r="S51" s="5">
        <v>0</v>
      </c>
      <c r="T51" s="5">
        <v>0</v>
      </c>
      <c r="U51" s="5">
        <v>0</v>
      </c>
      <c r="V51" s="5">
        <v>15761</v>
      </c>
      <c r="W51" s="5">
        <v>84</v>
      </c>
      <c r="X51" s="5">
        <v>0</v>
      </c>
      <c r="Y51" s="5">
        <v>0</v>
      </c>
      <c r="Z51" s="5">
        <v>0</v>
      </c>
      <c r="AA51" s="5">
        <v>15845</v>
      </c>
      <c r="AB51" s="5">
        <v>0.91919312095254091</v>
      </c>
      <c r="AC51" s="5">
        <v>4.8989418285650304E-3</v>
      </c>
      <c r="AD51" s="5">
        <v>0</v>
      </c>
      <c r="AE51" s="5">
        <v>0</v>
      </c>
      <c r="AF51" s="5">
        <v>0</v>
      </c>
      <c r="AG51" s="5">
        <v>0.92409206278110589</v>
      </c>
    </row>
    <row r="52" spans="1:33" x14ac:dyDescent="0.35">
      <c r="A52" s="5" t="s">
        <v>4716</v>
      </c>
      <c r="B52" s="6" t="s">
        <v>4717</v>
      </c>
      <c r="C52" s="14" t="s">
        <v>6838</v>
      </c>
      <c r="D52" s="20" t="s">
        <v>6860</v>
      </c>
      <c r="E52" s="5">
        <v>991602</v>
      </c>
      <c r="F52" s="5">
        <v>429325</v>
      </c>
      <c r="G52" s="5">
        <v>43.3</v>
      </c>
      <c r="H52" s="5">
        <v>576</v>
      </c>
      <c r="I52" s="8">
        <v>0.58087825999999998</v>
      </c>
      <c r="J52" s="5">
        <v>25</v>
      </c>
      <c r="K52" s="9">
        <v>43497</v>
      </c>
      <c r="L52" s="5">
        <v>571</v>
      </c>
      <c r="M52" s="5">
        <v>5</v>
      </c>
      <c r="N52" s="5">
        <v>0</v>
      </c>
      <c r="O52" s="5">
        <v>0</v>
      </c>
      <c r="P52" s="5">
        <v>0</v>
      </c>
      <c r="Q52" s="5">
        <v>0.57583586963317934</v>
      </c>
      <c r="R52" s="5">
        <v>5.0423456185041985E-3</v>
      </c>
      <c r="S52" s="5">
        <v>0</v>
      </c>
      <c r="T52" s="5">
        <v>0</v>
      </c>
      <c r="U52" s="5">
        <v>0</v>
      </c>
      <c r="V52" s="5">
        <v>16781</v>
      </c>
      <c r="W52" s="5">
        <v>149</v>
      </c>
      <c r="X52" s="5">
        <v>0</v>
      </c>
      <c r="Y52" s="5">
        <v>0</v>
      </c>
      <c r="Z52" s="5">
        <v>0</v>
      </c>
      <c r="AA52" s="5">
        <v>16930</v>
      </c>
      <c r="AB52" s="5">
        <v>1.6923120364823789</v>
      </c>
      <c r="AC52" s="5">
        <v>1.5026189943142511E-2</v>
      </c>
      <c r="AD52" s="5">
        <v>0</v>
      </c>
      <c r="AE52" s="5">
        <v>0</v>
      </c>
      <c r="AF52" s="5">
        <v>0</v>
      </c>
      <c r="AG52" s="5">
        <v>1.7073382264255215</v>
      </c>
    </row>
    <row r="53" spans="1:33" x14ac:dyDescent="0.35">
      <c r="A53" s="5" t="s">
        <v>4834</v>
      </c>
      <c r="B53" s="6" t="s">
        <v>4835</v>
      </c>
      <c r="C53" s="14" t="s">
        <v>6838</v>
      </c>
      <c r="D53" s="20" t="s">
        <v>6860</v>
      </c>
      <c r="E53" s="5">
        <v>1310920</v>
      </c>
      <c r="F53" s="5">
        <v>438745</v>
      </c>
      <c r="G53" s="5">
        <v>33.47</v>
      </c>
      <c r="H53" s="5">
        <v>396</v>
      </c>
      <c r="I53" s="8">
        <v>0.30207794999999998</v>
      </c>
      <c r="J53" s="5">
        <v>25</v>
      </c>
      <c r="K53" s="9">
        <v>43497</v>
      </c>
      <c r="L53" s="5">
        <v>395</v>
      </c>
      <c r="M53" s="5">
        <v>1</v>
      </c>
      <c r="N53" s="5">
        <v>0</v>
      </c>
      <c r="O53" s="5">
        <v>0</v>
      </c>
      <c r="P53" s="5">
        <v>0</v>
      </c>
      <c r="Q53" s="5">
        <v>0.3013151069477924</v>
      </c>
      <c r="R53" s="5">
        <v>7.6282305556403139E-4</v>
      </c>
      <c r="S53" s="5">
        <v>0</v>
      </c>
      <c r="T53" s="5">
        <v>0</v>
      </c>
      <c r="U53" s="5">
        <v>0</v>
      </c>
      <c r="V53" s="5">
        <v>11510</v>
      </c>
      <c r="W53" s="5">
        <v>28</v>
      </c>
      <c r="X53" s="5">
        <v>0</v>
      </c>
      <c r="Y53" s="5">
        <v>0</v>
      </c>
      <c r="Z53" s="5">
        <v>0</v>
      </c>
      <c r="AA53" s="5">
        <v>11538</v>
      </c>
      <c r="AB53" s="5">
        <v>0.87800933695420014</v>
      </c>
      <c r="AC53" s="5">
        <v>2.135904555579288E-3</v>
      </c>
      <c r="AD53" s="5">
        <v>0</v>
      </c>
      <c r="AE53" s="5">
        <v>0</v>
      </c>
      <c r="AF53" s="5">
        <v>0</v>
      </c>
      <c r="AG53" s="5">
        <v>0.88014524150977935</v>
      </c>
    </row>
    <row r="54" spans="1:33" x14ac:dyDescent="0.35">
      <c r="A54" s="5" t="s">
        <v>5192</v>
      </c>
      <c r="B54" s="6" t="s">
        <v>5193</v>
      </c>
      <c r="C54" s="14" t="s">
        <v>6838</v>
      </c>
      <c r="D54" s="20" t="s">
        <v>6860</v>
      </c>
      <c r="E54" s="5">
        <v>1430304</v>
      </c>
      <c r="F54" s="5">
        <v>557768</v>
      </c>
      <c r="G54" s="5">
        <v>39</v>
      </c>
      <c r="H54" s="5">
        <v>478</v>
      </c>
      <c r="I54" s="8">
        <v>0.33419470000000001</v>
      </c>
      <c r="J54" s="5">
        <v>25</v>
      </c>
      <c r="K54" s="9">
        <v>43497</v>
      </c>
      <c r="L54" s="5">
        <v>473</v>
      </c>
      <c r="M54" s="5">
        <v>4</v>
      </c>
      <c r="N54" s="5">
        <v>1</v>
      </c>
      <c r="O54" s="5">
        <v>0</v>
      </c>
      <c r="P54" s="5">
        <v>0</v>
      </c>
      <c r="Q54" s="5">
        <v>0.3306989283397096</v>
      </c>
      <c r="R54" s="5">
        <v>2.7966082734859165E-3</v>
      </c>
      <c r="S54" s="5">
        <v>6.9915206837147914E-4</v>
      </c>
      <c r="T54" s="5">
        <v>0</v>
      </c>
      <c r="U54" s="5">
        <v>0</v>
      </c>
      <c r="V54" s="5">
        <v>14138</v>
      </c>
      <c r="W54" s="5">
        <v>113</v>
      </c>
      <c r="X54" s="5">
        <v>28</v>
      </c>
      <c r="Y54" s="5">
        <v>0</v>
      </c>
      <c r="Z54" s="5">
        <v>0</v>
      </c>
      <c r="AA54" s="5">
        <v>14279</v>
      </c>
      <c r="AB54" s="5">
        <v>0.98846119426359713</v>
      </c>
      <c r="AC54" s="5">
        <v>7.9004183725977142E-3</v>
      </c>
      <c r="AD54" s="5">
        <v>1.9576257914401415E-3</v>
      </c>
      <c r="AE54" s="5">
        <v>0</v>
      </c>
      <c r="AF54" s="5">
        <v>0</v>
      </c>
      <c r="AG54" s="5">
        <v>0.99831923842763493</v>
      </c>
    </row>
    <row r="55" spans="1:33" x14ac:dyDescent="0.35">
      <c r="A55" s="5" t="s">
        <v>4864</v>
      </c>
      <c r="B55" s="6" t="s">
        <v>4865</v>
      </c>
      <c r="C55" s="14" t="s">
        <v>6838</v>
      </c>
      <c r="D55" s="20" t="s">
        <v>6860</v>
      </c>
      <c r="E55" s="5">
        <v>1297363</v>
      </c>
      <c r="F55" s="5">
        <v>510279</v>
      </c>
      <c r="G55" s="5">
        <v>39.33</v>
      </c>
      <c r="H55" s="5">
        <v>578</v>
      </c>
      <c r="I55" s="8">
        <v>0.44551911999999999</v>
      </c>
      <c r="J55" s="5">
        <v>25</v>
      </c>
      <c r="K55" s="9">
        <v>43497</v>
      </c>
      <c r="L55" s="5">
        <v>573</v>
      </c>
      <c r="M55" s="5">
        <v>5</v>
      </c>
      <c r="N55" s="5">
        <v>0</v>
      </c>
      <c r="O55" s="5">
        <v>0</v>
      </c>
      <c r="P55" s="5">
        <v>0</v>
      </c>
      <c r="Q55" s="5">
        <v>0.44166513150136083</v>
      </c>
      <c r="R55" s="5">
        <v>3.8539714790694663E-3</v>
      </c>
      <c r="S55" s="5">
        <v>0</v>
      </c>
      <c r="T55" s="5">
        <v>0</v>
      </c>
      <c r="U55" s="5">
        <v>0</v>
      </c>
      <c r="V55" s="5">
        <v>16889</v>
      </c>
      <c r="W55" s="5">
        <v>159</v>
      </c>
      <c r="X55" s="5">
        <v>0</v>
      </c>
      <c r="Y55" s="5">
        <v>0</v>
      </c>
      <c r="Z55" s="5">
        <v>0</v>
      </c>
      <c r="AA55" s="5">
        <v>17048</v>
      </c>
      <c r="AB55" s="5">
        <v>1.3017944862000843</v>
      </c>
      <c r="AC55" s="5">
        <v>1.2255629303440903E-2</v>
      </c>
      <c r="AD55" s="5">
        <v>0</v>
      </c>
      <c r="AE55" s="5">
        <v>0</v>
      </c>
      <c r="AF55" s="5">
        <v>0</v>
      </c>
      <c r="AG55" s="5">
        <v>1.3140501155035251</v>
      </c>
    </row>
    <row r="56" spans="1:33" x14ac:dyDescent="0.35">
      <c r="A56" s="5" t="s">
        <v>5250</v>
      </c>
      <c r="B56" s="6" t="s">
        <v>5251</v>
      </c>
      <c r="C56" s="14" t="s">
        <v>6838</v>
      </c>
      <c r="D56" s="20" t="s">
        <v>6860</v>
      </c>
      <c r="E56" s="5">
        <v>1046834</v>
      </c>
      <c r="F56" s="5">
        <v>518507</v>
      </c>
      <c r="G56" s="5">
        <v>49.53</v>
      </c>
      <c r="H56" s="5">
        <v>2390</v>
      </c>
      <c r="I56" s="8">
        <v>2.2830743999999998</v>
      </c>
      <c r="J56" s="5">
        <v>25</v>
      </c>
      <c r="K56" s="9">
        <v>43497</v>
      </c>
      <c r="L56" s="5">
        <v>2348</v>
      </c>
      <c r="M56" s="5">
        <v>39</v>
      </c>
      <c r="N56" s="5">
        <v>3</v>
      </c>
      <c r="O56" s="5">
        <v>0</v>
      </c>
      <c r="P56" s="5">
        <v>0</v>
      </c>
      <c r="Q56" s="5">
        <v>2.2429535150749786</v>
      </c>
      <c r="R56" s="5">
        <v>3.7255190412233463E-2</v>
      </c>
      <c r="S56" s="5">
        <v>2.8657838778641119E-3</v>
      </c>
      <c r="T56" s="5">
        <v>0</v>
      </c>
      <c r="U56" s="5">
        <v>0</v>
      </c>
      <c r="V56" s="5">
        <v>69942</v>
      </c>
      <c r="W56" s="5">
        <v>1189</v>
      </c>
      <c r="X56" s="5">
        <v>85</v>
      </c>
      <c r="Y56" s="5">
        <v>0</v>
      </c>
      <c r="Z56" s="5">
        <v>0</v>
      </c>
      <c r="AA56" s="5">
        <v>71216</v>
      </c>
      <c r="AB56" s="5">
        <v>6.681288532852391</v>
      </c>
      <c r="AC56" s="5">
        <v>0.11358056769268098</v>
      </c>
      <c r="AD56" s="5">
        <v>8.1197209872816509E-3</v>
      </c>
      <c r="AE56" s="5">
        <v>0</v>
      </c>
      <c r="AF56" s="5">
        <v>0</v>
      </c>
      <c r="AG56" s="5">
        <v>6.8029888215323542</v>
      </c>
    </row>
    <row r="57" spans="1:33" x14ac:dyDescent="0.35">
      <c r="A57" s="5" t="s">
        <v>4702</v>
      </c>
      <c r="B57" s="6" t="s">
        <v>4703</v>
      </c>
      <c r="C57" s="14" t="s">
        <v>6838</v>
      </c>
      <c r="D57" s="20" t="s">
        <v>6860</v>
      </c>
      <c r="E57" s="5">
        <v>1271159</v>
      </c>
      <c r="F57" s="5">
        <v>555023</v>
      </c>
      <c r="G57" s="5">
        <v>43.66</v>
      </c>
      <c r="H57" s="5">
        <v>1672</v>
      </c>
      <c r="I57" s="8">
        <v>1.3153349999999999</v>
      </c>
      <c r="J57" s="5">
        <v>25</v>
      </c>
      <c r="K57" s="9">
        <v>43497</v>
      </c>
      <c r="L57" s="5">
        <v>1656</v>
      </c>
      <c r="M57" s="5">
        <v>15</v>
      </c>
      <c r="N57" s="5">
        <v>1</v>
      </c>
      <c r="O57" s="5">
        <v>0</v>
      </c>
      <c r="P57" s="5">
        <v>0</v>
      </c>
      <c r="Q57" s="5">
        <v>1.3027481219894601</v>
      </c>
      <c r="R57" s="5">
        <v>1.1800254728165399E-2</v>
      </c>
      <c r="S57" s="5">
        <v>7.8668364854435986E-4</v>
      </c>
      <c r="T57" s="5">
        <v>0</v>
      </c>
      <c r="U57" s="5">
        <v>0</v>
      </c>
      <c r="V57" s="5">
        <v>49273</v>
      </c>
      <c r="W57" s="5">
        <v>429</v>
      </c>
      <c r="X57" s="5">
        <v>29</v>
      </c>
      <c r="Y57" s="5">
        <v>0</v>
      </c>
      <c r="Z57" s="5">
        <v>0</v>
      </c>
      <c r="AA57" s="5">
        <v>49731</v>
      </c>
      <c r="AB57" s="5">
        <v>3.8762263414726248</v>
      </c>
      <c r="AC57" s="5">
        <v>3.3748728522553041E-2</v>
      </c>
      <c r="AD57" s="5">
        <v>2.2813825807786437E-3</v>
      </c>
      <c r="AE57" s="5">
        <v>0</v>
      </c>
      <c r="AF57" s="5">
        <v>0</v>
      </c>
      <c r="AG57" s="5">
        <v>3.9122564525759564</v>
      </c>
    </row>
    <row r="58" spans="1:33" x14ac:dyDescent="0.35">
      <c r="A58" s="5" t="s">
        <v>4966</v>
      </c>
      <c r="B58" s="6" t="s">
        <v>4967</v>
      </c>
      <c r="C58" s="14" t="s">
        <v>6838</v>
      </c>
      <c r="D58" s="20" t="s">
        <v>6860</v>
      </c>
      <c r="E58" s="5">
        <v>1123522</v>
      </c>
      <c r="F58" s="5">
        <v>564501</v>
      </c>
      <c r="G58" s="5">
        <v>50.24</v>
      </c>
      <c r="H58" s="5">
        <v>1037</v>
      </c>
      <c r="I58" s="8">
        <v>0.92299039999999999</v>
      </c>
      <c r="J58" s="5">
        <v>25</v>
      </c>
      <c r="K58" s="9">
        <v>43497</v>
      </c>
      <c r="L58" s="5">
        <v>1029</v>
      </c>
      <c r="M58" s="5">
        <v>8</v>
      </c>
      <c r="N58" s="5">
        <v>0</v>
      </c>
      <c r="O58" s="5">
        <v>0</v>
      </c>
      <c r="P58" s="5">
        <v>0</v>
      </c>
      <c r="Q58" s="5">
        <v>0.91586991620991842</v>
      </c>
      <c r="R58" s="5">
        <v>7.1204658208740019E-3</v>
      </c>
      <c r="S58" s="5">
        <v>0</v>
      </c>
      <c r="T58" s="5">
        <v>0</v>
      </c>
      <c r="U58" s="5">
        <v>0</v>
      </c>
      <c r="V58" s="5">
        <v>30268</v>
      </c>
      <c r="W58" s="5">
        <v>239</v>
      </c>
      <c r="X58" s="5">
        <v>0</v>
      </c>
      <c r="Y58" s="5">
        <v>0</v>
      </c>
      <c r="Z58" s="5">
        <v>0</v>
      </c>
      <c r="AA58" s="5">
        <v>30507</v>
      </c>
      <c r="AB58" s="5">
        <v>2.6940282433276783</v>
      </c>
      <c r="AC58" s="5">
        <v>2.1272391639861079E-2</v>
      </c>
      <c r="AD58" s="5">
        <v>0</v>
      </c>
      <c r="AE58" s="5">
        <v>0</v>
      </c>
      <c r="AF58" s="5">
        <v>0</v>
      </c>
      <c r="AG58" s="5">
        <v>2.7153006349675395</v>
      </c>
    </row>
    <row r="59" spans="1:33" x14ac:dyDescent="0.35">
      <c r="A59" s="5" t="s">
        <v>5148</v>
      </c>
      <c r="B59" s="6" t="s">
        <v>5149</v>
      </c>
      <c r="C59" s="14" t="s">
        <v>6838</v>
      </c>
      <c r="D59" s="20" t="s">
        <v>6860</v>
      </c>
      <c r="E59" s="5">
        <v>975345</v>
      </c>
      <c r="F59" s="5">
        <v>358348</v>
      </c>
      <c r="G59" s="5">
        <v>36.74</v>
      </c>
      <c r="H59" s="5">
        <v>358</v>
      </c>
      <c r="I59" s="8">
        <v>0.36704963000000002</v>
      </c>
      <c r="J59" s="5">
        <v>25</v>
      </c>
      <c r="K59" s="9">
        <v>43497</v>
      </c>
      <c r="L59" s="5">
        <v>356</v>
      </c>
      <c r="M59" s="5">
        <v>2</v>
      </c>
      <c r="N59" s="5">
        <v>0</v>
      </c>
      <c r="O59" s="5">
        <v>0</v>
      </c>
      <c r="P59" s="5">
        <v>0</v>
      </c>
      <c r="Q59" s="5">
        <v>0.36499905161763274</v>
      </c>
      <c r="R59" s="5">
        <v>2.0505564697619817E-3</v>
      </c>
      <c r="S59" s="5">
        <v>0</v>
      </c>
      <c r="T59" s="5">
        <v>0</v>
      </c>
      <c r="U59" s="5">
        <v>0</v>
      </c>
      <c r="V59" s="5">
        <v>10709</v>
      </c>
      <c r="W59" s="5">
        <v>62</v>
      </c>
      <c r="X59" s="5">
        <v>0</v>
      </c>
      <c r="Y59" s="5">
        <v>0</v>
      </c>
      <c r="Z59" s="5">
        <v>0</v>
      </c>
      <c r="AA59" s="5">
        <v>10771</v>
      </c>
      <c r="AB59" s="5">
        <v>1.0979704617340531</v>
      </c>
      <c r="AC59" s="5">
        <v>6.3567250562621431E-3</v>
      </c>
      <c r="AD59" s="5">
        <v>0</v>
      </c>
      <c r="AE59" s="5">
        <v>0</v>
      </c>
      <c r="AF59" s="5">
        <v>0</v>
      </c>
      <c r="AG59" s="5">
        <v>1.1043271867903153</v>
      </c>
    </row>
    <row r="60" spans="1:33" x14ac:dyDescent="0.35">
      <c r="A60" s="5" t="s">
        <v>4880</v>
      </c>
      <c r="B60" s="6" t="s">
        <v>4881</v>
      </c>
      <c r="C60" s="14" t="s">
        <v>6838</v>
      </c>
      <c r="D60" s="20" t="s">
        <v>6860</v>
      </c>
      <c r="E60" s="5">
        <v>1828059</v>
      </c>
      <c r="F60" s="5">
        <v>885938</v>
      </c>
      <c r="G60" s="5">
        <v>48.46</v>
      </c>
      <c r="H60" s="5">
        <v>1745</v>
      </c>
      <c r="I60" s="8">
        <v>0.95456439999999998</v>
      </c>
      <c r="J60" s="5">
        <v>25</v>
      </c>
      <c r="K60" s="9">
        <v>43497</v>
      </c>
      <c r="L60" s="5">
        <v>1718</v>
      </c>
      <c r="M60" s="5">
        <v>26</v>
      </c>
      <c r="N60" s="5">
        <v>1</v>
      </c>
      <c r="O60" s="5">
        <v>0</v>
      </c>
      <c r="P60" s="5">
        <v>0</v>
      </c>
      <c r="Q60" s="5">
        <v>0.93979461275593401</v>
      </c>
      <c r="R60" s="5">
        <v>1.4222735699449526E-2</v>
      </c>
      <c r="S60" s="5">
        <v>5.4702829613267401E-4</v>
      </c>
      <c r="T60" s="5">
        <v>0</v>
      </c>
      <c r="U60" s="5">
        <v>0</v>
      </c>
      <c r="V60" s="5">
        <v>49973</v>
      </c>
      <c r="W60" s="5">
        <v>772</v>
      </c>
      <c r="X60" s="5">
        <v>29</v>
      </c>
      <c r="Y60" s="5">
        <v>0</v>
      </c>
      <c r="Z60" s="5">
        <v>0</v>
      </c>
      <c r="AA60" s="5">
        <v>50774</v>
      </c>
      <c r="AB60" s="5">
        <v>2.7336645042638121</v>
      </c>
      <c r="AC60" s="5">
        <v>4.2230584461442434E-2</v>
      </c>
      <c r="AD60" s="5">
        <v>1.5863820587847547E-3</v>
      </c>
      <c r="AE60" s="5">
        <v>0</v>
      </c>
      <c r="AF60" s="5">
        <v>0</v>
      </c>
      <c r="AG60" s="5">
        <v>2.7774814707840392</v>
      </c>
    </row>
    <row r="61" spans="1:33" x14ac:dyDescent="0.35">
      <c r="A61" s="5" t="s">
        <v>4870</v>
      </c>
      <c r="B61" s="6" t="s">
        <v>4871</v>
      </c>
      <c r="C61" s="14" t="s">
        <v>6838</v>
      </c>
      <c r="D61" s="20" t="s">
        <v>6860</v>
      </c>
      <c r="E61" s="5">
        <v>1581043</v>
      </c>
      <c r="F61" s="5">
        <v>880966</v>
      </c>
      <c r="G61" s="5">
        <v>55.72</v>
      </c>
      <c r="H61" s="5">
        <v>1670</v>
      </c>
      <c r="I61" s="8">
        <v>1.0562647999999999</v>
      </c>
      <c r="J61" s="5">
        <v>25</v>
      </c>
      <c r="K61" s="9">
        <v>43497</v>
      </c>
      <c r="L61" s="5">
        <v>1648</v>
      </c>
      <c r="M61" s="5">
        <v>22</v>
      </c>
      <c r="N61" s="5">
        <v>0</v>
      </c>
      <c r="O61" s="5">
        <v>0</v>
      </c>
      <c r="P61" s="5">
        <v>0</v>
      </c>
      <c r="Q61" s="5">
        <v>1.0423498918119241</v>
      </c>
      <c r="R61" s="5">
        <v>1.3914865060596075E-2</v>
      </c>
      <c r="S61" s="5">
        <v>0</v>
      </c>
      <c r="T61" s="5">
        <v>0</v>
      </c>
      <c r="U61" s="5">
        <v>0</v>
      </c>
      <c r="V61" s="5">
        <v>48416</v>
      </c>
      <c r="W61" s="5">
        <v>629</v>
      </c>
      <c r="X61" s="5">
        <v>0</v>
      </c>
      <c r="Y61" s="5">
        <v>0</v>
      </c>
      <c r="Z61" s="5">
        <v>0</v>
      </c>
      <c r="AA61" s="5">
        <v>49045</v>
      </c>
      <c r="AB61" s="5">
        <v>3.0622823035173616</v>
      </c>
      <c r="AC61" s="5">
        <v>3.9783864195976959E-2</v>
      </c>
      <c r="AD61" s="5">
        <v>0</v>
      </c>
      <c r="AE61" s="5">
        <v>0</v>
      </c>
      <c r="AF61" s="5">
        <v>0</v>
      </c>
      <c r="AG61" s="5">
        <v>3.1020661677133385</v>
      </c>
    </row>
    <row r="62" spans="1:33" x14ac:dyDescent="0.35">
      <c r="A62" s="5" t="s">
        <v>4700</v>
      </c>
      <c r="B62" s="6" t="s">
        <v>4701</v>
      </c>
      <c r="C62" s="14" t="s">
        <v>6838</v>
      </c>
      <c r="D62" s="20" t="s">
        <v>6860</v>
      </c>
      <c r="E62" s="5">
        <v>1469016</v>
      </c>
      <c r="F62" s="5">
        <v>701030</v>
      </c>
      <c r="G62" s="5">
        <v>47.72</v>
      </c>
      <c r="H62" s="5">
        <v>1319</v>
      </c>
      <c r="I62" s="8">
        <v>0.89787996000000003</v>
      </c>
      <c r="J62" s="5">
        <v>25</v>
      </c>
      <c r="K62" s="9">
        <v>43497</v>
      </c>
      <c r="L62" s="5">
        <v>1305</v>
      </c>
      <c r="M62" s="5">
        <v>13</v>
      </c>
      <c r="N62" s="5">
        <v>1</v>
      </c>
      <c r="O62" s="5">
        <v>0</v>
      </c>
      <c r="P62" s="5">
        <v>0</v>
      </c>
      <c r="Q62" s="5">
        <v>0.88834975248737935</v>
      </c>
      <c r="R62" s="5">
        <v>8.8494611358896028E-3</v>
      </c>
      <c r="S62" s="5">
        <v>6.8072777968381556E-4</v>
      </c>
      <c r="T62" s="5">
        <v>0</v>
      </c>
      <c r="U62" s="5">
        <v>0</v>
      </c>
      <c r="V62" s="5">
        <v>38272</v>
      </c>
      <c r="W62" s="5">
        <v>387</v>
      </c>
      <c r="X62" s="5">
        <v>29</v>
      </c>
      <c r="Y62" s="5">
        <v>0</v>
      </c>
      <c r="Z62" s="5">
        <v>0</v>
      </c>
      <c r="AA62" s="5">
        <v>38688</v>
      </c>
      <c r="AB62" s="5">
        <v>2.6052813584058989</v>
      </c>
      <c r="AC62" s="5">
        <v>2.6344165073763661E-2</v>
      </c>
      <c r="AD62" s="5">
        <v>1.9741105610830653E-3</v>
      </c>
      <c r="AE62" s="5">
        <v>0</v>
      </c>
      <c r="AF62" s="5">
        <v>0</v>
      </c>
      <c r="AG62" s="5">
        <v>2.6335996340407455</v>
      </c>
    </row>
    <row r="63" spans="1:33" x14ac:dyDescent="0.35">
      <c r="A63" s="5" t="s">
        <v>4668</v>
      </c>
      <c r="B63" s="6" t="s">
        <v>4669</v>
      </c>
      <c r="C63" s="14" t="s">
        <v>6838</v>
      </c>
      <c r="D63" s="20" t="s">
        <v>6860</v>
      </c>
      <c r="E63" s="5">
        <v>1602356</v>
      </c>
      <c r="F63" s="5">
        <v>667594</v>
      </c>
      <c r="G63" s="5">
        <v>41.66</v>
      </c>
      <c r="H63" s="5">
        <v>507</v>
      </c>
      <c r="I63" s="8">
        <v>0.31640908000000001</v>
      </c>
      <c r="J63" s="5">
        <v>25</v>
      </c>
      <c r="K63" s="9">
        <v>43497</v>
      </c>
      <c r="L63" s="5">
        <v>502</v>
      </c>
      <c r="M63" s="5">
        <v>5</v>
      </c>
      <c r="N63" s="5">
        <v>0</v>
      </c>
      <c r="O63" s="5">
        <v>0</v>
      </c>
      <c r="P63" s="5">
        <v>0</v>
      </c>
      <c r="Q63" s="5">
        <v>0.31328868241514368</v>
      </c>
      <c r="R63" s="5">
        <v>3.1204052033380848E-3</v>
      </c>
      <c r="S63" s="5">
        <v>0</v>
      </c>
      <c r="T63" s="5">
        <v>0</v>
      </c>
      <c r="U63" s="5">
        <v>0</v>
      </c>
      <c r="V63" s="5">
        <v>14477</v>
      </c>
      <c r="W63" s="5">
        <v>140</v>
      </c>
      <c r="X63" s="5">
        <v>0</v>
      </c>
      <c r="Y63" s="5">
        <v>0</v>
      </c>
      <c r="Z63" s="5">
        <v>0</v>
      </c>
      <c r="AA63" s="5">
        <v>14617</v>
      </c>
      <c r="AB63" s="5">
        <v>0.90348212257450899</v>
      </c>
      <c r="AC63" s="5">
        <v>8.7371345693466364E-3</v>
      </c>
      <c r="AD63" s="5">
        <v>0</v>
      </c>
      <c r="AE63" s="5">
        <v>0</v>
      </c>
      <c r="AF63" s="5">
        <v>0</v>
      </c>
      <c r="AG63" s="5">
        <v>0.91221925714385566</v>
      </c>
    </row>
    <row r="64" spans="1:33" x14ac:dyDescent="0.35">
      <c r="A64" s="5" t="s">
        <v>4950</v>
      </c>
      <c r="B64" s="6" t="s">
        <v>4951</v>
      </c>
      <c r="C64" s="14" t="s">
        <v>6838</v>
      </c>
      <c r="D64" s="20" t="s">
        <v>6860</v>
      </c>
      <c r="E64" s="5">
        <v>1352831</v>
      </c>
      <c r="F64" s="5">
        <v>639858</v>
      </c>
      <c r="G64" s="5">
        <v>47.3</v>
      </c>
      <c r="H64" s="5">
        <v>1993</v>
      </c>
      <c r="I64" s="8">
        <v>1.4732068999999901</v>
      </c>
      <c r="J64" s="5">
        <v>25</v>
      </c>
      <c r="K64" s="9">
        <v>43497</v>
      </c>
      <c r="L64" s="5">
        <v>1974</v>
      </c>
      <c r="M64" s="5">
        <v>16</v>
      </c>
      <c r="N64" s="5">
        <v>3</v>
      </c>
      <c r="O64" s="5">
        <v>0</v>
      </c>
      <c r="P64" s="5">
        <v>0</v>
      </c>
      <c r="Q64" s="5">
        <v>1.4591623048259539</v>
      </c>
      <c r="R64" s="5">
        <v>1.1827050089774702E-2</v>
      </c>
      <c r="S64" s="5">
        <v>2.2175718918327567E-3</v>
      </c>
      <c r="T64" s="5">
        <v>0</v>
      </c>
      <c r="U64" s="5">
        <v>0</v>
      </c>
      <c r="V64" s="5">
        <v>58655</v>
      </c>
      <c r="W64" s="5">
        <v>469</v>
      </c>
      <c r="X64" s="5">
        <v>88</v>
      </c>
      <c r="Y64" s="5">
        <v>0</v>
      </c>
      <c r="Z64" s="5">
        <v>0</v>
      </c>
      <c r="AA64" s="5">
        <v>59212</v>
      </c>
      <c r="AB64" s="5">
        <v>4.3357226438483449</v>
      </c>
      <c r="AC64" s="5">
        <v>3.4668040575652093E-2</v>
      </c>
      <c r="AD64" s="5">
        <v>6.5048775493760863E-3</v>
      </c>
      <c r="AE64" s="5">
        <v>0</v>
      </c>
      <c r="AF64" s="5">
        <v>0</v>
      </c>
      <c r="AG64" s="5">
        <v>4.3768955619733729</v>
      </c>
    </row>
    <row r="65" spans="1:33" x14ac:dyDescent="0.35">
      <c r="A65" s="5" t="s">
        <v>4744</v>
      </c>
      <c r="B65" s="6" t="s">
        <v>4745</v>
      </c>
      <c r="C65" s="14" t="s">
        <v>6838</v>
      </c>
      <c r="D65" s="20" t="s">
        <v>6860</v>
      </c>
      <c r="E65" s="5">
        <v>1234210</v>
      </c>
      <c r="F65" s="5">
        <v>573478</v>
      </c>
      <c r="G65" s="5">
        <v>46.47</v>
      </c>
      <c r="H65" s="5">
        <v>2115</v>
      </c>
      <c r="I65" s="8">
        <v>1.7136468</v>
      </c>
      <c r="J65" s="5">
        <v>25</v>
      </c>
      <c r="K65" s="9">
        <v>43497</v>
      </c>
      <c r="L65" s="5">
        <v>2086</v>
      </c>
      <c r="M65" s="5">
        <v>28</v>
      </c>
      <c r="N65" s="5">
        <v>1</v>
      </c>
      <c r="O65" s="5">
        <v>0</v>
      </c>
      <c r="P65" s="5">
        <v>0</v>
      </c>
      <c r="Q65" s="5">
        <v>1.690149974477601</v>
      </c>
      <c r="R65" s="5">
        <v>2.2686576838625516E-2</v>
      </c>
      <c r="S65" s="5">
        <v>8.1023488709376851E-4</v>
      </c>
      <c r="T65" s="5">
        <v>0</v>
      </c>
      <c r="U65" s="5">
        <v>0</v>
      </c>
      <c r="V65" s="5">
        <v>62138</v>
      </c>
      <c r="W65" s="5">
        <v>822</v>
      </c>
      <c r="X65" s="5">
        <v>30</v>
      </c>
      <c r="Y65" s="5">
        <v>0</v>
      </c>
      <c r="Z65" s="5">
        <v>0</v>
      </c>
      <c r="AA65" s="5">
        <v>62990</v>
      </c>
      <c r="AB65" s="5">
        <v>5.0346375414232583</v>
      </c>
      <c r="AC65" s="5">
        <v>6.6601307719107772E-2</v>
      </c>
      <c r="AD65" s="5">
        <v>2.4307046612813054E-3</v>
      </c>
      <c r="AE65" s="5">
        <v>0</v>
      </c>
      <c r="AF65" s="5">
        <v>0</v>
      </c>
      <c r="AG65" s="5">
        <v>5.1036695538036474</v>
      </c>
    </row>
    <row r="66" spans="1:33" x14ac:dyDescent="0.35">
      <c r="A66" s="5" t="s">
        <v>5186</v>
      </c>
      <c r="B66" s="6" t="s">
        <v>5187</v>
      </c>
      <c r="C66" s="14" t="s">
        <v>6838</v>
      </c>
      <c r="D66" s="20" t="s">
        <v>6860</v>
      </c>
      <c r="E66" s="5">
        <v>1092855</v>
      </c>
      <c r="F66" s="5">
        <v>540423</v>
      </c>
      <c r="G66" s="5">
        <v>49.45</v>
      </c>
      <c r="H66" s="5">
        <v>2313</v>
      </c>
      <c r="I66" s="8">
        <v>2.1164749</v>
      </c>
      <c r="J66" s="5">
        <v>25</v>
      </c>
      <c r="K66" s="9">
        <v>43497</v>
      </c>
      <c r="L66" s="5">
        <v>2280</v>
      </c>
      <c r="M66" s="5">
        <v>32</v>
      </c>
      <c r="N66" s="5">
        <v>1</v>
      </c>
      <c r="O66" s="5">
        <v>0</v>
      </c>
      <c r="P66" s="5">
        <v>0</v>
      </c>
      <c r="Q66" s="5">
        <v>2.0862786005462755</v>
      </c>
      <c r="R66" s="5">
        <v>2.9281103165561762E-2</v>
      </c>
      <c r="S66" s="5">
        <v>9.1503447392380505E-4</v>
      </c>
      <c r="T66" s="5">
        <v>0</v>
      </c>
      <c r="U66" s="5">
        <v>0</v>
      </c>
      <c r="V66" s="5">
        <v>68149</v>
      </c>
      <c r="W66" s="5">
        <v>1046</v>
      </c>
      <c r="X66" s="5">
        <v>28</v>
      </c>
      <c r="Y66" s="5">
        <v>0</v>
      </c>
      <c r="Z66" s="5">
        <v>0</v>
      </c>
      <c r="AA66" s="5">
        <v>69223</v>
      </c>
      <c r="AB66" s="5">
        <v>6.2358684363433392</v>
      </c>
      <c r="AC66" s="5">
        <v>9.5712605972430018E-2</v>
      </c>
      <c r="AD66" s="5">
        <v>2.5620965269866542E-3</v>
      </c>
      <c r="AE66" s="5">
        <v>0</v>
      </c>
      <c r="AF66" s="5">
        <v>0</v>
      </c>
      <c r="AG66" s="5">
        <v>6.334143138842756</v>
      </c>
    </row>
    <row r="67" spans="1:33" x14ac:dyDescent="0.35">
      <c r="A67" s="5" t="s">
        <v>4912</v>
      </c>
      <c r="B67" s="6" t="s">
        <v>4913</v>
      </c>
      <c r="C67" s="14" t="s">
        <v>6838</v>
      </c>
      <c r="D67" s="20" t="s">
        <v>6860</v>
      </c>
      <c r="E67" s="5">
        <v>1494957</v>
      </c>
      <c r="F67" s="5">
        <v>600560</v>
      </c>
      <c r="G67" s="5">
        <v>40.17</v>
      </c>
      <c r="H67" s="5">
        <v>790</v>
      </c>
      <c r="I67" s="8">
        <v>0.52844334000000004</v>
      </c>
      <c r="J67" s="5">
        <v>25</v>
      </c>
      <c r="K67" s="9">
        <v>43497</v>
      </c>
      <c r="L67" s="5">
        <v>782</v>
      </c>
      <c r="M67" s="5">
        <v>7</v>
      </c>
      <c r="N67" s="5">
        <v>1</v>
      </c>
      <c r="O67" s="5">
        <v>0</v>
      </c>
      <c r="P67" s="5">
        <v>0</v>
      </c>
      <c r="Q67" s="5">
        <v>0.52309196853153639</v>
      </c>
      <c r="R67" s="5">
        <v>4.6824089254741113E-3</v>
      </c>
      <c r="S67" s="5">
        <v>6.6891556078201584E-4</v>
      </c>
      <c r="T67" s="5">
        <v>0</v>
      </c>
      <c r="U67" s="5">
        <v>0</v>
      </c>
      <c r="V67" s="5">
        <v>23260</v>
      </c>
      <c r="W67" s="5">
        <v>213</v>
      </c>
      <c r="X67" s="5">
        <v>28</v>
      </c>
      <c r="Y67" s="5">
        <v>0</v>
      </c>
      <c r="Z67" s="5">
        <v>0</v>
      </c>
      <c r="AA67" s="5">
        <v>23501</v>
      </c>
      <c r="AB67" s="5">
        <v>1.5558975943789688</v>
      </c>
      <c r="AC67" s="5">
        <v>1.4247901444656937E-2</v>
      </c>
      <c r="AD67" s="5">
        <v>1.8729635701896443E-3</v>
      </c>
      <c r="AE67" s="5">
        <v>0</v>
      </c>
      <c r="AF67" s="5">
        <v>0</v>
      </c>
      <c r="AG67" s="5">
        <v>1.5720184593938153</v>
      </c>
    </row>
    <row r="68" spans="1:33" x14ac:dyDescent="0.35">
      <c r="A68" s="5" t="s">
        <v>5142</v>
      </c>
      <c r="B68" s="6" t="s">
        <v>5143</v>
      </c>
      <c r="C68" s="14" t="s">
        <v>6838</v>
      </c>
      <c r="D68" s="20" t="s">
        <v>6860</v>
      </c>
      <c r="E68" s="5">
        <v>923125</v>
      </c>
      <c r="F68" s="5">
        <v>389645</v>
      </c>
      <c r="G68" s="5">
        <v>42.21</v>
      </c>
      <c r="H68" s="5">
        <v>548</v>
      </c>
      <c r="I68" s="8">
        <v>0.59363573999999997</v>
      </c>
      <c r="J68" s="5">
        <v>25</v>
      </c>
      <c r="K68" s="9">
        <v>43497</v>
      </c>
      <c r="L68" s="5">
        <v>541</v>
      </c>
      <c r="M68" s="5">
        <v>7</v>
      </c>
      <c r="N68" s="5">
        <v>0</v>
      </c>
      <c r="O68" s="5">
        <v>0</v>
      </c>
      <c r="P68" s="5">
        <v>0</v>
      </c>
      <c r="Q68" s="5">
        <v>0.58605280974949214</v>
      </c>
      <c r="R68" s="5">
        <v>7.5829383886255918E-3</v>
      </c>
      <c r="S68" s="5">
        <v>0</v>
      </c>
      <c r="T68" s="5">
        <v>0</v>
      </c>
      <c r="U68" s="5">
        <v>0</v>
      </c>
      <c r="V68" s="5">
        <v>15811</v>
      </c>
      <c r="W68" s="5">
        <v>200</v>
      </c>
      <c r="X68" s="5">
        <v>0</v>
      </c>
      <c r="Y68" s="5">
        <v>0</v>
      </c>
      <c r="Z68" s="5">
        <v>0</v>
      </c>
      <c r="AA68" s="5">
        <v>16011</v>
      </c>
      <c r="AB68" s="5">
        <v>1.7127691266079892</v>
      </c>
      <c r="AC68" s="5">
        <v>2.1665538253215978E-2</v>
      </c>
      <c r="AD68" s="5">
        <v>0</v>
      </c>
      <c r="AE68" s="5">
        <v>0</v>
      </c>
      <c r="AF68" s="5">
        <v>0</v>
      </c>
      <c r="AG68" s="5">
        <v>1.7344346648612052</v>
      </c>
    </row>
    <row r="69" spans="1:33" x14ac:dyDescent="0.35">
      <c r="A69" s="5" t="s">
        <v>5150</v>
      </c>
      <c r="B69" s="6" t="s">
        <v>5151</v>
      </c>
      <c r="C69" s="14" t="s">
        <v>6838</v>
      </c>
      <c r="D69" s="20" t="s">
        <v>6860</v>
      </c>
      <c r="E69" s="5">
        <v>1639900</v>
      </c>
      <c r="F69" s="5">
        <v>689797</v>
      </c>
      <c r="G69" s="5">
        <v>42.06</v>
      </c>
      <c r="H69" s="5">
        <v>605</v>
      </c>
      <c r="I69" s="8">
        <v>0.36892491999999999</v>
      </c>
      <c r="J69" s="5">
        <v>25</v>
      </c>
      <c r="K69" s="9">
        <v>43497</v>
      </c>
      <c r="L69" s="5">
        <v>594</v>
      </c>
      <c r="M69" s="5">
        <v>11</v>
      </c>
      <c r="N69" s="5">
        <v>0</v>
      </c>
      <c r="O69" s="5">
        <v>0</v>
      </c>
      <c r="P69" s="5">
        <v>0</v>
      </c>
      <c r="Q69" s="5">
        <v>0.36221720836636379</v>
      </c>
      <c r="R69" s="5">
        <v>6.7077260808585887E-3</v>
      </c>
      <c r="S69" s="5">
        <v>0</v>
      </c>
      <c r="T69" s="5">
        <v>0</v>
      </c>
      <c r="U69" s="5">
        <v>0</v>
      </c>
      <c r="V69" s="5">
        <v>17101</v>
      </c>
      <c r="W69" s="5">
        <v>313</v>
      </c>
      <c r="X69" s="5">
        <v>0</v>
      </c>
      <c r="Y69" s="5">
        <v>0</v>
      </c>
      <c r="Z69" s="5">
        <v>0</v>
      </c>
      <c r="AA69" s="5">
        <v>17414</v>
      </c>
      <c r="AB69" s="5">
        <v>1.0428074882614793</v>
      </c>
      <c r="AC69" s="5">
        <v>1.9086529666443076E-2</v>
      </c>
      <c r="AD69" s="5">
        <v>0</v>
      </c>
      <c r="AE69" s="5">
        <v>0</v>
      </c>
      <c r="AF69" s="5">
        <v>0</v>
      </c>
      <c r="AG69" s="5">
        <v>1.0618940179279224</v>
      </c>
    </row>
    <row r="70" spans="1:33" x14ac:dyDescent="0.35">
      <c r="A70" s="5" t="s">
        <v>5144</v>
      </c>
      <c r="B70" s="6" t="s">
        <v>5145</v>
      </c>
      <c r="C70" s="14" t="s">
        <v>6838</v>
      </c>
      <c r="D70" s="20" t="s">
        <v>6860</v>
      </c>
      <c r="E70" s="5">
        <v>1315157</v>
      </c>
      <c r="F70" s="5">
        <v>587906</v>
      </c>
      <c r="G70" s="5">
        <v>44.7</v>
      </c>
      <c r="H70" s="5">
        <v>824</v>
      </c>
      <c r="I70" s="8">
        <v>0.62654114000000005</v>
      </c>
      <c r="J70" s="5">
        <v>25</v>
      </c>
      <c r="K70" s="9">
        <v>43497</v>
      </c>
      <c r="L70" s="5">
        <v>816</v>
      </c>
      <c r="M70" s="5">
        <v>8</v>
      </c>
      <c r="N70" s="5">
        <v>0</v>
      </c>
      <c r="O70" s="5">
        <v>0</v>
      </c>
      <c r="P70" s="5">
        <v>0</v>
      </c>
      <c r="Q70" s="5">
        <v>0.62045824186770093</v>
      </c>
      <c r="R70" s="5">
        <v>6.0829239398794213E-3</v>
      </c>
      <c r="S70" s="5">
        <v>0</v>
      </c>
      <c r="T70" s="5">
        <v>0</v>
      </c>
      <c r="U70" s="5">
        <v>0</v>
      </c>
      <c r="V70" s="5">
        <v>24157</v>
      </c>
      <c r="W70" s="5">
        <v>218</v>
      </c>
      <c r="X70" s="5">
        <v>0</v>
      </c>
      <c r="Y70" s="5">
        <v>0</v>
      </c>
      <c r="Z70" s="5">
        <v>0</v>
      </c>
      <c r="AA70" s="5">
        <v>24375</v>
      </c>
      <c r="AB70" s="5">
        <v>1.8368149201958397</v>
      </c>
      <c r="AC70" s="5">
        <v>1.6575967736171423E-2</v>
      </c>
      <c r="AD70" s="5">
        <v>0</v>
      </c>
      <c r="AE70" s="5">
        <v>0</v>
      </c>
      <c r="AF70" s="5">
        <v>0</v>
      </c>
      <c r="AG70" s="5">
        <v>1.8533908879320111</v>
      </c>
    </row>
    <row r="71" spans="1:33" x14ac:dyDescent="0.35">
      <c r="A71" s="5" t="s">
        <v>5166</v>
      </c>
      <c r="B71" s="6" t="s">
        <v>5167</v>
      </c>
      <c r="C71" s="14" t="s">
        <v>6838</v>
      </c>
      <c r="D71" s="20" t="s">
        <v>6860</v>
      </c>
      <c r="E71" s="5">
        <v>1554421</v>
      </c>
      <c r="F71" s="5">
        <v>910303</v>
      </c>
      <c r="G71" s="5">
        <v>58.56</v>
      </c>
      <c r="H71" s="5">
        <v>2005</v>
      </c>
      <c r="I71" s="8">
        <v>1.2898693000000001</v>
      </c>
      <c r="J71" s="5">
        <v>25</v>
      </c>
      <c r="K71" s="9">
        <v>43497</v>
      </c>
      <c r="L71" s="5">
        <v>1979</v>
      </c>
      <c r="M71" s="5">
        <v>25</v>
      </c>
      <c r="N71" s="5">
        <v>1</v>
      </c>
      <c r="O71" s="5">
        <v>0</v>
      </c>
      <c r="P71" s="5">
        <v>0</v>
      </c>
      <c r="Q71" s="5">
        <v>1.2731428615542377</v>
      </c>
      <c r="R71" s="5">
        <v>1.6083158938279916E-2</v>
      </c>
      <c r="S71" s="5">
        <v>6.4332635753119654E-4</v>
      </c>
      <c r="T71" s="5">
        <v>0</v>
      </c>
      <c r="U71" s="5">
        <v>0</v>
      </c>
      <c r="V71" s="5">
        <v>57286</v>
      </c>
      <c r="W71" s="5">
        <v>775</v>
      </c>
      <c r="X71" s="5">
        <v>28</v>
      </c>
      <c r="Y71" s="5">
        <v>0</v>
      </c>
      <c r="Z71" s="5">
        <v>0</v>
      </c>
      <c r="AA71" s="5">
        <v>58089</v>
      </c>
      <c r="AB71" s="5">
        <v>3.6853593717532123</v>
      </c>
      <c r="AC71" s="5">
        <v>4.9857792708667727E-2</v>
      </c>
      <c r="AD71" s="5">
        <v>1.8013138010873502E-3</v>
      </c>
      <c r="AE71" s="5">
        <v>0</v>
      </c>
      <c r="AF71" s="5">
        <v>0</v>
      </c>
      <c r="AG71" s="5">
        <v>3.7370184782629674</v>
      </c>
    </row>
    <row r="72" spans="1:33" x14ac:dyDescent="0.35">
      <c r="A72" s="5" t="s">
        <v>5282</v>
      </c>
      <c r="B72" s="6" t="s">
        <v>5283</v>
      </c>
      <c r="C72" s="14" t="s">
        <v>6838</v>
      </c>
      <c r="D72" s="20" t="s">
        <v>6860</v>
      </c>
      <c r="E72" s="5">
        <v>1287024</v>
      </c>
      <c r="F72" s="5">
        <v>650103</v>
      </c>
      <c r="G72" s="5">
        <v>50.51</v>
      </c>
      <c r="H72" s="5">
        <v>2905</v>
      </c>
      <c r="I72" s="8">
        <v>2.2571452000000001</v>
      </c>
      <c r="J72" s="5">
        <v>25</v>
      </c>
      <c r="K72" s="9">
        <v>43497</v>
      </c>
      <c r="L72" s="5">
        <v>2852</v>
      </c>
      <c r="M72" s="5">
        <v>47</v>
      </c>
      <c r="N72" s="5">
        <v>6</v>
      </c>
      <c r="O72" s="5">
        <v>0</v>
      </c>
      <c r="P72" s="5">
        <v>0</v>
      </c>
      <c r="Q72" s="5">
        <v>2.2159648926515745</v>
      </c>
      <c r="R72" s="5">
        <v>3.6518355524061713E-2</v>
      </c>
      <c r="S72" s="5">
        <v>4.6619177264759634E-3</v>
      </c>
      <c r="T72" s="5">
        <v>0</v>
      </c>
      <c r="U72" s="5">
        <v>0</v>
      </c>
      <c r="V72" s="5">
        <v>85369</v>
      </c>
      <c r="W72" s="5">
        <v>1453</v>
      </c>
      <c r="X72" s="5">
        <v>178</v>
      </c>
      <c r="Y72" s="5">
        <v>0</v>
      </c>
      <c r="Z72" s="5">
        <v>0</v>
      </c>
      <c r="AA72" s="5">
        <v>87000</v>
      </c>
      <c r="AB72" s="5">
        <v>6.6330542398587751</v>
      </c>
      <c r="AC72" s="5">
        <v>0.11289610760949291</v>
      </c>
      <c r="AD72" s="5">
        <v>1.383035592187869E-2</v>
      </c>
      <c r="AE72" s="5">
        <v>0</v>
      </c>
      <c r="AF72" s="5">
        <v>0</v>
      </c>
      <c r="AG72" s="5">
        <v>6.7597807033901463</v>
      </c>
    </row>
    <row r="73" spans="1:33" x14ac:dyDescent="0.35">
      <c r="A73" s="5" t="s">
        <v>5048</v>
      </c>
      <c r="B73" s="6" t="s">
        <v>5049</v>
      </c>
      <c r="C73" s="14" t="s">
        <v>6838</v>
      </c>
      <c r="D73" s="20" t="s">
        <v>6860</v>
      </c>
      <c r="E73" s="5">
        <v>1703409</v>
      </c>
      <c r="F73" s="5">
        <v>973781</v>
      </c>
      <c r="G73" s="5">
        <v>57.17</v>
      </c>
      <c r="H73" s="5">
        <v>2630</v>
      </c>
      <c r="I73" s="8">
        <v>1.5439627</v>
      </c>
      <c r="J73" s="5">
        <v>25</v>
      </c>
      <c r="K73" s="9">
        <v>43497</v>
      </c>
      <c r="L73" s="5">
        <v>2597</v>
      </c>
      <c r="M73" s="5">
        <v>32</v>
      </c>
      <c r="N73" s="5">
        <v>1</v>
      </c>
      <c r="O73" s="5">
        <v>0</v>
      </c>
      <c r="P73" s="5">
        <v>0</v>
      </c>
      <c r="Q73" s="5">
        <v>1.5245898078500231</v>
      </c>
      <c r="R73" s="5">
        <v>1.8785858240739597E-2</v>
      </c>
      <c r="S73" s="5">
        <v>5.8705807002311242E-4</v>
      </c>
      <c r="T73" s="5">
        <v>0</v>
      </c>
      <c r="U73" s="5">
        <v>0</v>
      </c>
      <c r="V73" s="5">
        <v>75439</v>
      </c>
      <c r="W73" s="5">
        <v>1036</v>
      </c>
      <c r="X73" s="5">
        <v>29</v>
      </c>
      <c r="Y73" s="5">
        <v>0</v>
      </c>
      <c r="Z73" s="5">
        <v>0</v>
      </c>
      <c r="AA73" s="5">
        <v>76504</v>
      </c>
      <c r="AB73" s="5">
        <v>4.4287073744473586</v>
      </c>
      <c r="AC73" s="5">
        <v>6.081921605439445E-2</v>
      </c>
      <c r="AD73" s="5">
        <v>1.7024684030670261E-3</v>
      </c>
      <c r="AE73" s="5">
        <v>0</v>
      </c>
      <c r="AF73" s="5">
        <v>0</v>
      </c>
      <c r="AG73" s="5">
        <v>4.4912290589048194</v>
      </c>
    </row>
    <row r="74" spans="1:33" x14ac:dyDescent="0.35">
      <c r="A74" s="5" t="s">
        <v>5062</v>
      </c>
      <c r="B74" s="6" t="s">
        <v>5063</v>
      </c>
      <c r="C74" s="14" t="s">
        <v>6838</v>
      </c>
      <c r="D74" s="20" t="s">
        <v>6860</v>
      </c>
      <c r="E74" s="5">
        <v>1368985</v>
      </c>
      <c r="F74" s="5">
        <v>657582</v>
      </c>
      <c r="G74" s="5">
        <v>48.03</v>
      </c>
      <c r="H74" s="5">
        <v>1887</v>
      </c>
      <c r="I74" s="8">
        <v>1.3783935</v>
      </c>
      <c r="J74" s="5">
        <v>25</v>
      </c>
      <c r="K74" s="9">
        <v>43497</v>
      </c>
      <c r="L74" s="5">
        <v>1853</v>
      </c>
      <c r="M74" s="5">
        <v>33</v>
      </c>
      <c r="N74" s="5">
        <v>1</v>
      </c>
      <c r="O74" s="5">
        <v>0</v>
      </c>
      <c r="P74" s="5">
        <v>0</v>
      </c>
      <c r="Q74" s="5">
        <v>1.3535575627198251</v>
      </c>
      <c r="R74" s="5">
        <v>2.4105450388426462E-2</v>
      </c>
      <c r="S74" s="5">
        <v>7.3046819358868064E-4</v>
      </c>
      <c r="T74" s="5">
        <v>0</v>
      </c>
      <c r="U74" s="5">
        <v>0</v>
      </c>
      <c r="V74" s="5">
        <v>54627</v>
      </c>
      <c r="W74" s="5">
        <v>979</v>
      </c>
      <c r="X74" s="5">
        <v>28</v>
      </c>
      <c r="Y74" s="5">
        <v>0</v>
      </c>
      <c r="Z74" s="5">
        <v>0</v>
      </c>
      <c r="AA74" s="5">
        <v>55634</v>
      </c>
      <c r="AB74" s="5">
        <v>3.9903286011168859</v>
      </c>
      <c r="AC74" s="5">
        <v>7.1512836152331838E-2</v>
      </c>
      <c r="AD74" s="5">
        <v>2.045310942048306E-3</v>
      </c>
      <c r="AE74" s="5">
        <v>0</v>
      </c>
      <c r="AF74" s="5">
        <v>0</v>
      </c>
      <c r="AG74" s="5">
        <v>4.0638867482112664</v>
      </c>
    </row>
    <row r="75" spans="1:33" x14ac:dyDescent="0.35">
      <c r="A75" s="5" t="s">
        <v>4762</v>
      </c>
      <c r="B75" s="6" t="s">
        <v>4763</v>
      </c>
      <c r="C75" s="14" t="s">
        <v>6838</v>
      </c>
      <c r="D75" s="20" t="s">
        <v>6860</v>
      </c>
      <c r="E75" s="5">
        <v>1832746</v>
      </c>
      <c r="F75" s="5">
        <v>919006</v>
      </c>
      <c r="G75" s="5">
        <v>50.14</v>
      </c>
      <c r="H75" s="5">
        <v>1725</v>
      </c>
      <c r="I75" s="8">
        <v>0.94121060000000001</v>
      </c>
      <c r="J75" s="5">
        <v>25</v>
      </c>
      <c r="K75" s="9">
        <v>43497</v>
      </c>
      <c r="L75" s="5">
        <v>1706</v>
      </c>
      <c r="M75" s="5">
        <v>18</v>
      </c>
      <c r="N75" s="5">
        <v>1</v>
      </c>
      <c r="O75" s="5">
        <v>0</v>
      </c>
      <c r="P75" s="5">
        <v>0</v>
      </c>
      <c r="Q75" s="5">
        <v>0.93084366300622134</v>
      </c>
      <c r="R75" s="5">
        <v>9.8213282146025691E-3</v>
      </c>
      <c r="S75" s="5">
        <v>5.4562934525569822E-4</v>
      </c>
      <c r="T75" s="5">
        <v>0</v>
      </c>
      <c r="U75" s="5">
        <v>0</v>
      </c>
      <c r="V75" s="5">
        <v>49959</v>
      </c>
      <c r="W75" s="5">
        <v>578</v>
      </c>
      <c r="X75" s="5">
        <v>28</v>
      </c>
      <c r="Y75" s="5">
        <v>0</v>
      </c>
      <c r="Z75" s="5">
        <v>0</v>
      </c>
      <c r="AA75" s="5">
        <v>50565</v>
      </c>
      <c r="AB75" s="5">
        <v>2.7259096459629428</v>
      </c>
      <c r="AC75" s="5">
        <v>3.1537376155779361E-2</v>
      </c>
      <c r="AD75" s="5">
        <v>1.5277621667159553E-3</v>
      </c>
      <c r="AE75" s="5">
        <v>0</v>
      </c>
      <c r="AF75" s="5">
        <v>0</v>
      </c>
      <c r="AG75" s="5">
        <v>2.7589747842854382</v>
      </c>
    </row>
    <row r="76" spans="1:33" x14ac:dyDescent="0.35">
      <c r="A76" s="5" t="s">
        <v>5000</v>
      </c>
      <c r="B76" s="6" t="s">
        <v>5001</v>
      </c>
      <c r="C76" s="14" t="s">
        <v>6838</v>
      </c>
      <c r="D76" s="20" t="s">
        <v>6860</v>
      </c>
      <c r="E76" s="5">
        <v>1211870</v>
      </c>
      <c r="F76" s="5">
        <v>459992</v>
      </c>
      <c r="G76" s="5">
        <v>37.96</v>
      </c>
      <c r="H76" s="5">
        <v>484</v>
      </c>
      <c r="I76" s="8">
        <v>0.39938277</v>
      </c>
      <c r="J76" s="5">
        <v>25</v>
      </c>
      <c r="K76" s="9">
        <v>43497</v>
      </c>
      <c r="L76" s="5">
        <v>482</v>
      </c>
      <c r="M76" s="5">
        <v>1</v>
      </c>
      <c r="N76" s="5">
        <v>1</v>
      </c>
      <c r="O76" s="5">
        <v>0</v>
      </c>
      <c r="P76" s="5">
        <v>0</v>
      </c>
      <c r="Q76" s="5">
        <v>0.39773243004612707</v>
      </c>
      <c r="R76" s="5">
        <v>8.2517101669320973E-4</v>
      </c>
      <c r="S76" s="5">
        <v>8.2517101669320973E-4</v>
      </c>
      <c r="T76" s="5">
        <v>0</v>
      </c>
      <c r="U76" s="5">
        <v>0</v>
      </c>
      <c r="V76" s="5">
        <v>14390</v>
      </c>
      <c r="W76" s="5">
        <v>32</v>
      </c>
      <c r="X76" s="5">
        <v>29</v>
      </c>
      <c r="Y76" s="5">
        <v>0</v>
      </c>
      <c r="Z76" s="5">
        <v>0</v>
      </c>
      <c r="AA76" s="5">
        <v>14451</v>
      </c>
      <c r="AB76" s="5">
        <v>1.1874210930215288</v>
      </c>
      <c r="AC76" s="5">
        <v>2.6405472534182708E-3</v>
      </c>
      <c r="AD76" s="5">
        <v>2.3929959484103079E-3</v>
      </c>
      <c r="AE76" s="5">
        <v>0</v>
      </c>
      <c r="AF76" s="5">
        <v>0</v>
      </c>
      <c r="AG76" s="5">
        <v>1.1924546362233572</v>
      </c>
    </row>
    <row r="77" spans="1:33" x14ac:dyDescent="0.35">
      <c r="A77" s="5" t="s">
        <v>5426</v>
      </c>
      <c r="B77" s="6" t="s">
        <v>5427</v>
      </c>
      <c r="C77" s="14" t="s">
        <v>6838</v>
      </c>
      <c r="D77" s="20" t="s">
        <v>6860</v>
      </c>
      <c r="E77" s="5">
        <v>1656440</v>
      </c>
      <c r="F77" s="5">
        <v>714091</v>
      </c>
      <c r="G77" s="5">
        <v>43.11</v>
      </c>
      <c r="H77" s="5">
        <v>1153</v>
      </c>
      <c r="I77" s="8">
        <v>0.69607109999999905</v>
      </c>
      <c r="J77" s="5">
        <v>25</v>
      </c>
      <c r="K77" s="9">
        <v>43497</v>
      </c>
      <c r="L77" s="5">
        <v>1144</v>
      </c>
      <c r="M77" s="5">
        <v>9</v>
      </c>
      <c r="N77" s="5">
        <v>0</v>
      </c>
      <c r="O77" s="5">
        <v>0</v>
      </c>
      <c r="P77" s="5">
        <v>0</v>
      </c>
      <c r="Q77" s="5">
        <v>0.69063775325396637</v>
      </c>
      <c r="R77" s="5">
        <v>5.4333389679070776E-3</v>
      </c>
      <c r="S77" s="5">
        <v>0</v>
      </c>
      <c r="T77" s="5">
        <v>0</v>
      </c>
      <c r="U77" s="5">
        <v>0</v>
      </c>
      <c r="V77" s="5">
        <v>33408</v>
      </c>
      <c r="W77" s="5">
        <v>267</v>
      </c>
      <c r="X77" s="5">
        <v>0</v>
      </c>
      <c r="Y77" s="5">
        <v>0</v>
      </c>
      <c r="Z77" s="5">
        <v>0</v>
      </c>
      <c r="AA77" s="5">
        <v>33675</v>
      </c>
      <c r="AB77" s="5">
        <v>2.0168554248871073</v>
      </c>
      <c r="AC77" s="5">
        <v>1.6118905604790998E-2</v>
      </c>
      <c r="AD77" s="5">
        <v>0</v>
      </c>
      <c r="AE77" s="5">
        <v>0</v>
      </c>
      <c r="AF77" s="5">
        <v>0</v>
      </c>
      <c r="AG77" s="5">
        <v>2.0329743304918981</v>
      </c>
    </row>
    <row r="78" spans="1:33" x14ac:dyDescent="0.35">
      <c r="A78" s="5" t="s">
        <v>6720</v>
      </c>
      <c r="B78" s="6" t="s">
        <v>6721</v>
      </c>
      <c r="C78" s="14" t="s">
        <v>6838</v>
      </c>
      <c r="D78" s="20" t="s">
        <v>6860</v>
      </c>
      <c r="E78" s="5">
        <v>1147742</v>
      </c>
      <c r="F78" s="5">
        <v>641070</v>
      </c>
      <c r="G78" s="5">
        <v>55.85</v>
      </c>
      <c r="H78" s="5">
        <v>2755</v>
      </c>
      <c r="I78" s="8">
        <v>2.4003649999999999</v>
      </c>
      <c r="J78" s="5">
        <v>25</v>
      </c>
      <c r="K78" s="9">
        <v>43497</v>
      </c>
      <c r="L78" s="5">
        <v>2718</v>
      </c>
      <c r="M78" s="5">
        <v>37</v>
      </c>
      <c r="N78" s="5">
        <v>0</v>
      </c>
      <c r="O78" s="5">
        <v>0</v>
      </c>
      <c r="P78" s="5">
        <v>0</v>
      </c>
      <c r="Q78" s="5">
        <v>2.3681280287730173</v>
      </c>
      <c r="R78" s="5">
        <v>3.2237210104709944E-2</v>
      </c>
      <c r="S78" s="5">
        <v>0</v>
      </c>
      <c r="T78" s="5">
        <v>0</v>
      </c>
      <c r="U78" s="5">
        <v>0</v>
      </c>
      <c r="V78" s="5">
        <v>79865</v>
      </c>
      <c r="W78" s="5">
        <v>1078</v>
      </c>
      <c r="X78" s="5">
        <v>0</v>
      </c>
      <c r="Y78" s="5">
        <v>0</v>
      </c>
      <c r="Z78" s="5">
        <v>0</v>
      </c>
      <c r="AA78" s="5">
        <v>80943</v>
      </c>
      <c r="AB78" s="5">
        <v>6.9584453648990801</v>
      </c>
      <c r="AC78" s="5">
        <v>9.3923547278046804E-2</v>
      </c>
      <c r="AD78" s="5">
        <v>0</v>
      </c>
      <c r="AE78" s="5">
        <v>0</v>
      </c>
      <c r="AF78" s="5">
        <v>0</v>
      </c>
      <c r="AG78" s="5">
        <v>7.0523689121771271</v>
      </c>
    </row>
    <row r="79" spans="1:33" x14ac:dyDescent="0.35">
      <c r="A79" s="5" t="s">
        <v>4792</v>
      </c>
      <c r="B79" s="6" t="s">
        <v>4793</v>
      </c>
      <c r="C79" s="14" t="s">
        <v>6838</v>
      </c>
      <c r="D79" s="20" t="s">
        <v>6860</v>
      </c>
      <c r="E79" s="5">
        <v>1352311</v>
      </c>
      <c r="F79" s="5">
        <v>492813</v>
      </c>
      <c r="G79" s="5">
        <v>36.44</v>
      </c>
      <c r="H79" s="5">
        <v>515</v>
      </c>
      <c r="I79" s="8">
        <v>0.38082957000000001</v>
      </c>
      <c r="J79" s="5">
        <v>25</v>
      </c>
      <c r="K79" s="9">
        <v>43497</v>
      </c>
      <c r="L79" s="5">
        <v>510</v>
      </c>
      <c r="M79" s="5">
        <v>5</v>
      </c>
      <c r="N79" s="5">
        <v>0</v>
      </c>
      <c r="O79" s="5">
        <v>0</v>
      </c>
      <c r="P79" s="5">
        <v>0</v>
      </c>
      <c r="Q79" s="5">
        <v>0.37713218335131488</v>
      </c>
      <c r="R79" s="5">
        <v>3.6973743465815185E-3</v>
      </c>
      <c r="S79" s="5">
        <v>0</v>
      </c>
      <c r="T79" s="5">
        <v>0</v>
      </c>
      <c r="U79" s="5">
        <v>0</v>
      </c>
      <c r="V79" s="5">
        <v>15140</v>
      </c>
      <c r="W79" s="5">
        <v>147</v>
      </c>
      <c r="X79" s="5">
        <v>0</v>
      </c>
      <c r="Y79" s="5">
        <v>0</v>
      </c>
      <c r="Z79" s="5">
        <v>0</v>
      </c>
      <c r="AA79" s="5">
        <v>15287</v>
      </c>
      <c r="AB79" s="5">
        <v>1.1195649521448838</v>
      </c>
      <c r="AC79" s="5">
        <v>1.0870280578949666E-2</v>
      </c>
      <c r="AD79" s="5">
        <v>0</v>
      </c>
      <c r="AE79" s="5">
        <v>0</v>
      </c>
      <c r="AF79" s="5">
        <v>0</v>
      </c>
      <c r="AG79" s="5">
        <v>1.1304352327238334</v>
      </c>
    </row>
    <row r="80" spans="1:33" x14ac:dyDescent="0.35">
      <c r="A80" s="5" t="s">
        <v>5242</v>
      </c>
      <c r="B80" s="6" t="s">
        <v>5243</v>
      </c>
      <c r="C80" s="14" t="s">
        <v>6838</v>
      </c>
      <c r="D80" s="20" t="s">
        <v>6860</v>
      </c>
      <c r="E80" s="5">
        <v>1344790</v>
      </c>
      <c r="F80" s="5">
        <v>491153</v>
      </c>
      <c r="G80" s="5">
        <v>36.520000000000003</v>
      </c>
      <c r="H80" s="5">
        <v>618</v>
      </c>
      <c r="I80" s="8">
        <v>0.4595513</v>
      </c>
      <c r="J80" s="5">
        <v>25</v>
      </c>
      <c r="K80" s="9">
        <v>43497</v>
      </c>
      <c r="L80" s="5">
        <v>616</v>
      </c>
      <c r="M80" s="5">
        <v>2</v>
      </c>
      <c r="N80" s="5">
        <v>0</v>
      </c>
      <c r="O80" s="5">
        <v>0</v>
      </c>
      <c r="P80" s="5">
        <v>0</v>
      </c>
      <c r="Q80" s="5">
        <v>0.45806408435517809</v>
      </c>
      <c r="R80" s="5">
        <v>1.4872210531012278E-3</v>
      </c>
      <c r="S80" s="5">
        <v>0</v>
      </c>
      <c r="T80" s="5">
        <v>0</v>
      </c>
      <c r="U80" s="5">
        <v>0</v>
      </c>
      <c r="V80" s="5">
        <v>18107</v>
      </c>
      <c r="W80" s="5">
        <v>57</v>
      </c>
      <c r="X80" s="5">
        <v>0</v>
      </c>
      <c r="Y80" s="5">
        <v>0</v>
      </c>
      <c r="Z80" s="5">
        <v>0</v>
      </c>
      <c r="AA80" s="5">
        <v>18164</v>
      </c>
      <c r="AB80" s="5">
        <v>1.3464555804251965</v>
      </c>
      <c r="AC80" s="5">
        <v>4.2385800013384992E-3</v>
      </c>
      <c r="AD80" s="5">
        <v>0</v>
      </c>
      <c r="AE80" s="5">
        <v>0</v>
      </c>
      <c r="AF80" s="5">
        <v>0</v>
      </c>
      <c r="AG80" s="5">
        <v>1.350694160426535</v>
      </c>
    </row>
    <row r="81" spans="1:33" x14ac:dyDescent="0.35">
      <c r="A81" s="5" t="s">
        <v>4746</v>
      </c>
      <c r="B81" s="6" t="s">
        <v>4747</v>
      </c>
      <c r="C81" s="14" t="s">
        <v>6838</v>
      </c>
      <c r="D81" s="20" t="s">
        <v>6860</v>
      </c>
      <c r="E81" s="5">
        <v>1810538</v>
      </c>
      <c r="F81" s="5">
        <v>734326</v>
      </c>
      <c r="G81" s="5">
        <v>40.56</v>
      </c>
      <c r="H81" s="5">
        <v>647</v>
      </c>
      <c r="I81" s="8">
        <v>0.35735234999999999</v>
      </c>
      <c r="J81" s="5">
        <v>25</v>
      </c>
      <c r="K81" s="9">
        <v>43497</v>
      </c>
      <c r="L81" s="5">
        <v>643</v>
      </c>
      <c r="M81" s="5">
        <v>4</v>
      </c>
      <c r="N81" s="5">
        <v>0</v>
      </c>
      <c r="O81" s="5">
        <v>0</v>
      </c>
      <c r="P81" s="5">
        <v>0</v>
      </c>
      <c r="Q81" s="5">
        <v>0.35514305692562098</v>
      </c>
      <c r="R81" s="5">
        <v>2.209288067966538E-3</v>
      </c>
      <c r="S81" s="5">
        <v>0</v>
      </c>
      <c r="T81" s="5">
        <v>0</v>
      </c>
      <c r="U81" s="5">
        <v>0</v>
      </c>
      <c r="V81" s="5">
        <v>19009</v>
      </c>
      <c r="W81" s="5">
        <v>124</v>
      </c>
      <c r="X81" s="5">
        <v>0</v>
      </c>
      <c r="Y81" s="5">
        <v>0</v>
      </c>
      <c r="Z81" s="5">
        <v>0</v>
      </c>
      <c r="AA81" s="5">
        <v>19133</v>
      </c>
      <c r="AB81" s="5">
        <v>1.049908922099398</v>
      </c>
      <c r="AC81" s="5">
        <v>6.8487930106962682E-3</v>
      </c>
      <c r="AD81" s="5">
        <v>0</v>
      </c>
      <c r="AE81" s="5">
        <v>0</v>
      </c>
      <c r="AF81" s="5">
        <v>0</v>
      </c>
      <c r="AG81" s="5">
        <v>1.0567577151100944</v>
      </c>
    </row>
    <row r="82" spans="1:33" x14ac:dyDescent="0.35">
      <c r="A82" s="5" t="s">
        <v>4654</v>
      </c>
      <c r="B82" s="6" t="s">
        <v>4655</v>
      </c>
      <c r="C82" s="14" t="s">
        <v>6838</v>
      </c>
      <c r="D82" s="20" t="s">
        <v>6860</v>
      </c>
      <c r="E82" s="5">
        <v>1699595</v>
      </c>
      <c r="F82" s="5">
        <v>664823</v>
      </c>
      <c r="G82" s="5">
        <v>39.119999999999997</v>
      </c>
      <c r="H82" s="5">
        <v>537</v>
      </c>
      <c r="I82" s="8">
        <v>0.31595759999999901</v>
      </c>
      <c r="J82" s="5">
        <v>25</v>
      </c>
      <c r="K82" s="9">
        <v>43497</v>
      </c>
      <c r="L82" s="5">
        <v>534</v>
      </c>
      <c r="M82" s="5">
        <v>2</v>
      </c>
      <c r="N82" s="5">
        <v>1</v>
      </c>
      <c r="O82" s="5">
        <v>0</v>
      </c>
      <c r="P82" s="5">
        <v>0</v>
      </c>
      <c r="Q82" s="5">
        <v>0.31419249880118499</v>
      </c>
      <c r="R82" s="5">
        <v>1.1767509318396441E-3</v>
      </c>
      <c r="S82" s="5">
        <v>5.8837546591982207E-4</v>
      </c>
      <c r="T82" s="5">
        <v>0</v>
      </c>
      <c r="U82" s="5">
        <v>0</v>
      </c>
      <c r="V82" s="5">
        <v>15728</v>
      </c>
      <c r="W82" s="5">
        <v>55</v>
      </c>
      <c r="X82" s="5">
        <v>28</v>
      </c>
      <c r="Y82" s="5">
        <v>0</v>
      </c>
      <c r="Z82" s="5">
        <v>0</v>
      </c>
      <c r="AA82" s="5">
        <v>15811</v>
      </c>
      <c r="AB82" s="5">
        <v>0.92539693279869617</v>
      </c>
      <c r="AC82" s="5">
        <v>3.2360650625590215E-3</v>
      </c>
      <c r="AD82" s="5">
        <v>1.6474513045755018E-3</v>
      </c>
      <c r="AE82" s="5">
        <v>0</v>
      </c>
      <c r="AF82" s="5">
        <v>0</v>
      </c>
      <c r="AG82" s="5">
        <v>0.93028044916583064</v>
      </c>
    </row>
    <row r="83" spans="1:33" x14ac:dyDescent="0.35">
      <c r="A83" s="5" t="s">
        <v>4800</v>
      </c>
      <c r="B83" s="6" t="s">
        <v>4801</v>
      </c>
      <c r="C83" s="14" t="s">
        <v>6838</v>
      </c>
      <c r="D83" s="20" t="s">
        <v>6860</v>
      </c>
      <c r="E83" s="5">
        <v>1617893</v>
      </c>
      <c r="F83" s="5">
        <v>698595</v>
      </c>
      <c r="G83" s="5">
        <v>43.18</v>
      </c>
      <c r="H83" s="5">
        <v>612</v>
      </c>
      <c r="I83" s="8">
        <v>0.37826976000000001</v>
      </c>
      <c r="J83" s="5">
        <v>25</v>
      </c>
      <c r="K83" s="9">
        <v>43497</v>
      </c>
      <c r="L83" s="5">
        <v>605</v>
      </c>
      <c r="M83" s="5">
        <v>7</v>
      </c>
      <c r="N83" s="5">
        <v>0</v>
      </c>
      <c r="O83" s="5">
        <v>0</v>
      </c>
      <c r="P83" s="5">
        <v>0</v>
      </c>
      <c r="Q83" s="5">
        <v>0.37394314704371673</v>
      </c>
      <c r="R83" s="5">
        <v>4.3266149244727556E-3</v>
      </c>
      <c r="S83" s="5">
        <v>0</v>
      </c>
      <c r="T83" s="5">
        <v>0</v>
      </c>
      <c r="U83" s="5">
        <v>0</v>
      </c>
      <c r="V83" s="5">
        <v>17697</v>
      </c>
      <c r="W83" s="5">
        <v>192</v>
      </c>
      <c r="X83" s="5">
        <v>0</v>
      </c>
      <c r="Y83" s="5">
        <v>0</v>
      </c>
      <c r="Z83" s="5">
        <v>0</v>
      </c>
      <c r="AA83" s="5">
        <v>17889</v>
      </c>
      <c r="AB83" s="5">
        <v>1.0938300616913479</v>
      </c>
      <c r="AC83" s="5">
        <v>1.1867286649982415E-2</v>
      </c>
      <c r="AD83" s="5">
        <v>0</v>
      </c>
      <c r="AE83" s="5">
        <v>0</v>
      </c>
      <c r="AF83" s="5">
        <v>0</v>
      </c>
      <c r="AG83" s="5">
        <v>1.1056973483413304</v>
      </c>
    </row>
    <row r="84" spans="1:33" x14ac:dyDescent="0.35">
      <c r="A84" s="5" t="s">
        <v>5260</v>
      </c>
      <c r="B84" s="6" t="s">
        <v>5261</v>
      </c>
      <c r="C84" s="14" t="s">
        <v>6838</v>
      </c>
      <c r="D84" s="20" t="s">
        <v>6860</v>
      </c>
      <c r="E84" s="5">
        <v>1756642</v>
      </c>
      <c r="F84" s="5">
        <v>943341</v>
      </c>
      <c r="G84" s="5">
        <v>53.7</v>
      </c>
      <c r="H84" s="5">
        <v>2456</v>
      </c>
      <c r="I84" s="8">
        <v>1.3981220999999999</v>
      </c>
      <c r="J84" s="5">
        <v>25</v>
      </c>
      <c r="K84" s="9">
        <v>43497</v>
      </c>
      <c r="L84" s="5">
        <v>2424</v>
      </c>
      <c r="M84" s="5">
        <v>32</v>
      </c>
      <c r="N84" s="5">
        <v>0</v>
      </c>
      <c r="O84" s="5">
        <v>0</v>
      </c>
      <c r="P84" s="5">
        <v>0</v>
      </c>
      <c r="Q84" s="5">
        <v>1.3799055242900944</v>
      </c>
      <c r="R84" s="5">
        <v>1.8216574578087053E-2</v>
      </c>
      <c r="S84" s="5">
        <v>0</v>
      </c>
      <c r="T84" s="5">
        <v>0</v>
      </c>
      <c r="U84" s="5">
        <v>0</v>
      </c>
      <c r="V84" s="5">
        <v>71328</v>
      </c>
      <c r="W84" s="5">
        <v>966</v>
      </c>
      <c r="X84" s="5">
        <v>0</v>
      </c>
      <c r="Y84" s="5">
        <v>0</v>
      </c>
      <c r="Z84" s="5">
        <v>0</v>
      </c>
      <c r="AA84" s="5">
        <v>72294</v>
      </c>
      <c r="AB84" s="5">
        <v>4.0604744734556046</v>
      </c>
      <c r="AC84" s="5">
        <v>5.4991284507600297E-2</v>
      </c>
      <c r="AD84" s="5">
        <v>0</v>
      </c>
      <c r="AE84" s="5">
        <v>0</v>
      </c>
      <c r="AF84" s="5">
        <v>0</v>
      </c>
      <c r="AG84" s="5">
        <v>4.1154657579632046</v>
      </c>
    </row>
    <row r="85" spans="1:33" x14ac:dyDescent="0.35">
      <c r="A85" s="5" t="s">
        <v>5852</v>
      </c>
      <c r="B85" s="6" t="s">
        <v>5853</v>
      </c>
      <c r="C85" s="14" t="s">
        <v>6838</v>
      </c>
      <c r="D85" s="20" t="s">
        <v>6860</v>
      </c>
      <c r="E85" s="5">
        <v>1141234</v>
      </c>
      <c r="F85" s="5">
        <v>471125</v>
      </c>
      <c r="G85" s="5">
        <v>41.28</v>
      </c>
      <c r="H85" s="5">
        <v>1940</v>
      </c>
      <c r="I85" s="8">
        <v>1.6999143000000001</v>
      </c>
      <c r="J85" s="5">
        <v>25</v>
      </c>
      <c r="K85" s="9">
        <v>43497</v>
      </c>
      <c r="L85" s="5">
        <v>1915</v>
      </c>
      <c r="M85" s="5">
        <v>21</v>
      </c>
      <c r="N85" s="5">
        <v>4</v>
      </c>
      <c r="O85" s="5">
        <v>0</v>
      </c>
      <c r="P85" s="5">
        <v>0</v>
      </c>
      <c r="Q85" s="5">
        <v>1.6780081911334572</v>
      </c>
      <c r="R85" s="5">
        <v>1.8401134210862979E-2</v>
      </c>
      <c r="S85" s="5">
        <v>3.5049779449262816E-3</v>
      </c>
      <c r="T85" s="5">
        <v>0</v>
      </c>
      <c r="U85" s="5">
        <v>0</v>
      </c>
      <c r="V85" s="5">
        <v>58456</v>
      </c>
      <c r="W85" s="5">
        <v>647</v>
      </c>
      <c r="X85" s="5">
        <v>117</v>
      </c>
      <c r="Y85" s="5">
        <v>0</v>
      </c>
      <c r="Z85" s="5">
        <v>0</v>
      </c>
      <c r="AA85" s="5">
        <v>59220</v>
      </c>
      <c r="AB85" s="5">
        <v>5.1221747687152677</v>
      </c>
      <c r="AC85" s="5">
        <v>5.6693018259182604E-2</v>
      </c>
      <c r="AD85" s="5">
        <v>1.0252060488909373E-2</v>
      </c>
      <c r="AE85" s="5">
        <v>0</v>
      </c>
      <c r="AF85" s="5">
        <v>0</v>
      </c>
      <c r="AG85" s="5">
        <v>5.1891198474633597</v>
      </c>
    </row>
    <row r="86" spans="1:33" x14ac:dyDescent="0.35">
      <c r="A86" s="5" t="s">
        <v>4980</v>
      </c>
      <c r="B86" s="6" t="s">
        <v>4981</v>
      </c>
      <c r="C86" s="14" t="s">
        <v>6838</v>
      </c>
      <c r="D86" s="20" t="s">
        <v>6860</v>
      </c>
      <c r="E86" s="5">
        <v>1225610</v>
      </c>
      <c r="F86" s="5">
        <v>747307</v>
      </c>
      <c r="G86" s="5">
        <v>60.97</v>
      </c>
      <c r="H86" s="5">
        <v>2665</v>
      </c>
      <c r="I86" s="8">
        <v>2.1744275000000002</v>
      </c>
      <c r="J86" s="5">
        <v>25</v>
      </c>
      <c r="K86" s="9">
        <v>43497</v>
      </c>
      <c r="L86" s="5">
        <v>2626</v>
      </c>
      <c r="M86" s="5">
        <v>36</v>
      </c>
      <c r="N86" s="5">
        <v>3</v>
      </c>
      <c r="O86" s="5">
        <v>0</v>
      </c>
      <c r="P86" s="5">
        <v>0</v>
      </c>
      <c r="Q86" s="5">
        <v>2.1426065387847686</v>
      </c>
      <c r="R86" s="5">
        <v>2.9373128482959508E-2</v>
      </c>
      <c r="S86" s="5">
        <v>2.447760706913292E-3</v>
      </c>
      <c r="T86" s="5">
        <v>0</v>
      </c>
      <c r="U86" s="5">
        <v>0</v>
      </c>
      <c r="V86" s="5">
        <v>77027</v>
      </c>
      <c r="W86" s="5">
        <v>1087</v>
      </c>
      <c r="X86" s="5">
        <v>85</v>
      </c>
      <c r="Y86" s="5">
        <v>0</v>
      </c>
      <c r="Z86" s="5">
        <v>0</v>
      </c>
      <c r="AA86" s="5">
        <v>78199</v>
      </c>
      <c r="AB86" s="5">
        <v>6.2847887990470053</v>
      </c>
      <c r="AC86" s="5">
        <v>8.8690529613824953E-2</v>
      </c>
      <c r="AD86" s="5">
        <v>6.935322002920994E-3</v>
      </c>
      <c r="AE86" s="5">
        <v>0</v>
      </c>
      <c r="AF86" s="5">
        <v>0</v>
      </c>
      <c r="AG86" s="5">
        <v>6.3804146506637514</v>
      </c>
    </row>
    <row r="87" spans="1:33" x14ac:dyDescent="0.35">
      <c r="A87" s="5" t="s">
        <v>5036</v>
      </c>
      <c r="B87" s="6" t="s">
        <v>5037</v>
      </c>
      <c r="C87" s="14" t="s">
        <v>6838</v>
      </c>
      <c r="D87" s="20" t="s">
        <v>6860</v>
      </c>
      <c r="E87" s="5">
        <v>1340770</v>
      </c>
      <c r="F87" s="5">
        <v>629243</v>
      </c>
      <c r="G87" s="5">
        <v>46.93</v>
      </c>
      <c r="H87" s="5">
        <v>2335</v>
      </c>
      <c r="I87" s="8">
        <v>1.7415365</v>
      </c>
      <c r="J87" s="5">
        <v>25</v>
      </c>
      <c r="K87" s="9">
        <v>43497</v>
      </c>
      <c r="L87" s="5">
        <v>2297</v>
      </c>
      <c r="M87" s="5">
        <v>36</v>
      </c>
      <c r="N87" s="5">
        <v>2</v>
      </c>
      <c r="O87" s="5">
        <v>0</v>
      </c>
      <c r="P87" s="5">
        <v>0</v>
      </c>
      <c r="Q87" s="5">
        <v>1.7131946568016887</v>
      </c>
      <c r="R87" s="5">
        <v>2.6850242770945051E-2</v>
      </c>
      <c r="S87" s="5">
        <v>1.491680153941392E-3</v>
      </c>
      <c r="T87" s="5">
        <v>0</v>
      </c>
      <c r="U87" s="5">
        <v>0</v>
      </c>
      <c r="V87" s="5">
        <v>68507</v>
      </c>
      <c r="W87" s="5">
        <v>1078</v>
      </c>
      <c r="X87" s="5">
        <v>56</v>
      </c>
      <c r="Y87" s="5">
        <v>0</v>
      </c>
      <c r="Z87" s="5">
        <v>0</v>
      </c>
      <c r="AA87" s="5">
        <v>69641</v>
      </c>
      <c r="AB87" s="5">
        <v>5.1095266153031469</v>
      </c>
      <c r="AC87" s="5">
        <v>8.0401560297441027E-2</v>
      </c>
      <c r="AD87" s="5">
        <v>4.1767044310358969E-3</v>
      </c>
      <c r="AE87" s="5">
        <v>0</v>
      </c>
      <c r="AF87" s="5">
        <v>0</v>
      </c>
      <c r="AG87" s="5">
        <v>5.1941048800316238</v>
      </c>
    </row>
    <row r="88" spans="1:33" x14ac:dyDescent="0.35">
      <c r="A88" s="5" t="s">
        <v>5220</v>
      </c>
      <c r="B88" s="6" t="s">
        <v>5221</v>
      </c>
      <c r="C88" s="14" t="s">
        <v>6838</v>
      </c>
      <c r="D88" s="20" t="s">
        <v>6860</v>
      </c>
      <c r="E88" s="5">
        <v>1198511</v>
      </c>
      <c r="F88" s="5">
        <v>531006</v>
      </c>
      <c r="G88" s="5">
        <v>44.31</v>
      </c>
      <c r="H88" s="5">
        <v>1570</v>
      </c>
      <c r="I88" s="8">
        <v>1.3099586999999999</v>
      </c>
      <c r="J88" s="5">
        <v>25</v>
      </c>
      <c r="K88" s="9">
        <v>43497</v>
      </c>
      <c r="L88" s="5">
        <v>1550</v>
      </c>
      <c r="M88" s="5">
        <v>20</v>
      </c>
      <c r="N88" s="5">
        <v>0</v>
      </c>
      <c r="O88" s="5">
        <v>0</v>
      </c>
      <c r="P88" s="5">
        <v>0</v>
      </c>
      <c r="Q88" s="5">
        <v>1.2932714009299873</v>
      </c>
      <c r="R88" s="5">
        <v>1.6687372915225641E-2</v>
      </c>
      <c r="S88" s="5">
        <v>0</v>
      </c>
      <c r="T88" s="5">
        <v>0</v>
      </c>
      <c r="U88" s="5">
        <v>0</v>
      </c>
      <c r="V88" s="5">
        <v>46139</v>
      </c>
      <c r="W88" s="5">
        <v>607</v>
      </c>
      <c r="X88" s="5">
        <v>0</v>
      </c>
      <c r="Y88" s="5">
        <v>0</v>
      </c>
      <c r="Z88" s="5">
        <v>0</v>
      </c>
      <c r="AA88" s="5">
        <v>46746</v>
      </c>
      <c r="AB88" s="5">
        <v>3.8496934946779797</v>
      </c>
      <c r="AC88" s="5">
        <v>5.0646176797709823E-2</v>
      </c>
      <c r="AD88" s="5">
        <v>0</v>
      </c>
      <c r="AE88" s="5">
        <v>0</v>
      </c>
      <c r="AF88" s="5">
        <v>0</v>
      </c>
      <c r="AG88" s="5">
        <v>3.9003396714756895</v>
      </c>
    </row>
    <row r="89" spans="1:33" x14ac:dyDescent="0.35">
      <c r="A89" s="5" t="s">
        <v>5092</v>
      </c>
      <c r="B89" s="6" t="s">
        <v>5093</v>
      </c>
      <c r="C89" s="14" t="s">
        <v>6838</v>
      </c>
      <c r="D89" s="20" t="s">
        <v>6860</v>
      </c>
      <c r="E89" s="5">
        <v>1460939</v>
      </c>
      <c r="F89" s="5">
        <v>719599</v>
      </c>
      <c r="G89" s="5">
        <v>49.26</v>
      </c>
      <c r="H89" s="5">
        <v>952</v>
      </c>
      <c r="I89" s="8">
        <v>0.65163570000000004</v>
      </c>
      <c r="J89" s="5">
        <v>25</v>
      </c>
      <c r="K89" s="9">
        <v>43497</v>
      </c>
      <c r="L89" s="5">
        <v>943</v>
      </c>
      <c r="M89" s="5">
        <v>8</v>
      </c>
      <c r="N89" s="5">
        <v>1</v>
      </c>
      <c r="O89" s="5">
        <v>0</v>
      </c>
      <c r="P89" s="5">
        <v>0</v>
      </c>
      <c r="Q89" s="5">
        <v>0.64547527309490682</v>
      </c>
      <c r="R89" s="5">
        <v>5.4759302065315527E-3</v>
      </c>
      <c r="S89" s="5">
        <v>6.8449127581644408E-4</v>
      </c>
      <c r="T89" s="5">
        <v>0</v>
      </c>
      <c r="U89" s="5">
        <v>0</v>
      </c>
      <c r="V89" s="5">
        <v>27353</v>
      </c>
      <c r="W89" s="5">
        <v>238</v>
      </c>
      <c r="X89" s="5">
        <v>60</v>
      </c>
      <c r="Y89" s="5">
        <v>0</v>
      </c>
      <c r="Z89" s="5">
        <v>0</v>
      </c>
      <c r="AA89" s="5">
        <v>27651</v>
      </c>
      <c r="AB89" s="5">
        <v>1.8722889867407195</v>
      </c>
      <c r="AC89" s="5">
        <v>1.6290892364431368E-2</v>
      </c>
      <c r="AD89" s="5">
        <v>4.1069476548986645E-3</v>
      </c>
      <c r="AE89" s="5">
        <v>0</v>
      </c>
      <c r="AF89" s="5">
        <v>0</v>
      </c>
      <c r="AG89" s="5">
        <v>1.8926868267600496</v>
      </c>
    </row>
    <row r="90" spans="1:33" x14ac:dyDescent="0.35">
      <c r="A90" s="5" t="s">
        <v>5110</v>
      </c>
      <c r="B90" s="6" t="s">
        <v>5111</v>
      </c>
      <c r="C90" s="14" t="s">
        <v>6838</v>
      </c>
      <c r="D90" s="20" t="s">
        <v>6860</v>
      </c>
      <c r="E90" s="5">
        <v>1121012</v>
      </c>
      <c r="F90" s="5">
        <v>518208</v>
      </c>
      <c r="G90" s="5">
        <v>46.23</v>
      </c>
      <c r="H90" s="5">
        <v>1525</v>
      </c>
      <c r="I90" s="8">
        <v>1.3603780000000001</v>
      </c>
      <c r="J90" s="5">
        <v>25</v>
      </c>
      <c r="K90" s="9">
        <v>43497</v>
      </c>
      <c r="L90" s="5">
        <v>1502</v>
      </c>
      <c r="M90" s="5">
        <v>21</v>
      </c>
      <c r="N90" s="5">
        <v>2</v>
      </c>
      <c r="O90" s="5">
        <v>0</v>
      </c>
      <c r="P90" s="5">
        <v>0</v>
      </c>
      <c r="Q90" s="5">
        <v>1.3398607686626012</v>
      </c>
      <c r="R90" s="5">
        <v>1.8733073330169523E-2</v>
      </c>
      <c r="S90" s="5">
        <v>1.7841022219209073E-3</v>
      </c>
      <c r="T90" s="5">
        <v>0</v>
      </c>
      <c r="U90" s="5">
        <v>0</v>
      </c>
      <c r="V90" s="5">
        <v>44342</v>
      </c>
      <c r="W90" s="5">
        <v>688</v>
      </c>
      <c r="X90" s="5">
        <v>56</v>
      </c>
      <c r="Y90" s="5">
        <v>0</v>
      </c>
      <c r="Z90" s="5">
        <v>0</v>
      </c>
      <c r="AA90" s="5">
        <v>45086</v>
      </c>
      <c r="AB90" s="5">
        <v>3.9555330362208432</v>
      </c>
      <c r="AC90" s="5">
        <v>6.1373116434079208E-2</v>
      </c>
      <c r="AD90" s="5">
        <v>4.99548622137854E-3</v>
      </c>
      <c r="AE90" s="5">
        <v>0</v>
      </c>
      <c r="AF90" s="5">
        <v>0</v>
      </c>
      <c r="AG90" s="5">
        <v>4.0219016388763009</v>
      </c>
    </row>
    <row r="91" spans="1:33" x14ac:dyDescent="0.35">
      <c r="A91" s="5" t="s">
        <v>5252</v>
      </c>
      <c r="B91" s="6" t="s">
        <v>5253</v>
      </c>
      <c r="C91" s="14" t="s">
        <v>6838</v>
      </c>
      <c r="D91" s="20" t="s">
        <v>6860</v>
      </c>
      <c r="E91" s="5">
        <v>1331106</v>
      </c>
      <c r="F91" s="5">
        <v>617764</v>
      </c>
      <c r="G91" s="5">
        <v>46.41</v>
      </c>
      <c r="H91" s="5">
        <v>2115</v>
      </c>
      <c r="I91" s="8">
        <v>1.5889043</v>
      </c>
      <c r="J91" s="5">
        <v>25</v>
      </c>
      <c r="K91" s="9">
        <v>43497</v>
      </c>
      <c r="L91" s="5">
        <v>2084</v>
      </c>
      <c r="M91" s="5">
        <v>27</v>
      </c>
      <c r="N91" s="5">
        <v>4</v>
      </c>
      <c r="O91" s="5">
        <v>0</v>
      </c>
      <c r="P91" s="5">
        <v>0</v>
      </c>
      <c r="Q91" s="5">
        <v>1.5656153604596479</v>
      </c>
      <c r="R91" s="5">
        <v>2.0283884228603884E-2</v>
      </c>
      <c r="S91" s="5">
        <v>3.0050198857190938E-3</v>
      </c>
      <c r="T91" s="5">
        <v>0</v>
      </c>
      <c r="U91" s="5">
        <v>0</v>
      </c>
      <c r="V91" s="5">
        <v>62332</v>
      </c>
      <c r="W91" s="5">
        <v>768</v>
      </c>
      <c r="X91" s="5">
        <v>118</v>
      </c>
      <c r="Y91" s="5">
        <v>0</v>
      </c>
      <c r="Z91" s="5">
        <v>0</v>
      </c>
      <c r="AA91" s="5">
        <v>63218</v>
      </c>
      <c r="AB91" s="5">
        <v>4.682722487916064</v>
      </c>
      <c r="AC91" s="5">
        <v>5.76963818058066E-2</v>
      </c>
      <c r="AD91" s="5">
        <v>8.8648086628713273E-3</v>
      </c>
      <c r="AE91" s="5">
        <v>0</v>
      </c>
      <c r="AF91" s="5">
        <v>0</v>
      </c>
      <c r="AG91" s="5">
        <v>4.7492836783847414</v>
      </c>
    </row>
    <row r="92" spans="1:33" x14ac:dyDescent="0.35">
      <c r="A92" s="5" t="s">
        <v>5198</v>
      </c>
      <c r="B92" s="6" t="s">
        <v>5199</v>
      </c>
      <c r="C92" s="14" t="s">
        <v>6838</v>
      </c>
      <c r="D92" s="20" t="s">
        <v>6860</v>
      </c>
      <c r="E92" s="5">
        <v>1403855</v>
      </c>
      <c r="F92" s="5">
        <v>734135</v>
      </c>
      <c r="G92" s="5">
        <v>52.29</v>
      </c>
      <c r="H92" s="5">
        <v>1159</v>
      </c>
      <c r="I92" s="8">
        <v>0.82558379999999998</v>
      </c>
      <c r="J92" s="5">
        <v>25</v>
      </c>
      <c r="K92" s="9">
        <v>43497</v>
      </c>
      <c r="L92" s="5">
        <v>1144</v>
      </c>
      <c r="M92" s="5">
        <v>15</v>
      </c>
      <c r="N92" s="5">
        <v>0</v>
      </c>
      <c r="O92" s="5">
        <v>0</v>
      </c>
      <c r="P92" s="5">
        <v>0</v>
      </c>
      <c r="Q92" s="5">
        <v>0.81489897460920102</v>
      </c>
      <c r="R92" s="5">
        <v>1.0684864177568195E-2</v>
      </c>
      <c r="S92" s="5">
        <v>0</v>
      </c>
      <c r="T92" s="5">
        <v>0</v>
      </c>
      <c r="U92" s="5">
        <v>0</v>
      </c>
      <c r="V92" s="5">
        <v>33148</v>
      </c>
      <c r="W92" s="5">
        <v>434</v>
      </c>
      <c r="X92" s="5">
        <v>0</v>
      </c>
      <c r="Y92" s="5">
        <v>0</v>
      </c>
      <c r="Z92" s="5">
        <v>0</v>
      </c>
      <c r="AA92" s="5">
        <v>33582</v>
      </c>
      <c r="AB92" s="5">
        <v>2.3612125183868704</v>
      </c>
      <c r="AC92" s="5">
        <v>3.0914873687097316E-2</v>
      </c>
      <c r="AD92" s="5">
        <v>0</v>
      </c>
      <c r="AE92" s="5">
        <v>0</v>
      </c>
      <c r="AF92" s="5">
        <v>0</v>
      </c>
      <c r="AG92" s="5">
        <v>2.3921273920739679</v>
      </c>
    </row>
    <row r="93" spans="1:33" x14ac:dyDescent="0.35">
      <c r="A93" s="5" t="s">
        <v>4796</v>
      </c>
      <c r="B93" s="6" t="s">
        <v>4797</v>
      </c>
      <c r="C93" s="14" t="s">
        <v>6838</v>
      </c>
      <c r="D93" s="20" t="s">
        <v>6860</v>
      </c>
      <c r="E93" s="5">
        <v>1568067</v>
      </c>
      <c r="F93" s="5">
        <v>560321</v>
      </c>
      <c r="G93" s="5">
        <v>35.729999999999997</v>
      </c>
      <c r="H93" s="5">
        <v>476</v>
      </c>
      <c r="I93" s="8">
        <v>0.30355843999999998</v>
      </c>
      <c r="J93" s="5">
        <v>25</v>
      </c>
      <c r="K93" s="9">
        <v>43497</v>
      </c>
      <c r="L93" s="5">
        <v>471</v>
      </c>
      <c r="M93" s="5">
        <v>5</v>
      </c>
      <c r="N93" s="5">
        <v>0</v>
      </c>
      <c r="O93" s="5">
        <v>0</v>
      </c>
      <c r="P93" s="5">
        <v>0</v>
      </c>
      <c r="Q93" s="5">
        <v>0.30036981838148497</v>
      </c>
      <c r="R93" s="5">
        <v>3.1886392609499466E-3</v>
      </c>
      <c r="S93" s="5">
        <v>0</v>
      </c>
      <c r="T93" s="5">
        <v>0</v>
      </c>
      <c r="U93" s="5">
        <v>0</v>
      </c>
      <c r="V93" s="5">
        <v>13714</v>
      </c>
      <c r="W93" s="5">
        <v>140</v>
      </c>
      <c r="X93" s="5">
        <v>0</v>
      </c>
      <c r="Y93" s="5">
        <v>0</v>
      </c>
      <c r="Z93" s="5">
        <v>0</v>
      </c>
      <c r="AA93" s="5">
        <v>13854</v>
      </c>
      <c r="AB93" s="5">
        <v>0.8745799764933514</v>
      </c>
      <c r="AC93" s="5">
        <v>8.9281899306598508E-3</v>
      </c>
      <c r="AD93" s="5">
        <v>0</v>
      </c>
      <c r="AE93" s="5">
        <v>0</v>
      </c>
      <c r="AF93" s="5">
        <v>0</v>
      </c>
      <c r="AG93" s="5">
        <v>0.8835081664240112</v>
      </c>
    </row>
    <row r="94" spans="1:33" x14ac:dyDescent="0.35">
      <c r="A94" s="5" t="s">
        <v>5452</v>
      </c>
      <c r="B94" s="6" t="s">
        <v>5453</v>
      </c>
      <c r="C94" s="14" t="s">
        <v>6838</v>
      </c>
      <c r="D94" s="20" t="s">
        <v>6860</v>
      </c>
      <c r="E94" s="5">
        <v>1123545</v>
      </c>
      <c r="F94" s="5">
        <v>465087</v>
      </c>
      <c r="G94" s="5">
        <v>41.39</v>
      </c>
      <c r="H94" s="5">
        <v>1921</v>
      </c>
      <c r="I94" s="8">
        <v>1.7097667000000001</v>
      </c>
      <c r="J94" s="5">
        <v>25</v>
      </c>
      <c r="K94" s="9">
        <v>43497</v>
      </c>
      <c r="L94" s="5">
        <v>1898</v>
      </c>
      <c r="M94" s="5">
        <v>19</v>
      </c>
      <c r="N94" s="5">
        <v>4</v>
      </c>
      <c r="O94" s="5">
        <v>0</v>
      </c>
      <c r="P94" s="5">
        <v>0</v>
      </c>
      <c r="Q94" s="5">
        <v>1.6892959338522266</v>
      </c>
      <c r="R94" s="5">
        <v>1.6910760138668234E-2</v>
      </c>
      <c r="S94" s="5">
        <v>3.5601600291933124E-3</v>
      </c>
      <c r="T94" s="5">
        <v>0</v>
      </c>
      <c r="U94" s="5">
        <v>0</v>
      </c>
      <c r="V94" s="5">
        <v>57957</v>
      </c>
      <c r="W94" s="5">
        <v>582</v>
      </c>
      <c r="X94" s="5">
        <v>117</v>
      </c>
      <c r="Y94" s="5">
        <v>0</v>
      </c>
      <c r="Z94" s="5">
        <v>0</v>
      </c>
      <c r="AA94" s="5">
        <v>58656</v>
      </c>
      <c r="AB94" s="5">
        <v>5.15840487029892</v>
      </c>
      <c r="AC94" s="5">
        <v>5.180032842476269E-2</v>
      </c>
      <c r="AD94" s="5">
        <v>1.0413468085390438E-2</v>
      </c>
      <c r="AE94" s="5">
        <v>0</v>
      </c>
      <c r="AF94" s="5">
        <v>0</v>
      </c>
      <c r="AG94" s="5">
        <v>5.2206186668090728</v>
      </c>
    </row>
    <row r="95" spans="1:33" x14ac:dyDescent="0.35">
      <c r="A95" s="5" t="s">
        <v>4866</v>
      </c>
      <c r="B95" s="6" t="s">
        <v>4867</v>
      </c>
      <c r="C95" s="14" t="s">
        <v>6838</v>
      </c>
      <c r="D95" s="20" t="s">
        <v>6860</v>
      </c>
      <c r="E95" s="5">
        <v>1871345</v>
      </c>
      <c r="F95" s="5">
        <v>1134019</v>
      </c>
      <c r="G95" s="5">
        <v>60.6</v>
      </c>
      <c r="H95" s="5">
        <v>2717</v>
      </c>
      <c r="I95" s="8">
        <v>1.4518968999999999</v>
      </c>
      <c r="J95" s="5">
        <v>25</v>
      </c>
      <c r="K95" s="9">
        <v>43497</v>
      </c>
      <c r="L95" s="5">
        <v>2679</v>
      </c>
      <c r="M95" s="5">
        <v>38</v>
      </c>
      <c r="N95" s="5">
        <v>0</v>
      </c>
      <c r="O95" s="5">
        <v>0</v>
      </c>
      <c r="P95" s="5">
        <v>0</v>
      </c>
      <c r="Q95" s="5">
        <v>1.4315906473686038</v>
      </c>
      <c r="R95" s="5">
        <v>2.0306250317285161E-2</v>
      </c>
      <c r="S95" s="5">
        <v>0</v>
      </c>
      <c r="T95" s="5">
        <v>0</v>
      </c>
      <c r="U95" s="5">
        <v>0</v>
      </c>
      <c r="V95" s="5">
        <v>77062</v>
      </c>
      <c r="W95" s="5">
        <v>1201</v>
      </c>
      <c r="X95" s="5">
        <v>0</v>
      </c>
      <c r="Y95" s="5">
        <v>0</v>
      </c>
      <c r="Z95" s="5">
        <v>0</v>
      </c>
      <c r="AA95" s="5">
        <v>78263</v>
      </c>
      <c r="AB95" s="5">
        <v>4.1180006893437611</v>
      </c>
      <c r="AC95" s="5">
        <v>6.4178438502788107E-2</v>
      </c>
      <c r="AD95" s="5">
        <v>0</v>
      </c>
      <c r="AE95" s="5">
        <v>0</v>
      </c>
      <c r="AF95" s="5">
        <v>0</v>
      </c>
      <c r="AG95" s="5">
        <v>4.182179127846549</v>
      </c>
    </row>
    <row r="96" spans="1:33" x14ac:dyDescent="0.35">
      <c r="A96" s="5" t="s">
        <v>4914</v>
      </c>
      <c r="B96" s="6" t="s">
        <v>4915</v>
      </c>
      <c r="C96" s="14" t="s">
        <v>6838</v>
      </c>
      <c r="D96" s="20" t="s">
        <v>6860</v>
      </c>
      <c r="E96" s="5">
        <v>1302561</v>
      </c>
      <c r="F96" s="5">
        <v>624127</v>
      </c>
      <c r="G96" s="5">
        <v>47.92</v>
      </c>
      <c r="H96" s="5">
        <v>947</v>
      </c>
      <c r="I96" s="8">
        <v>0.72702926000000001</v>
      </c>
      <c r="J96" s="5">
        <v>25</v>
      </c>
      <c r="K96" s="9">
        <v>43497</v>
      </c>
      <c r="L96" s="5">
        <v>936</v>
      </c>
      <c r="M96" s="5">
        <v>11</v>
      </c>
      <c r="N96" s="5">
        <v>0</v>
      </c>
      <c r="O96" s="5">
        <v>0</v>
      </c>
      <c r="P96" s="5">
        <v>0</v>
      </c>
      <c r="Q96" s="5">
        <v>0.71858438875415431</v>
      </c>
      <c r="R96" s="5">
        <v>8.4449020045894215E-3</v>
      </c>
      <c r="S96" s="5">
        <v>0</v>
      </c>
      <c r="T96" s="5">
        <v>0</v>
      </c>
      <c r="U96" s="5">
        <v>0</v>
      </c>
      <c r="V96" s="5">
        <v>27086</v>
      </c>
      <c r="W96" s="5">
        <v>344</v>
      </c>
      <c r="X96" s="5">
        <v>0</v>
      </c>
      <c r="Y96" s="5">
        <v>0</v>
      </c>
      <c r="Z96" s="5">
        <v>0</v>
      </c>
      <c r="AA96" s="5">
        <v>27430</v>
      </c>
      <c r="AB96" s="5">
        <v>2.0794419608755366</v>
      </c>
      <c r="AC96" s="5">
        <v>2.6409511723443278E-2</v>
      </c>
      <c r="AD96" s="5">
        <v>0</v>
      </c>
      <c r="AE96" s="5">
        <v>0</v>
      </c>
      <c r="AF96" s="5">
        <v>0</v>
      </c>
      <c r="AG96" s="5">
        <v>2.1058514725989799</v>
      </c>
    </row>
    <row r="97" spans="1:33" x14ac:dyDescent="0.35">
      <c r="A97" s="5" t="s">
        <v>5094</v>
      </c>
      <c r="B97" s="6" t="s">
        <v>5095</v>
      </c>
      <c r="C97" s="14" t="s">
        <v>6838</v>
      </c>
      <c r="D97" s="20" t="s">
        <v>6860</v>
      </c>
      <c r="E97" s="5">
        <v>1393562</v>
      </c>
      <c r="F97" s="5">
        <v>697986</v>
      </c>
      <c r="G97" s="5">
        <v>50.09</v>
      </c>
      <c r="H97" s="5">
        <v>950</v>
      </c>
      <c r="I97" s="8">
        <v>0.68170629999999999</v>
      </c>
      <c r="J97" s="5">
        <v>25</v>
      </c>
      <c r="K97" s="9">
        <v>43497</v>
      </c>
      <c r="L97" s="5">
        <v>942</v>
      </c>
      <c r="M97" s="5">
        <v>8</v>
      </c>
      <c r="N97" s="5">
        <v>0</v>
      </c>
      <c r="O97" s="5">
        <v>0</v>
      </c>
      <c r="P97" s="5">
        <v>0</v>
      </c>
      <c r="Q97" s="5">
        <v>0.67596561903955477</v>
      </c>
      <c r="R97" s="5">
        <v>5.7406846627563032E-3</v>
      </c>
      <c r="S97" s="5">
        <v>0</v>
      </c>
      <c r="T97" s="5">
        <v>0</v>
      </c>
      <c r="U97" s="5">
        <v>0</v>
      </c>
      <c r="V97" s="5">
        <v>27285</v>
      </c>
      <c r="W97" s="5">
        <v>237</v>
      </c>
      <c r="X97" s="5">
        <v>0</v>
      </c>
      <c r="Y97" s="5">
        <v>0</v>
      </c>
      <c r="Z97" s="5">
        <v>0</v>
      </c>
      <c r="AA97" s="5">
        <v>27522</v>
      </c>
      <c r="AB97" s="5">
        <v>1.9579322627913218</v>
      </c>
      <c r="AC97" s="5">
        <v>1.7006778313415551E-2</v>
      </c>
      <c r="AD97" s="5">
        <v>0</v>
      </c>
      <c r="AE97" s="5">
        <v>0</v>
      </c>
      <c r="AF97" s="5">
        <v>0</v>
      </c>
      <c r="AG97" s="5">
        <v>1.9749390411047374</v>
      </c>
    </row>
    <row r="98" spans="1:33" x14ac:dyDescent="0.35">
      <c r="A98" s="5" t="s">
        <v>5064</v>
      </c>
      <c r="B98" s="6" t="s">
        <v>5065</v>
      </c>
      <c r="C98" s="14" t="s">
        <v>6838</v>
      </c>
      <c r="D98" s="20" t="s">
        <v>6860</v>
      </c>
      <c r="E98" s="5">
        <v>1354098</v>
      </c>
      <c r="F98" s="5">
        <v>595373</v>
      </c>
      <c r="G98" s="5">
        <v>43.97</v>
      </c>
      <c r="H98" s="5">
        <v>811</v>
      </c>
      <c r="I98" s="8">
        <v>0.59892266999999999</v>
      </c>
      <c r="J98" s="5">
        <v>25</v>
      </c>
      <c r="K98" s="9">
        <v>43497</v>
      </c>
      <c r="L98" s="5">
        <v>803</v>
      </c>
      <c r="M98" s="5">
        <v>8</v>
      </c>
      <c r="N98" s="5">
        <v>0</v>
      </c>
      <c r="O98" s="5">
        <v>0</v>
      </c>
      <c r="P98" s="5">
        <v>0</v>
      </c>
      <c r="Q98" s="5">
        <v>0.59301468579083649</v>
      </c>
      <c r="R98" s="5">
        <v>5.9079918883271371E-3</v>
      </c>
      <c r="S98" s="5">
        <v>0</v>
      </c>
      <c r="T98" s="5">
        <v>0</v>
      </c>
      <c r="U98" s="5">
        <v>0</v>
      </c>
      <c r="V98" s="5">
        <v>23638</v>
      </c>
      <c r="W98" s="5">
        <v>238</v>
      </c>
      <c r="X98" s="5">
        <v>0</v>
      </c>
      <c r="Y98" s="5">
        <v>0</v>
      </c>
      <c r="Z98" s="5">
        <v>0</v>
      </c>
      <c r="AA98" s="5">
        <v>23876</v>
      </c>
      <c r="AB98" s="5">
        <v>1.7456639032034609</v>
      </c>
      <c r="AC98" s="5">
        <v>1.7576275867773234E-2</v>
      </c>
      <c r="AD98" s="5">
        <v>0</v>
      </c>
      <c r="AE98" s="5">
        <v>0</v>
      </c>
      <c r="AF98" s="5">
        <v>0</v>
      </c>
      <c r="AG98" s="5">
        <v>1.7632401790712342</v>
      </c>
    </row>
    <row r="99" spans="1:33" x14ac:dyDescent="0.35">
      <c r="A99" s="5" t="s">
        <v>5254</v>
      </c>
      <c r="B99" s="6" t="s">
        <v>5255</v>
      </c>
      <c r="C99" s="14" t="s">
        <v>6838</v>
      </c>
      <c r="D99" s="20" t="s">
        <v>6860</v>
      </c>
      <c r="E99" s="5">
        <v>1025461</v>
      </c>
      <c r="F99" s="5">
        <v>366655</v>
      </c>
      <c r="G99" s="5">
        <v>35.76</v>
      </c>
      <c r="H99" s="5">
        <v>331</v>
      </c>
      <c r="I99" s="8">
        <v>0.32278164999999998</v>
      </c>
      <c r="J99" s="5">
        <v>25</v>
      </c>
      <c r="K99" s="9">
        <v>43497</v>
      </c>
      <c r="L99" s="5">
        <v>329</v>
      </c>
      <c r="M99" s="5">
        <v>2</v>
      </c>
      <c r="N99" s="5">
        <v>0</v>
      </c>
      <c r="O99" s="5">
        <v>0</v>
      </c>
      <c r="P99" s="5">
        <v>0</v>
      </c>
      <c r="Q99" s="5">
        <v>0.32083131391637515</v>
      </c>
      <c r="R99" s="5">
        <v>1.9503423338381471E-3</v>
      </c>
      <c r="S99" s="5">
        <v>0</v>
      </c>
      <c r="T99" s="5">
        <v>0</v>
      </c>
      <c r="U99" s="5">
        <v>0</v>
      </c>
      <c r="V99" s="5">
        <v>9636</v>
      </c>
      <c r="W99" s="5">
        <v>52</v>
      </c>
      <c r="X99" s="5">
        <v>0</v>
      </c>
      <c r="Y99" s="5">
        <v>0</v>
      </c>
      <c r="Z99" s="5">
        <v>0</v>
      </c>
      <c r="AA99" s="5">
        <v>9688</v>
      </c>
      <c r="AB99" s="5">
        <v>0.9396749364432192</v>
      </c>
      <c r="AC99" s="5">
        <v>5.070890067979182E-3</v>
      </c>
      <c r="AD99" s="5">
        <v>0</v>
      </c>
      <c r="AE99" s="5">
        <v>0</v>
      </c>
      <c r="AF99" s="5">
        <v>0</v>
      </c>
      <c r="AG99" s="5">
        <v>0.94474582651119843</v>
      </c>
    </row>
    <row r="100" spans="1:33" x14ac:dyDescent="0.35">
      <c r="A100" s="5" t="s">
        <v>4738</v>
      </c>
      <c r="B100" s="6" t="s">
        <v>4739</v>
      </c>
      <c r="C100" s="14" t="s">
        <v>6838</v>
      </c>
      <c r="D100" s="20" t="s">
        <v>6860</v>
      </c>
      <c r="E100" s="5">
        <v>1622264</v>
      </c>
      <c r="F100" s="5">
        <v>703480</v>
      </c>
      <c r="G100" s="5">
        <v>43.36</v>
      </c>
      <c r="H100" s="5">
        <v>763</v>
      </c>
      <c r="I100" s="8">
        <v>0.47033036</v>
      </c>
      <c r="J100" s="5">
        <v>25</v>
      </c>
      <c r="K100" s="9">
        <v>43497</v>
      </c>
      <c r="L100" s="5">
        <v>756</v>
      </c>
      <c r="M100" s="5">
        <v>7</v>
      </c>
      <c r="N100" s="5">
        <v>0</v>
      </c>
      <c r="O100" s="5">
        <v>0</v>
      </c>
      <c r="P100" s="5">
        <v>0</v>
      </c>
      <c r="Q100" s="5">
        <v>0.46601539576788981</v>
      </c>
      <c r="R100" s="5">
        <v>4.3149573682212021E-3</v>
      </c>
      <c r="S100" s="5">
        <v>0</v>
      </c>
      <c r="T100" s="5">
        <v>0</v>
      </c>
      <c r="U100" s="5">
        <v>0</v>
      </c>
      <c r="V100" s="5">
        <v>21824</v>
      </c>
      <c r="W100" s="5">
        <v>216</v>
      </c>
      <c r="X100" s="5">
        <v>0</v>
      </c>
      <c r="Y100" s="5">
        <v>0</v>
      </c>
      <c r="Z100" s="5">
        <v>0</v>
      </c>
      <c r="AA100" s="5">
        <v>22040</v>
      </c>
      <c r="AB100" s="5">
        <v>1.3452804229151358</v>
      </c>
      <c r="AC100" s="5">
        <v>1.3314725593368281E-2</v>
      </c>
      <c r="AD100" s="5">
        <v>0</v>
      </c>
      <c r="AE100" s="5">
        <v>0</v>
      </c>
      <c r="AF100" s="5">
        <v>0</v>
      </c>
      <c r="AG100" s="5">
        <v>1.3585951485085042</v>
      </c>
    </row>
    <row r="101" spans="1:33" x14ac:dyDescent="0.35">
      <c r="A101" s="5" t="s">
        <v>5028</v>
      </c>
      <c r="B101" s="6" t="s">
        <v>5029</v>
      </c>
      <c r="C101" s="14" t="s">
        <v>6838</v>
      </c>
      <c r="D101" s="20" t="s">
        <v>6860</v>
      </c>
      <c r="E101" s="5">
        <v>1822051</v>
      </c>
      <c r="F101" s="5">
        <v>700274</v>
      </c>
      <c r="G101" s="5">
        <v>38.43</v>
      </c>
      <c r="H101" s="5">
        <v>1369</v>
      </c>
      <c r="I101" s="8">
        <v>0.75135105999999996</v>
      </c>
      <c r="J101" s="5">
        <v>25</v>
      </c>
      <c r="K101" s="9">
        <v>43497</v>
      </c>
      <c r="L101" s="5">
        <v>1357</v>
      </c>
      <c r="M101" s="5">
        <v>12</v>
      </c>
      <c r="N101" s="5">
        <v>0</v>
      </c>
      <c r="O101" s="5">
        <v>0</v>
      </c>
      <c r="P101" s="5">
        <v>0</v>
      </c>
      <c r="Q101" s="5">
        <v>0.74476510262336237</v>
      </c>
      <c r="R101" s="5">
        <v>6.5859846952692324E-3</v>
      </c>
      <c r="S101" s="5">
        <v>0</v>
      </c>
      <c r="T101" s="5">
        <v>0</v>
      </c>
      <c r="U101" s="5">
        <v>0</v>
      </c>
      <c r="V101" s="5">
        <v>40704</v>
      </c>
      <c r="W101" s="5">
        <v>345</v>
      </c>
      <c r="X101" s="5">
        <v>0</v>
      </c>
      <c r="Y101" s="5">
        <v>0</v>
      </c>
      <c r="Z101" s="5">
        <v>0</v>
      </c>
      <c r="AA101" s="5">
        <v>41049</v>
      </c>
      <c r="AB101" s="5">
        <v>2.2339660086353237</v>
      </c>
      <c r="AC101" s="5">
        <v>1.8934705998899043E-2</v>
      </c>
      <c r="AD101" s="5">
        <v>0</v>
      </c>
      <c r="AE101" s="5">
        <v>0</v>
      </c>
      <c r="AF101" s="5">
        <v>0</v>
      </c>
      <c r="AG101" s="5">
        <v>2.2529007146342228</v>
      </c>
    </row>
    <row r="102" spans="1:33" x14ac:dyDescent="0.35">
      <c r="A102" s="5" t="s">
        <v>5266</v>
      </c>
      <c r="B102" s="6" t="s">
        <v>5267</v>
      </c>
      <c r="C102" s="14" t="s">
        <v>6838</v>
      </c>
      <c r="D102" s="20" t="s">
        <v>6860</v>
      </c>
      <c r="E102" s="5">
        <v>1187150</v>
      </c>
      <c r="F102" s="5">
        <v>534416</v>
      </c>
      <c r="G102" s="5">
        <v>45.02</v>
      </c>
      <c r="H102" s="5">
        <v>1410</v>
      </c>
      <c r="I102" s="8">
        <v>1.1877184999999999</v>
      </c>
      <c r="J102" s="5">
        <v>25</v>
      </c>
      <c r="K102" s="9">
        <v>43497</v>
      </c>
      <c r="L102" s="5">
        <v>1390</v>
      </c>
      <c r="M102" s="5">
        <v>20</v>
      </c>
      <c r="N102" s="5">
        <v>0</v>
      </c>
      <c r="O102" s="5">
        <v>0</v>
      </c>
      <c r="P102" s="5">
        <v>0</v>
      </c>
      <c r="Q102" s="5">
        <v>1.1708714147327632</v>
      </c>
      <c r="R102" s="5">
        <v>1.6847070715579327E-2</v>
      </c>
      <c r="S102" s="5">
        <v>0</v>
      </c>
      <c r="T102" s="5">
        <v>0</v>
      </c>
      <c r="U102" s="5">
        <v>0</v>
      </c>
      <c r="V102" s="5">
        <v>41117</v>
      </c>
      <c r="W102" s="5">
        <v>615</v>
      </c>
      <c r="X102" s="5">
        <v>0</v>
      </c>
      <c r="Y102" s="5">
        <v>0</v>
      </c>
      <c r="Z102" s="5">
        <v>0</v>
      </c>
      <c r="AA102" s="5">
        <v>41732</v>
      </c>
      <c r="AB102" s="5">
        <v>3.4635050330623764</v>
      </c>
      <c r="AC102" s="5">
        <v>5.1804742450406435E-2</v>
      </c>
      <c r="AD102" s="5">
        <v>0</v>
      </c>
      <c r="AE102" s="5">
        <v>0</v>
      </c>
      <c r="AF102" s="5">
        <v>0</v>
      </c>
      <c r="AG102" s="5">
        <v>3.5153097755127827</v>
      </c>
    </row>
    <row r="103" spans="1:33" x14ac:dyDescent="0.35">
      <c r="A103" s="5" t="s">
        <v>4908</v>
      </c>
      <c r="B103" s="6" t="s">
        <v>4909</v>
      </c>
      <c r="C103" s="14" t="s">
        <v>6838</v>
      </c>
      <c r="D103" s="20" t="s">
        <v>6860</v>
      </c>
      <c r="E103" s="5">
        <v>1869267</v>
      </c>
      <c r="F103" s="5">
        <v>915507</v>
      </c>
      <c r="G103" s="5">
        <v>48.98</v>
      </c>
      <c r="H103" s="5">
        <v>1208</v>
      </c>
      <c r="I103" s="8">
        <v>0.6462426</v>
      </c>
      <c r="J103" s="5">
        <v>25</v>
      </c>
      <c r="K103" s="9">
        <v>43497</v>
      </c>
      <c r="L103" s="5">
        <v>1195</v>
      </c>
      <c r="M103" s="5">
        <v>13</v>
      </c>
      <c r="N103" s="5">
        <v>0</v>
      </c>
      <c r="O103" s="5">
        <v>0</v>
      </c>
      <c r="P103" s="5">
        <v>0</v>
      </c>
      <c r="Q103" s="5">
        <v>0.63928802038446086</v>
      </c>
      <c r="R103" s="5">
        <v>6.9545977112953905E-3</v>
      </c>
      <c r="S103" s="5">
        <v>0</v>
      </c>
      <c r="T103" s="5">
        <v>0</v>
      </c>
      <c r="U103" s="5">
        <v>0</v>
      </c>
      <c r="V103" s="5">
        <v>35122</v>
      </c>
      <c r="W103" s="5">
        <v>434</v>
      </c>
      <c r="X103" s="5">
        <v>0</v>
      </c>
      <c r="Y103" s="5">
        <v>0</v>
      </c>
      <c r="Z103" s="5">
        <v>0</v>
      </c>
      <c r="AA103" s="5">
        <v>35556</v>
      </c>
      <c r="AB103" s="5">
        <v>1.8789183139701284</v>
      </c>
      <c r="AC103" s="5">
        <v>2.3217656974632302E-2</v>
      </c>
      <c r="AD103" s="5">
        <v>0</v>
      </c>
      <c r="AE103" s="5">
        <v>0</v>
      </c>
      <c r="AF103" s="5">
        <v>0</v>
      </c>
      <c r="AG103" s="5">
        <v>1.9021359709447607</v>
      </c>
    </row>
    <row r="104" spans="1:33" x14ac:dyDescent="0.35">
      <c r="A104" s="5" t="s">
        <v>5270</v>
      </c>
      <c r="B104" s="6" t="s">
        <v>5271</v>
      </c>
      <c r="C104" s="14" t="s">
        <v>6838</v>
      </c>
      <c r="D104" s="20" t="s">
        <v>6860</v>
      </c>
      <c r="E104" s="5">
        <v>1447310</v>
      </c>
      <c r="F104" s="5">
        <v>643701</v>
      </c>
      <c r="G104" s="5">
        <v>44.48</v>
      </c>
      <c r="H104" s="5">
        <v>905</v>
      </c>
      <c r="I104" s="8">
        <v>0.62529796000000004</v>
      </c>
      <c r="J104" s="5">
        <v>25</v>
      </c>
      <c r="K104" s="9">
        <v>43497</v>
      </c>
      <c r="L104" s="5">
        <v>893</v>
      </c>
      <c r="M104" s="5">
        <v>12</v>
      </c>
      <c r="N104" s="5">
        <v>0</v>
      </c>
      <c r="O104" s="5">
        <v>0</v>
      </c>
      <c r="P104" s="5">
        <v>0</v>
      </c>
      <c r="Q104" s="5">
        <v>0.6170067228168119</v>
      </c>
      <c r="R104" s="5">
        <v>8.2912437556570458E-3</v>
      </c>
      <c r="S104" s="5">
        <v>0</v>
      </c>
      <c r="T104" s="5">
        <v>0</v>
      </c>
      <c r="U104" s="5">
        <v>0</v>
      </c>
      <c r="V104" s="5">
        <v>26318</v>
      </c>
      <c r="W104" s="5">
        <v>347</v>
      </c>
      <c r="X104" s="5">
        <v>0</v>
      </c>
      <c r="Y104" s="5">
        <v>0</v>
      </c>
      <c r="Z104" s="5">
        <v>0</v>
      </c>
      <c r="AA104" s="5">
        <v>26665</v>
      </c>
      <c r="AB104" s="5">
        <v>1.8184079430115179</v>
      </c>
      <c r="AC104" s="5">
        <v>2.3975513193441628E-2</v>
      </c>
      <c r="AD104" s="5">
        <v>0</v>
      </c>
      <c r="AE104" s="5">
        <v>0</v>
      </c>
      <c r="AF104" s="5">
        <v>0</v>
      </c>
      <c r="AG104" s="5">
        <v>1.8423834562049595</v>
      </c>
    </row>
    <row r="105" spans="1:33" x14ac:dyDescent="0.35">
      <c r="A105" s="5" t="s">
        <v>5040</v>
      </c>
      <c r="B105" s="6" t="s">
        <v>5041</v>
      </c>
      <c r="C105" s="14" t="s">
        <v>6838</v>
      </c>
      <c r="D105" s="20" t="s">
        <v>6860</v>
      </c>
      <c r="E105" s="5">
        <v>1362883</v>
      </c>
      <c r="F105" s="5">
        <v>656111</v>
      </c>
      <c r="G105" s="5">
        <v>48.14</v>
      </c>
      <c r="H105" s="5">
        <v>1855</v>
      </c>
      <c r="I105" s="8">
        <v>1.3610853000000001</v>
      </c>
      <c r="J105" s="5">
        <v>25</v>
      </c>
      <c r="K105" s="9">
        <v>43497</v>
      </c>
      <c r="L105" s="5">
        <v>1821</v>
      </c>
      <c r="M105" s="5">
        <v>33</v>
      </c>
      <c r="N105" s="5">
        <v>1</v>
      </c>
      <c r="O105" s="5">
        <v>0</v>
      </c>
      <c r="P105" s="5">
        <v>0</v>
      </c>
      <c r="Q105" s="5">
        <v>1.3361381718019814</v>
      </c>
      <c r="R105" s="5">
        <v>2.421337708372619E-2</v>
      </c>
      <c r="S105" s="5">
        <v>7.3373869950685419E-4</v>
      </c>
      <c r="T105" s="5">
        <v>0</v>
      </c>
      <c r="U105" s="5">
        <v>0</v>
      </c>
      <c r="V105" s="5">
        <v>53584</v>
      </c>
      <c r="W105" s="5">
        <v>984</v>
      </c>
      <c r="X105" s="5">
        <v>28</v>
      </c>
      <c r="Y105" s="5">
        <v>0</v>
      </c>
      <c r="Z105" s="5">
        <v>0</v>
      </c>
      <c r="AA105" s="5">
        <v>54596</v>
      </c>
      <c r="AB105" s="5">
        <v>3.9316654474375277</v>
      </c>
      <c r="AC105" s="5">
        <v>7.2199888031474452E-2</v>
      </c>
      <c r="AD105" s="5">
        <v>2.0544683586191919E-3</v>
      </c>
      <c r="AE105" s="5">
        <v>0</v>
      </c>
      <c r="AF105" s="5">
        <v>0</v>
      </c>
      <c r="AG105" s="5">
        <v>4.0059198038276209</v>
      </c>
    </row>
    <row r="106" spans="1:33" x14ac:dyDescent="0.35">
      <c r="A106" s="5" t="s">
        <v>5178</v>
      </c>
      <c r="B106" s="6" t="s">
        <v>5179</v>
      </c>
      <c r="C106" s="14" t="s">
        <v>6838</v>
      </c>
      <c r="D106" s="20" t="s">
        <v>6860</v>
      </c>
      <c r="E106" s="5">
        <v>1158939</v>
      </c>
      <c r="F106" s="5">
        <v>561723</v>
      </c>
      <c r="G106" s="5">
        <v>48.47</v>
      </c>
      <c r="H106" s="5">
        <v>899</v>
      </c>
      <c r="I106" s="8">
        <v>0.77570950000000005</v>
      </c>
      <c r="J106" s="5">
        <v>25</v>
      </c>
      <c r="K106" s="9">
        <v>43497</v>
      </c>
      <c r="L106" s="5">
        <v>894</v>
      </c>
      <c r="M106" s="5">
        <v>5</v>
      </c>
      <c r="N106" s="5">
        <v>0</v>
      </c>
      <c r="O106" s="5">
        <v>0</v>
      </c>
      <c r="P106" s="5">
        <v>0</v>
      </c>
      <c r="Q106" s="5">
        <v>0.77139521579651726</v>
      </c>
      <c r="R106" s="5">
        <v>4.3142909160879045E-3</v>
      </c>
      <c r="S106" s="5">
        <v>0</v>
      </c>
      <c r="T106" s="5">
        <v>0</v>
      </c>
      <c r="U106" s="5">
        <v>0</v>
      </c>
      <c r="V106" s="5">
        <v>26163</v>
      </c>
      <c r="W106" s="5">
        <v>141</v>
      </c>
      <c r="X106" s="5">
        <v>0</v>
      </c>
      <c r="Y106" s="5">
        <v>0</v>
      </c>
      <c r="Z106" s="5">
        <v>0</v>
      </c>
      <c r="AA106" s="5">
        <v>26304</v>
      </c>
      <c r="AB106" s="5">
        <v>2.257495864752157</v>
      </c>
      <c r="AC106" s="5">
        <v>1.2166300383367891E-2</v>
      </c>
      <c r="AD106" s="5">
        <v>0</v>
      </c>
      <c r="AE106" s="5">
        <v>0</v>
      </c>
      <c r="AF106" s="5">
        <v>0</v>
      </c>
      <c r="AG106" s="5">
        <v>2.2696621651355247</v>
      </c>
    </row>
    <row r="107" spans="1:33" x14ac:dyDescent="0.35">
      <c r="A107" s="5" t="s">
        <v>4690</v>
      </c>
      <c r="B107" s="6" t="s">
        <v>4691</v>
      </c>
      <c r="C107" s="14" t="s">
        <v>6838</v>
      </c>
      <c r="D107" s="20" t="s">
        <v>6860</v>
      </c>
      <c r="E107" s="5">
        <v>1059829</v>
      </c>
      <c r="F107" s="5">
        <v>541231</v>
      </c>
      <c r="G107" s="5">
        <v>51.07</v>
      </c>
      <c r="H107" s="5">
        <v>2535</v>
      </c>
      <c r="I107" s="8">
        <v>2.3918952999999998</v>
      </c>
      <c r="J107" s="5">
        <v>25</v>
      </c>
      <c r="K107" s="9">
        <v>43497</v>
      </c>
      <c r="L107" s="5">
        <v>2494</v>
      </c>
      <c r="M107" s="5">
        <v>36</v>
      </c>
      <c r="N107" s="5">
        <v>5</v>
      </c>
      <c r="O107" s="5">
        <v>0</v>
      </c>
      <c r="P107" s="5">
        <v>0</v>
      </c>
      <c r="Q107" s="5">
        <v>2.3532098102618439</v>
      </c>
      <c r="R107" s="5">
        <v>3.3967743853017797E-2</v>
      </c>
      <c r="S107" s="5">
        <v>4.7177422018080273E-3</v>
      </c>
      <c r="T107" s="5">
        <v>0</v>
      </c>
      <c r="U107" s="5">
        <v>0</v>
      </c>
      <c r="V107" s="5">
        <v>74359</v>
      </c>
      <c r="W107" s="5">
        <v>1119</v>
      </c>
      <c r="X107" s="5">
        <v>142</v>
      </c>
      <c r="Y107" s="5">
        <v>0</v>
      </c>
      <c r="Z107" s="5">
        <v>0</v>
      </c>
      <c r="AA107" s="5">
        <v>75620</v>
      </c>
      <c r="AB107" s="5">
        <v>7.0161318476848624</v>
      </c>
      <c r="AC107" s="5">
        <v>0.10558307047646366</v>
      </c>
      <c r="AD107" s="5">
        <v>1.3398387853134798E-2</v>
      </c>
      <c r="AE107" s="5">
        <v>0</v>
      </c>
      <c r="AF107" s="5">
        <v>0</v>
      </c>
      <c r="AG107" s="5">
        <v>7.1351133060144605</v>
      </c>
    </row>
    <row r="108" spans="1:33" x14ac:dyDescent="0.35">
      <c r="A108" s="5" t="s">
        <v>4830</v>
      </c>
      <c r="B108" s="6" t="s">
        <v>4831</v>
      </c>
      <c r="C108" s="14" t="s">
        <v>6838</v>
      </c>
      <c r="D108" s="20" t="s">
        <v>6860</v>
      </c>
      <c r="E108" s="5">
        <v>1347959</v>
      </c>
      <c r="F108" s="5">
        <v>643902</v>
      </c>
      <c r="G108" s="5">
        <v>47.77</v>
      </c>
      <c r="H108" s="5">
        <v>1812</v>
      </c>
      <c r="I108" s="8">
        <v>1.3442546</v>
      </c>
      <c r="J108" s="5">
        <v>25</v>
      </c>
      <c r="K108" s="9">
        <v>43497</v>
      </c>
      <c r="L108" s="5">
        <v>1777</v>
      </c>
      <c r="M108" s="5">
        <v>34</v>
      </c>
      <c r="N108" s="5">
        <v>1</v>
      </c>
      <c r="O108" s="5">
        <v>0</v>
      </c>
      <c r="P108" s="5">
        <v>0</v>
      </c>
      <c r="Q108" s="5">
        <v>1.3182893544981709</v>
      </c>
      <c r="R108" s="5">
        <v>2.5223319106886782E-2</v>
      </c>
      <c r="S108" s="5">
        <v>7.4186232667314061E-4</v>
      </c>
      <c r="T108" s="5">
        <v>0</v>
      </c>
      <c r="U108" s="5">
        <v>0</v>
      </c>
      <c r="V108" s="5">
        <v>52506</v>
      </c>
      <c r="W108" s="5">
        <v>999</v>
      </c>
      <c r="X108" s="5">
        <v>28</v>
      </c>
      <c r="Y108" s="5">
        <v>0</v>
      </c>
      <c r="Z108" s="5">
        <v>0</v>
      </c>
      <c r="AA108" s="5">
        <v>53533</v>
      </c>
      <c r="AB108" s="5">
        <v>3.8952223324299924</v>
      </c>
      <c r="AC108" s="5">
        <v>7.411204643464675E-2</v>
      </c>
      <c r="AD108" s="5">
        <v>2.0772145146847939E-3</v>
      </c>
      <c r="AE108" s="5">
        <v>0</v>
      </c>
      <c r="AF108" s="5">
        <v>0</v>
      </c>
      <c r="AG108" s="5">
        <v>3.9714115933793237</v>
      </c>
    </row>
    <row r="109" spans="1:33" x14ac:dyDescent="0.35">
      <c r="A109" s="5" t="s">
        <v>4810</v>
      </c>
      <c r="B109" s="6" t="s">
        <v>4811</v>
      </c>
      <c r="C109" s="14" t="s">
        <v>6838</v>
      </c>
      <c r="D109" s="20" t="s">
        <v>6860</v>
      </c>
      <c r="E109" s="5">
        <v>1616078</v>
      </c>
      <c r="F109" s="5">
        <v>567305</v>
      </c>
      <c r="G109" s="5">
        <v>35.1</v>
      </c>
      <c r="H109" s="5">
        <v>528</v>
      </c>
      <c r="I109" s="8">
        <v>0.32671689999999998</v>
      </c>
      <c r="J109" s="5">
        <v>25</v>
      </c>
      <c r="K109" s="9">
        <v>43497</v>
      </c>
      <c r="L109" s="5">
        <v>523</v>
      </c>
      <c r="M109" s="5">
        <v>5</v>
      </c>
      <c r="N109" s="5">
        <v>0</v>
      </c>
      <c r="O109" s="5">
        <v>0</v>
      </c>
      <c r="P109" s="5">
        <v>0</v>
      </c>
      <c r="Q109" s="5">
        <v>0.32362299344462336</v>
      </c>
      <c r="R109" s="5">
        <v>3.0939100711723073E-3</v>
      </c>
      <c r="S109" s="5">
        <v>0</v>
      </c>
      <c r="T109" s="5">
        <v>0</v>
      </c>
      <c r="U109" s="5">
        <v>0</v>
      </c>
      <c r="V109" s="5">
        <v>15696</v>
      </c>
      <c r="W109" s="5">
        <v>148</v>
      </c>
      <c r="X109" s="5">
        <v>0</v>
      </c>
      <c r="Y109" s="5">
        <v>0</v>
      </c>
      <c r="Z109" s="5">
        <v>0</v>
      </c>
      <c r="AA109" s="5">
        <v>15844</v>
      </c>
      <c r="AB109" s="5">
        <v>0.97124024954241073</v>
      </c>
      <c r="AC109" s="5">
        <v>9.1579738106700292E-3</v>
      </c>
      <c r="AD109" s="5">
        <v>0</v>
      </c>
      <c r="AE109" s="5">
        <v>0</v>
      </c>
      <c r="AF109" s="5">
        <v>0</v>
      </c>
      <c r="AG109" s="5">
        <v>0.98039822335308069</v>
      </c>
    </row>
    <row r="110" spans="1:33" x14ac:dyDescent="0.35">
      <c r="A110" s="5" t="s">
        <v>5012</v>
      </c>
      <c r="B110" s="6" t="s">
        <v>5013</v>
      </c>
      <c r="C110" s="14" t="s">
        <v>6838</v>
      </c>
      <c r="D110" s="20" t="s">
        <v>6860</v>
      </c>
      <c r="E110" s="5">
        <v>1879829</v>
      </c>
      <c r="F110" s="5">
        <v>861959</v>
      </c>
      <c r="G110" s="5">
        <v>45.85</v>
      </c>
      <c r="H110" s="5">
        <v>843</v>
      </c>
      <c r="I110" s="8">
        <v>0.44844502000000003</v>
      </c>
      <c r="J110" s="5">
        <v>25</v>
      </c>
      <c r="K110" s="9">
        <v>43497</v>
      </c>
      <c r="L110" s="5">
        <v>833</v>
      </c>
      <c r="M110" s="5">
        <v>9</v>
      </c>
      <c r="N110" s="5">
        <v>1</v>
      </c>
      <c r="O110" s="5">
        <v>0</v>
      </c>
      <c r="P110" s="5">
        <v>0</v>
      </c>
      <c r="Q110" s="5">
        <v>0.44312541193906468</v>
      </c>
      <c r="R110" s="5">
        <v>4.7876695167485984E-3</v>
      </c>
      <c r="S110" s="5">
        <v>5.3196327963873306E-4</v>
      </c>
      <c r="T110" s="5">
        <v>0</v>
      </c>
      <c r="U110" s="5">
        <v>0</v>
      </c>
      <c r="V110" s="5">
        <v>24499</v>
      </c>
      <c r="W110" s="5">
        <v>263</v>
      </c>
      <c r="X110" s="5">
        <v>29</v>
      </c>
      <c r="Y110" s="5">
        <v>0</v>
      </c>
      <c r="Z110" s="5">
        <v>0</v>
      </c>
      <c r="AA110" s="5">
        <v>24791</v>
      </c>
      <c r="AB110" s="5">
        <v>1.3032568387869323</v>
      </c>
      <c r="AC110" s="5">
        <v>1.3990634254498681E-2</v>
      </c>
      <c r="AD110" s="5">
        <v>1.542693510952326E-3</v>
      </c>
      <c r="AE110" s="5">
        <v>0</v>
      </c>
      <c r="AF110" s="5">
        <v>0</v>
      </c>
      <c r="AG110" s="5">
        <v>1.3187901665523831</v>
      </c>
    </row>
    <row r="111" spans="1:33" x14ac:dyDescent="0.35">
      <c r="A111" s="5" t="s">
        <v>4736</v>
      </c>
      <c r="B111" s="6" t="s">
        <v>4737</v>
      </c>
      <c r="C111" s="14" t="s">
        <v>6838</v>
      </c>
      <c r="D111" s="20" t="s">
        <v>6860</v>
      </c>
      <c r="E111" s="5">
        <v>1217243</v>
      </c>
      <c r="F111" s="5">
        <v>566385</v>
      </c>
      <c r="G111" s="5">
        <v>46.53</v>
      </c>
      <c r="H111" s="5">
        <v>834</v>
      </c>
      <c r="I111" s="8">
        <v>0.68515486000000003</v>
      </c>
      <c r="J111" s="5">
        <v>25</v>
      </c>
      <c r="K111" s="9">
        <v>43497</v>
      </c>
      <c r="L111" s="5">
        <v>825</v>
      </c>
      <c r="M111" s="5">
        <v>9</v>
      </c>
      <c r="N111" s="5">
        <v>0</v>
      </c>
      <c r="O111" s="5">
        <v>0</v>
      </c>
      <c r="P111" s="5">
        <v>0</v>
      </c>
      <c r="Q111" s="5">
        <v>0.67776113725854248</v>
      </c>
      <c r="R111" s="5">
        <v>7.3937578610022816E-3</v>
      </c>
      <c r="S111" s="5">
        <v>0</v>
      </c>
      <c r="T111" s="5">
        <v>0</v>
      </c>
      <c r="U111" s="5">
        <v>0</v>
      </c>
      <c r="V111" s="5">
        <v>23884</v>
      </c>
      <c r="W111" s="5">
        <v>280</v>
      </c>
      <c r="X111" s="5">
        <v>0</v>
      </c>
      <c r="Y111" s="5">
        <v>0</v>
      </c>
      <c r="Z111" s="5">
        <v>0</v>
      </c>
      <c r="AA111" s="5">
        <v>24164</v>
      </c>
      <c r="AB111" s="5">
        <v>1.962139030579761</v>
      </c>
      <c r="AC111" s="5">
        <v>2.3002802234229319E-2</v>
      </c>
      <c r="AD111" s="5">
        <v>0</v>
      </c>
      <c r="AE111" s="5">
        <v>0</v>
      </c>
      <c r="AF111" s="5">
        <v>0</v>
      </c>
      <c r="AG111" s="5">
        <v>1.9851418328139903</v>
      </c>
    </row>
    <row r="112" spans="1:33" x14ac:dyDescent="0.35">
      <c r="A112" s="5" t="s">
        <v>5132</v>
      </c>
      <c r="B112" s="6" t="s">
        <v>5133</v>
      </c>
      <c r="C112" s="14" t="s">
        <v>6838</v>
      </c>
      <c r="D112" s="20" t="s">
        <v>6860</v>
      </c>
      <c r="E112" s="5">
        <v>950302</v>
      </c>
      <c r="F112" s="5">
        <v>466324</v>
      </c>
      <c r="G112" s="5">
        <v>49.07</v>
      </c>
      <c r="H112" s="5">
        <v>2103</v>
      </c>
      <c r="I112" s="8">
        <v>2.2129807000000001</v>
      </c>
      <c r="J112" s="5">
        <v>25</v>
      </c>
      <c r="K112" s="9">
        <v>43497</v>
      </c>
      <c r="L112" s="5">
        <v>2075</v>
      </c>
      <c r="M112" s="5">
        <v>23</v>
      </c>
      <c r="N112" s="5">
        <v>5</v>
      </c>
      <c r="O112" s="5">
        <v>0</v>
      </c>
      <c r="P112" s="5">
        <v>0</v>
      </c>
      <c r="Q112" s="5">
        <v>2.1835163979450742</v>
      </c>
      <c r="R112" s="5">
        <v>2.4202832362764676E-2</v>
      </c>
      <c r="S112" s="5">
        <v>5.261485296253191E-3</v>
      </c>
      <c r="T112" s="5">
        <v>0</v>
      </c>
      <c r="U112" s="5">
        <v>0</v>
      </c>
      <c r="V112" s="5">
        <v>62084</v>
      </c>
      <c r="W112" s="5">
        <v>696</v>
      </c>
      <c r="X112" s="5">
        <v>149</v>
      </c>
      <c r="Y112" s="5">
        <v>0</v>
      </c>
      <c r="Z112" s="5">
        <v>0</v>
      </c>
      <c r="AA112" s="5">
        <v>62929</v>
      </c>
      <c r="AB112" s="5">
        <v>6.5330810626516627</v>
      </c>
      <c r="AC112" s="5">
        <v>7.3239875323844419E-2</v>
      </c>
      <c r="AD112" s="5">
        <v>1.5679226182834509E-2</v>
      </c>
      <c r="AE112" s="5">
        <v>0</v>
      </c>
      <c r="AF112" s="5">
        <v>0</v>
      </c>
      <c r="AG112" s="5">
        <v>6.622000164158341</v>
      </c>
    </row>
    <row r="113" spans="1:33" x14ac:dyDescent="0.35">
      <c r="A113" s="5" t="s">
        <v>4844</v>
      </c>
      <c r="B113" s="6" t="s">
        <v>4845</v>
      </c>
      <c r="C113" s="14" t="s">
        <v>6838</v>
      </c>
      <c r="D113" s="20" t="s">
        <v>6860</v>
      </c>
      <c r="E113" s="5">
        <v>1476213</v>
      </c>
      <c r="F113" s="5">
        <v>707919</v>
      </c>
      <c r="G113" s="5">
        <v>47.96</v>
      </c>
      <c r="H113" s="5">
        <v>2042</v>
      </c>
      <c r="I113" s="8">
        <v>1.3832692</v>
      </c>
      <c r="J113" s="5">
        <v>25</v>
      </c>
      <c r="K113" s="9">
        <v>43497</v>
      </c>
      <c r="L113" s="5">
        <v>2001</v>
      </c>
      <c r="M113" s="5">
        <v>40</v>
      </c>
      <c r="N113" s="5">
        <v>1</v>
      </c>
      <c r="O113" s="5">
        <v>0</v>
      </c>
      <c r="P113" s="5">
        <v>0</v>
      </c>
      <c r="Q113" s="5">
        <v>1.3554954467952796</v>
      </c>
      <c r="R113" s="5">
        <v>2.7096360755527828E-2</v>
      </c>
      <c r="S113" s="5">
        <v>6.7740901888819561E-4</v>
      </c>
      <c r="T113" s="5">
        <v>0</v>
      </c>
      <c r="U113" s="5">
        <v>0</v>
      </c>
      <c r="V113" s="5">
        <v>58940</v>
      </c>
      <c r="W113" s="5">
        <v>1195</v>
      </c>
      <c r="X113" s="5">
        <v>28</v>
      </c>
      <c r="Y113" s="5">
        <v>0</v>
      </c>
      <c r="Z113" s="5">
        <v>0</v>
      </c>
      <c r="AA113" s="5">
        <v>60163</v>
      </c>
      <c r="AB113" s="5">
        <v>3.9926487573270255</v>
      </c>
      <c r="AC113" s="5">
        <v>8.0950377757139383E-2</v>
      </c>
      <c r="AD113" s="5">
        <v>1.896745252886948E-3</v>
      </c>
      <c r="AE113" s="5">
        <v>0</v>
      </c>
      <c r="AF113" s="5">
        <v>0</v>
      </c>
      <c r="AG113" s="5">
        <v>4.0754958803370513</v>
      </c>
    </row>
    <row r="114" spans="1:33" x14ac:dyDescent="0.35">
      <c r="A114" s="5" t="s">
        <v>4666</v>
      </c>
      <c r="B114" s="6" t="s">
        <v>4667</v>
      </c>
      <c r="C114" s="14" t="s">
        <v>6838</v>
      </c>
      <c r="D114" s="20" t="s">
        <v>6860</v>
      </c>
      <c r="E114" s="5">
        <v>1388573</v>
      </c>
      <c r="F114" s="5">
        <v>521798</v>
      </c>
      <c r="G114" s="5">
        <v>37.58</v>
      </c>
      <c r="H114" s="5">
        <v>575</v>
      </c>
      <c r="I114" s="8">
        <v>0.41409417999999998</v>
      </c>
      <c r="J114" s="5">
        <v>25</v>
      </c>
      <c r="K114" s="9">
        <v>43497</v>
      </c>
      <c r="L114" s="5">
        <v>570</v>
      </c>
      <c r="M114" s="5">
        <v>5</v>
      </c>
      <c r="N114" s="5">
        <v>0</v>
      </c>
      <c r="O114" s="5">
        <v>0</v>
      </c>
      <c r="P114" s="5">
        <v>0</v>
      </c>
      <c r="Q114" s="5">
        <v>0.41049336261039215</v>
      </c>
      <c r="R114" s="5">
        <v>3.6008189702665975E-3</v>
      </c>
      <c r="S114" s="5">
        <v>0</v>
      </c>
      <c r="T114" s="5">
        <v>0</v>
      </c>
      <c r="U114" s="5">
        <v>0</v>
      </c>
      <c r="V114" s="5">
        <v>16734</v>
      </c>
      <c r="W114" s="5">
        <v>137</v>
      </c>
      <c r="X114" s="5">
        <v>0</v>
      </c>
      <c r="Y114" s="5">
        <v>0</v>
      </c>
      <c r="Z114" s="5">
        <v>0</v>
      </c>
      <c r="AA114" s="5">
        <v>16871</v>
      </c>
      <c r="AB114" s="5">
        <v>1.2051220929688249</v>
      </c>
      <c r="AC114" s="5">
        <v>9.8662439785304774E-3</v>
      </c>
      <c r="AD114" s="5">
        <v>0</v>
      </c>
      <c r="AE114" s="5">
        <v>0</v>
      </c>
      <c r="AF114" s="5">
        <v>0</v>
      </c>
      <c r="AG114" s="5">
        <v>1.2149883369473553</v>
      </c>
    </row>
    <row r="115" spans="1:33" x14ac:dyDescent="0.35">
      <c r="A115" s="5" t="s">
        <v>4754</v>
      </c>
      <c r="B115" s="6" t="s">
        <v>4755</v>
      </c>
      <c r="C115" s="14" t="s">
        <v>6838</v>
      </c>
      <c r="D115" s="20" t="s">
        <v>6860</v>
      </c>
      <c r="E115" s="5">
        <v>1374909</v>
      </c>
      <c r="F115" s="5">
        <v>508951</v>
      </c>
      <c r="G115" s="5">
        <v>37.020000000000003</v>
      </c>
      <c r="H115" s="5">
        <v>442</v>
      </c>
      <c r="I115" s="8">
        <v>0.32147579999999998</v>
      </c>
      <c r="J115" s="5">
        <v>25</v>
      </c>
      <c r="K115" s="9">
        <v>43497</v>
      </c>
      <c r="L115" s="5">
        <v>435</v>
      </c>
      <c r="M115" s="5">
        <v>7</v>
      </c>
      <c r="N115" s="5">
        <v>0</v>
      </c>
      <c r="O115" s="5">
        <v>0</v>
      </c>
      <c r="P115" s="5">
        <v>0</v>
      </c>
      <c r="Q115" s="5">
        <v>0.31638457527007241</v>
      </c>
      <c r="R115" s="5">
        <v>5.0912460388287516E-3</v>
      </c>
      <c r="S115" s="5">
        <v>0</v>
      </c>
      <c r="T115" s="5">
        <v>0</v>
      </c>
      <c r="U115" s="5">
        <v>0</v>
      </c>
      <c r="V115" s="5">
        <v>12856</v>
      </c>
      <c r="W115" s="5">
        <v>205</v>
      </c>
      <c r="X115" s="5">
        <v>0</v>
      </c>
      <c r="Y115" s="5">
        <v>0</v>
      </c>
      <c r="Z115" s="5">
        <v>0</v>
      </c>
      <c r="AA115" s="5">
        <v>13061</v>
      </c>
      <c r="AB115" s="5">
        <v>0.93504370107403467</v>
      </c>
      <c r="AC115" s="5">
        <v>1.4910077685141344E-2</v>
      </c>
      <c r="AD115" s="5">
        <v>0</v>
      </c>
      <c r="AE115" s="5">
        <v>0</v>
      </c>
      <c r="AF115" s="5">
        <v>0</v>
      </c>
      <c r="AG115" s="5">
        <v>0.94995377875917608</v>
      </c>
    </row>
    <row r="116" spans="1:33" x14ac:dyDescent="0.35">
      <c r="A116" s="5" t="s">
        <v>4902</v>
      </c>
      <c r="B116" s="6" t="s">
        <v>4903</v>
      </c>
      <c r="C116" s="14" t="s">
        <v>6838</v>
      </c>
      <c r="D116" s="20" t="s">
        <v>6860</v>
      </c>
      <c r="E116" s="5">
        <v>1174012</v>
      </c>
      <c r="F116" s="5">
        <v>623497</v>
      </c>
      <c r="G116" s="5">
        <v>53.11</v>
      </c>
      <c r="H116" s="5">
        <v>1665</v>
      </c>
      <c r="I116" s="8">
        <v>1.4182138</v>
      </c>
      <c r="J116" s="5">
        <v>25</v>
      </c>
      <c r="K116" s="9">
        <v>43497</v>
      </c>
      <c r="L116" s="5">
        <v>1640</v>
      </c>
      <c r="M116" s="5">
        <v>25</v>
      </c>
      <c r="N116" s="5">
        <v>0</v>
      </c>
      <c r="O116" s="5">
        <v>0</v>
      </c>
      <c r="P116" s="5">
        <v>0</v>
      </c>
      <c r="Q116" s="5">
        <v>1.3969192819153466</v>
      </c>
      <c r="R116" s="5">
        <v>2.1294501248709553E-2</v>
      </c>
      <c r="S116" s="5">
        <v>0</v>
      </c>
      <c r="T116" s="5">
        <v>0</v>
      </c>
      <c r="U116" s="5">
        <v>0</v>
      </c>
      <c r="V116" s="5">
        <v>48028</v>
      </c>
      <c r="W116" s="5">
        <v>742</v>
      </c>
      <c r="X116" s="5">
        <v>0</v>
      </c>
      <c r="Y116" s="5">
        <v>0</v>
      </c>
      <c r="Z116" s="5">
        <v>0</v>
      </c>
      <c r="AA116" s="5">
        <v>48770</v>
      </c>
      <c r="AB116" s="5">
        <v>4.0909292238920898</v>
      </c>
      <c r="AC116" s="5">
        <v>6.320207970616995E-2</v>
      </c>
      <c r="AD116" s="5">
        <v>0</v>
      </c>
      <c r="AE116" s="5">
        <v>0</v>
      </c>
      <c r="AF116" s="5">
        <v>0</v>
      </c>
      <c r="AG116" s="5">
        <v>4.1541313035982599</v>
      </c>
    </row>
    <row r="117" spans="1:33" x14ac:dyDescent="0.35">
      <c r="A117" s="5" t="s">
        <v>4964</v>
      </c>
      <c r="B117" s="6" t="s">
        <v>4965</v>
      </c>
      <c r="C117" s="14" t="s">
        <v>6838</v>
      </c>
      <c r="D117" s="20" t="s">
        <v>6860</v>
      </c>
      <c r="E117" s="5">
        <v>1200070</v>
      </c>
      <c r="F117" s="5">
        <v>519926</v>
      </c>
      <c r="G117" s="5">
        <v>43.32</v>
      </c>
      <c r="H117" s="5">
        <v>580</v>
      </c>
      <c r="I117" s="8">
        <v>0.48330513000000003</v>
      </c>
      <c r="J117" s="5">
        <v>25</v>
      </c>
      <c r="K117" s="9">
        <v>43497</v>
      </c>
      <c r="L117" s="5">
        <v>575</v>
      </c>
      <c r="M117" s="5">
        <v>4</v>
      </c>
      <c r="N117" s="5">
        <v>1</v>
      </c>
      <c r="O117" s="5">
        <v>0</v>
      </c>
      <c r="P117" s="5">
        <v>0</v>
      </c>
      <c r="Q117" s="5">
        <v>0.47913871690818038</v>
      </c>
      <c r="R117" s="5">
        <v>3.3331389002308198E-3</v>
      </c>
      <c r="S117" s="5">
        <v>8.3328472505770496E-4</v>
      </c>
      <c r="T117" s="5">
        <v>0</v>
      </c>
      <c r="U117" s="5">
        <v>0</v>
      </c>
      <c r="V117" s="5">
        <v>16757</v>
      </c>
      <c r="W117" s="5">
        <v>143</v>
      </c>
      <c r="X117" s="5">
        <v>28</v>
      </c>
      <c r="Y117" s="5">
        <v>0</v>
      </c>
      <c r="Z117" s="5">
        <v>0</v>
      </c>
      <c r="AA117" s="5">
        <v>16928</v>
      </c>
      <c r="AB117" s="5">
        <v>1.3963352137791962</v>
      </c>
      <c r="AC117" s="5">
        <v>1.1915971568325181E-2</v>
      </c>
      <c r="AD117" s="5">
        <v>2.3331972301615738E-3</v>
      </c>
      <c r="AE117" s="5">
        <v>0</v>
      </c>
      <c r="AF117" s="5">
        <v>0</v>
      </c>
      <c r="AG117" s="5">
        <v>1.4105843825776829</v>
      </c>
    </row>
    <row r="118" spans="1:33" x14ac:dyDescent="0.35">
      <c r="A118" s="5" t="s">
        <v>4988</v>
      </c>
      <c r="B118" s="6" t="s">
        <v>4989</v>
      </c>
      <c r="C118" s="14" t="s">
        <v>6838</v>
      </c>
      <c r="D118" s="20" t="s">
        <v>6860</v>
      </c>
      <c r="E118" s="5">
        <v>1301216</v>
      </c>
      <c r="F118" s="5">
        <v>481943</v>
      </c>
      <c r="G118" s="5">
        <v>37.04</v>
      </c>
      <c r="H118" s="5">
        <v>455</v>
      </c>
      <c r="I118" s="8">
        <v>0.34967290000000001</v>
      </c>
      <c r="J118" s="5">
        <v>25</v>
      </c>
      <c r="K118" s="9">
        <v>43497</v>
      </c>
      <c r="L118" s="5">
        <v>454</v>
      </c>
      <c r="M118" s="5">
        <v>1</v>
      </c>
      <c r="N118" s="5">
        <v>0</v>
      </c>
      <c r="O118" s="5">
        <v>0</v>
      </c>
      <c r="P118" s="5">
        <v>0</v>
      </c>
      <c r="Q118" s="5">
        <v>0.34890440941396356</v>
      </c>
      <c r="R118" s="5">
        <v>7.6851191500873029E-4</v>
      </c>
      <c r="S118" s="5">
        <v>0</v>
      </c>
      <c r="T118" s="5">
        <v>0</v>
      </c>
      <c r="U118" s="5">
        <v>0</v>
      </c>
      <c r="V118" s="5">
        <v>13294</v>
      </c>
      <c r="W118" s="5">
        <v>33</v>
      </c>
      <c r="X118" s="5">
        <v>0</v>
      </c>
      <c r="Y118" s="5">
        <v>0</v>
      </c>
      <c r="Z118" s="5">
        <v>0</v>
      </c>
      <c r="AA118" s="5">
        <v>13327</v>
      </c>
      <c r="AB118" s="5">
        <v>1.0216597398126062</v>
      </c>
      <c r="AC118" s="5">
        <v>2.5360893195288101E-3</v>
      </c>
      <c r="AD118" s="5">
        <v>0</v>
      </c>
      <c r="AE118" s="5">
        <v>0</v>
      </c>
      <c r="AF118" s="5">
        <v>0</v>
      </c>
      <c r="AG118" s="5">
        <v>1.0241958291321349</v>
      </c>
    </row>
    <row r="119" spans="1:33" x14ac:dyDescent="0.35">
      <c r="A119" s="5" t="s">
        <v>5052</v>
      </c>
      <c r="B119" s="6" t="s">
        <v>5053</v>
      </c>
      <c r="C119" s="14" t="s">
        <v>6838</v>
      </c>
      <c r="D119" s="20" t="s">
        <v>6860</v>
      </c>
      <c r="E119" s="5">
        <v>1754850</v>
      </c>
      <c r="F119" s="5">
        <v>938530</v>
      </c>
      <c r="G119" s="5">
        <v>53.48</v>
      </c>
      <c r="H119" s="5">
        <v>2487</v>
      </c>
      <c r="I119" s="8">
        <v>1.4172150999999999</v>
      </c>
      <c r="J119" s="5">
        <v>25</v>
      </c>
      <c r="K119" s="9">
        <v>43497</v>
      </c>
      <c r="L119" s="5">
        <v>2456</v>
      </c>
      <c r="M119" s="5">
        <v>30</v>
      </c>
      <c r="N119" s="5">
        <v>1</v>
      </c>
      <c r="O119" s="5">
        <v>0</v>
      </c>
      <c r="P119" s="5">
        <v>0</v>
      </c>
      <c r="Q119" s="5">
        <v>1.3995498190728553</v>
      </c>
      <c r="R119" s="5">
        <v>1.709547824600393E-2</v>
      </c>
      <c r="S119" s="5">
        <v>5.6984927486679782E-4</v>
      </c>
      <c r="T119" s="5">
        <v>0</v>
      </c>
      <c r="U119" s="5">
        <v>0</v>
      </c>
      <c r="V119" s="5">
        <v>72178</v>
      </c>
      <c r="W119" s="5">
        <v>889</v>
      </c>
      <c r="X119" s="5">
        <v>30</v>
      </c>
      <c r="Y119" s="5">
        <v>0</v>
      </c>
      <c r="Z119" s="5">
        <v>0</v>
      </c>
      <c r="AA119" s="5">
        <v>73097</v>
      </c>
      <c r="AB119" s="5">
        <v>4.1130580961335728</v>
      </c>
      <c r="AC119" s="5">
        <v>5.0659600535658315E-2</v>
      </c>
      <c r="AD119" s="5">
        <v>1.7095478246003932E-3</v>
      </c>
      <c r="AE119" s="5">
        <v>0</v>
      </c>
      <c r="AF119" s="5">
        <v>0</v>
      </c>
      <c r="AG119" s="5">
        <v>4.1654272444938316</v>
      </c>
    </row>
    <row r="120" spans="1:33" x14ac:dyDescent="0.35">
      <c r="A120" s="5" t="s">
        <v>4984</v>
      </c>
      <c r="B120" s="6" t="s">
        <v>4985</v>
      </c>
      <c r="C120" s="14" t="s">
        <v>6838</v>
      </c>
      <c r="D120" s="20" t="s">
        <v>6860</v>
      </c>
      <c r="E120" s="5">
        <v>1296940</v>
      </c>
      <c r="F120" s="5">
        <v>592353</v>
      </c>
      <c r="G120" s="5">
        <v>45.67</v>
      </c>
      <c r="H120" s="5">
        <v>1620</v>
      </c>
      <c r="I120" s="8">
        <v>1.2490939999999999</v>
      </c>
      <c r="J120" s="5">
        <v>25</v>
      </c>
      <c r="K120" s="9">
        <v>43497</v>
      </c>
      <c r="L120" s="5">
        <v>1596</v>
      </c>
      <c r="M120" s="5">
        <v>24</v>
      </c>
      <c r="N120" s="5">
        <v>0</v>
      </c>
      <c r="O120" s="5">
        <v>0</v>
      </c>
      <c r="P120" s="5">
        <v>0</v>
      </c>
      <c r="Q120" s="5">
        <v>1.2305889246996777</v>
      </c>
      <c r="R120" s="5">
        <v>1.8505096612025228E-2</v>
      </c>
      <c r="S120" s="5">
        <v>0</v>
      </c>
      <c r="T120" s="5">
        <v>0</v>
      </c>
      <c r="U120" s="5">
        <v>0</v>
      </c>
      <c r="V120" s="5">
        <v>47332</v>
      </c>
      <c r="W120" s="5">
        <v>736</v>
      </c>
      <c r="X120" s="5">
        <v>0</v>
      </c>
      <c r="Y120" s="5">
        <v>0</v>
      </c>
      <c r="Z120" s="5">
        <v>0</v>
      </c>
      <c r="AA120" s="5">
        <v>48068</v>
      </c>
      <c r="AB120" s="5">
        <v>3.6495134701682423</v>
      </c>
      <c r="AC120" s="5">
        <v>5.6748962943544035E-2</v>
      </c>
      <c r="AD120" s="5">
        <v>0</v>
      </c>
      <c r="AE120" s="5">
        <v>0</v>
      </c>
      <c r="AF120" s="5">
        <v>0</v>
      </c>
      <c r="AG120" s="5">
        <v>3.7062624331117862</v>
      </c>
    </row>
    <row r="121" spans="1:33" x14ac:dyDescent="0.35">
      <c r="A121" s="5" t="s">
        <v>4904</v>
      </c>
      <c r="B121" s="6" t="s">
        <v>4905</v>
      </c>
      <c r="C121" s="14" t="s">
        <v>6838</v>
      </c>
      <c r="D121" s="20" t="s">
        <v>6860</v>
      </c>
      <c r="E121" s="5">
        <v>1701653</v>
      </c>
      <c r="F121" s="5">
        <v>911595</v>
      </c>
      <c r="G121" s="5">
        <v>53.57</v>
      </c>
      <c r="H121" s="5">
        <v>2379</v>
      </c>
      <c r="I121" s="8">
        <v>1.3980523</v>
      </c>
      <c r="J121" s="5">
        <v>25</v>
      </c>
      <c r="K121" s="9">
        <v>43497</v>
      </c>
      <c r="L121" s="5">
        <v>2349</v>
      </c>
      <c r="M121" s="5">
        <v>30</v>
      </c>
      <c r="N121" s="5">
        <v>0</v>
      </c>
      <c r="O121" s="5">
        <v>0</v>
      </c>
      <c r="P121" s="5">
        <v>0</v>
      </c>
      <c r="Q121" s="5">
        <v>1.3804224480549208</v>
      </c>
      <c r="R121" s="5">
        <v>1.7629916322540497E-2</v>
      </c>
      <c r="S121" s="5">
        <v>0</v>
      </c>
      <c r="T121" s="5">
        <v>0</v>
      </c>
      <c r="U121" s="5">
        <v>0</v>
      </c>
      <c r="V121" s="5">
        <v>69084</v>
      </c>
      <c r="W121" s="5">
        <v>884</v>
      </c>
      <c r="X121" s="5">
        <v>0</v>
      </c>
      <c r="Y121" s="5">
        <v>0</v>
      </c>
      <c r="Z121" s="5">
        <v>0</v>
      </c>
      <c r="AA121" s="5">
        <v>69968</v>
      </c>
      <c r="AB121" s="5">
        <v>4.0598171307546247</v>
      </c>
      <c r="AC121" s="5">
        <v>5.1949486763752654E-2</v>
      </c>
      <c r="AD121" s="5">
        <v>0</v>
      </c>
      <c r="AE121" s="5">
        <v>0</v>
      </c>
      <c r="AF121" s="5">
        <v>0</v>
      </c>
      <c r="AG121" s="5">
        <v>4.111766617518378</v>
      </c>
    </row>
    <row r="122" spans="1:33" x14ac:dyDescent="0.35">
      <c r="A122" s="5" t="s">
        <v>5006</v>
      </c>
      <c r="B122" s="6" t="s">
        <v>5007</v>
      </c>
      <c r="C122" s="14" t="s">
        <v>6838</v>
      </c>
      <c r="D122" s="20" t="s">
        <v>6860</v>
      </c>
      <c r="E122" s="5">
        <v>1208882</v>
      </c>
      <c r="F122" s="5">
        <v>668609</v>
      </c>
      <c r="G122" s="5">
        <v>55.31</v>
      </c>
      <c r="H122" s="5">
        <v>2295</v>
      </c>
      <c r="I122" s="8">
        <v>1.8984483000000001</v>
      </c>
      <c r="J122" s="5">
        <v>25</v>
      </c>
      <c r="K122" s="9">
        <v>43497</v>
      </c>
      <c r="L122" s="5">
        <v>2274</v>
      </c>
      <c r="M122" s="5">
        <v>21</v>
      </c>
      <c r="N122" s="5">
        <v>0</v>
      </c>
      <c r="O122" s="5">
        <v>0</v>
      </c>
      <c r="P122" s="5">
        <v>0</v>
      </c>
      <c r="Q122" s="5">
        <v>1.881076895842605</v>
      </c>
      <c r="R122" s="5">
        <v>1.7371422520973925E-2</v>
      </c>
      <c r="S122" s="5">
        <v>0</v>
      </c>
      <c r="T122" s="5">
        <v>0</v>
      </c>
      <c r="U122" s="5">
        <v>0</v>
      </c>
      <c r="V122" s="5">
        <v>65715</v>
      </c>
      <c r="W122" s="5">
        <v>657</v>
      </c>
      <c r="X122" s="5">
        <v>0</v>
      </c>
      <c r="Y122" s="5">
        <v>0</v>
      </c>
      <c r="Z122" s="5">
        <v>0</v>
      </c>
      <c r="AA122" s="5">
        <v>66372</v>
      </c>
      <c r="AB122" s="5">
        <v>5.4360144331704827</v>
      </c>
      <c r="AC122" s="5">
        <v>5.4347736172761278E-2</v>
      </c>
      <c r="AD122" s="5">
        <v>0</v>
      </c>
      <c r="AE122" s="5">
        <v>0</v>
      </c>
      <c r="AF122" s="5">
        <v>0</v>
      </c>
      <c r="AG122" s="5">
        <v>5.4903621693432445</v>
      </c>
    </row>
    <row r="123" spans="1:33" x14ac:dyDescent="0.35">
      <c r="A123" s="5" t="s">
        <v>5024</v>
      </c>
      <c r="B123" s="6" t="s">
        <v>5025</v>
      </c>
      <c r="C123" s="14" t="s">
        <v>6838</v>
      </c>
      <c r="D123" s="20" t="s">
        <v>6860</v>
      </c>
      <c r="E123" s="5">
        <v>1342360</v>
      </c>
      <c r="F123" s="5">
        <v>656461</v>
      </c>
      <c r="G123" s="5">
        <v>48.9</v>
      </c>
      <c r="H123" s="5">
        <v>2004</v>
      </c>
      <c r="I123" s="8">
        <v>1.4928931000000001</v>
      </c>
      <c r="J123" s="5">
        <v>25</v>
      </c>
      <c r="K123" s="9">
        <v>43497</v>
      </c>
      <c r="L123" s="5">
        <v>1983</v>
      </c>
      <c r="M123" s="5">
        <v>20</v>
      </c>
      <c r="N123" s="5">
        <v>1</v>
      </c>
      <c r="O123" s="5">
        <v>0</v>
      </c>
      <c r="P123" s="5">
        <v>0</v>
      </c>
      <c r="Q123" s="5">
        <v>1.477249024106797</v>
      </c>
      <c r="R123" s="5">
        <v>1.4899132870466939E-2</v>
      </c>
      <c r="S123" s="5">
        <v>7.4495664352334698E-4</v>
      </c>
      <c r="T123" s="5">
        <v>0</v>
      </c>
      <c r="U123" s="5">
        <v>0</v>
      </c>
      <c r="V123" s="5">
        <v>58527</v>
      </c>
      <c r="W123" s="5">
        <v>562</v>
      </c>
      <c r="X123" s="5">
        <v>28</v>
      </c>
      <c r="Y123" s="5">
        <v>0</v>
      </c>
      <c r="Z123" s="5">
        <v>0</v>
      </c>
      <c r="AA123" s="5">
        <v>59117</v>
      </c>
      <c r="AB123" s="5">
        <v>4.3600077475490924</v>
      </c>
      <c r="AC123" s="5">
        <v>4.1866563366012098E-2</v>
      </c>
      <c r="AD123" s="5">
        <v>2.0858786018653716E-3</v>
      </c>
      <c r="AE123" s="5">
        <v>0</v>
      </c>
      <c r="AF123" s="5">
        <v>0</v>
      </c>
      <c r="AG123" s="5">
        <v>4.4039601895169698</v>
      </c>
    </row>
    <row r="124" spans="1:33" x14ac:dyDescent="0.35">
      <c r="A124" s="5" t="s">
        <v>5268</v>
      </c>
      <c r="B124" s="6" t="s">
        <v>5269</v>
      </c>
      <c r="C124" s="14" t="s">
        <v>6838</v>
      </c>
      <c r="D124" s="20" t="s">
        <v>6860</v>
      </c>
      <c r="E124" s="5">
        <v>1340785</v>
      </c>
      <c r="F124" s="5">
        <v>620310</v>
      </c>
      <c r="G124" s="5">
        <v>46.26</v>
      </c>
      <c r="H124" s="5">
        <v>2085</v>
      </c>
      <c r="I124" s="8">
        <v>1.5550591</v>
      </c>
      <c r="J124" s="5">
        <v>25</v>
      </c>
      <c r="K124" s="9">
        <v>43497</v>
      </c>
      <c r="L124" s="5">
        <v>2044</v>
      </c>
      <c r="M124" s="5">
        <v>37</v>
      </c>
      <c r="N124" s="5">
        <v>4</v>
      </c>
      <c r="O124" s="5">
        <v>0</v>
      </c>
      <c r="P124" s="5">
        <v>0</v>
      </c>
      <c r="Q124" s="5">
        <v>1.5244800620532002</v>
      </c>
      <c r="R124" s="5">
        <v>2.7595774117401373E-2</v>
      </c>
      <c r="S124" s="5">
        <v>2.9833269316109591E-3</v>
      </c>
      <c r="T124" s="5">
        <v>0</v>
      </c>
      <c r="U124" s="5">
        <v>0</v>
      </c>
      <c r="V124" s="5">
        <v>60822</v>
      </c>
      <c r="W124" s="5">
        <v>1091</v>
      </c>
      <c r="X124" s="5">
        <v>122</v>
      </c>
      <c r="Y124" s="5">
        <v>0</v>
      </c>
      <c r="Z124" s="5">
        <v>0</v>
      </c>
      <c r="AA124" s="5">
        <v>62035</v>
      </c>
      <c r="AB124" s="5">
        <v>4.5362977658610442</v>
      </c>
      <c r="AC124" s="5">
        <v>8.1370242059688916E-2</v>
      </c>
      <c r="AD124" s="5">
        <v>9.0991471414134262E-3</v>
      </c>
      <c r="AE124" s="5">
        <v>0</v>
      </c>
      <c r="AF124" s="5">
        <v>0</v>
      </c>
      <c r="AG124" s="5">
        <v>4.6267671550621463</v>
      </c>
    </row>
    <row r="125" spans="1:33" x14ac:dyDescent="0.35">
      <c r="A125" s="5" t="s">
        <v>4824</v>
      </c>
      <c r="B125" s="6" t="s">
        <v>4825</v>
      </c>
      <c r="C125" s="14" t="s">
        <v>6838</v>
      </c>
      <c r="D125" s="20" t="s">
        <v>6860</v>
      </c>
      <c r="E125" s="5">
        <v>1780808</v>
      </c>
      <c r="F125" s="5">
        <v>857939</v>
      </c>
      <c r="G125" s="5">
        <v>48.18</v>
      </c>
      <c r="H125" s="5">
        <v>1685</v>
      </c>
      <c r="I125" s="8">
        <v>0.94619969999999998</v>
      </c>
      <c r="J125" s="5">
        <v>25</v>
      </c>
      <c r="K125" s="9">
        <v>43497</v>
      </c>
      <c r="L125" s="5">
        <v>1659</v>
      </c>
      <c r="M125" s="5">
        <v>25</v>
      </c>
      <c r="N125" s="5">
        <v>1</v>
      </c>
      <c r="O125" s="5">
        <v>0</v>
      </c>
      <c r="P125" s="5">
        <v>0</v>
      </c>
      <c r="Q125" s="5">
        <v>0.93159958850139934</v>
      </c>
      <c r="R125" s="5">
        <v>1.4038571255295349E-2</v>
      </c>
      <c r="S125" s="5">
        <v>5.6154285021181398E-4</v>
      </c>
      <c r="T125" s="5">
        <v>0</v>
      </c>
      <c r="U125" s="5">
        <v>0</v>
      </c>
      <c r="V125" s="5">
        <v>48210</v>
      </c>
      <c r="W125" s="5">
        <v>742</v>
      </c>
      <c r="X125" s="5">
        <v>29</v>
      </c>
      <c r="Y125" s="5">
        <v>0</v>
      </c>
      <c r="Z125" s="5">
        <v>0</v>
      </c>
      <c r="AA125" s="5">
        <v>48981</v>
      </c>
      <c r="AB125" s="5">
        <v>2.7071980808711551</v>
      </c>
      <c r="AC125" s="5">
        <v>4.1666479485716598E-2</v>
      </c>
      <c r="AD125" s="5">
        <v>1.6284742656142606E-3</v>
      </c>
      <c r="AE125" s="5">
        <v>0</v>
      </c>
      <c r="AF125" s="5">
        <v>0</v>
      </c>
      <c r="AG125" s="5">
        <v>2.7504930346224858</v>
      </c>
    </row>
    <row r="126" spans="1:33" x14ac:dyDescent="0.35">
      <c r="A126" s="5" t="s">
        <v>4958</v>
      </c>
      <c r="B126" s="6" t="s">
        <v>4959</v>
      </c>
      <c r="C126" s="14" t="s">
        <v>6838</v>
      </c>
      <c r="D126" s="20" t="s">
        <v>6860</v>
      </c>
      <c r="E126" s="5">
        <v>1358582</v>
      </c>
      <c r="F126" s="5">
        <v>604811</v>
      </c>
      <c r="G126" s="5">
        <v>44.52</v>
      </c>
      <c r="H126" s="5">
        <v>835</v>
      </c>
      <c r="I126" s="8">
        <v>0.61461144999999995</v>
      </c>
      <c r="J126" s="5">
        <v>25</v>
      </c>
      <c r="K126" s="9">
        <v>43497</v>
      </c>
      <c r="L126" s="5">
        <v>826</v>
      </c>
      <c r="M126" s="5">
        <v>9</v>
      </c>
      <c r="N126" s="5">
        <v>0</v>
      </c>
      <c r="O126" s="5">
        <v>0</v>
      </c>
      <c r="P126" s="5">
        <v>0</v>
      </c>
      <c r="Q126" s="5">
        <v>0.60798685688460463</v>
      </c>
      <c r="R126" s="5">
        <v>6.6245541307039255E-3</v>
      </c>
      <c r="S126" s="5">
        <v>0</v>
      </c>
      <c r="T126" s="5">
        <v>0</v>
      </c>
      <c r="U126" s="5">
        <v>0</v>
      </c>
      <c r="V126" s="5">
        <v>24382</v>
      </c>
      <c r="W126" s="5">
        <v>248</v>
      </c>
      <c r="X126" s="5">
        <v>0</v>
      </c>
      <c r="Y126" s="5">
        <v>0</v>
      </c>
      <c r="Z126" s="5">
        <v>0</v>
      </c>
      <c r="AA126" s="5">
        <v>24630</v>
      </c>
      <c r="AB126" s="5">
        <v>1.7946653201647011</v>
      </c>
      <c r="AC126" s="5">
        <v>1.8254326937939706E-2</v>
      </c>
      <c r="AD126" s="5">
        <v>0</v>
      </c>
      <c r="AE126" s="5">
        <v>0</v>
      </c>
      <c r="AF126" s="5">
        <v>0</v>
      </c>
      <c r="AG126" s="5">
        <v>1.8129196471026408</v>
      </c>
    </row>
    <row r="127" spans="1:33" x14ac:dyDescent="0.35">
      <c r="A127" s="5" t="s">
        <v>4742</v>
      </c>
      <c r="B127" s="6" t="s">
        <v>4743</v>
      </c>
      <c r="C127" s="14" t="s">
        <v>6838</v>
      </c>
      <c r="D127" s="20" t="s">
        <v>6860</v>
      </c>
      <c r="E127" s="5">
        <v>1287379</v>
      </c>
      <c r="F127" s="5">
        <v>603955</v>
      </c>
      <c r="G127" s="5">
        <v>46.91</v>
      </c>
      <c r="H127" s="5">
        <v>2203</v>
      </c>
      <c r="I127" s="8">
        <v>1.7112286999999999</v>
      </c>
      <c r="J127" s="5">
        <v>25</v>
      </c>
      <c r="K127" s="9">
        <v>43497</v>
      </c>
      <c r="L127" s="5">
        <v>2164</v>
      </c>
      <c r="M127" s="5">
        <v>37</v>
      </c>
      <c r="N127" s="5">
        <v>2</v>
      </c>
      <c r="O127" s="5">
        <v>0</v>
      </c>
      <c r="P127" s="5">
        <v>0</v>
      </c>
      <c r="Q127" s="5">
        <v>1.6809346742489975</v>
      </c>
      <c r="R127" s="5">
        <v>2.8740565132723151E-2</v>
      </c>
      <c r="S127" s="5">
        <v>1.5535440612282785E-3</v>
      </c>
      <c r="T127" s="5">
        <v>0</v>
      </c>
      <c r="U127" s="5">
        <v>0</v>
      </c>
      <c r="V127" s="5">
        <v>64607</v>
      </c>
      <c r="W127" s="5">
        <v>1107</v>
      </c>
      <c r="X127" s="5">
        <v>56</v>
      </c>
      <c r="Y127" s="5">
        <v>0</v>
      </c>
      <c r="Z127" s="5">
        <v>0</v>
      </c>
      <c r="AA127" s="5">
        <v>65770</v>
      </c>
      <c r="AB127" s="5">
        <v>5.0184910581887694</v>
      </c>
      <c r="AC127" s="5">
        <v>8.5988663788985217E-2</v>
      </c>
      <c r="AD127" s="5">
        <v>4.3499233714391801E-3</v>
      </c>
      <c r="AE127" s="5">
        <v>0</v>
      </c>
      <c r="AF127" s="5">
        <v>0</v>
      </c>
      <c r="AG127" s="5">
        <v>5.1088296453491937</v>
      </c>
    </row>
    <row r="128" spans="1:33" x14ac:dyDescent="0.35">
      <c r="A128" s="5" t="s">
        <v>5276</v>
      </c>
      <c r="B128" s="6" t="s">
        <v>5277</v>
      </c>
      <c r="C128" s="14" t="s">
        <v>6838</v>
      </c>
      <c r="D128" s="20" t="s">
        <v>6860</v>
      </c>
      <c r="E128" s="5">
        <v>1951048</v>
      </c>
      <c r="F128" s="5">
        <v>1035068</v>
      </c>
      <c r="G128" s="5">
        <v>53.05</v>
      </c>
      <c r="H128" s="5">
        <v>2189</v>
      </c>
      <c r="I128" s="8">
        <v>1.1219611</v>
      </c>
      <c r="J128" s="5">
        <v>25</v>
      </c>
      <c r="K128" s="9">
        <v>43497</v>
      </c>
      <c r="L128" s="5">
        <v>2160</v>
      </c>
      <c r="M128" s="5">
        <v>27</v>
      </c>
      <c r="N128" s="5">
        <v>2</v>
      </c>
      <c r="O128" s="5">
        <v>0</v>
      </c>
      <c r="P128" s="5">
        <v>0</v>
      </c>
      <c r="Q128" s="5">
        <v>1.1070973138538878</v>
      </c>
      <c r="R128" s="5">
        <v>1.3838716423173598E-2</v>
      </c>
      <c r="S128" s="5">
        <v>1.0250901054202663E-3</v>
      </c>
      <c r="T128" s="5">
        <v>0</v>
      </c>
      <c r="U128" s="5">
        <v>0</v>
      </c>
      <c r="V128" s="5">
        <v>62883</v>
      </c>
      <c r="W128" s="5">
        <v>785</v>
      </c>
      <c r="X128" s="5">
        <v>56</v>
      </c>
      <c r="Y128" s="5">
        <v>0</v>
      </c>
      <c r="Z128" s="5">
        <v>0</v>
      </c>
      <c r="AA128" s="5">
        <v>63724</v>
      </c>
      <c r="AB128" s="5">
        <v>3.2230370549571306</v>
      </c>
      <c r="AC128" s="5">
        <v>4.0234786637745455E-2</v>
      </c>
      <c r="AD128" s="5">
        <v>2.8702522951767461E-3</v>
      </c>
      <c r="AE128" s="5">
        <v>0</v>
      </c>
      <c r="AF128" s="5">
        <v>0</v>
      </c>
      <c r="AG128" s="5">
        <v>3.2661420938900529</v>
      </c>
    </row>
    <row r="129" spans="1:33" x14ac:dyDescent="0.35">
      <c r="A129" s="5" t="s">
        <v>5202</v>
      </c>
      <c r="B129" s="6" t="s">
        <v>5203</v>
      </c>
      <c r="C129" s="14" t="s">
        <v>6838</v>
      </c>
      <c r="D129" s="20" t="s">
        <v>6860</v>
      </c>
      <c r="E129" s="5">
        <v>986770</v>
      </c>
      <c r="F129" s="5">
        <v>505749</v>
      </c>
      <c r="G129" s="5">
        <v>51.25</v>
      </c>
      <c r="H129" s="5">
        <v>986</v>
      </c>
      <c r="I129" s="8">
        <v>0.99921970000000004</v>
      </c>
      <c r="J129" s="5">
        <v>25</v>
      </c>
      <c r="K129" s="9">
        <v>43497</v>
      </c>
      <c r="L129" s="5">
        <v>978</v>
      </c>
      <c r="M129" s="5">
        <v>7</v>
      </c>
      <c r="N129" s="5">
        <v>1</v>
      </c>
      <c r="O129" s="5">
        <v>0</v>
      </c>
      <c r="P129" s="5">
        <v>0</v>
      </c>
      <c r="Q129" s="5">
        <v>0.99111241728062249</v>
      </c>
      <c r="R129" s="5">
        <v>7.0938516574277693E-3</v>
      </c>
      <c r="S129" s="5">
        <v>1.0134073796325385E-3</v>
      </c>
      <c r="T129" s="5">
        <v>0</v>
      </c>
      <c r="U129" s="5">
        <v>0</v>
      </c>
      <c r="V129" s="5">
        <v>28620</v>
      </c>
      <c r="W129" s="5">
        <v>230</v>
      </c>
      <c r="X129" s="5">
        <v>28</v>
      </c>
      <c r="Y129" s="5">
        <v>0</v>
      </c>
      <c r="Z129" s="5">
        <v>0</v>
      </c>
      <c r="AA129" s="5">
        <v>28878</v>
      </c>
      <c r="AB129" s="5">
        <v>2.9003719205083249</v>
      </c>
      <c r="AC129" s="5">
        <v>2.3308369731548387E-2</v>
      </c>
      <c r="AD129" s="5">
        <v>2.8375406629711076E-3</v>
      </c>
      <c r="AE129" s="5">
        <v>0</v>
      </c>
      <c r="AF129" s="5">
        <v>0</v>
      </c>
      <c r="AG129" s="5">
        <v>2.9265178309028448</v>
      </c>
    </row>
    <row r="130" spans="1:33" x14ac:dyDescent="0.35">
      <c r="A130" s="5" t="s">
        <v>4798</v>
      </c>
      <c r="B130" s="6" t="s">
        <v>4799</v>
      </c>
      <c r="C130" s="14" t="s">
        <v>6838</v>
      </c>
      <c r="D130" s="20" t="s">
        <v>6860</v>
      </c>
      <c r="E130" s="5">
        <v>1331600</v>
      </c>
      <c r="F130" s="5">
        <v>601436</v>
      </c>
      <c r="G130" s="5">
        <v>45.17</v>
      </c>
      <c r="H130" s="5">
        <v>828</v>
      </c>
      <c r="I130" s="8">
        <v>0.62180835000000001</v>
      </c>
      <c r="J130" s="5">
        <v>25</v>
      </c>
      <c r="K130" s="9">
        <v>43497</v>
      </c>
      <c r="L130" s="5">
        <v>818</v>
      </c>
      <c r="M130" s="5">
        <v>10</v>
      </c>
      <c r="N130" s="5">
        <v>0</v>
      </c>
      <c r="O130" s="5">
        <v>0</v>
      </c>
      <c r="P130" s="5">
        <v>0</v>
      </c>
      <c r="Q130" s="5">
        <v>0.61429858816461402</v>
      </c>
      <c r="R130" s="5">
        <v>7.5097626914989489E-3</v>
      </c>
      <c r="S130" s="5">
        <v>0</v>
      </c>
      <c r="T130" s="5">
        <v>0</v>
      </c>
      <c r="U130" s="5">
        <v>0</v>
      </c>
      <c r="V130" s="5">
        <v>24143</v>
      </c>
      <c r="W130" s="5">
        <v>277</v>
      </c>
      <c r="X130" s="5">
        <v>0</v>
      </c>
      <c r="Y130" s="5">
        <v>0</v>
      </c>
      <c r="Z130" s="5">
        <v>0</v>
      </c>
      <c r="AA130" s="5">
        <v>24420</v>
      </c>
      <c r="AB130" s="5">
        <v>1.8130820066085911</v>
      </c>
      <c r="AC130" s="5">
        <v>2.0802042655452088E-2</v>
      </c>
      <c r="AD130" s="5">
        <v>0</v>
      </c>
      <c r="AE130" s="5">
        <v>0</v>
      </c>
      <c r="AF130" s="5">
        <v>0</v>
      </c>
      <c r="AG130" s="5">
        <v>1.8338840492640434</v>
      </c>
    </row>
    <row r="131" spans="1:33" x14ac:dyDescent="0.35">
      <c r="A131" s="5" t="s">
        <v>4970</v>
      </c>
      <c r="B131" s="6" t="s">
        <v>4971</v>
      </c>
      <c r="C131" s="14" t="s">
        <v>6838</v>
      </c>
      <c r="D131" s="20" t="s">
        <v>6860</v>
      </c>
      <c r="E131" s="5">
        <v>1616618</v>
      </c>
      <c r="F131" s="5">
        <v>773515</v>
      </c>
      <c r="G131" s="5">
        <v>47.85</v>
      </c>
      <c r="H131" s="5">
        <v>1390</v>
      </c>
      <c r="I131" s="8">
        <v>0.85981969999999996</v>
      </c>
      <c r="J131" s="5">
        <v>25</v>
      </c>
      <c r="K131" s="9">
        <v>43497</v>
      </c>
      <c r="L131" s="5">
        <v>1369</v>
      </c>
      <c r="M131" s="5">
        <v>21</v>
      </c>
      <c r="N131" s="5">
        <v>0</v>
      </c>
      <c r="O131" s="5">
        <v>0</v>
      </c>
      <c r="P131" s="5">
        <v>0</v>
      </c>
      <c r="Q131" s="5">
        <v>0.84682961590183947</v>
      </c>
      <c r="R131" s="5">
        <v>1.299008176328607E-2</v>
      </c>
      <c r="S131" s="5">
        <v>0</v>
      </c>
      <c r="T131" s="5">
        <v>0</v>
      </c>
      <c r="U131" s="5">
        <v>0</v>
      </c>
      <c r="V131" s="5">
        <v>39814</v>
      </c>
      <c r="W131" s="5">
        <v>647</v>
      </c>
      <c r="X131" s="5">
        <v>0</v>
      </c>
      <c r="Y131" s="5">
        <v>0</v>
      </c>
      <c r="Z131" s="5">
        <v>0</v>
      </c>
      <c r="AA131" s="5">
        <v>40461</v>
      </c>
      <c r="AB131" s="5">
        <v>2.4627957872546267</v>
      </c>
      <c r="AC131" s="5">
        <v>4.0021823337362324E-2</v>
      </c>
      <c r="AD131" s="5">
        <v>0</v>
      </c>
      <c r="AE131" s="5">
        <v>0</v>
      </c>
      <c r="AF131" s="5">
        <v>0</v>
      </c>
      <c r="AG131" s="5">
        <v>2.5028176105919888</v>
      </c>
    </row>
    <row r="132" spans="1:33" x14ac:dyDescent="0.35">
      <c r="A132" s="5" t="s">
        <v>5152</v>
      </c>
      <c r="B132" s="6" t="s">
        <v>5153</v>
      </c>
      <c r="C132" s="14" t="s">
        <v>6838</v>
      </c>
      <c r="D132" s="20" t="s">
        <v>6860</v>
      </c>
      <c r="E132" s="5">
        <v>1340422</v>
      </c>
      <c r="F132" s="5">
        <v>626319</v>
      </c>
      <c r="G132" s="5">
        <v>46.73</v>
      </c>
      <c r="H132" s="5">
        <v>1887</v>
      </c>
      <c r="I132" s="8">
        <v>1.4077656000000001</v>
      </c>
      <c r="J132" s="5">
        <v>25</v>
      </c>
      <c r="K132" s="9">
        <v>43497</v>
      </c>
      <c r="L132" s="5">
        <v>1867</v>
      </c>
      <c r="M132" s="5">
        <v>17</v>
      </c>
      <c r="N132" s="5">
        <v>3</v>
      </c>
      <c r="O132" s="5">
        <v>0</v>
      </c>
      <c r="P132" s="5">
        <v>0</v>
      </c>
      <c r="Q132" s="5">
        <v>1.3928449398771432</v>
      </c>
      <c r="R132" s="5">
        <v>1.2682573100113247E-2</v>
      </c>
      <c r="S132" s="5">
        <v>2.2381011353141025E-3</v>
      </c>
      <c r="T132" s="5">
        <v>0</v>
      </c>
      <c r="U132" s="5">
        <v>0</v>
      </c>
      <c r="V132" s="5">
        <v>55254</v>
      </c>
      <c r="W132" s="5">
        <v>497</v>
      </c>
      <c r="X132" s="5">
        <v>88</v>
      </c>
      <c r="Y132" s="5">
        <v>0</v>
      </c>
      <c r="Z132" s="5">
        <v>0</v>
      </c>
      <c r="AA132" s="5">
        <v>55839</v>
      </c>
      <c r="AB132" s="5">
        <v>4.1221346710215139</v>
      </c>
      <c r="AC132" s="5">
        <v>3.7077875475036964E-2</v>
      </c>
      <c r="AD132" s="5">
        <v>6.5650966635880346E-3</v>
      </c>
      <c r="AE132" s="5">
        <v>0</v>
      </c>
      <c r="AF132" s="5">
        <v>0</v>
      </c>
      <c r="AG132" s="5">
        <v>4.1657776431601388</v>
      </c>
    </row>
    <row r="133" spans="1:33" x14ac:dyDescent="0.35">
      <c r="A133" s="5" t="s">
        <v>4804</v>
      </c>
      <c r="B133" s="6" t="s">
        <v>4805</v>
      </c>
      <c r="C133" s="14" t="s">
        <v>6838</v>
      </c>
      <c r="D133" s="20" t="s">
        <v>6860</v>
      </c>
      <c r="E133" s="5">
        <v>1083913</v>
      </c>
      <c r="F133" s="5">
        <v>464260</v>
      </c>
      <c r="G133" s="5">
        <v>42.83</v>
      </c>
      <c r="H133" s="5">
        <v>631</v>
      </c>
      <c r="I133" s="8">
        <v>0.58215004000000004</v>
      </c>
      <c r="J133" s="5">
        <v>25</v>
      </c>
      <c r="K133" s="9">
        <v>43497</v>
      </c>
      <c r="L133" s="5">
        <v>626</v>
      </c>
      <c r="M133" s="5">
        <v>5</v>
      </c>
      <c r="N133" s="5">
        <v>0</v>
      </c>
      <c r="O133" s="5">
        <v>0</v>
      </c>
      <c r="P133" s="5">
        <v>0</v>
      </c>
      <c r="Q133" s="5">
        <v>0.57753712705724536</v>
      </c>
      <c r="R133" s="5">
        <v>4.6129163502974871E-3</v>
      </c>
      <c r="S133" s="5">
        <v>0</v>
      </c>
      <c r="T133" s="5">
        <v>0</v>
      </c>
      <c r="U133" s="5">
        <v>0</v>
      </c>
      <c r="V133" s="5">
        <v>18372</v>
      </c>
      <c r="W133" s="5">
        <v>153</v>
      </c>
      <c r="X133" s="5">
        <v>0</v>
      </c>
      <c r="Y133" s="5">
        <v>0</v>
      </c>
      <c r="Z133" s="5">
        <v>0</v>
      </c>
      <c r="AA133" s="5">
        <v>18525</v>
      </c>
      <c r="AB133" s="5">
        <v>1.6949699837533085</v>
      </c>
      <c r="AC133" s="5">
        <v>1.411552403191031E-2</v>
      </c>
      <c r="AD133" s="5">
        <v>0</v>
      </c>
      <c r="AE133" s="5">
        <v>0</v>
      </c>
      <c r="AF133" s="5">
        <v>0</v>
      </c>
      <c r="AG133" s="5">
        <v>1.7090855077852189</v>
      </c>
    </row>
    <row r="134" spans="1:33" x14ac:dyDescent="0.35">
      <c r="A134" s="5" t="s">
        <v>5272</v>
      </c>
      <c r="B134" s="6" t="s">
        <v>5273</v>
      </c>
      <c r="C134" s="14" t="s">
        <v>6838</v>
      </c>
      <c r="D134" s="20" t="s">
        <v>6860</v>
      </c>
      <c r="E134" s="5">
        <v>1117122</v>
      </c>
      <c r="F134" s="5">
        <v>560275</v>
      </c>
      <c r="G134" s="5">
        <v>50.15</v>
      </c>
      <c r="H134" s="5">
        <v>2076</v>
      </c>
      <c r="I134" s="8">
        <v>1.8583467</v>
      </c>
      <c r="J134" s="5">
        <v>25</v>
      </c>
      <c r="K134" s="9">
        <v>43497</v>
      </c>
      <c r="L134" s="5">
        <v>2044</v>
      </c>
      <c r="M134" s="5">
        <v>30</v>
      </c>
      <c r="N134" s="5">
        <v>2</v>
      </c>
      <c r="O134" s="5">
        <v>0</v>
      </c>
      <c r="P134" s="5">
        <v>0</v>
      </c>
      <c r="Q134" s="5">
        <v>1.8297016798523349</v>
      </c>
      <c r="R134" s="5">
        <v>2.6854721328556774E-2</v>
      </c>
      <c r="S134" s="5">
        <v>1.7903147552371184E-3</v>
      </c>
      <c r="T134" s="5">
        <v>0</v>
      </c>
      <c r="U134" s="5">
        <v>0</v>
      </c>
      <c r="V134" s="5">
        <v>60537</v>
      </c>
      <c r="W134" s="5">
        <v>883</v>
      </c>
      <c r="X134" s="5">
        <v>57</v>
      </c>
      <c r="Y134" s="5">
        <v>0</v>
      </c>
      <c r="Z134" s="5">
        <v>0</v>
      </c>
      <c r="AA134" s="5">
        <v>61477</v>
      </c>
      <c r="AB134" s="5">
        <v>5.4190142168894715</v>
      </c>
      <c r="AC134" s="5">
        <v>7.9042396443718771E-2</v>
      </c>
      <c r="AD134" s="5">
        <v>5.1023970524257866E-3</v>
      </c>
      <c r="AE134" s="5">
        <v>0</v>
      </c>
      <c r="AF134" s="5">
        <v>0</v>
      </c>
      <c r="AG134" s="5">
        <v>5.5031590103856161</v>
      </c>
    </row>
    <row r="135" spans="1:33" x14ac:dyDescent="0.35">
      <c r="A135" s="5" t="s">
        <v>5262</v>
      </c>
      <c r="B135" s="6" t="s">
        <v>5263</v>
      </c>
      <c r="C135" s="14" t="s">
        <v>6838</v>
      </c>
      <c r="D135" s="20" t="s">
        <v>6860</v>
      </c>
      <c r="E135" s="5">
        <v>1306710</v>
      </c>
      <c r="F135" s="5">
        <v>621907</v>
      </c>
      <c r="G135" s="5">
        <v>47.59</v>
      </c>
      <c r="H135" s="5">
        <v>947</v>
      </c>
      <c r="I135" s="8">
        <v>0.7247209</v>
      </c>
      <c r="J135" s="5">
        <v>25</v>
      </c>
      <c r="K135" s="9">
        <v>43497</v>
      </c>
      <c r="L135" s="5">
        <v>938</v>
      </c>
      <c r="M135" s="5">
        <v>9</v>
      </c>
      <c r="N135" s="5">
        <v>0</v>
      </c>
      <c r="O135" s="5">
        <v>0</v>
      </c>
      <c r="P135" s="5">
        <v>0</v>
      </c>
      <c r="Q135" s="5">
        <v>0.71783333715973707</v>
      </c>
      <c r="R135" s="5">
        <v>6.8875266891659202E-3</v>
      </c>
      <c r="S135" s="5">
        <v>0</v>
      </c>
      <c r="T135" s="5">
        <v>0</v>
      </c>
      <c r="U135" s="5">
        <v>0</v>
      </c>
      <c r="V135" s="5">
        <v>27069</v>
      </c>
      <c r="W135" s="5">
        <v>280</v>
      </c>
      <c r="X135" s="5">
        <v>0</v>
      </c>
      <c r="Y135" s="5">
        <v>0</v>
      </c>
      <c r="Z135" s="5">
        <v>0</v>
      </c>
      <c r="AA135" s="5">
        <v>27349</v>
      </c>
      <c r="AB135" s="5">
        <v>2.0715384438781368</v>
      </c>
      <c r="AC135" s="5">
        <v>2.1427860810738421E-2</v>
      </c>
      <c r="AD135" s="5">
        <v>0</v>
      </c>
      <c r="AE135" s="5">
        <v>0</v>
      </c>
      <c r="AF135" s="5">
        <v>0</v>
      </c>
      <c r="AG135" s="5">
        <v>2.0929663046888751</v>
      </c>
    </row>
    <row r="136" spans="1:33" x14ac:dyDescent="0.35">
      <c r="A136" s="5" t="s">
        <v>5236</v>
      </c>
      <c r="B136" s="6" t="s">
        <v>5237</v>
      </c>
      <c r="C136" s="14" t="s">
        <v>6838</v>
      </c>
      <c r="D136" s="20" t="s">
        <v>6860</v>
      </c>
      <c r="E136" s="5">
        <v>1064268</v>
      </c>
      <c r="F136" s="5">
        <v>451585</v>
      </c>
      <c r="G136" s="5">
        <v>42.43</v>
      </c>
      <c r="H136" s="5">
        <v>650</v>
      </c>
      <c r="I136" s="8">
        <v>0.61074839999999997</v>
      </c>
      <c r="J136" s="5">
        <v>25</v>
      </c>
      <c r="K136" s="9">
        <v>43497</v>
      </c>
      <c r="L136" s="5">
        <v>643</v>
      </c>
      <c r="M136" s="5">
        <v>7</v>
      </c>
      <c r="N136" s="5">
        <v>0</v>
      </c>
      <c r="O136" s="5">
        <v>0</v>
      </c>
      <c r="P136" s="5">
        <v>0</v>
      </c>
      <c r="Q136" s="5">
        <v>0.6041711298282012</v>
      </c>
      <c r="R136" s="5">
        <v>6.5772906824220967E-3</v>
      </c>
      <c r="S136" s="5">
        <v>0</v>
      </c>
      <c r="T136" s="5">
        <v>0</v>
      </c>
      <c r="U136" s="5">
        <v>0</v>
      </c>
      <c r="V136" s="5">
        <v>18680</v>
      </c>
      <c r="W136" s="5">
        <v>200</v>
      </c>
      <c r="X136" s="5">
        <v>0</v>
      </c>
      <c r="Y136" s="5">
        <v>0</v>
      </c>
      <c r="Z136" s="5">
        <v>0</v>
      </c>
      <c r="AA136" s="5">
        <v>18880</v>
      </c>
      <c r="AB136" s="5">
        <v>1.7551969992520682</v>
      </c>
      <c r="AC136" s="5">
        <v>1.8792259092634562E-2</v>
      </c>
      <c r="AD136" s="5">
        <v>0</v>
      </c>
      <c r="AE136" s="5">
        <v>0</v>
      </c>
      <c r="AF136" s="5">
        <v>0</v>
      </c>
      <c r="AG136" s="5">
        <v>1.7739892583447026</v>
      </c>
    </row>
    <row r="137" spans="1:33" x14ac:dyDescent="0.35">
      <c r="A137" s="5" t="s">
        <v>5070</v>
      </c>
      <c r="B137" s="6" t="s">
        <v>5071</v>
      </c>
      <c r="C137" s="14" t="s">
        <v>6838</v>
      </c>
      <c r="D137" s="20" t="s">
        <v>6860</v>
      </c>
      <c r="E137" s="5">
        <v>1162973</v>
      </c>
      <c r="F137" s="5">
        <v>523521</v>
      </c>
      <c r="G137" s="5">
        <v>45.02</v>
      </c>
      <c r="H137" s="5">
        <v>1519</v>
      </c>
      <c r="I137" s="8">
        <v>1.3061351999999999</v>
      </c>
      <c r="J137" s="5">
        <v>25</v>
      </c>
      <c r="K137" s="9">
        <v>43497</v>
      </c>
      <c r="L137" s="5">
        <v>1499</v>
      </c>
      <c r="M137" s="5">
        <v>20</v>
      </c>
      <c r="N137" s="5">
        <v>0</v>
      </c>
      <c r="O137" s="5">
        <v>0</v>
      </c>
      <c r="P137" s="5">
        <v>0</v>
      </c>
      <c r="Q137" s="5">
        <v>1.2889379203128533</v>
      </c>
      <c r="R137" s="5">
        <v>1.7197303806709186E-2</v>
      </c>
      <c r="S137" s="5">
        <v>0</v>
      </c>
      <c r="T137" s="5">
        <v>0</v>
      </c>
      <c r="U137" s="5">
        <v>0</v>
      </c>
      <c r="V137" s="5">
        <v>44478</v>
      </c>
      <c r="W137" s="5">
        <v>592</v>
      </c>
      <c r="X137" s="5">
        <v>0</v>
      </c>
      <c r="Y137" s="5">
        <v>0</v>
      </c>
      <c r="Z137" s="5">
        <v>0</v>
      </c>
      <c r="AA137" s="5">
        <v>45070</v>
      </c>
      <c r="AB137" s="5">
        <v>3.8245083935740554</v>
      </c>
      <c r="AC137" s="5">
        <v>5.0904019267859188E-2</v>
      </c>
      <c r="AD137" s="5">
        <v>0</v>
      </c>
      <c r="AE137" s="5">
        <v>0</v>
      </c>
      <c r="AF137" s="5">
        <v>0</v>
      </c>
      <c r="AG137" s="5">
        <v>3.8754124128419147</v>
      </c>
    </row>
    <row r="138" spans="1:33" x14ac:dyDescent="0.35">
      <c r="A138" s="5" t="s">
        <v>4900</v>
      </c>
      <c r="B138" s="6" t="s">
        <v>4901</v>
      </c>
      <c r="C138" s="14" t="s">
        <v>6838</v>
      </c>
      <c r="D138" s="20" t="s">
        <v>6860</v>
      </c>
      <c r="E138" s="5">
        <v>1389035</v>
      </c>
      <c r="F138" s="5">
        <v>663238</v>
      </c>
      <c r="G138" s="5">
        <v>47.75</v>
      </c>
      <c r="H138" s="5">
        <v>1850</v>
      </c>
      <c r="I138" s="8">
        <v>1.3318597999999999</v>
      </c>
      <c r="J138" s="5">
        <v>25</v>
      </c>
      <c r="K138" s="9">
        <v>43497</v>
      </c>
      <c r="L138" s="5">
        <v>1815</v>
      </c>
      <c r="M138" s="5">
        <v>34</v>
      </c>
      <c r="N138" s="5">
        <v>1</v>
      </c>
      <c r="O138" s="5">
        <v>0</v>
      </c>
      <c r="P138" s="5">
        <v>0</v>
      </c>
      <c r="Q138" s="5">
        <v>1.3066625391008866</v>
      </c>
      <c r="R138" s="5">
        <v>2.447742497489264E-2</v>
      </c>
      <c r="S138" s="5">
        <v>7.1992426396743064E-4</v>
      </c>
      <c r="T138" s="5">
        <v>0</v>
      </c>
      <c r="U138" s="5">
        <v>0</v>
      </c>
      <c r="V138" s="5">
        <v>53405</v>
      </c>
      <c r="W138" s="5">
        <v>1010</v>
      </c>
      <c r="X138" s="5">
        <v>28</v>
      </c>
      <c r="Y138" s="5">
        <v>0</v>
      </c>
      <c r="Z138" s="5">
        <v>0</v>
      </c>
      <c r="AA138" s="5">
        <v>54443</v>
      </c>
      <c r="AB138" s="5">
        <v>3.8447555317180631</v>
      </c>
      <c r="AC138" s="5">
        <v>7.2712350660710495E-2</v>
      </c>
      <c r="AD138" s="5">
        <v>2.0157879391088057E-3</v>
      </c>
      <c r="AE138" s="5">
        <v>0</v>
      </c>
      <c r="AF138" s="5">
        <v>0</v>
      </c>
      <c r="AG138" s="5">
        <v>3.9194836703178826</v>
      </c>
    </row>
    <row r="139" spans="1:33" x14ac:dyDescent="0.35">
      <c r="A139" s="5" t="s">
        <v>4674</v>
      </c>
      <c r="B139" s="6" t="s">
        <v>4675</v>
      </c>
      <c r="C139" s="14" t="s">
        <v>6838</v>
      </c>
      <c r="D139" s="20" t="s">
        <v>6860</v>
      </c>
      <c r="E139" s="5">
        <v>1860416</v>
      </c>
      <c r="F139" s="5">
        <v>728136</v>
      </c>
      <c r="G139" s="5">
        <v>39.14</v>
      </c>
      <c r="H139" s="5">
        <v>638</v>
      </c>
      <c r="I139" s="8">
        <v>0.34293404</v>
      </c>
      <c r="J139" s="5">
        <v>25</v>
      </c>
      <c r="K139" s="9">
        <v>43497</v>
      </c>
      <c r="L139" s="5">
        <v>631</v>
      </c>
      <c r="M139" s="5">
        <v>7</v>
      </c>
      <c r="N139" s="5">
        <v>0</v>
      </c>
      <c r="O139" s="5">
        <v>0</v>
      </c>
      <c r="P139" s="5">
        <v>0</v>
      </c>
      <c r="Q139" s="5">
        <v>0.33917145412638894</v>
      </c>
      <c r="R139" s="5">
        <v>3.7625993326223812E-3</v>
      </c>
      <c r="S139" s="5">
        <v>0</v>
      </c>
      <c r="T139" s="5">
        <v>0</v>
      </c>
      <c r="U139" s="5">
        <v>0</v>
      </c>
      <c r="V139" s="5">
        <v>18715</v>
      </c>
      <c r="W139" s="5">
        <v>196</v>
      </c>
      <c r="X139" s="5">
        <v>0</v>
      </c>
      <c r="Y139" s="5">
        <v>0</v>
      </c>
      <c r="Z139" s="5">
        <v>0</v>
      </c>
      <c r="AA139" s="5">
        <v>18911</v>
      </c>
      <c r="AB139" s="5">
        <v>1.0059578072861124</v>
      </c>
      <c r="AC139" s="5">
        <v>1.0535278131342668E-2</v>
      </c>
      <c r="AD139" s="5">
        <v>0</v>
      </c>
      <c r="AE139" s="5">
        <v>0</v>
      </c>
      <c r="AF139" s="5">
        <v>0</v>
      </c>
      <c r="AG139" s="5">
        <v>1.016493085417455</v>
      </c>
    </row>
    <row r="140" spans="1:33" x14ac:dyDescent="0.35">
      <c r="A140" s="5" t="s">
        <v>4910</v>
      </c>
      <c r="B140" s="6" t="s">
        <v>4911</v>
      </c>
      <c r="C140" s="14" t="s">
        <v>6838</v>
      </c>
      <c r="D140" s="20" t="s">
        <v>6860</v>
      </c>
      <c r="E140" s="5">
        <v>1287962</v>
      </c>
      <c r="F140" s="5">
        <v>584340</v>
      </c>
      <c r="G140" s="5">
        <v>45.37</v>
      </c>
      <c r="H140" s="5">
        <v>858</v>
      </c>
      <c r="I140" s="8">
        <v>0.66616874999999998</v>
      </c>
      <c r="J140" s="5">
        <v>25</v>
      </c>
      <c r="K140" s="9">
        <v>43497</v>
      </c>
      <c r="L140" s="5">
        <v>844</v>
      </c>
      <c r="M140" s="5">
        <v>14</v>
      </c>
      <c r="N140" s="5">
        <v>0</v>
      </c>
      <c r="O140" s="5">
        <v>0</v>
      </c>
      <c r="P140" s="5">
        <v>0</v>
      </c>
      <c r="Q140" s="5">
        <v>0.655298836456355</v>
      </c>
      <c r="R140" s="5">
        <v>1.086988591278314E-2</v>
      </c>
      <c r="S140" s="5">
        <v>0</v>
      </c>
      <c r="T140" s="5">
        <v>0</v>
      </c>
      <c r="U140" s="5">
        <v>0</v>
      </c>
      <c r="V140" s="5">
        <v>24862</v>
      </c>
      <c r="W140" s="5">
        <v>395</v>
      </c>
      <c r="X140" s="5">
        <v>0</v>
      </c>
      <c r="Y140" s="5">
        <v>0</v>
      </c>
      <c r="Z140" s="5">
        <v>0</v>
      </c>
      <c r="AA140" s="5">
        <v>25257</v>
      </c>
      <c r="AB140" s="5">
        <v>1.9303364540258174</v>
      </c>
      <c r="AC140" s="5">
        <v>3.066860668249529E-2</v>
      </c>
      <c r="AD140" s="5">
        <v>0</v>
      </c>
      <c r="AE140" s="5">
        <v>0</v>
      </c>
      <c r="AF140" s="5">
        <v>0</v>
      </c>
      <c r="AG140" s="5">
        <v>1.9610050607083129</v>
      </c>
    </row>
    <row r="141" spans="1:33" x14ac:dyDescent="0.35">
      <c r="A141" s="5" t="s">
        <v>5280</v>
      </c>
      <c r="B141" s="6" t="s">
        <v>5281</v>
      </c>
      <c r="C141" s="14" t="s">
        <v>6838</v>
      </c>
      <c r="D141" s="20" t="s">
        <v>6860</v>
      </c>
      <c r="E141" s="5">
        <v>1874034</v>
      </c>
      <c r="F141" s="5">
        <v>709418</v>
      </c>
      <c r="G141" s="5">
        <v>37.86</v>
      </c>
      <c r="H141" s="5">
        <v>554</v>
      </c>
      <c r="I141" s="8">
        <v>0.29561894999999999</v>
      </c>
      <c r="J141" s="5">
        <v>25</v>
      </c>
      <c r="K141" s="9">
        <v>43497</v>
      </c>
      <c r="L141" s="5">
        <v>550</v>
      </c>
      <c r="M141" s="5">
        <v>3</v>
      </c>
      <c r="N141" s="5">
        <v>1</v>
      </c>
      <c r="O141" s="5">
        <v>0</v>
      </c>
      <c r="P141" s="5">
        <v>0</v>
      </c>
      <c r="Q141" s="5">
        <v>0.29348453656657242</v>
      </c>
      <c r="R141" s="5">
        <v>1.6008247449085769E-3</v>
      </c>
      <c r="S141" s="5">
        <v>5.3360824830285894E-4</v>
      </c>
      <c r="T141" s="5">
        <v>0</v>
      </c>
      <c r="U141" s="5">
        <v>0</v>
      </c>
      <c r="V141" s="5">
        <v>16026</v>
      </c>
      <c r="W141" s="5">
        <v>98</v>
      </c>
      <c r="X141" s="5">
        <v>30</v>
      </c>
      <c r="Y141" s="5">
        <v>0</v>
      </c>
      <c r="Z141" s="5">
        <v>0</v>
      </c>
      <c r="AA141" s="5">
        <v>16154</v>
      </c>
      <c r="AB141" s="5">
        <v>0.85516057873016182</v>
      </c>
      <c r="AC141" s="5">
        <v>5.2293608333680176E-3</v>
      </c>
      <c r="AD141" s="5">
        <v>1.6008247449085769E-3</v>
      </c>
      <c r="AE141" s="5">
        <v>0</v>
      </c>
      <c r="AF141" s="5">
        <v>0</v>
      </c>
      <c r="AG141" s="5">
        <v>0.86199076430843835</v>
      </c>
    </row>
    <row r="142" spans="1:33" x14ac:dyDescent="0.35">
      <c r="A142" s="5" t="s">
        <v>4892</v>
      </c>
      <c r="B142" s="6" t="s">
        <v>4893</v>
      </c>
      <c r="C142" s="14" t="s">
        <v>6838</v>
      </c>
      <c r="D142" s="20" t="s">
        <v>6860</v>
      </c>
      <c r="E142" s="5">
        <v>1291569</v>
      </c>
      <c r="F142" s="5">
        <v>609440</v>
      </c>
      <c r="G142" s="5">
        <v>47.19</v>
      </c>
      <c r="H142" s="5">
        <v>1094</v>
      </c>
      <c r="I142" s="8">
        <v>0.8470318</v>
      </c>
      <c r="J142" s="5">
        <v>25</v>
      </c>
      <c r="K142" s="9">
        <v>43497</v>
      </c>
      <c r="L142" s="5">
        <v>1083</v>
      </c>
      <c r="M142" s="5">
        <v>11</v>
      </c>
      <c r="N142" s="5">
        <v>0</v>
      </c>
      <c r="O142" s="5">
        <v>0</v>
      </c>
      <c r="P142" s="5">
        <v>0</v>
      </c>
      <c r="Q142" s="5">
        <v>0.83851501545794305</v>
      </c>
      <c r="R142" s="5">
        <v>8.5167730101914814E-3</v>
      </c>
      <c r="S142" s="5">
        <v>0</v>
      </c>
      <c r="T142" s="5">
        <v>0</v>
      </c>
      <c r="U142" s="5">
        <v>0</v>
      </c>
      <c r="V142" s="5">
        <v>31860</v>
      </c>
      <c r="W142" s="5">
        <v>323</v>
      </c>
      <c r="X142" s="5">
        <v>0</v>
      </c>
      <c r="Y142" s="5">
        <v>0</v>
      </c>
      <c r="Z142" s="5">
        <v>0</v>
      </c>
      <c r="AA142" s="5">
        <v>32183</v>
      </c>
      <c r="AB142" s="5">
        <v>2.466767164588187</v>
      </c>
      <c r="AC142" s="5">
        <v>2.5008342566289529E-2</v>
      </c>
      <c r="AD142" s="5">
        <v>0</v>
      </c>
      <c r="AE142" s="5">
        <v>0</v>
      </c>
      <c r="AF142" s="5">
        <v>0</v>
      </c>
      <c r="AG142" s="5">
        <v>2.4917755071544763</v>
      </c>
    </row>
    <row r="143" spans="1:33" x14ac:dyDescent="0.35">
      <c r="A143" s="5" t="s">
        <v>4658</v>
      </c>
      <c r="B143" s="6" t="s">
        <v>4659</v>
      </c>
      <c r="C143" s="14" t="s">
        <v>6838</v>
      </c>
      <c r="D143" s="20" t="s">
        <v>6860</v>
      </c>
      <c r="E143" s="5">
        <v>1083685</v>
      </c>
      <c r="F143" s="5">
        <v>471421</v>
      </c>
      <c r="G143" s="5">
        <v>43.5</v>
      </c>
      <c r="H143" s="5">
        <v>1385</v>
      </c>
      <c r="I143" s="8">
        <v>1.2780465999999999</v>
      </c>
      <c r="J143" s="5">
        <v>25</v>
      </c>
      <c r="K143" s="9">
        <v>43497</v>
      </c>
      <c r="L143" s="5">
        <v>1370</v>
      </c>
      <c r="M143" s="5">
        <v>15</v>
      </c>
      <c r="N143" s="5">
        <v>0</v>
      </c>
      <c r="O143" s="5">
        <v>0</v>
      </c>
      <c r="P143" s="5">
        <v>0</v>
      </c>
      <c r="Q143" s="5">
        <v>1.2642050042217066</v>
      </c>
      <c r="R143" s="5">
        <v>1.3841660630164669E-2</v>
      </c>
      <c r="S143" s="5">
        <v>0</v>
      </c>
      <c r="T143" s="5">
        <v>0</v>
      </c>
      <c r="U143" s="5">
        <v>0</v>
      </c>
      <c r="V143" s="5">
        <v>40914</v>
      </c>
      <c r="W143" s="5">
        <v>433</v>
      </c>
      <c r="X143" s="5">
        <v>0</v>
      </c>
      <c r="Y143" s="5">
        <v>0</v>
      </c>
      <c r="Z143" s="5">
        <v>0</v>
      </c>
      <c r="AA143" s="5">
        <v>41347</v>
      </c>
      <c r="AB143" s="5">
        <v>3.7754513534837151</v>
      </c>
      <c r="AC143" s="5">
        <v>3.9956260352408679E-2</v>
      </c>
      <c r="AD143" s="5">
        <v>0</v>
      </c>
      <c r="AE143" s="5">
        <v>0</v>
      </c>
      <c r="AF143" s="5">
        <v>0</v>
      </c>
      <c r="AG143" s="5">
        <v>3.8154076138361241</v>
      </c>
    </row>
    <row r="144" spans="1:33" x14ac:dyDescent="0.35">
      <c r="A144" s="5" t="s">
        <v>4878</v>
      </c>
      <c r="B144" s="6" t="s">
        <v>4879</v>
      </c>
      <c r="C144" s="14" t="s">
        <v>6838</v>
      </c>
      <c r="D144" s="20" t="s">
        <v>6860</v>
      </c>
      <c r="E144" s="5">
        <v>1552899</v>
      </c>
      <c r="F144" s="5">
        <v>622487</v>
      </c>
      <c r="G144" s="5">
        <v>40.090000000000003</v>
      </c>
      <c r="H144" s="5">
        <v>793</v>
      </c>
      <c r="I144" s="8">
        <v>0.51065779999999905</v>
      </c>
      <c r="J144" s="5">
        <v>25</v>
      </c>
      <c r="K144" s="9">
        <v>43497</v>
      </c>
      <c r="L144" s="5">
        <v>786</v>
      </c>
      <c r="M144" s="5">
        <v>6</v>
      </c>
      <c r="N144" s="5">
        <v>1</v>
      </c>
      <c r="O144" s="5">
        <v>0</v>
      </c>
      <c r="P144" s="5">
        <v>0</v>
      </c>
      <c r="Q144" s="5">
        <v>0.50615011021322054</v>
      </c>
      <c r="R144" s="5">
        <v>3.8637412993375612E-3</v>
      </c>
      <c r="S144" s="5">
        <v>6.4395688322292698E-4</v>
      </c>
      <c r="T144" s="5">
        <v>0</v>
      </c>
      <c r="U144" s="5">
        <v>0</v>
      </c>
      <c r="V144" s="5">
        <v>23496</v>
      </c>
      <c r="W144" s="5">
        <v>187</v>
      </c>
      <c r="X144" s="5">
        <v>28</v>
      </c>
      <c r="Y144" s="5">
        <v>0</v>
      </c>
      <c r="Z144" s="5">
        <v>0</v>
      </c>
      <c r="AA144" s="5">
        <v>23711</v>
      </c>
      <c r="AB144" s="5">
        <v>1.5130410928205891</v>
      </c>
      <c r="AC144" s="5">
        <v>1.2041993716268733E-2</v>
      </c>
      <c r="AD144" s="5">
        <v>1.8030792730241954E-3</v>
      </c>
      <c r="AE144" s="5">
        <v>0</v>
      </c>
      <c r="AF144" s="5">
        <v>0</v>
      </c>
      <c r="AG144" s="5">
        <v>1.526886165809882</v>
      </c>
    </row>
    <row r="145" spans="1:33" x14ac:dyDescent="0.35">
      <c r="A145" s="5" t="s">
        <v>4992</v>
      </c>
      <c r="B145" s="6" t="s">
        <v>4993</v>
      </c>
      <c r="C145" s="14" t="s">
        <v>6838</v>
      </c>
      <c r="D145" s="20" t="s">
        <v>6860</v>
      </c>
      <c r="E145" s="5">
        <v>1318011</v>
      </c>
      <c r="F145" s="5">
        <v>614071</v>
      </c>
      <c r="G145" s="5">
        <v>46.59</v>
      </c>
      <c r="H145" s="5">
        <v>1775</v>
      </c>
      <c r="I145" s="8">
        <v>1.3467262</v>
      </c>
      <c r="J145" s="5">
        <v>25</v>
      </c>
      <c r="K145" s="9">
        <v>43497</v>
      </c>
      <c r="L145" s="5">
        <v>1741</v>
      </c>
      <c r="M145" s="5">
        <v>34</v>
      </c>
      <c r="N145" s="5">
        <v>0</v>
      </c>
      <c r="O145" s="5">
        <v>0</v>
      </c>
      <c r="P145" s="5">
        <v>0</v>
      </c>
      <c r="Q145" s="5">
        <v>1.3209297949713621</v>
      </c>
      <c r="R145" s="5">
        <v>2.5796446311904832E-2</v>
      </c>
      <c r="S145" s="5">
        <v>0</v>
      </c>
      <c r="T145" s="5">
        <v>0</v>
      </c>
      <c r="U145" s="5">
        <v>0</v>
      </c>
      <c r="V145" s="5">
        <v>51440</v>
      </c>
      <c r="W145" s="5">
        <v>987</v>
      </c>
      <c r="X145" s="5">
        <v>0</v>
      </c>
      <c r="Y145" s="5">
        <v>0</v>
      </c>
      <c r="Z145" s="5">
        <v>0</v>
      </c>
      <c r="AA145" s="5">
        <v>52427</v>
      </c>
      <c r="AB145" s="5">
        <v>3.9028505831893665</v>
      </c>
      <c r="AC145" s="5">
        <v>7.4885566205441387E-2</v>
      </c>
      <c r="AD145" s="5">
        <v>0</v>
      </c>
      <c r="AE145" s="5">
        <v>0</v>
      </c>
      <c r="AF145" s="5">
        <v>0</v>
      </c>
      <c r="AG145" s="5">
        <v>3.9777361493948078</v>
      </c>
    </row>
    <row r="146" spans="1:33" x14ac:dyDescent="0.35">
      <c r="A146" s="5" t="s">
        <v>4898</v>
      </c>
      <c r="B146" s="6" t="s">
        <v>4899</v>
      </c>
      <c r="C146" s="14" t="s">
        <v>6838</v>
      </c>
      <c r="D146" s="20" t="s">
        <v>6860</v>
      </c>
      <c r="E146" s="5">
        <v>1158150</v>
      </c>
      <c r="F146" s="5">
        <v>542620</v>
      </c>
      <c r="G146" s="5">
        <v>46.85</v>
      </c>
      <c r="H146" s="5">
        <v>1554</v>
      </c>
      <c r="I146" s="8">
        <v>1.3417950999999999</v>
      </c>
      <c r="J146" s="5">
        <v>25</v>
      </c>
      <c r="K146" s="9">
        <v>43497</v>
      </c>
      <c r="L146" s="5">
        <v>1523</v>
      </c>
      <c r="M146" s="5">
        <v>31</v>
      </c>
      <c r="N146" s="5">
        <v>0</v>
      </c>
      <c r="O146" s="5">
        <v>0</v>
      </c>
      <c r="P146" s="5">
        <v>0</v>
      </c>
      <c r="Q146" s="5">
        <v>1.3150282778569269</v>
      </c>
      <c r="R146" s="5">
        <v>2.6766826404179076E-2</v>
      </c>
      <c r="S146" s="5">
        <v>0</v>
      </c>
      <c r="T146" s="5">
        <v>0</v>
      </c>
      <c r="U146" s="5">
        <v>0</v>
      </c>
      <c r="V146" s="5">
        <v>44915</v>
      </c>
      <c r="W146" s="5">
        <v>920</v>
      </c>
      <c r="X146" s="5">
        <v>0</v>
      </c>
      <c r="Y146" s="5">
        <v>0</v>
      </c>
      <c r="Z146" s="5">
        <v>0</v>
      </c>
      <c r="AA146" s="5">
        <v>45835</v>
      </c>
      <c r="AB146" s="5">
        <v>3.8781677675603334</v>
      </c>
      <c r="AC146" s="5">
        <v>7.9437033199499199E-2</v>
      </c>
      <c r="AD146" s="5">
        <v>0</v>
      </c>
      <c r="AE146" s="5">
        <v>0</v>
      </c>
      <c r="AF146" s="5">
        <v>0</v>
      </c>
      <c r="AG146" s="5">
        <v>3.9576048007598326</v>
      </c>
    </row>
    <row r="147" spans="1:33" x14ac:dyDescent="0.35">
      <c r="A147" s="5" t="s">
        <v>4684</v>
      </c>
      <c r="B147" s="6" t="s">
        <v>4685</v>
      </c>
      <c r="C147" s="14" t="s">
        <v>6838</v>
      </c>
      <c r="D147" s="20" t="s">
        <v>6860</v>
      </c>
      <c r="E147" s="5">
        <v>1401856</v>
      </c>
      <c r="F147" s="5">
        <v>675640</v>
      </c>
      <c r="G147" s="5">
        <v>48.2</v>
      </c>
      <c r="H147" s="5">
        <v>1947</v>
      </c>
      <c r="I147" s="8">
        <v>1.3888731000000001</v>
      </c>
      <c r="J147" s="5">
        <v>25</v>
      </c>
      <c r="K147" s="9">
        <v>43497</v>
      </c>
      <c r="L147" s="5">
        <v>1908</v>
      </c>
      <c r="M147" s="5">
        <v>38</v>
      </c>
      <c r="N147" s="5">
        <v>1</v>
      </c>
      <c r="O147" s="5">
        <v>0</v>
      </c>
      <c r="P147" s="5">
        <v>0</v>
      </c>
      <c r="Q147" s="5">
        <v>1.3610527757487216</v>
      </c>
      <c r="R147" s="5">
        <v>2.7106921110299487E-2</v>
      </c>
      <c r="S147" s="5">
        <v>7.1334002921840756E-4</v>
      </c>
      <c r="T147" s="5">
        <v>0</v>
      </c>
      <c r="U147" s="5">
        <v>0</v>
      </c>
      <c r="V147" s="5">
        <v>56261</v>
      </c>
      <c r="W147" s="5">
        <v>1130</v>
      </c>
      <c r="X147" s="5">
        <v>28</v>
      </c>
      <c r="Y147" s="5">
        <v>0</v>
      </c>
      <c r="Z147" s="5">
        <v>0</v>
      </c>
      <c r="AA147" s="5">
        <v>57419</v>
      </c>
      <c r="AB147" s="5">
        <v>4.0133223383856826</v>
      </c>
      <c r="AC147" s="5">
        <v>8.0607423301680053E-2</v>
      </c>
      <c r="AD147" s="5">
        <v>1.9973520818115415E-3</v>
      </c>
      <c r="AE147" s="5">
        <v>0</v>
      </c>
      <c r="AF147" s="5">
        <v>0</v>
      </c>
      <c r="AG147" s="5">
        <v>4.0959271137691742</v>
      </c>
    </row>
    <row r="148" spans="1:33" x14ac:dyDescent="0.35">
      <c r="A148" s="5" t="s">
        <v>5080</v>
      </c>
      <c r="B148" s="6" t="s">
        <v>5081</v>
      </c>
      <c r="C148" s="14" t="s">
        <v>6838</v>
      </c>
      <c r="D148" s="20" t="s">
        <v>6860</v>
      </c>
      <c r="E148" s="5">
        <v>1387278</v>
      </c>
      <c r="F148" s="5">
        <v>626210</v>
      </c>
      <c r="G148" s="5">
        <v>45.14</v>
      </c>
      <c r="H148" s="5">
        <v>845</v>
      </c>
      <c r="I148" s="8">
        <v>0.60910640000000005</v>
      </c>
      <c r="J148" s="5">
        <v>25</v>
      </c>
      <c r="K148" s="9">
        <v>43497</v>
      </c>
      <c r="L148" s="5">
        <v>836</v>
      </c>
      <c r="M148" s="5">
        <v>9</v>
      </c>
      <c r="N148" s="5">
        <v>0</v>
      </c>
      <c r="O148" s="5">
        <v>0</v>
      </c>
      <c r="P148" s="5">
        <v>0</v>
      </c>
      <c r="Q148" s="5">
        <v>0.60261894155317097</v>
      </c>
      <c r="R148" s="5">
        <v>6.4875244904049507E-3</v>
      </c>
      <c r="S148" s="5">
        <v>0</v>
      </c>
      <c r="T148" s="5">
        <v>0</v>
      </c>
      <c r="U148" s="5">
        <v>0</v>
      </c>
      <c r="V148" s="5">
        <v>24713</v>
      </c>
      <c r="W148" s="5">
        <v>248</v>
      </c>
      <c r="X148" s="5">
        <v>0</v>
      </c>
      <c r="Y148" s="5">
        <v>0</v>
      </c>
      <c r="Z148" s="5">
        <v>0</v>
      </c>
      <c r="AA148" s="5">
        <v>24961</v>
      </c>
      <c r="AB148" s="5">
        <v>1.7814021414597507</v>
      </c>
      <c r="AC148" s="5">
        <v>1.787673415133809E-2</v>
      </c>
      <c r="AD148" s="5">
        <v>0</v>
      </c>
      <c r="AE148" s="5">
        <v>0</v>
      </c>
      <c r="AF148" s="5">
        <v>0</v>
      </c>
      <c r="AG148" s="5">
        <v>1.7992788756110887</v>
      </c>
    </row>
    <row r="149" spans="1:33" x14ac:dyDescent="0.35">
      <c r="A149" s="5" t="s">
        <v>4682</v>
      </c>
      <c r="B149" s="6" t="s">
        <v>4683</v>
      </c>
      <c r="C149" s="14" t="s">
        <v>6838</v>
      </c>
      <c r="D149" s="20" t="s">
        <v>6860</v>
      </c>
      <c r="E149" s="5">
        <v>1875748</v>
      </c>
      <c r="F149" s="5">
        <v>961792</v>
      </c>
      <c r="G149" s="5">
        <v>51.28</v>
      </c>
      <c r="H149" s="5">
        <v>1568</v>
      </c>
      <c r="I149" s="8">
        <v>0.83593320000000004</v>
      </c>
      <c r="J149" s="5">
        <v>25</v>
      </c>
      <c r="K149" s="9">
        <v>43497</v>
      </c>
      <c r="L149" s="5">
        <v>1553</v>
      </c>
      <c r="M149" s="5">
        <v>14</v>
      </c>
      <c r="N149" s="5">
        <v>1</v>
      </c>
      <c r="O149" s="5">
        <v>0</v>
      </c>
      <c r="P149" s="5">
        <v>0</v>
      </c>
      <c r="Q149" s="5">
        <v>0.82793637524870078</v>
      </c>
      <c r="R149" s="5">
        <v>7.4636891522741862E-3</v>
      </c>
      <c r="S149" s="5">
        <v>5.3312065373387041E-4</v>
      </c>
      <c r="T149" s="5">
        <v>0</v>
      </c>
      <c r="U149" s="5">
        <v>0</v>
      </c>
      <c r="V149" s="5">
        <v>45243</v>
      </c>
      <c r="W149" s="5">
        <v>434</v>
      </c>
      <c r="X149" s="5">
        <v>34</v>
      </c>
      <c r="Y149" s="5">
        <v>0</v>
      </c>
      <c r="Z149" s="5">
        <v>0</v>
      </c>
      <c r="AA149" s="5">
        <v>45711</v>
      </c>
      <c r="AB149" s="5">
        <v>2.4119977736881499</v>
      </c>
      <c r="AC149" s="5">
        <v>2.3137436372049978E-2</v>
      </c>
      <c r="AD149" s="5">
        <v>1.8126102226951595E-3</v>
      </c>
      <c r="AE149" s="5">
        <v>0</v>
      </c>
      <c r="AF149" s="5">
        <v>0</v>
      </c>
      <c r="AG149" s="5">
        <v>2.4369478202828954</v>
      </c>
    </row>
    <row r="150" spans="1:33" x14ac:dyDescent="0.35">
      <c r="A150" s="5" t="s">
        <v>4818</v>
      </c>
      <c r="B150" s="6" t="s">
        <v>4819</v>
      </c>
      <c r="C150" s="14" t="s">
        <v>6838</v>
      </c>
      <c r="D150" s="20" t="s">
        <v>6860</v>
      </c>
      <c r="E150" s="5">
        <v>1169306</v>
      </c>
      <c r="F150" s="5">
        <v>528314</v>
      </c>
      <c r="G150" s="5">
        <v>45.18</v>
      </c>
      <c r="H150" s="5">
        <v>1465</v>
      </c>
      <c r="I150" s="8">
        <v>1.25288</v>
      </c>
      <c r="J150" s="5">
        <v>25</v>
      </c>
      <c r="K150" s="9">
        <v>43497</v>
      </c>
      <c r="L150" s="5">
        <v>1443</v>
      </c>
      <c r="M150" s="5">
        <v>22</v>
      </c>
      <c r="N150" s="5">
        <v>0</v>
      </c>
      <c r="O150" s="5">
        <v>0</v>
      </c>
      <c r="P150" s="5">
        <v>0</v>
      </c>
      <c r="Q150" s="5">
        <v>1.2340653344804526</v>
      </c>
      <c r="R150" s="5">
        <v>1.8814578904067885E-2</v>
      </c>
      <c r="S150" s="5">
        <v>0</v>
      </c>
      <c r="T150" s="5">
        <v>0</v>
      </c>
      <c r="U150" s="5">
        <v>0</v>
      </c>
      <c r="V150" s="5">
        <v>42687</v>
      </c>
      <c r="W150" s="5">
        <v>669</v>
      </c>
      <c r="X150" s="5">
        <v>0</v>
      </c>
      <c r="Y150" s="5">
        <v>0</v>
      </c>
      <c r="Z150" s="5">
        <v>0</v>
      </c>
      <c r="AA150" s="5">
        <v>43356</v>
      </c>
      <c r="AB150" s="5">
        <v>3.6506269530815714</v>
      </c>
      <c r="AC150" s="5">
        <v>5.7213424031006425E-2</v>
      </c>
      <c r="AD150" s="5">
        <v>0</v>
      </c>
      <c r="AE150" s="5">
        <v>0</v>
      </c>
      <c r="AF150" s="5">
        <v>0</v>
      </c>
      <c r="AG150" s="5">
        <v>3.7078403771125781</v>
      </c>
    </row>
    <row r="151" spans="1:33" x14ac:dyDescent="0.35">
      <c r="A151" s="5" t="s">
        <v>5190</v>
      </c>
      <c r="B151" s="6" t="s">
        <v>5191</v>
      </c>
      <c r="C151" s="14" t="s">
        <v>6838</v>
      </c>
      <c r="D151" s="20" t="s">
        <v>6860</v>
      </c>
      <c r="E151" s="5">
        <v>1876148</v>
      </c>
      <c r="F151" s="5">
        <v>899926</v>
      </c>
      <c r="G151" s="5">
        <v>47.97</v>
      </c>
      <c r="H151" s="5">
        <v>870</v>
      </c>
      <c r="I151" s="8">
        <v>0.46371605999999999</v>
      </c>
      <c r="J151" s="5">
        <v>25</v>
      </c>
      <c r="K151" s="9">
        <v>43497</v>
      </c>
      <c r="L151" s="5">
        <v>863</v>
      </c>
      <c r="M151" s="5">
        <v>7</v>
      </c>
      <c r="N151" s="5">
        <v>0</v>
      </c>
      <c r="O151" s="5">
        <v>0</v>
      </c>
      <c r="P151" s="5">
        <v>0</v>
      </c>
      <c r="Q151" s="5">
        <v>0.45998503316369499</v>
      </c>
      <c r="R151" s="5">
        <v>3.7310489364378503E-3</v>
      </c>
      <c r="S151" s="5">
        <v>0</v>
      </c>
      <c r="T151" s="5">
        <v>0</v>
      </c>
      <c r="U151" s="5">
        <v>0</v>
      </c>
      <c r="V151" s="5">
        <v>25001</v>
      </c>
      <c r="W151" s="5">
        <v>198</v>
      </c>
      <c r="X151" s="5">
        <v>0</v>
      </c>
      <c r="Y151" s="5">
        <v>0</v>
      </c>
      <c r="Z151" s="5">
        <v>0</v>
      </c>
      <c r="AA151" s="5">
        <v>25199</v>
      </c>
      <c r="AB151" s="5">
        <v>1.3325707779983242</v>
      </c>
      <c r="AC151" s="5">
        <v>1.055353842020992E-2</v>
      </c>
      <c r="AD151" s="5">
        <v>0</v>
      </c>
      <c r="AE151" s="5">
        <v>0</v>
      </c>
      <c r="AF151" s="5">
        <v>0</v>
      </c>
      <c r="AG151" s="5">
        <v>1.3431243164185342</v>
      </c>
    </row>
    <row r="152" spans="1:33" x14ac:dyDescent="0.35">
      <c r="A152" s="5" t="s">
        <v>5224</v>
      </c>
      <c r="B152" s="6" t="s">
        <v>5225</v>
      </c>
      <c r="C152" s="14" t="s">
        <v>6838</v>
      </c>
      <c r="D152" s="20" t="s">
        <v>6860</v>
      </c>
      <c r="E152" s="5">
        <v>1820131</v>
      </c>
      <c r="F152" s="5">
        <v>713325</v>
      </c>
      <c r="G152" s="5">
        <v>39.19</v>
      </c>
      <c r="H152" s="5">
        <v>805</v>
      </c>
      <c r="I152" s="8">
        <v>0.44227585000000003</v>
      </c>
      <c r="J152" s="5">
        <v>25</v>
      </c>
      <c r="K152" s="9">
        <v>43497</v>
      </c>
      <c r="L152" s="5">
        <v>800</v>
      </c>
      <c r="M152" s="5">
        <v>5</v>
      </c>
      <c r="N152" s="5">
        <v>0</v>
      </c>
      <c r="O152" s="5">
        <v>0</v>
      </c>
      <c r="P152" s="5">
        <v>0</v>
      </c>
      <c r="Q152" s="5">
        <v>0.43952880314658666</v>
      </c>
      <c r="R152" s="5">
        <v>2.7470550196661667E-3</v>
      </c>
      <c r="S152" s="5">
        <v>0</v>
      </c>
      <c r="T152" s="5">
        <v>0</v>
      </c>
      <c r="U152" s="5">
        <v>0</v>
      </c>
      <c r="V152" s="5">
        <v>23736</v>
      </c>
      <c r="W152" s="5">
        <v>160</v>
      </c>
      <c r="X152" s="5">
        <v>0</v>
      </c>
      <c r="Y152" s="5">
        <v>0</v>
      </c>
      <c r="Z152" s="5">
        <v>0</v>
      </c>
      <c r="AA152" s="5">
        <v>23896</v>
      </c>
      <c r="AB152" s="5">
        <v>1.3040819589359227</v>
      </c>
      <c r="AC152" s="5">
        <v>8.7905760629317341E-3</v>
      </c>
      <c r="AD152" s="5">
        <v>0</v>
      </c>
      <c r="AE152" s="5">
        <v>0</v>
      </c>
      <c r="AF152" s="5">
        <v>0</v>
      </c>
      <c r="AG152" s="5">
        <v>1.3128725349988544</v>
      </c>
    </row>
    <row r="153" spans="1:33" x14ac:dyDescent="0.35">
      <c r="A153" s="5" t="s">
        <v>5172</v>
      </c>
      <c r="B153" s="6" t="s">
        <v>5173</v>
      </c>
      <c r="C153" s="14" t="s">
        <v>6838</v>
      </c>
      <c r="D153" s="20" t="s">
        <v>6860</v>
      </c>
      <c r="E153" s="5">
        <v>773327</v>
      </c>
      <c r="F153" s="5">
        <v>379582</v>
      </c>
      <c r="G153" s="5">
        <v>49.08</v>
      </c>
      <c r="H153" s="5">
        <v>1643</v>
      </c>
      <c r="I153" s="8">
        <v>2.1245862999999998</v>
      </c>
      <c r="J153" s="5">
        <v>25</v>
      </c>
      <c r="K153" s="9">
        <v>43497</v>
      </c>
      <c r="L153" s="5">
        <v>1616</v>
      </c>
      <c r="M153" s="5">
        <v>25</v>
      </c>
      <c r="N153" s="5">
        <v>2</v>
      </c>
      <c r="O153" s="5">
        <v>0</v>
      </c>
      <c r="P153" s="5">
        <v>0</v>
      </c>
      <c r="Q153" s="5">
        <v>2.0896722861092396</v>
      </c>
      <c r="R153" s="5">
        <v>3.2327850960848385E-2</v>
      </c>
      <c r="S153" s="5">
        <v>2.5862280768678709E-3</v>
      </c>
      <c r="T153" s="5">
        <v>0</v>
      </c>
      <c r="U153" s="5">
        <v>0</v>
      </c>
      <c r="V153" s="5">
        <v>48500</v>
      </c>
      <c r="W153" s="5">
        <v>747</v>
      </c>
      <c r="X153" s="5">
        <v>57</v>
      </c>
      <c r="Y153" s="5">
        <v>0</v>
      </c>
      <c r="Z153" s="5">
        <v>0</v>
      </c>
      <c r="AA153" s="5">
        <v>49304</v>
      </c>
      <c r="AB153" s="5">
        <v>6.2716030864045873</v>
      </c>
      <c r="AC153" s="5">
        <v>9.6595618671014974E-2</v>
      </c>
      <c r="AD153" s="5">
        <v>7.3707500190734318E-3</v>
      </c>
      <c r="AE153" s="5">
        <v>0</v>
      </c>
      <c r="AF153" s="5">
        <v>0</v>
      </c>
      <c r="AG153" s="5">
        <v>6.3755694550946753</v>
      </c>
    </row>
    <row r="154" spans="1:33" x14ac:dyDescent="0.35">
      <c r="A154" s="5" t="s">
        <v>4948</v>
      </c>
      <c r="B154" s="6" t="s">
        <v>4949</v>
      </c>
      <c r="C154" s="14" t="s">
        <v>6838</v>
      </c>
      <c r="D154" s="20" t="s">
        <v>6860</v>
      </c>
      <c r="E154" s="5">
        <v>1441483</v>
      </c>
      <c r="F154" s="5">
        <v>534508</v>
      </c>
      <c r="G154" s="5">
        <v>37.08</v>
      </c>
      <c r="H154" s="5">
        <v>465</v>
      </c>
      <c r="I154" s="8">
        <v>0.32258445000000002</v>
      </c>
      <c r="J154" s="5">
        <v>25</v>
      </c>
      <c r="K154" s="9">
        <v>43497</v>
      </c>
      <c r="L154" s="5">
        <v>459</v>
      </c>
      <c r="M154" s="5">
        <v>6</v>
      </c>
      <c r="N154" s="5">
        <v>0</v>
      </c>
      <c r="O154" s="5">
        <v>0</v>
      </c>
      <c r="P154" s="5">
        <v>0</v>
      </c>
      <c r="Q154" s="5">
        <v>0.31842206949370894</v>
      </c>
      <c r="R154" s="5">
        <v>4.1623799933818159E-3</v>
      </c>
      <c r="S154" s="5">
        <v>0</v>
      </c>
      <c r="T154" s="5">
        <v>0</v>
      </c>
      <c r="U154" s="5">
        <v>0</v>
      </c>
      <c r="V154" s="5">
        <v>13575</v>
      </c>
      <c r="W154" s="5">
        <v>173</v>
      </c>
      <c r="X154" s="5">
        <v>0</v>
      </c>
      <c r="Y154" s="5">
        <v>0</v>
      </c>
      <c r="Z154" s="5">
        <v>0</v>
      </c>
      <c r="AA154" s="5">
        <v>13748</v>
      </c>
      <c r="AB154" s="5">
        <v>0.94173847350263584</v>
      </c>
      <c r="AC154" s="5">
        <v>1.2001528980917569E-2</v>
      </c>
      <c r="AD154" s="5">
        <v>0</v>
      </c>
      <c r="AE154" s="5">
        <v>0</v>
      </c>
      <c r="AF154" s="5">
        <v>0</v>
      </c>
      <c r="AG154" s="5">
        <v>0.9537400024835534</v>
      </c>
    </row>
    <row r="155" spans="1:33" x14ac:dyDescent="0.35">
      <c r="A155" s="5" t="s">
        <v>5712</v>
      </c>
      <c r="B155" s="6" t="s">
        <v>5713</v>
      </c>
      <c r="C155" s="14" t="s">
        <v>6838</v>
      </c>
      <c r="D155" s="20" t="s">
        <v>6860</v>
      </c>
      <c r="E155" s="5">
        <v>1030420</v>
      </c>
      <c r="F155" s="5">
        <v>401206</v>
      </c>
      <c r="G155" s="5">
        <v>38.94</v>
      </c>
      <c r="H155" s="5">
        <v>1344</v>
      </c>
      <c r="I155" s="8">
        <v>1.3043225000000001</v>
      </c>
      <c r="J155" s="5">
        <v>25</v>
      </c>
      <c r="K155" s="9">
        <v>43497</v>
      </c>
      <c r="L155" s="5">
        <v>1325</v>
      </c>
      <c r="M155" s="5">
        <v>19</v>
      </c>
      <c r="N155" s="5">
        <v>0</v>
      </c>
      <c r="O155" s="5">
        <v>0</v>
      </c>
      <c r="P155" s="5">
        <v>0</v>
      </c>
      <c r="Q155" s="5">
        <v>1.2858834261757341</v>
      </c>
      <c r="R155" s="5">
        <v>1.843908309233128E-2</v>
      </c>
      <c r="S155" s="5">
        <v>0</v>
      </c>
      <c r="T155" s="5">
        <v>0</v>
      </c>
      <c r="U155" s="5">
        <v>0</v>
      </c>
      <c r="V155" s="5">
        <v>40191</v>
      </c>
      <c r="W155" s="5">
        <v>567</v>
      </c>
      <c r="X155" s="5">
        <v>0</v>
      </c>
      <c r="Y155" s="5">
        <v>0</v>
      </c>
      <c r="Z155" s="5">
        <v>0</v>
      </c>
      <c r="AA155" s="5">
        <v>40758</v>
      </c>
      <c r="AB155" s="5">
        <v>3.9004483608625611</v>
      </c>
      <c r="AC155" s="5">
        <v>5.5026105859746509E-2</v>
      </c>
      <c r="AD155" s="5">
        <v>0</v>
      </c>
      <c r="AE155" s="5">
        <v>0</v>
      </c>
      <c r="AF155" s="5">
        <v>0</v>
      </c>
      <c r="AG155" s="5">
        <v>3.9554744667223076</v>
      </c>
    </row>
    <row r="156" spans="1:33" x14ac:dyDescent="0.35">
      <c r="A156" s="5" t="s">
        <v>4730</v>
      </c>
      <c r="B156" s="6" t="s">
        <v>4731</v>
      </c>
      <c r="C156" s="14" t="s">
        <v>6838</v>
      </c>
      <c r="D156" s="20" t="s">
        <v>6860</v>
      </c>
      <c r="E156" s="5">
        <v>1222631</v>
      </c>
      <c r="F156" s="5">
        <v>578113</v>
      </c>
      <c r="G156" s="5">
        <v>47.28</v>
      </c>
      <c r="H156" s="5">
        <v>2075</v>
      </c>
      <c r="I156" s="8">
        <v>1.6971596</v>
      </c>
      <c r="J156" s="5">
        <v>25</v>
      </c>
      <c r="K156" s="9">
        <v>43497</v>
      </c>
      <c r="L156" s="5">
        <v>2048</v>
      </c>
      <c r="M156" s="5">
        <v>27</v>
      </c>
      <c r="N156" s="5">
        <v>0</v>
      </c>
      <c r="O156" s="5">
        <v>0</v>
      </c>
      <c r="P156" s="5">
        <v>0</v>
      </c>
      <c r="Q156" s="5">
        <v>1.6750761268117691</v>
      </c>
      <c r="R156" s="5">
        <v>2.2083523156209844E-2</v>
      </c>
      <c r="S156" s="5">
        <v>0</v>
      </c>
      <c r="T156" s="5">
        <v>0</v>
      </c>
      <c r="U156" s="5">
        <v>0</v>
      </c>
      <c r="V156" s="5">
        <v>61192</v>
      </c>
      <c r="W156" s="5">
        <v>866</v>
      </c>
      <c r="X156" s="5">
        <v>0</v>
      </c>
      <c r="Y156" s="5">
        <v>0</v>
      </c>
      <c r="Z156" s="5">
        <v>0</v>
      </c>
      <c r="AA156" s="5">
        <v>62058</v>
      </c>
      <c r="AB156" s="5">
        <v>5.0049442554621955</v>
      </c>
      <c r="AC156" s="5">
        <v>7.0830855752880464E-2</v>
      </c>
      <c r="AD156" s="5">
        <v>0</v>
      </c>
      <c r="AE156" s="5">
        <v>0</v>
      </c>
      <c r="AF156" s="5">
        <v>0</v>
      </c>
      <c r="AG156" s="5">
        <v>5.0757751112150764</v>
      </c>
    </row>
    <row r="157" spans="1:33" x14ac:dyDescent="0.35">
      <c r="A157" s="5" t="s">
        <v>5106</v>
      </c>
      <c r="B157" s="6" t="s">
        <v>5107</v>
      </c>
      <c r="C157" s="14" t="s">
        <v>6838</v>
      </c>
      <c r="D157" s="20" t="s">
        <v>6860</v>
      </c>
      <c r="E157" s="5">
        <v>1392683</v>
      </c>
      <c r="F157" s="5">
        <v>559263</v>
      </c>
      <c r="G157" s="5">
        <v>40.159999999999997</v>
      </c>
      <c r="H157" s="5">
        <v>690</v>
      </c>
      <c r="I157" s="8">
        <v>0.49544655999999998</v>
      </c>
      <c r="J157" s="5">
        <v>25</v>
      </c>
      <c r="K157" s="9">
        <v>43497</v>
      </c>
      <c r="L157" s="5">
        <v>683</v>
      </c>
      <c r="M157" s="5">
        <v>6</v>
      </c>
      <c r="N157" s="5">
        <v>1</v>
      </c>
      <c r="O157" s="5">
        <v>0</v>
      </c>
      <c r="P157" s="5">
        <v>0</v>
      </c>
      <c r="Q157" s="5">
        <v>0.49042028947003735</v>
      </c>
      <c r="R157" s="5">
        <v>4.3082309470281466E-3</v>
      </c>
      <c r="S157" s="5">
        <v>7.1803849117135776E-4</v>
      </c>
      <c r="T157" s="5">
        <v>0</v>
      </c>
      <c r="U157" s="5">
        <v>0</v>
      </c>
      <c r="V157" s="5">
        <v>20239</v>
      </c>
      <c r="W157" s="5">
        <v>187</v>
      </c>
      <c r="X157" s="5">
        <v>28</v>
      </c>
      <c r="Y157" s="5">
        <v>0</v>
      </c>
      <c r="Z157" s="5">
        <v>0</v>
      </c>
      <c r="AA157" s="5">
        <v>20454</v>
      </c>
      <c r="AB157" s="5">
        <v>1.4532381022817109</v>
      </c>
      <c r="AC157" s="5">
        <v>1.342731978490439E-2</v>
      </c>
      <c r="AD157" s="5">
        <v>2.0105077752798016E-3</v>
      </c>
      <c r="AE157" s="5">
        <v>0</v>
      </c>
      <c r="AF157" s="5">
        <v>0</v>
      </c>
      <c r="AG157" s="5">
        <v>1.4686759298418952</v>
      </c>
    </row>
    <row r="158" spans="1:33" x14ac:dyDescent="0.35">
      <c r="A158" s="5" t="s">
        <v>5008</v>
      </c>
      <c r="B158" s="6" t="s">
        <v>5009</v>
      </c>
      <c r="C158" s="14" t="s">
        <v>6838</v>
      </c>
      <c r="D158" s="20" t="s">
        <v>6860</v>
      </c>
      <c r="E158" s="5">
        <v>1277296</v>
      </c>
      <c r="F158" s="5">
        <v>658060</v>
      </c>
      <c r="G158" s="5">
        <v>51.52</v>
      </c>
      <c r="H158" s="5">
        <v>3233</v>
      </c>
      <c r="I158" s="8">
        <v>2.5311281999999999</v>
      </c>
      <c r="J158" s="5">
        <v>25</v>
      </c>
      <c r="K158" s="9">
        <v>43497</v>
      </c>
      <c r="L158" s="5">
        <v>3185</v>
      </c>
      <c r="M158" s="5">
        <v>45</v>
      </c>
      <c r="N158" s="5">
        <v>3</v>
      </c>
      <c r="O158" s="5">
        <v>0</v>
      </c>
      <c r="P158" s="5">
        <v>0</v>
      </c>
      <c r="Q158" s="5">
        <v>2.4935488719920831</v>
      </c>
      <c r="R158" s="5">
        <v>3.5230674800516087E-2</v>
      </c>
      <c r="S158" s="5">
        <v>2.3487116533677391E-3</v>
      </c>
      <c r="T158" s="5">
        <v>0</v>
      </c>
      <c r="U158" s="5">
        <v>0</v>
      </c>
      <c r="V158" s="5">
        <v>95030</v>
      </c>
      <c r="W158" s="5">
        <v>1382</v>
      </c>
      <c r="X158" s="5">
        <v>88</v>
      </c>
      <c r="Y158" s="5">
        <v>0</v>
      </c>
      <c r="Z158" s="5">
        <v>0</v>
      </c>
      <c r="AA158" s="5">
        <v>96500</v>
      </c>
      <c r="AB158" s="5">
        <v>7.4399356139845425</v>
      </c>
      <c r="AC158" s="5">
        <v>0.10819731683180719</v>
      </c>
      <c r="AD158" s="5">
        <v>6.8895541832120358E-3</v>
      </c>
      <c r="AE158" s="5">
        <v>0</v>
      </c>
      <c r="AF158" s="5">
        <v>0</v>
      </c>
      <c r="AG158" s="5">
        <v>7.5550224849995615</v>
      </c>
    </row>
    <row r="159" spans="1:33" x14ac:dyDescent="0.35">
      <c r="A159" s="5" t="s">
        <v>4774</v>
      </c>
      <c r="B159" s="6" t="s">
        <v>4775</v>
      </c>
      <c r="C159" s="14" t="s">
        <v>6838</v>
      </c>
      <c r="D159" s="20" t="s">
        <v>6860</v>
      </c>
      <c r="E159" s="5">
        <v>1883601</v>
      </c>
      <c r="F159" s="5">
        <v>852200</v>
      </c>
      <c r="G159" s="5">
        <v>45.24</v>
      </c>
      <c r="H159" s="5">
        <v>640</v>
      </c>
      <c r="I159" s="8">
        <v>0.33977469999999999</v>
      </c>
      <c r="J159" s="5">
        <v>25</v>
      </c>
      <c r="K159" s="9">
        <v>43497</v>
      </c>
      <c r="L159" s="5">
        <v>632</v>
      </c>
      <c r="M159" s="5">
        <v>7</v>
      </c>
      <c r="N159" s="5">
        <v>1</v>
      </c>
      <c r="O159" s="5">
        <v>0</v>
      </c>
      <c r="P159" s="5">
        <v>0</v>
      </c>
      <c r="Q159" s="5">
        <v>0.3355275347592192</v>
      </c>
      <c r="R159" s="5">
        <v>3.7162859862571746E-3</v>
      </c>
      <c r="S159" s="5">
        <v>5.308979980367392E-4</v>
      </c>
      <c r="T159" s="5">
        <v>0</v>
      </c>
      <c r="U159" s="5">
        <v>0</v>
      </c>
      <c r="V159" s="5">
        <v>18372</v>
      </c>
      <c r="W159" s="5">
        <v>233</v>
      </c>
      <c r="X159" s="5">
        <v>28</v>
      </c>
      <c r="Y159" s="5">
        <v>0</v>
      </c>
      <c r="Z159" s="5">
        <v>0</v>
      </c>
      <c r="AA159" s="5">
        <v>18633</v>
      </c>
      <c r="AB159" s="5">
        <v>0.9753658019930973</v>
      </c>
      <c r="AC159" s="5">
        <v>1.2369923354256024E-2</v>
      </c>
      <c r="AD159" s="5">
        <v>1.4865143945028698E-3</v>
      </c>
      <c r="AE159" s="5">
        <v>0</v>
      </c>
      <c r="AF159" s="5">
        <v>0</v>
      </c>
      <c r="AG159" s="5">
        <v>0.98922223974185619</v>
      </c>
    </row>
    <row r="160" spans="1:33" x14ac:dyDescent="0.35">
      <c r="A160" s="5" t="s">
        <v>4860</v>
      </c>
      <c r="B160" s="6" t="s">
        <v>4861</v>
      </c>
      <c r="C160" s="14" t="s">
        <v>6838</v>
      </c>
      <c r="D160" s="20" t="s">
        <v>6860</v>
      </c>
      <c r="E160" s="5">
        <v>1579222</v>
      </c>
      <c r="F160" s="5">
        <v>621338</v>
      </c>
      <c r="G160" s="5">
        <v>39.340000000000003</v>
      </c>
      <c r="H160" s="5">
        <v>837</v>
      </c>
      <c r="I160" s="8">
        <v>0.53000784000000001</v>
      </c>
      <c r="J160" s="5">
        <v>25</v>
      </c>
      <c r="K160" s="9">
        <v>43497</v>
      </c>
      <c r="L160" s="5">
        <v>832</v>
      </c>
      <c r="M160" s="5">
        <v>5</v>
      </c>
      <c r="N160" s="5">
        <v>0</v>
      </c>
      <c r="O160" s="5">
        <v>0</v>
      </c>
      <c r="P160" s="5">
        <v>0</v>
      </c>
      <c r="Q160" s="5">
        <v>0.52684169800066105</v>
      </c>
      <c r="R160" s="5">
        <v>3.1661159735616655E-3</v>
      </c>
      <c r="S160" s="5">
        <v>0</v>
      </c>
      <c r="T160" s="5">
        <v>0</v>
      </c>
      <c r="U160" s="5">
        <v>0</v>
      </c>
      <c r="V160" s="5">
        <v>24750</v>
      </c>
      <c r="W160" s="5">
        <v>137</v>
      </c>
      <c r="X160" s="5">
        <v>0</v>
      </c>
      <c r="Y160" s="5">
        <v>0</v>
      </c>
      <c r="Z160" s="5">
        <v>0</v>
      </c>
      <c r="AA160" s="5">
        <v>24887</v>
      </c>
      <c r="AB160" s="5">
        <v>1.5672274069130243</v>
      </c>
      <c r="AC160" s="5">
        <v>8.6751577675589619E-3</v>
      </c>
      <c r="AD160" s="5">
        <v>0</v>
      </c>
      <c r="AE160" s="5">
        <v>0</v>
      </c>
      <c r="AF160" s="5">
        <v>0</v>
      </c>
      <c r="AG160" s="5">
        <v>1.5759025646805833</v>
      </c>
    </row>
    <row r="161" spans="1:33" x14ac:dyDescent="0.35">
      <c r="A161" s="5" t="s">
        <v>5120</v>
      </c>
      <c r="B161" s="6" t="s">
        <v>5121</v>
      </c>
      <c r="C161" s="14" t="s">
        <v>6838</v>
      </c>
      <c r="D161" s="20" t="s">
        <v>6860</v>
      </c>
      <c r="E161" s="5">
        <v>1278241</v>
      </c>
      <c r="F161" s="5">
        <v>625697</v>
      </c>
      <c r="G161" s="5">
        <v>48.95</v>
      </c>
      <c r="H161" s="5">
        <v>1016</v>
      </c>
      <c r="I161" s="8">
        <v>0.7948423</v>
      </c>
      <c r="J161" s="5">
        <v>25</v>
      </c>
      <c r="K161" s="9">
        <v>43497</v>
      </c>
      <c r="L161" s="5">
        <v>1009</v>
      </c>
      <c r="M161" s="5">
        <v>7</v>
      </c>
      <c r="N161" s="5">
        <v>0</v>
      </c>
      <c r="O161" s="5">
        <v>0</v>
      </c>
      <c r="P161" s="5">
        <v>0</v>
      </c>
      <c r="Q161" s="5">
        <v>0.78936601157371733</v>
      </c>
      <c r="R161" s="5">
        <v>5.4762756006105258E-3</v>
      </c>
      <c r="S161" s="5">
        <v>0</v>
      </c>
      <c r="T161" s="5">
        <v>0</v>
      </c>
      <c r="U161" s="5">
        <v>0</v>
      </c>
      <c r="V161" s="5">
        <v>29561</v>
      </c>
      <c r="W161" s="5">
        <v>200</v>
      </c>
      <c r="X161" s="5">
        <v>0</v>
      </c>
      <c r="Y161" s="5">
        <v>0</v>
      </c>
      <c r="Z161" s="5">
        <v>0</v>
      </c>
      <c r="AA161" s="5">
        <v>29761</v>
      </c>
      <c r="AB161" s="5">
        <v>2.3126311861378253</v>
      </c>
      <c r="AC161" s="5">
        <v>1.5646501716030076E-2</v>
      </c>
      <c r="AD161" s="5">
        <v>0</v>
      </c>
      <c r="AE161" s="5">
        <v>0</v>
      </c>
      <c r="AF161" s="5">
        <v>0</v>
      </c>
      <c r="AG161" s="5">
        <v>2.3282776878538556</v>
      </c>
    </row>
    <row r="162" spans="1:33" x14ac:dyDescent="0.35">
      <c r="A162" s="5" t="s">
        <v>5240</v>
      </c>
      <c r="B162" s="6" t="s">
        <v>5241</v>
      </c>
      <c r="C162" s="14" t="s">
        <v>6838</v>
      </c>
      <c r="D162" s="20" t="s">
        <v>6860</v>
      </c>
      <c r="E162" s="5">
        <v>1524894</v>
      </c>
      <c r="F162" s="5">
        <v>544402</v>
      </c>
      <c r="G162" s="5">
        <v>35.700000000000003</v>
      </c>
      <c r="H162" s="5">
        <v>481</v>
      </c>
      <c r="I162" s="8">
        <v>0.31543177</v>
      </c>
      <c r="J162" s="5">
        <v>25</v>
      </c>
      <c r="K162" s="9">
        <v>43497</v>
      </c>
      <c r="L162" s="5">
        <v>476</v>
      </c>
      <c r="M162" s="5">
        <v>5</v>
      </c>
      <c r="N162" s="5">
        <v>0</v>
      </c>
      <c r="O162" s="5">
        <v>0</v>
      </c>
      <c r="P162" s="5">
        <v>0</v>
      </c>
      <c r="Q162" s="5">
        <v>0.31215284472232169</v>
      </c>
      <c r="R162" s="5">
        <v>3.278916436158841E-3</v>
      </c>
      <c r="S162" s="5">
        <v>0</v>
      </c>
      <c r="T162" s="5">
        <v>0</v>
      </c>
      <c r="U162" s="5">
        <v>0</v>
      </c>
      <c r="V162" s="5">
        <v>13876</v>
      </c>
      <c r="W162" s="5">
        <v>140</v>
      </c>
      <c r="X162" s="5">
        <v>0</v>
      </c>
      <c r="Y162" s="5">
        <v>0</v>
      </c>
      <c r="Z162" s="5">
        <v>0</v>
      </c>
      <c r="AA162" s="5">
        <v>14016</v>
      </c>
      <c r="AB162" s="5">
        <v>0.90996488936280162</v>
      </c>
      <c r="AC162" s="5">
        <v>9.1809660212447547E-3</v>
      </c>
      <c r="AD162" s="5">
        <v>0</v>
      </c>
      <c r="AE162" s="5">
        <v>0</v>
      </c>
      <c r="AF162" s="5">
        <v>0</v>
      </c>
      <c r="AG162" s="5">
        <v>0.91914585538404636</v>
      </c>
    </row>
    <row r="163" spans="1:33" x14ac:dyDescent="0.35">
      <c r="A163" s="5" t="s">
        <v>4974</v>
      </c>
      <c r="B163" s="6" t="s">
        <v>4975</v>
      </c>
      <c r="C163" s="14" t="s">
        <v>6838</v>
      </c>
      <c r="D163" s="20" t="s">
        <v>6860</v>
      </c>
      <c r="E163" s="5">
        <v>1698494</v>
      </c>
      <c r="F163" s="5">
        <v>692750</v>
      </c>
      <c r="G163" s="5">
        <v>40.79</v>
      </c>
      <c r="H163" s="5">
        <v>651</v>
      </c>
      <c r="I163" s="8">
        <v>0.38328072000000002</v>
      </c>
      <c r="J163" s="5">
        <v>25</v>
      </c>
      <c r="K163" s="9">
        <v>43497</v>
      </c>
      <c r="L163" s="5">
        <v>649</v>
      </c>
      <c r="M163" s="5">
        <v>2</v>
      </c>
      <c r="N163" s="5">
        <v>0</v>
      </c>
      <c r="O163" s="5">
        <v>0</v>
      </c>
      <c r="P163" s="5">
        <v>0</v>
      </c>
      <c r="Q163" s="5">
        <v>0.38210320436810491</v>
      </c>
      <c r="R163" s="5">
        <v>1.177513726866271E-3</v>
      </c>
      <c r="S163" s="5">
        <v>0</v>
      </c>
      <c r="T163" s="5">
        <v>0</v>
      </c>
      <c r="U163" s="5">
        <v>0</v>
      </c>
      <c r="V163" s="5">
        <v>18957</v>
      </c>
      <c r="W163" s="5">
        <v>54</v>
      </c>
      <c r="X163" s="5">
        <v>0</v>
      </c>
      <c r="Y163" s="5">
        <v>0</v>
      </c>
      <c r="Z163" s="5">
        <v>0</v>
      </c>
      <c r="AA163" s="5">
        <v>19011</v>
      </c>
      <c r="AB163" s="5">
        <v>1.116106386010195</v>
      </c>
      <c r="AC163" s="5">
        <v>3.1792870625389318E-3</v>
      </c>
      <c r="AD163" s="5">
        <v>0</v>
      </c>
      <c r="AE163" s="5">
        <v>0</v>
      </c>
      <c r="AF163" s="5">
        <v>0</v>
      </c>
      <c r="AG163" s="5">
        <v>1.1192856730727339</v>
      </c>
    </row>
    <row r="164" spans="1:33" x14ac:dyDescent="0.35">
      <c r="A164" s="5" t="s">
        <v>5096</v>
      </c>
      <c r="B164" s="6" t="s">
        <v>5097</v>
      </c>
      <c r="C164" s="14" t="s">
        <v>6838</v>
      </c>
      <c r="D164" s="20" t="s">
        <v>6860</v>
      </c>
      <c r="E164" s="5">
        <v>1983983</v>
      </c>
      <c r="F164" s="5">
        <v>1022769</v>
      </c>
      <c r="G164" s="5">
        <v>51.55</v>
      </c>
      <c r="H164" s="5">
        <v>3018</v>
      </c>
      <c r="I164" s="8">
        <v>1.5211823999999901</v>
      </c>
      <c r="J164" s="5">
        <v>25</v>
      </c>
      <c r="K164" s="9">
        <v>43497</v>
      </c>
      <c r="L164" s="5">
        <v>2978</v>
      </c>
      <c r="M164" s="5">
        <v>33</v>
      </c>
      <c r="N164" s="5">
        <v>7</v>
      </c>
      <c r="O164" s="5">
        <v>0</v>
      </c>
      <c r="P164" s="5">
        <v>0</v>
      </c>
      <c r="Q164" s="5">
        <v>1.5010209260865643</v>
      </c>
      <c r="R164" s="5">
        <v>1.6633207038568375E-2</v>
      </c>
      <c r="S164" s="5">
        <v>3.5282560384842006E-3</v>
      </c>
      <c r="T164" s="5">
        <v>0</v>
      </c>
      <c r="U164" s="5">
        <v>0</v>
      </c>
      <c r="V164" s="5">
        <v>88515</v>
      </c>
      <c r="W164" s="5">
        <v>1036</v>
      </c>
      <c r="X164" s="5">
        <v>243</v>
      </c>
      <c r="Y164" s="5">
        <v>0</v>
      </c>
      <c r="Z164" s="5">
        <v>0</v>
      </c>
      <c r="AA164" s="5">
        <v>89794</v>
      </c>
      <c r="AB164" s="5">
        <v>4.4614797606632717</v>
      </c>
      <c r="AC164" s="5">
        <v>5.2218189369566168E-2</v>
      </c>
      <c r="AD164" s="5">
        <v>1.224808881930944E-2</v>
      </c>
      <c r="AE164" s="5">
        <v>0</v>
      </c>
      <c r="AF164" s="5">
        <v>0</v>
      </c>
      <c r="AG164" s="5">
        <v>4.5259460388521475</v>
      </c>
    </row>
    <row r="165" spans="1:33" x14ac:dyDescent="0.35">
      <c r="A165" s="5" t="s">
        <v>4780</v>
      </c>
      <c r="B165" s="6" t="s">
        <v>4781</v>
      </c>
      <c r="C165" s="14" t="s">
        <v>6838</v>
      </c>
      <c r="D165" s="20" t="s">
        <v>6860</v>
      </c>
      <c r="E165" s="5">
        <v>1925319</v>
      </c>
      <c r="F165" s="5">
        <v>859467</v>
      </c>
      <c r="G165" s="5">
        <v>44.64</v>
      </c>
      <c r="H165" s="5">
        <v>858</v>
      </c>
      <c r="I165" s="8">
        <v>0.44564044000000003</v>
      </c>
      <c r="J165" s="5">
        <v>25</v>
      </c>
      <c r="K165" s="9">
        <v>43497</v>
      </c>
      <c r="L165" s="5">
        <v>850</v>
      </c>
      <c r="M165" s="5">
        <v>7</v>
      </c>
      <c r="N165" s="5">
        <v>1</v>
      </c>
      <c r="O165" s="5">
        <v>0</v>
      </c>
      <c r="P165" s="5">
        <v>0</v>
      </c>
      <c r="Q165" s="5">
        <v>0.44148528114042401</v>
      </c>
      <c r="R165" s="5">
        <v>3.6357611388034921E-3</v>
      </c>
      <c r="S165" s="5">
        <v>5.1939444840049876E-4</v>
      </c>
      <c r="T165" s="5">
        <v>0</v>
      </c>
      <c r="U165" s="5">
        <v>0</v>
      </c>
      <c r="V165" s="5">
        <v>24851</v>
      </c>
      <c r="W165" s="5">
        <v>229</v>
      </c>
      <c r="X165" s="5">
        <v>28</v>
      </c>
      <c r="Y165" s="5">
        <v>0</v>
      </c>
      <c r="Z165" s="5">
        <v>0</v>
      </c>
      <c r="AA165" s="5">
        <v>25108</v>
      </c>
      <c r="AB165" s="5">
        <v>1.2907471437200797</v>
      </c>
      <c r="AC165" s="5">
        <v>1.1894132868371423E-2</v>
      </c>
      <c r="AD165" s="5">
        <v>1.4543044555213967E-3</v>
      </c>
      <c r="AE165" s="5">
        <v>0</v>
      </c>
      <c r="AF165" s="5">
        <v>0</v>
      </c>
      <c r="AG165" s="5">
        <v>1.3040955810439725</v>
      </c>
    </row>
    <row r="166" spans="1:33" x14ac:dyDescent="0.35">
      <c r="A166" s="5" t="s">
        <v>5034</v>
      </c>
      <c r="B166" s="6" t="s">
        <v>5035</v>
      </c>
      <c r="C166" s="14" t="s">
        <v>6838</v>
      </c>
      <c r="D166" s="20" t="s">
        <v>6860</v>
      </c>
      <c r="E166" s="5">
        <v>1101783</v>
      </c>
      <c r="F166" s="5">
        <v>545632</v>
      </c>
      <c r="G166" s="5">
        <v>49.52</v>
      </c>
      <c r="H166" s="5">
        <v>2501</v>
      </c>
      <c r="I166" s="8">
        <v>2.2699569999999998</v>
      </c>
      <c r="J166" s="5">
        <v>25</v>
      </c>
      <c r="K166" s="9">
        <v>43497</v>
      </c>
      <c r="L166" s="5">
        <v>2457</v>
      </c>
      <c r="M166" s="5">
        <v>40</v>
      </c>
      <c r="N166" s="5">
        <v>4</v>
      </c>
      <c r="O166" s="5">
        <v>0</v>
      </c>
      <c r="P166" s="5">
        <v>0</v>
      </c>
      <c r="Q166" s="5">
        <v>2.2300217011879835</v>
      </c>
      <c r="R166" s="5">
        <v>3.6304789600129971E-2</v>
      </c>
      <c r="S166" s="5">
        <v>3.630478960012997E-3</v>
      </c>
      <c r="T166" s="5">
        <v>0</v>
      </c>
      <c r="U166" s="5">
        <v>0</v>
      </c>
      <c r="V166" s="5">
        <v>73399</v>
      </c>
      <c r="W166" s="5">
        <v>1224</v>
      </c>
      <c r="X166" s="5">
        <v>113</v>
      </c>
      <c r="Y166" s="5">
        <v>0</v>
      </c>
      <c r="Z166" s="5">
        <v>0</v>
      </c>
      <c r="AA166" s="5">
        <v>74736</v>
      </c>
      <c r="AB166" s="5">
        <v>6.6618381296498494</v>
      </c>
      <c r="AC166" s="5">
        <v>0.11109265617639771</v>
      </c>
      <c r="AD166" s="5">
        <v>1.0256103062036717E-2</v>
      </c>
      <c r="AE166" s="5">
        <v>0</v>
      </c>
      <c r="AF166" s="5">
        <v>0</v>
      </c>
      <c r="AG166" s="5">
        <v>6.7831868888882836</v>
      </c>
    </row>
    <row r="167" spans="1:33" x14ac:dyDescent="0.35">
      <c r="A167" s="5" t="s">
        <v>5030</v>
      </c>
      <c r="B167" s="6" t="s">
        <v>5031</v>
      </c>
      <c r="C167" s="14" t="s">
        <v>6838</v>
      </c>
      <c r="D167" s="20" t="s">
        <v>6860</v>
      </c>
      <c r="E167" s="5">
        <v>1329435</v>
      </c>
      <c r="F167" s="5">
        <v>487997</v>
      </c>
      <c r="G167" s="5">
        <v>36.71</v>
      </c>
      <c r="H167" s="5">
        <v>403</v>
      </c>
      <c r="I167" s="8">
        <v>0.30313629999999903</v>
      </c>
      <c r="J167" s="5">
        <v>25</v>
      </c>
      <c r="K167" s="9">
        <v>43497</v>
      </c>
      <c r="L167" s="5">
        <v>399</v>
      </c>
      <c r="M167" s="5">
        <v>4</v>
      </c>
      <c r="N167" s="5">
        <v>0</v>
      </c>
      <c r="O167" s="5">
        <v>0</v>
      </c>
      <c r="P167" s="5">
        <v>0</v>
      </c>
      <c r="Q167" s="5">
        <v>0.30012749777160974</v>
      </c>
      <c r="R167" s="5">
        <v>3.0087969701414513E-3</v>
      </c>
      <c r="S167" s="5">
        <v>0</v>
      </c>
      <c r="T167" s="5">
        <v>0</v>
      </c>
      <c r="U167" s="5">
        <v>0</v>
      </c>
      <c r="V167" s="5">
        <v>11839</v>
      </c>
      <c r="W167" s="5">
        <v>116</v>
      </c>
      <c r="X167" s="5">
        <v>0</v>
      </c>
      <c r="Y167" s="5">
        <v>0</v>
      </c>
      <c r="Z167" s="5">
        <v>0</v>
      </c>
      <c r="AA167" s="5">
        <v>11955</v>
      </c>
      <c r="AB167" s="5">
        <v>0.89052868323761603</v>
      </c>
      <c r="AC167" s="5">
        <v>8.7255112134102079E-3</v>
      </c>
      <c r="AD167" s="5">
        <v>0</v>
      </c>
      <c r="AE167" s="5">
        <v>0</v>
      </c>
      <c r="AF167" s="5">
        <v>0</v>
      </c>
      <c r="AG167" s="5">
        <v>0.89925419445102617</v>
      </c>
    </row>
    <row r="168" spans="1:33" x14ac:dyDescent="0.35">
      <c r="A168" s="5" t="s">
        <v>5122</v>
      </c>
      <c r="B168" s="6" t="s">
        <v>5123</v>
      </c>
      <c r="C168" s="14" t="s">
        <v>6838</v>
      </c>
      <c r="D168" s="20" t="s">
        <v>6860</v>
      </c>
      <c r="E168" s="5">
        <v>1150534</v>
      </c>
      <c r="F168" s="5">
        <v>470237</v>
      </c>
      <c r="G168" s="5">
        <v>40.869999999999997</v>
      </c>
      <c r="H168" s="5">
        <v>687</v>
      </c>
      <c r="I168" s="8">
        <v>0.59711400000000003</v>
      </c>
      <c r="J168" s="5">
        <v>25</v>
      </c>
      <c r="K168" s="9">
        <v>43497</v>
      </c>
      <c r="L168" s="5">
        <v>683</v>
      </c>
      <c r="M168" s="5">
        <v>4</v>
      </c>
      <c r="N168" s="5">
        <v>0</v>
      </c>
      <c r="O168" s="5">
        <v>0</v>
      </c>
      <c r="P168" s="5">
        <v>0</v>
      </c>
      <c r="Q168" s="5">
        <v>0.59363738924708009</v>
      </c>
      <c r="R168" s="5">
        <v>3.4766464963225771E-3</v>
      </c>
      <c r="S168" s="5">
        <v>0</v>
      </c>
      <c r="T168" s="5">
        <v>0</v>
      </c>
      <c r="U168" s="5">
        <v>0</v>
      </c>
      <c r="V168" s="5">
        <v>20344</v>
      </c>
      <c r="W168" s="5">
        <v>114</v>
      </c>
      <c r="X168" s="5">
        <v>0</v>
      </c>
      <c r="Y168" s="5">
        <v>0</v>
      </c>
      <c r="Z168" s="5">
        <v>0</v>
      </c>
      <c r="AA168" s="5">
        <v>20458</v>
      </c>
      <c r="AB168" s="5">
        <v>1.7682224080296627</v>
      </c>
      <c r="AC168" s="5">
        <v>9.9084425145193455E-3</v>
      </c>
      <c r="AD168" s="5">
        <v>0</v>
      </c>
      <c r="AE168" s="5">
        <v>0</v>
      </c>
      <c r="AF168" s="5">
        <v>0</v>
      </c>
      <c r="AG168" s="5">
        <v>1.7781308505441822</v>
      </c>
    </row>
    <row r="169" spans="1:33" x14ac:dyDescent="0.35">
      <c r="A169" s="5" t="s">
        <v>5032</v>
      </c>
      <c r="B169" s="6" t="s">
        <v>5033</v>
      </c>
      <c r="C169" s="14" t="s">
        <v>6838</v>
      </c>
      <c r="D169" s="20" t="s">
        <v>6860</v>
      </c>
      <c r="E169" s="5">
        <v>1559688</v>
      </c>
      <c r="F169" s="5">
        <v>711825</v>
      </c>
      <c r="G169" s="5">
        <v>45.64</v>
      </c>
      <c r="H169" s="5">
        <v>926</v>
      </c>
      <c r="I169" s="8">
        <v>0.59370845999999999</v>
      </c>
      <c r="J169" s="5">
        <v>25</v>
      </c>
      <c r="K169" s="9">
        <v>43497</v>
      </c>
      <c r="L169" s="5">
        <v>916</v>
      </c>
      <c r="M169" s="5">
        <v>10</v>
      </c>
      <c r="N169" s="5">
        <v>0</v>
      </c>
      <c r="O169" s="5">
        <v>0</v>
      </c>
      <c r="P169" s="5">
        <v>0</v>
      </c>
      <c r="Q169" s="5">
        <v>0.58729694656880094</v>
      </c>
      <c r="R169" s="5">
        <v>6.4115387180000106E-3</v>
      </c>
      <c r="S169" s="5">
        <v>0</v>
      </c>
      <c r="T169" s="5">
        <v>0</v>
      </c>
      <c r="U169" s="5">
        <v>0</v>
      </c>
      <c r="V169" s="5">
        <v>26807</v>
      </c>
      <c r="W169" s="5">
        <v>288</v>
      </c>
      <c r="X169" s="5">
        <v>0</v>
      </c>
      <c r="Y169" s="5">
        <v>0</v>
      </c>
      <c r="Z169" s="5">
        <v>0</v>
      </c>
      <c r="AA169" s="5">
        <v>27095</v>
      </c>
      <c r="AB169" s="5">
        <v>1.7187411841342628</v>
      </c>
      <c r="AC169" s="5">
        <v>1.8465231507840029E-2</v>
      </c>
      <c r="AD169" s="5">
        <v>0</v>
      </c>
      <c r="AE169" s="5">
        <v>0</v>
      </c>
      <c r="AF169" s="5">
        <v>0</v>
      </c>
      <c r="AG169" s="5">
        <v>1.7372064156421028</v>
      </c>
    </row>
    <row r="170" spans="1:33" x14ac:dyDescent="0.35">
      <c r="A170" s="5" t="s">
        <v>5258</v>
      </c>
      <c r="B170" s="6" t="s">
        <v>5259</v>
      </c>
      <c r="C170" s="14" t="s">
        <v>6838</v>
      </c>
      <c r="D170" s="20" t="s">
        <v>6860</v>
      </c>
      <c r="E170" s="5">
        <v>1192836</v>
      </c>
      <c r="F170" s="5">
        <v>519217</v>
      </c>
      <c r="G170" s="5">
        <v>43.53</v>
      </c>
      <c r="H170" s="5">
        <v>703</v>
      </c>
      <c r="I170" s="8">
        <v>0.58935179999999998</v>
      </c>
      <c r="J170" s="5">
        <v>25</v>
      </c>
      <c r="K170" s="9">
        <v>43497</v>
      </c>
      <c r="L170" s="5">
        <v>698</v>
      </c>
      <c r="M170" s="5">
        <v>5</v>
      </c>
      <c r="N170" s="5">
        <v>0</v>
      </c>
      <c r="O170" s="5">
        <v>0</v>
      </c>
      <c r="P170" s="5">
        <v>0</v>
      </c>
      <c r="Q170" s="5">
        <v>0.58516007229828737</v>
      </c>
      <c r="R170" s="5">
        <v>4.1916910623086496E-3</v>
      </c>
      <c r="S170" s="5">
        <v>0</v>
      </c>
      <c r="T170" s="5">
        <v>0</v>
      </c>
      <c r="U170" s="5">
        <v>0</v>
      </c>
      <c r="V170" s="5">
        <v>20468</v>
      </c>
      <c r="W170" s="5">
        <v>145</v>
      </c>
      <c r="X170" s="5">
        <v>0</v>
      </c>
      <c r="Y170" s="5">
        <v>0</v>
      </c>
      <c r="Z170" s="5">
        <v>0</v>
      </c>
      <c r="AA170" s="5">
        <v>20613</v>
      </c>
      <c r="AB170" s="5">
        <v>1.7159106532666686</v>
      </c>
      <c r="AC170" s="5">
        <v>1.2155904080695083E-2</v>
      </c>
      <c r="AD170" s="5">
        <v>0</v>
      </c>
      <c r="AE170" s="5">
        <v>0</v>
      </c>
      <c r="AF170" s="5">
        <v>0</v>
      </c>
      <c r="AG170" s="5">
        <v>1.7280665573473637</v>
      </c>
    </row>
    <row r="171" spans="1:33" x14ac:dyDescent="0.35">
      <c r="A171" s="5" t="s">
        <v>4856</v>
      </c>
      <c r="B171" s="6" t="s">
        <v>4857</v>
      </c>
      <c r="C171" s="14" t="s">
        <v>6838</v>
      </c>
      <c r="D171" s="20" t="s">
        <v>6860</v>
      </c>
      <c r="E171" s="5">
        <v>1393853</v>
      </c>
      <c r="F171" s="5">
        <v>623308</v>
      </c>
      <c r="G171" s="5">
        <v>44.72</v>
      </c>
      <c r="H171" s="5">
        <v>815</v>
      </c>
      <c r="I171" s="8">
        <v>0.58471019999999996</v>
      </c>
      <c r="J171" s="5">
        <v>25</v>
      </c>
      <c r="K171" s="9">
        <v>43497</v>
      </c>
      <c r="L171" s="5">
        <v>808</v>
      </c>
      <c r="M171" s="5">
        <v>7</v>
      </c>
      <c r="N171" s="5">
        <v>0</v>
      </c>
      <c r="O171" s="5">
        <v>0</v>
      </c>
      <c r="P171" s="5">
        <v>0</v>
      </c>
      <c r="Q171" s="5">
        <v>0.57968810197345055</v>
      </c>
      <c r="R171" s="5">
        <v>5.0220503883838538E-3</v>
      </c>
      <c r="S171" s="5">
        <v>0</v>
      </c>
      <c r="T171" s="5">
        <v>0</v>
      </c>
      <c r="U171" s="5">
        <v>0</v>
      </c>
      <c r="V171" s="5">
        <v>23899</v>
      </c>
      <c r="W171" s="5">
        <v>191</v>
      </c>
      <c r="X171" s="5">
        <v>0</v>
      </c>
      <c r="Y171" s="5">
        <v>0</v>
      </c>
      <c r="Z171" s="5">
        <v>0</v>
      </c>
      <c r="AA171" s="5">
        <v>24090</v>
      </c>
      <c r="AB171" s="5">
        <v>1.7145997461712246</v>
      </c>
      <c r="AC171" s="5">
        <v>1.3703023202590229E-2</v>
      </c>
      <c r="AD171" s="5">
        <v>0</v>
      </c>
      <c r="AE171" s="5">
        <v>0</v>
      </c>
      <c r="AF171" s="5">
        <v>0</v>
      </c>
      <c r="AG171" s="5">
        <v>1.7283027693738149</v>
      </c>
    </row>
    <row r="172" spans="1:33" x14ac:dyDescent="0.35">
      <c r="A172" s="5" t="s">
        <v>5794</v>
      </c>
      <c r="B172" s="6" t="s">
        <v>5795</v>
      </c>
      <c r="C172" s="14" t="s">
        <v>6838</v>
      </c>
      <c r="D172" s="20" t="s">
        <v>6860</v>
      </c>
      <c r="E172" s="5">
        <v>1130095</v>
      </c>
      <c r="F172" s="5">
        <v>467695</v>
      </c>
      <c r="G172" s="5">
        <v>41.39</v>
      </c>
      <c r="H172" s="5">
        <v>1923</v>
      </c>
      <c r="I172" s="8">
        <v>1.7016268000000001</v>
      </c>
      <c r="J172" s="5">
        <v>25</v>
      </c>
      <c r="K172" s="9">
        <v>43497</v>
      </c>
      <c r="L172" s="5">
        <v>1898</v>
      </c>
      <c r="M172" s="5">
        <v>21</v>
      </c>
      <c r="N172" s="5">
        <v>4</v>
      </c>
      <c r="O172" s="5">
        <v>0</v>
      </c>
      <c r="P172" s="5">
        <v>0</v>
      </c>
      <c r="Q172" s="5">
        <v>1.679504820391206</v>
      </c>
      <c r="R172" s="5">
        <v>1.8582508550166136E-2</v>
      </c>
      <c r="S172" s="5">
        <v>3.5395254381268833E-3</v>
      </c>
      <c r="T172" s="5">
        <v>0</v>
      </c>
      <c r="U172" s="5">
        <v>0</v>
      </c>
      <c r="V172" s="5">
        <v>57958</v>
      </c>
      <c r="W172" s="5">
        <v>639</v>
      </c>
      <c r="X172" s="5">
        <v>117</v>
      </c>
      <c r="Y172" s="5">
        <v>0</v>
      </c>
      <c r="Z172" s="5">
        <v>0</v>
      </c>
      <c r="AA172" s="5">
        <v>58714</v>
      </c>
      <c r="AB172" s="5">
        <v>5.1285953835739475</v>
      </c>
      <c r="AC172" s="5">
        <v>5.6543918874076955E-2</v>
      </c>
      <c r="AD172" s="5">
        <v>1.0353111906521132E-2</v>
      </c>
      <c r="AE172" s="5">
        <v>0</v>
      </c>
      <c r="AF172" s="5">
        <v>0</v>
      </c>
      <c r="AG172" s="5">
        <v>5.1954924143545451</v>
      </c>
    </row>
    <row r="173" spans="1:33" x14ac:dyDescent="0.35">
      <c r="A173" s="5" t="s">
        <v>5230</v>
      </c>
      <c r="B173" s="6" t="s">
        <v>5231</v>
      </c>
      <c r="C173" s="14" t="s">
        <v>6838</v>
      </c>
      <c r="D173" s="20" t="s">
        <v>6860</v>
      </c>
      <c r="E173" s="5">
        <v>1559320</v>
      </c>
      <c r="F173" s="5">
        <v>589992</v>
      </c>
      <c r="G173" s="5">
        <v>37.840000000000003</v>
      </c>
      <c r="H173" s="5">
        <v>447</v>
      </c>
      <c r="I173" s="8">
        <v>0.28666340000000001</v>
      </c>
      <c r="J173" s="5">
        <v>25</v>
      </c>
      <c r="K173" s="9">
        <v>43497</v>
      </c>
      <c r="L173" s="5">
        <v>443</v>
      </c>
      <c r="M173" s="5">
        <v>4</v>
      </c>
      <c r="N173" s="5">
        <v>0</v>
      </c>
      <c r="O173" s="5">
        <v>0</v>
      </c>
      <c r="P173" s="5">
        <v>0</v>
      </c>
      <c r="Q173" s="5">
        <v>0.28409819664982172</v>
      </c>
      <c r="R173" s="5">
        <v>2.56522073724444E-3</v>
      </c>
      <c r="S173" s="5">
        <v>0</v>
      </c>
      <c r="T173" s="5">
        <v>0</v>
      </c>
      <c r="U173" s="5">
        <v>0</v>
      </c>
      <c r="V173" s="5">
        <v>12956</v>
      </c>
      <c r="W173" s="5">
        <v>115</v>
      </c>
      <c r="X173" s="5">
        <v>0</v>
      </c>
      <c r="Y173" s="5">
        <v>0</v>
      </c>
      <c r="Z173" s="5">
        <v>0</v>
      </c>
      <c r="AA173" s="5">
        <v>13071</v>
      </c>
      <c r="AB173" s="5">
        <v>0.8308749967934741</v>
      </c>
      <c r="AC173" s="5">
        <v>7.375009619577765E-3</v>
      </c>
      <c r="AD173" s="5">
        <v>0</v>
      </c>
      <c r="AE173" s="5">
        <v>0</v>
      </c>
      <c r="AF173" s="5">
        <v>0</v>
      </c>
      <c r="AG173" s="5">
        <v>0.83825000641305181</v>
      </c>
    </row>
    <row r="174" spans="1:33" x14ac:dyDescent="0.35">
      <c r="A174" s="5" t="s">
        <v>4848</v>
      </c>
      <c r="B174" s="6" t="s">
        <v>4849</v>
      </c>
      <c r="C174" s="14" t="s">
        <v>6838</v>
      </c>
      <c r="D174" s="20" t="s">
        <v>6860</v>
      </c>
      <c r="E174" s="5">
        <v>913340</v>
      </c>
      <c r="F174" s="5">
        <v>403778</v>
      </c>
      <c r="G174" s="5">
        <v>44.21</v>
      </c>
      <c r="H174" s="5">
        <v>571</v>
      </c>
      <c r="I174" s="8">
        <v>0.62517789999999995</v>
      </c>
      <c r="J174" s="5">
        <v>25</v>
      </c>
      <c r="K174" s="9">
        <v>43497</v>
      </c>
      <c r="L174" s="5">
        <v>560</v>
      </c>
      <c r="M174" s="5">
        <v>10</v>
      </c>
      <c r="N174" s="5">
        <v>1</v>
      </c>
      <c r="O174" s="5">
        <v>0</v>
      </c>
      <c r="P174" s="5">
        <v>0</v>
      </c>
      <c r="Q174" s="5">
        <v>0.61313421069919205</v>
      </c>
      <c r="R174" s="5">
        <v>1.0948825191057001E-2</v>
      </c>
      <c r="S174" s="5">
        <v>1.0948825191056998E-3</v>
      </c>
      <c r="T174" s="5">
        <v>0</v>
      </c>
      <c r="U174" s="5">
        <v>0</v>
      </c>
      <c r="V174" s="5">
        <v>16351</v>
      </c>
      <c r="W174" s="5">
        <v>303</v>
      </c>
      <c r="X174" s="5">
        <v>29</v>
      </c>
      <c r="Y174" s="5">
        <v>0</v>
      </c>
      <c r="Z174" s="5">
        <v>0</v>
      </c>
      <c r="AA174" s="5">
        <v>16683</v>
      </c>
      <c r="AB174" s="5">
        <v>1.79024240698973</v>
      </c>
      <c r="AC174" s="5">
        <v>3.3174940328902711E-2</v>
      </c>
      <c r="AD174" s="5">
        <v>3.1751593054065298E-3</v>
      </c>
      <c r="AE174" s="5">
        <v>0</v>
      </c>
      <c r="AF174" s="5">
        <v>0</v>
      </c>
      <c r="AG174" s="5">
        <v>1.8265925066240392</v>
      </c>
    </row>
    <row r="175" spans="1:33" x14ac:dyDescent="0.35">
      <c r="A175" s="5" t="s">
        <v>4718</v>
      </c>
      <c r="B175" s="6" t="s">
        <v>4719</v>
      </c>
      <c r="C175" s="14" t="s">
        <v>6838</v>
      </c>
      <c r="D175" s="20" t="s">
        <v>6860</v>
      </c>
      <c r="E175" s="5">
        <v>1369607</v>
      </c>
      <c r="F175" s="5">
        <v>610581</v>
      </c>
      <c r="G175" s="5">
        <v>44.58</v>
      </c>
      <c r="H175" s="5">
        <v>834</v>
      </c>
      <c r="I175" s="8">
        <v>0.60893379999999997</v>
      </c>
      <c r="J175" s="5">
        <v>25</v>
      </c>
      <c r="K175" s="9">
        <v>43497</v>
      </c>
      <c r="L175" s="5">
        <v>824</v>
      </c>
      <c r="M175" s="5">
        <v>10</v>
      </c>
      <c r="N175" s="5">
        <v>0</v>
      </c>
      <c r="O175" s="5">
        <v>0</v>
      </c>
      <c r="P175" s="5">
        <v>0</v>
      </c>
      <c r="Q175" s="5">
        <v>0.60163243908654085</v>
      </c>
      <c r="R175" s="5">
        <v>7.301364552021127E-3</v>
      </c>
      <c r="S175" s="5">
        <v>0</v>
      </c>
      <c r="T175" s="5">
        <v>0</v>
      </c>
      <c r="U175" s="5">
        <v>0</v>
      </c>
      <c r="V175" s="5">
        <v>24404</v>
      </c>
      <c r="W175" s="5">
        <v>277</v>
      </c>
      <c r="X175" s="5">
        <v>0</v>
      </c>
      <c r="Y175" s="5">
        <v>0</v>
      </c>
      <c r="Z175" s="5">
        <v>0</v>
      </c>
      <c r="AA175" s="5">
        <v>24681</v>
      </c>
      <c r="AB175" s="5">
        <v>1.7818250052752358</v>
      </c>
      <c r="AC175" s="5">
        <v>2.0224779809098523E-2</v>
      </c>
      <c r="AD175" s="5">
        <v>0</v>
      </c>
      <c r="AE175" s="5">
        <v>0</v>
      </c>
      <c r="AF175" s="5">
        <v>0</v>
      </c>
      <c r="AG175" s="5">
        <v>1.8020497850843344</v>
      </c>
    </row>
    <row r="176" spans="1:33" x14ac:dyDescent="0.35">
      <c r="A176" s="5" t="s">
        <v>4846</v>
      </c>
      <c r="B176" s="6" t="s">
        <v>4847</v>
      </c>
      <c r="C176" s="14" t="s">
        <v>6838</v>
      </c>
      <c r="D176" s="20" t="s">
        <v>6860</v>
      </c>
      <c r="E176" s="5">
        <v>1677719</v>
      </c>
      <c r="F176" s="5">
        <v>653207</v>
      </c>
      <c r="G176" s="5">
        <v>38.93</v>
      </c>
      <c r="H176" s="5">
        <v>568</v>
      </c>
      <c r="I176" s="8">
        <v>0.33855491999999998</v>
      </c>
      <c r="J176" s="5">
        <v>25</v>
      </c>
      <c r="K176" s="9">
        <v>43497</v>
      </c>
      <c r="L176" s="5">
        <v>566</v>
      </c>
      <c r="M176" s="5">
        <v>2</v>
      </c>
      <c r="N176" s="5">
        <v>0</v>
      </c>
      <c r="O176" s="5">
        <v>0</v>
      </c>
      <c r="P176" s="5">
        <v>0</v>
      </c>
      <c r="Q176" s="5">
        <v>0.33736281224686615</v>
      </c>
      <c r="R176" s="5">
        <v>1.1920947429217884E-3</v>
      </c>
      <c r="S176" s="5">
        <v>0</v>
      </c>
      <c r="T176" s="5">
        <v>0</v>
      </c>
      <c r="U176" s="5">
        <v>0</v>
      </c>
      <c r="V176" s="5">
        <v>16827</v>
      </c>
      <c r="W176" s="5">
        <v>55</v>
      </c>
      <c r="X176" s="5">
        <v>0</v>
      </c>
      <c r="Y176" s="5">
        <v>0</v>
      </c>
      <c r="Z176" s="5">
        <v>0</v>
      </c>
      <c r="AA176" s="5">
        <v>16882</v>
      </c>
      <c r="AB176" s="5">
        <v>1.0029689119572467</v>
      </c>
      <c r="AC176" s="5">
        <v>3.2782605430349181E-3</v>
      </c>
      <c r="AD176" s="5">
        <v>0</v>
      </c>
      <c r="AE176" s="5">
        <v>0</v>
      </c>
      <c r="AF176" s="5">
        <v>0</v>
      </c>
      <c r="AG176" s="5">
        <v>1.0062471725002817</v>
      </c>
    </row>
    <row r="177" spans="1:33" x14ac:dyDescent="0.35">
      <c r="A177" s="5" t="s">
        <v>5014</v>
      </c>
      <c r="B177" s="6" t="s">
        <v>5015</v>
      </c>
      <c r="C177" s="14" t="s">
        <v>6838</v>
      </c>
      <c r="D177" s="20" t="s">
        <v>6860</v>
      </c>
      <c r="E177" s="5">
        <v>1661706</v>
      </c>
      <c r="F177" s="5">
        <v>564466</v>
      </c>
      <c r="G177" s="5">
        <v>33.97</v>
      </c>
      <c r="H177" s="5">
        <v>540</v>
      </c>
      <c r="I177" s="8">
        <v>0.32496723999999999</v>
      </c>
      <c r="J177" s="5">
        <v>25</v>
      </c>
      <c r="K177" s="9">
        <v>43497</v>
      </c>
      <c r="L177" s="5">
        <v>534</v>
      </c>
      <c r="M177" s="5">
        <v>6</v>
      </c>
      <c r="N177" s="5">
        <v>0</v>
      </c>
      <c r="O177" s="5">
        <v>0</v>
      </c>
      <c r="P177" s="5">
        <v>0</v>
      </c>
      <c r="Q177" s="5">
        <v>0.32135648544327339</v>
      </c>
      <c r="R177" s="5">
        <v>3.6107470274525095E-3</v>
      </c>
      <c r="S177" s="5">
        <v>0</v>
      </c>
      <c r="T177" s="5">
        <v>0</v>
      </c>
      <c r="U177" s="5">
        <v>0</v>
      </c>
      <c r="V177" s="5">
        <v>15855</v>
      </c>
      <c r="W177" s="5">
        <v>170</v>
      </c>
      <c r="X177" s="5">
        <v>0</v>
      </c>
      <c r="Y177" s="5">
        <v>0</v>
      </c>
      <c r="Z177" s="5">
        <v>0</v>
      </c>
      <c r="AA177" s="5">
        <v>16025</v>
      </c>
      <c r="AB177" s="5">
        <v>0.95413990200432564</v>
      </c>
      <c r="AC177" s="5">
        <v>1.0230449911115444E-2</v>
      </c>
      <c r="AD177" s="5">
        <v>0</v>
      </c>
      <c r="AE177" s="5">
        <v>0</v>
      </c>
      <c r="AF177" s="5">
        <v>0</v>
      </c>
      <c r="AG177" s="5">
        <v>0.96437035191544107</v>
      </c>
    </row>
    <row r="178" spans="1:33" x14ac:dyDescent="0.35">
      <c r="A178" s="5" t="s">
        <v>4930</v>
      </c>
      <c r="B178" s="6" t="s">
        <v>4931</v>
      </c>
      <c r="C178" s="14" t="s">
        <v>6838</v>
      </c>
      <c r="D178" s="20" t="s">
        <v>6860</v>
      </c>
      <c r="E178" s="5">
        <v>1226547</v>
      </c>
      <c r="F178" s="5">
        <v>747848</v>
      </c>
      <c r="G178" s="5">
        <v>60.97</v>
      </c>
      <c r="H178" s="5">
        <v>2675</v>
      </c>
      <c r="I178" s="8">
        <v>2.1809191999999999</v>
      </c>
      <c r="J178" s="5">
        <v>25</v>
      </c>
      <c r="K178" s="9">
        <v>43497</v>
      </c>
      <c r="L178" s="5">
        <v>2635</v>
      </c>
      <c r="M178" s="5">
        <v>37</v>
      </c>
      <c r="N178" s="5">
        <v>3</v>
      </c>
      <c r="O178" s="5">
        <v>0</v>
      </c>
      <c r="P178" s="5">
        <v>0</v>
      </c>
      <c r="Q178" s="5">
        <v>2.1483074028145679</v>
      </c>
      <c r="R178" s="5">
        <v>3.016598630138103E-2</v>
      </c>
      <c r="S178" s="5">
        <v>2.4458907811930565E-3</v>
      </c>
      <c r="T178" s="5">
        <v>0</v>
      </c>
      <c r="U178" s="5">
        <v>0</v>
      </c>
      <c r="V178" s="5">
        <v>77373</v>
      </c>
      <c r="W178" s="5">
        <v>1145</v>
      </c>
      <c r="X178" s="5">
        <v>85</v>
      </c>
      <c r="Y178" s="5">
        <v>0</v>
      </c>
      <c r="Z178" s="5">
        <v>0</v>
      </c>
      <c r="AA178" s="5">
        <v>78603</v>
      </c>
      <c r="AB178" s="5">
        <v>6.3081969137750127</v>
      </c>
      <c r="AC178" s="5">
        <v>9.3351498148868325E-2</v>
      </c>
      <c r="AD178" s="5">
        <v>6.930023880046994E-3</v>
      </c>
      <c r="AE178" s="5">
        <v>0</v>
      </c>
      <c r="AF178" s="5">
        <v>0</v>
      </c>
      <c r="AG178" s="5">
        <v>6.4084784358039277</v>
      </c>
    </row>
    <row r="179" spans="1:33" x14ac:dyDescent="0.35">
      <c r="A179" s="5" t="s">
        <v>5136</v>
      </c>
      <c r="B179" s="6" t="s">
        <v>5137</v>
      </c>
      <c r="C179" s="14" t="s">
        <v>6838</v>
      </c>
      <c r="D179" s="20" t="s">
        <v>6860</v>
      </c>
      <c r="E179" s="5">
        <v>1682316</v>
      </c>
      <c r="F179" s="5">
        <v>705426</v>
      </c>
      <c r="G179" s="5">
        <v>41.93</v>
      </c>
      <c r="H179" s="5">
        <v>566</v>
      </c>
      <c r="I179" s="8">
        <v>0.33644095000000002</v>
      </c>
      <c r="J179" s="5">
        <v>25</v>
      </c>
      <c r="K179" s="9">
        <v>43497</v>
      </c>
      <c r="L179" s="5">
        <v>559</v>
      </c>
      <c r="M179" s="5">
        <v>7</v>
      </c>
      <c r="N179" s="5">
        <v>0</v>
      </c>
      <c r="O179" s="5">
        <v>0</v>
      </c>
      <c r="P179" s="5">
        <v>0</v>
      </c>
      <c r="Q179" s="5">
        <v>0.33228002349142488</v>
      </c>
      <c r="R179" s="5">
        <v>4.1609305267262513E-3</v>
      </c>
      <c r="S179" s="5">
        <v>0</v>
      </c>
      <c r="T179" s="5">
        <v>0</v>
      </c>
      <c r="U179" s="5">
        <v>0</v>
      </c>
      <c r="V179" s="5">
        <v>16311</v>
      </c>
      <c r="W179" s="5">
        <v>193</v>
      </c>
      <c r="X179" s="5">
        <v>0</v>
      </c>
      <c r="Y179" s="5">
        <v>0</v>
      </c>
      <c r="Z179" s="5">
        <v>0</v>
      </c>
      <c r="AA179" s="5">
        <v>16504</v>
      </c>
      <c r="AB179" s="5">
        <v>0.96955625459188399</v>
      </c>
      <c r="AC179" s="5">
        <v>1.147227988083095E-2</v>
      </c>
      <c r="AD179" s="5">
        <v>0</v>
      </c>
      <c r="AE179" s="5">
        <v>0</v>
      </c>
      <c r="AF179" s="5">
        <v>0</v>
      </c>
      <c r="AG179" s="5">
        <v>0.98102853447271499</v>
      </c>
    </row>
    <row r="180" spans="1:33" x14ac:dyDescent="0.35">
      <c r="A180" s="5" t="s">
        <v>4926</v>
      </c>
      <c r="B180" s="6" t="s">
        <v>4927</v>
      </c>
      <c r="C180" s="14" t="s">
        <v>6838</v>
      </c>
      <c r="D180" s="20" t="s">
        <v>6860</v>
      </c>
      <c r="E180" s="5">
        <v>1170955</v>
      </c>
      <c r="F180" s="5">
        <v>546964</v>
      </c>
      <c r="G180" s="5">
        <v>46.71</v>
      </c>
      <c r="H180" s="5">
        <v>1919</v>
      </c>
      <c r="I180" s="8">
        <v>1.6388332999999999</v>
      </c>
      <c r="J180" s="5">
        <v>25</v>
      </c>
      <c r="K180" s="9">
        <v>43497</v>
      </c>
      <c r="L180" s="5">
        <v>1890</v>
      </c>
      <c r="M180" s="5">
        <v>26</v>
      </c>
      <c r="N180" s="5">
        <v>3</v>
      </c>
      <c r="O180" s="5">
        <v>0</v>
      </c>
      <c r="P180" s="5">
        <v>0</v>
      </c>
      <c r="Q180" s="5">
        <v>1.6140671503174759</v>
      </c>
      <c r="R180" s="5">
        <v>2.2204098364155753E-2</v>
      </c>
      <c r="S180" s="5">
        <v>2.5620113497102793E-3</v>
      </c>
      <c r="T180" s="5">
        <v>0</v>
      </c>
      <c r="U180" s="5">
        <v>0</v>
      </c>
      <c r="V180" s="5">
        <v>56484</v>
      </c>
      <c r="W180" s="5">
        <v>746</v>
      </c>
      <c r="X180" s="5">
        <v>85</v>
      </c>
      <c r="Y180" s="5">
        <v>0</v>
      </c>
      <c r="Z180" s="5">
        <v>0</v>
      </c>
      <c r="AA180" s="5">
        <v>57315</v>
      </c>
      <c r="AB180" s="5">
        <v>4.8237549692345141</v>
      </c>
      <c r="AC180" s="5">
        <v>6.3708682229462271E-2</v>
      </c>
      <c r="AD180" s="5">
        <v>7.2590321575124574E-3</v>
      </c>
      <c r="AE180" s="5">
        <v>0</v>
      </c>
      <c r="AF180" s="5">
        <v>0</v>
      </c>
      <c r="AG180" s="5">
        <v>4.8947226836214881</v>
      </c>
    </row>
    <row r="181" spans="1:33" x14ac:dyDescent="0.35">
      <c r="A181" s="5" t="s">
        <v>4942</v>
      </c>
      <c r="B181" s="6" t="s">
        <v>4943</v>
      </c>
      <c r="C181" s="14" t="s">
        <v>6838</v>
      </c>
      <c r="D181" s="20" t="s">
        <v>6860</v>
      </c>
      <c r="E181" s="5">
        <v>1098878</v>
      </c>
      <c r="F181" s="5">
        <v>553074</v>
      </c>
      <c r="G181" s="5">
        <v>50.33</v>
      </c>
      <c r="H181" s="5">
        <v>1040</v>
      </c>
      <c r="I181" s="8">
        <v>0.94641989999999998</v>
      </c>
      <c r="J181" s="5">
        <v>25</v>
      </c>
      <c r="K181" s="9">
        <v>43497</v>
      </c>
      <c r="L181" s="5">
        <v>1031</v>
      </c>
      <c r="M181" s="5">
        <v>8</v>
      </c>
      <c r="N181" s="5">
        <v>1</v>
      </c>
      <c r="O181" s="5">
        <v>0</v>
      </c>
      <c r="P181" s="5">
        <v>0</v>
      </c>
      <c r="Q181" s="5">
        <v>0.93822972158874784</v>
      </c>
      <c r="R181" s="5">
        <v>7.2801530288166653E-3</v>
      </c>
      <c r="S181" s="5">
        <v>9.1001912860208317E-4</v>
      </c>
      <c r="T181" s="5">
        <v>0</v>
      </c>
      <c r="U181" s="5">
        <v>0</v>
      </c>
      <c r="V181" s="5">
        <v>30137</v>
      </c>
      <c r="W181" s="5">
        <v>259</v>
      </c>
      <c r="X181" s="5">
        <v>28</v>
      </c>
      <c r="Y181" s="5">
        <v>0</v>
      </c>
      <c r="Z181" s="5">
        <v>0</v>
      </c>
      <c r="AA181" s="5">
        <v>30424</v>
      </c>
      <c r="AB181" s="5">
        <v>2.7425246478680982</v>
      </c>
      <c r="AC181" s="5">
        <v>2.3569495430793955E-2</v>
      </c>
      <c r="AD181" s="5">
        <v>2.548053560085833E-3</v>
      </c>
      <c r="AE181" s="5">
        <v>0</v>
      </c>
      <c r="AF181" s="5">
        <v>0</v>
      </c>
      <c r="AG181" s="5">
        <v>2.7686421968589778</v>
      </c>
    </row>
    <row r="182" spans="1:33" x14ac:dyDescent="0.35">
      <c r="A182" s="5" t="s">
        <v>4734</v>
      </c>
      <c r="B182" s="6" t="s">
        <v>4735</v>
      </c>
      <c r="C182" s="14" t="s">
        <v>6838</v>
      </c>
      <c r="D182" s="20" t="s">
        <v>6860</v>
      </c>
      <c r="E182" s="5">
        <v>1259830</v>
      </c>
      <c r="F182" s="5">
        <v>612533</v>
      </c>
      <c r="G182" s="5">
        <v>48.62</v>
      </c>
      <c r="H182" s="5">
        <v>1919</v>
      </c>
      <c r="I182" s="8">
        <v>1.5232213999999999</v>
      </c>
      <c r="J182" s="5">
        <v>25</v>
      </c>
      <c r="K182" s="9">
        <v>43497</v>
      </c>
      <c r="L182" s="5">
        <v>1895</v>
      </c>
      <c r="M182" s="5">
        <v>20</v>
      </c>
      <c r="N182" s="5">
        <v>4</v>
      </c>
      <c r="O182" s="5">
        <v>0</v>
      </c>
      <c r="P182" s="5">
        <v>0</v>
      </c>
      <c r="Q182" s="5">
        <v>1.5041711977012771</v>
      </c>
      <c r="R182" s="5">
        <v>1.5875157759380237E-2</v>
      </c>
      <c r="S182" s="5">
        <v>3.1750315518760466E-3</v>
      </c>
      <c r="T182" s="5">
        <v>0</v>
      </c>
      <c r="U182" s="5">
        <v>0</v>
      </c>
      <c r="V182" s="5">
        <v>55969</v>
      </c>
      <c r="W182" s="5">
        <v>586</v>
      </c>
      <c r="X182" s="5">
        <v>115</v>
      </c>
      <c r="Y182" s="5">
        <v>0</v>
      </c>
      <c r="Z182" s="5">
        <v>0</v>
      </c>
      <c r="AA182" s="5">
        <v>56670</v>
      </c>
      <c r="AB182" s="5">
        <v>4.4425835231737612</v>
      </c>
      <c r="AC182" s="5">
        <v>4.6514212234984087E-2</v>
      </c>
      <c r="AD182" s="5">
        <v>9.1282157116436349E-3</v>
      </c>
      <c r="AE182" s="5">
        <v>0</v>
      </c>
      <c r="AF182" s="5">
        <v>0</v>
      </c>
      <c r="AG182" s="5">
        <v>4.4982259511203893</v>
      </c>
    </row>
    <row r="183" spans="1:33" x14ac:dyDescent="0.35">
      <c r="A183" s="5" t="s">
        <v>5128</v>
      </c>
      <c r="B183" s="6" t="s">
        <v>5129</v>
      </c>
      <c r="C183" s="14" t="s">
        <v>6838</v>
      </c>
      <c r="D183" s="20" t="s">
        <v>6860</v>
      </c>
      <c r="E183" s="5">
        <v>1000689</v>
      </c>
      <c r="F183" s="5">
        <v>461698</v>
      </c>
      <c r="G183" s="5">
        <v>46.14</v>
      </c>
      <c r="H183" s="5">
        <v>642</v>
      </c>
      <c r="I183" s="8">
        <v>0.64155799999999996</v>
      </c>
      <c r="J183" s="5">
        <v>25</v>
      </c>
      <c r="K183" s="9">
        <v>43497</v>
      </c>
      <c r="L183" s="5">
        <v>634</v>
      </c>
      <c r="M183" s="5">
        <v>8</v>
      </c>
      <c r="N183" s="5">
        <v>0</v>
      </c>
      <c r="O183" s="5">
        <v>0</v>
      </c>
      <c r="P183" s="5">
        <v>0</v>
      </c>
      <c r="Q183" s="5">
        <v>0.63356347476588626</v>
      </c>
      <c r="R183" s="5">
        <v>7.9944917951531389E-3</v>
      </c>
      <c r="S183" s="5">
        <v>0</v>
      </c>
      <c r="T183" s="5">
        <v>0</v>
      </c>
      <c r="U183" s="5">
        <v>0</v>
      </c>
      <c r="V183" s="5">
        <v>18346</v>
      </c>
      <c r="W183" s="5">
        <v>258</v>
      </c>
      <c r="X183" s="5">
        <v>0</v>
      </c>
      <c r="Y183" s="5">
        <v>0</v>
      </c>
      <c r="Z183" s="5">
        <v>0</v>
      </c>
      <c r="AA183" s="5">
        <v>18604</v>
      </c>
      <c r="AB183" s="5">
        <v>1.8333368309234936</v>
      </c>
      <c r="AC183" s="5">
        <v>2.5782236039368876E-2</v>
      </c>
      <c r="AD183" s="5">
        <v>0</v>
      </c>
      <c r="AE183" s="5">
        <v>0</v>
      </c>
      <c r="AF183" s="5">
        <v>0</v>
      </c>
      <c r="AG183" s="5">
        <v>1.8591190669628626</v>
      </c>
    </row>
    <row r="184" spans="1:33" x14ac:dyDescent="0.35">
      <c r="A184" s="5" t="s">
        <v>5244</v>
      </c>
      <c r="B184" s="6" t="s">
        <v>5245</v>
      </c>
      <c r="C184" s="14" t="s">
        <v>6838</v>
      </c>
      <c r="D184" s="20" t="s">
        <v>6860</v>
      </c>
      <c r="E184" s="5">
        <v>1435715</v>
      </c>
      <c r="F184" s="5">
        <v>533998</v>
      </c>
      <c r="G184" s="5">
        <v>37.19</v>
      </c>
      <c r="H184" s="5">
        <v>473</v>
      </c>
      <c r="I184" s="8">
        <v>0.32945257</v>
      </c>
      <c r="J184" s="5">
        <v>25</v>
      </c>
      <c r="K184" s="9">
        <v>43497</v>
      </c>
      <c r="L184" s="5">
        <v>467</v>
      </c>
      <c r="M184" s="5">
        <v>6</v>
      </c>
      <c r="N184" s="5">
        <v>0</v>
      </c>
      <c r="O184" s="5">
        <v>0</v>
      </c>
      <c r="P184" s="5">
        <v>0</v>
      </c>
      <c r="Q184" s="5">
        <v>0.32527347001319901</v>
      </c>
      <c r="R184" s="5">
        <v>4.1791023984565183E-3</v>
      </c>
      <c r="S184" s="5">
        <v>0</v>
      </c>
      <c r="T184" s="5">
        <v>0</v>
      </c>
      <c r="U184" s="5">
        <v>0</v>
      </c>
      <c r="V184" s="5">
        <v>13814</v>
      </c>
      <c r="W184" s="5">
        <v>173</v>
      </c>
      <c r="X184" s="5">
        <v>0</v>
      </c>
      <c r="Y184" s="5">
        <v>0</v>
      </c>
      <c r="Z184" s="5">
        <v>0</v>
      </c>
      <c r="AA184" s="5">
        <v>13987</v>
      </c>
      <c r="AB184" s="5">
        <v>0.96216867553797236</v>
      </c>
      <c r="AC184" s="5">
        <v>1.204974524888296E-2</v>
      </c>
      <c r="AD184" s="5">
        <v>0</v>
      </c>
      <c r="AE184" s="5">
        <v>0</v>
      </c>
      <c r="AF184" s="5">
        <v>0</v>
      </c>
      <c r="AG184" s="5">
        <v>0.97421842078685528</v>
      </c>
    </row>
    <row r="185" spans="1:33" x14ac:dyDescent="0.35">
      <c r="A185" s="5" t="s">
        <v>4850</v>
      </c>
      <c r="B185" s="6" t="s">
        <v>4851</v>
      </c>
      <c r="C185" s="14" t="s">
        <v>6838</v>
      </c>
      <c r="D185" s="20" t="s">
        <v>6860</v>
      </c>
      <c r="E185" s="5">
        <v>1687991</v>
      </c>
      <c r="F185" s="5">
        <v>891237</v>
      </c>
      <c r="G185" s="5">
        <v>52.8</v>
      </c>
      <c r="H185" s="5">
        <v>2326</v>
      </c>
      <c r="I185" s="8">
        <v>1.3779694</v>
      </c>
      <c r="J185" s="5">
        <v>25</v>
      </c>
      <c r="K185" s="9">
        <v>43497</v>
      </c>
      <c r="L185" s="5">
        <v>2293</v>
      </c>
      <c r="M185" s="5">
        <v>32</v>
      </c>
      <c r="N185" s="5">
        <v>1</v>
      </c>
      <c r="O185" s="5">
        <v>0</v>
      </c>
      <c r="P185" s="5">
        <v>0</v>
      </c>
      <c r="Q185" s="5">
        <v>1.358419565033226</v>
      </c>
      <c r="R185" s="5">
        <v>1.8957447047999666E-2</v>
      </c>
      <c r="S185" s="5">
        <v>5.9242022024998955E-4</v>
      </c>
      <c r="T185" s="5">
        <v>0</v>
      </c>
      <c r="U185" s="5">
        <v>0</v>
      </c>
      <c r="V185" s="5">
        <v>67360</v>
      </c>
      <c r="W185" s="5">
        <v>976</v>
      </c>
      <c r="X185" s="5">
        <v>28</v>
      </c>
      <c r="Y185" s="5">
        <v>0</v>
      </c>
      <c r="Z185" s="5">
        <v>0</v>
      </c>
      <c r="AA185" s="5">
        <v>68364</v>
      </c>
      <c r="AB185" s="5">
        <v>3.9905426036039291</v>
      </c>
      <c r="AC185" s="5">
        <v>5.7820213496398973E-2</v>
      </c>
      <c r="AD185" s="5">
        <v>1.6587766166999706E-3</v>
      </c>
      <c r="AE185" s="5">
        <v>0</v>
      </c>
      <c r="AF185" s="5">
        <v>0</v>
      </c>
      <c r="AG185" s="5">
        <v>4.0500215937170285</v>
      </c>
    </row>
    <row r="186" spans="1:33" x14ac:dyDescent="0.35">
      <c r="A186" s="5" t="s">
        <v>4882</v>
      </c>
      <c r="B186" s="6" t="s">
        <v>4883</v>
      </c>
      <c r="C186" s="14" t="s">
        <v>6838</v>
      </c>
      <c r="D186" s="20" t="s">
        <v>6860</v>
      </c>
      <c r="E186" s="5">
        <v>1043110</v>
      </c>
      <c r="F186" s="5">
        <v>489896</v>
      </c>
      <c r="G186" s="5">
        <v>46.96</v>
      </c>
      <c r="H186" s="5">
        <v>1747</v>
      </c>
      <c r="I186" s="8">
        <v>1.6747993000000001</v>
      </c>
      <c r="J186" s="5">
        <v>25</v>
      </c>
      <c r="K186" s="9">
        <v>43497</v>
      </c>
      <c r="L186" s="5">
        <v>1715</v>
      </c>
      <c r="M186" s="5">
        <v>31</v>
      </c>
      <c r="N186" s="5">
        <v>1</v>
      </c>
      <c r="O186" s="5">
        <v>0</v>
      </c>
      <c r="P186" s="5">
        <v>0</v>
      </c>
      <c r="Q186" s="5">
        <v>1.6441219046888631</v>
      </c>
      <c r="R186" s="5">
        <v>2.9718821600789945E-2</v>
      </c>
      <c r="S186" s="5">
        <v>9.5867166454161122E-4</v>
      </c>
      <c r="T186" s="5">
        <v>0</v>
      </c>
      <c r="U186" s="5">
        <v>0</v>
      </c>
      <c r="V186" s="5">
        <v>51344</v>
      </c>
      <c r="W186" s="5">
        <v>904</v>
      </c>
      <c r="X186" s="5">
        <v>29</v>
      </c>
      <c r="Y186" s="5">
        <v>0</v>
      </c>
      <c r="Z186" s="5">
        <v>0</v>
      </c>
      <c r="AA186" s="5">
        <v>52277</v>
      </c>
      <c r="AB186" s="5">
        <v>4.9222037944224484</v>
      </c>
      <c r="AC186" s="5">
        <v>8.6663918474561646E-2</v>
      </c>
      <c r="AD186" s="5">
        <v>2.7801478271706724E-3</v>
      </c>
      <c r="AE186" s="5">
        <v>0</v>
      </c>
      <c r="AF186" s="5">
        <v>0</v>
      </c>
      <c r="AG186" s="5">
        <v>5.0116478607241808</v>
      </c>
    </row>
    <row r="187" spans="1:33" x14ac:dyDescent="0.35">
      <c r="A187" s="5" t="s">
        <v>5204</v>
      </c>
      <c r="B187" s="6" t="s">
        <v>5205</v>
      </c>
      <c r="C187" s="14" t="s">
        <v>6838</v>
      </c>
      <c r="D187" s="20" t="s">
        <v>6860</v>
      </c>
      <c r="E187" s="5">
        <v>1717063</v>
      </c>
      <c r="F187" s="5">
        <v>695481</v>
      </c>
      <c r="G187" s="5">
        <v>40.5</v>
      </c>
      <c r="H187" s="5">
        <v>847</v>
      </c>
      <c r="I187" s="8">
        <v>0.49328420000000001</v>
      </c>
      <c r="J187" s="5">
        <v>25</v>
      </c>
      <c r="K187" s="9">
        <v>43497</v>
      </c>
      <c r="L187" s="5">
        <v>841</v>
      </c>
      <c r="M187" s="5">
        <v>6</v>
      </c>
      <c r="N187" s="5">
        <v>0</v>
      </c>
      <c r="O187" s="5">
        <v>0</v>
      </c>
      <c r="P187" s="5">
        <v>0</v>
      </c>
      <c r="Q187" s="5">
        <v>0.48978983298807327</v>
      </c>
      <c r="R187" s="5">
        <v>3.4943388798197852E-3</v>
      </c>
      <c r="S187" s="5">
        <v>0</v>
      </c>
      <c r="T187" s="5">
        <v>0</v>
      </c>
      <c r="U187" s="5">
        <v>0</v>
      </c>
      <c r="V187" s="5">
        <v>24757</v>
      </c>
      <c r="W187" s="5">
        <v>166</v>
      </c>
      <c r="X187" s="5">
        <v>0</v>
      </c>
      <c r="Y187" s="5">
        <v>0</v>
      </c>
      <c r="Z187" s="5">
        <v>0</v>
      </c>
      <c r="AA187" s="5">
        <v>24923</v>
      </c>
      <c r="AB187" s="5">
        <v>1.4418224607949737</v>
      </c>
      <c r="AC187" s="5">
        <v>9.6676709008347399E-3</v>
      </c>
      <c r="AD187" s="5">
        <v>0</v>
      </c>
      <c r="AE187" s="5">
        <v>0</v>
      </c>
      <c r="AF187" s="5">
        <v>0</v>
      </c>
      <c r="AG187" s="5">
        <v>1.4514901316958084</v>
      </c>
    </row>
    <row r="188" spans="1:33" x14ac:dyDescent="0.35">
      <c r="A188" s="5" t="s">
        <v>4994</v>
      </c>
      <c r="B188" s="6" t="s">
        <v>4995</v>
      </c>
      <c r="C188" s="14" t="s">
        <v>6838</v>
      </c>
      <c r="D188" s="20" t="s">
        <v>6860</v>
      </c>
      <c r="E188" s="5">
        <v>1852275</v>
      </c>
      <c r="F188" s="5">
        <v>1088388</v>
      </c>
      <c r="G188" s="5">
        <v>58.76</v>
      </c>
      <c r="H188" s="5">
        <v>2329</v>
      </c>
      <c r="I188" s="8">
        <v>1.2573726000000001</v>
      </c>
      <c r="J188" s="5">
        <v>25</v>
      </c>
      <c r="K188" s="9">
        <v>43497</v>
      </c>
      <c r="L188" s="5">
        <v>2303</v>
      </c>
      <c r="M188" s="5">
        <v>24</v>
      </c>
      <c r="N188" s="5">
        <v>2</v>
      </c>
      <c r="O188" s="5">
        <v>0</v>
      </c>
      <c r="P188" s="5">
        <v>0</v>
      </c>
      <c r="Q188" s="5">
        <v>1.2433358977473647</v>
      </c>
      <c r="R188" s="5">
        <v>1.2957039316516176E-2</v>
      </c>
      <c r="S188" s="5">
        <v>1.0797532763763482E-3</v>
      </c>
      <c r="T188" s="5">
        <v>0</v>
      </c>
      <c r="U188" s="5">
        <v>0</v>
      </c>
      <c r="V188" s="5">
        <v>66519</v>
      </c>
      <c r="W188" s="5">
        <v>747</v>
      </c>
      <c r="X188" s="5">
        <v>56</v>
      </c>
      <c r="Y188" s="5">
        <v>0</v>
      </c>
      <c r="Z188" s="5">
        <v>0</v>
      </c>
      <c r="AA188" s="5">
        <v>67322</v>
      </c>
      <c r="AB188" s="5">
        <v>3.5912054095639148</v>
      </c>
      <c r="AC188" s="5">
        <v>4.0328784872656599E-2</v>
      </c>
      <c r="AD188" s="5">
        <v>3.0233091738537743E-3</v>
      </c>
      <c r="AE188" s="5">
        <v>0</v>
      </c>
      <c r="AF188" s="5">
        <v>0</v>
      </c>
      <c r="AG188" s="5">
        <v>3.634557503610425</v>
      </c>
    </row>
    <row r="189" spans="1:33" x14ac:dyDescent="0.35">
      <c r="A189" s="5" t="s">
        <v>5134</v>
      </c>
      <c r="B189" s="6" t="s">
        <v>5135</v>
      </c>
      <c r="C189" s="14" t="s">
        <v>6838</v>
      </c>
      <c r="D189" s="20" t="s">
        <v>6860</v>
      </c>
      <c r="E189" s="5">
        <v>855720</v>
      </c>
      <c r="F189" s="5">
        <v>423981</v>
      </c>
      <c r="G189" s="5">
        <v>49.55</v>
      </c>
      <c r="H189" s="5">
        <v>1696</v>
      </c>
      <c r="I189" s="8">
        <v>1.9819566</v>
      </c>
      <c r="J189" s="5">
        <v>25</v>
      </c>
      <c r="K189" s="9">
        <v>43497</v>
      </c>
      <c r="L189" s="5">
        <v>1672</v>
      </c>
      <c r="M189" s="5">
        <v>24</v>
      </c>
      <c r="N189" s="5">
        <v>0</v>
      </c>
      <c r="O189" s="5">
        <v>0</v>
      </c>
      <c r="P189" s="5">
        <v>0</v>
      </c>
      <c r="Q189" s="5">
        <v>1.9539101575281634</v>
      </c>
      <c r="R189" s="5">
        <v>2.8046557285093254E-2</v>
      </c>
      <c r="S189" s="5">
        <v>0</v>
      </c>
      <c r="T189" s="5">
        <v>0</v>
      </c>
      <c r="U189" s="5">
        <v>0</v>
      </c>
      <c r="V189" s="5">
        <v>49713</v>
      </c>
      <c r="W189" s="5">
        <v>692</v>
      </c>
      <c r="X189" s="5">
        <v>0</v>
      </c>
      <c r="Y189" s="5">
        <v>0</v>
      </c>
      <c r="Z189" s="5">
        <v>0</v>
      </c>
      <c r="AA189" s="5">
        <v>50405</v>
      </c>
      <c r="AB189" s="5">
        <v>5.8094937596410041</v>
      </c>
      <c r="AC189" s="5">
        <v>8.0867573505352217E-2</v>
      </c>
      <c r="AD189" s="5">
        <v>0</v>
      </c>
      <c r="AE189" s="5">
        <v>0</v>
      </c>
      <c r="AF189" s="5">
        <v>0</v>
      </c>
      <c r="AG189" s="5">
        <v>5.8903613331463562</v>
      </c>
    </row>
    <row r="190" spans="1:33" x14ac:dyDescent="0.35">
      <c r="A190" s="5" t="s">
        <v>4784</v>
      </c>
      <c r="B190" s="6" t="s">
        <v>4785</v>
      </c>
      <c r="C190" s="14" t="s">
        <v>6838</v>
      </c>
      <c r="D190" s="20" t="s">
        <v>6860</v>
      </c>
      <c r="E190" s="5">
        <v>1217920</v>
      </c>
      <c r="F190" s="5">
        <v>643556</v>
      </c>
      <c r="G190" s="5">
        <v>52.84</v>
      </c>
      <c r="H190" s="5">
        <v>1677</v>
      </c>
      <c r="I190" s="8">
        <v>1.3769377</v>
      </c>
      <c r="J190" s="5">
        <v>25</v>
      </c>
      <c r="K190" s="9">
        <v>43497</v>
      </c>
      <c r="L190" s="5">
        <v>1656</v>
      </c>
      <c r="M190" s="5">
        <v>19</v>
      </c>
      <c r="N190" s="5">
        <v>2</v>
      </c>
      <c r="O190" s="5">
        <v>0</v>
      </c>
      <c r="P190" s="5">
        <v>0</v>
      </c>
      <c r="Q190" s="5">
        <v>1.359695218076721</v>
      </c>
      <c r="R190" s="5">
        <v>1.5600367840252233E-2</v>
      </c>
      <c r="S190" s="5">
        <v>1.6421439831844455E-3</v>
      </c>
      <c r="T190" s="5">
        <v>0</v>
      </c>
      <c r="U190" s="5">
        <v>0</v>
      </c>
      <c r="V190" s="5">
        <v>48232</v>
      </c>
      <c r="W190" s="5">
        <v>540</v>
      </c>
      <c r="X190" s="5">
        <v>58</v>
      </c>
      <c r="Y190" s="5">
        <v>0</v>
      </c>
      <c r="Z190" s="5">
        <v>0</v>
      </c>
      <c r="AA190" s="5">
        <v>48830</v>
      </c>
      <c r="AB190" s="5">
        <v>3.9601944298476091</v>
      </c>
      <c r="AC190" s="5">
        <v>4.4337887545980031E-2</v>
      </c>
      <c r="AD190" s="5">
        <v>4.7622175512348919E-3</v>
      </c>
      <c r="AE190" s="5">
        <v>0</v>
      </c>
      <c r="AF190" s="5">
        <v>0</v>
      </c>
      <c r="AG190" s="5">
        <v>4.0092945349448241</v>
      </c>
    </row>
    <row r="191" spans="1:33" x14ac:dyDescent="0.35">
      <c r="A191" s="5" t="s">
        <v>4960</v>
      </c>
      <c r="B191" s="6" t="s">
        <v>4961</v>
      </c>
      <c r="C191" s="14" t="s">
        <v>6838</v>
      </c>
      <c r="D191" s="20" t="s">
        <v>6860</v>
      </c>
      <c r="E191" s="5">
        <v>1721538</v>
      </c>
      <c r="F191" s="5">
        <v>757575</v>
      </c>
      <c r="G191" s="5">
        <v>44.01</v>
      </c>
      <c r="H191" s="5">
        <v>818</v>
      </c>
      <c r="I191" s="8">
        <v>0.47515652000000003</v>
      </c>
      <c r="J191" s="5">
        <v>25</v>
      </c>
      <c r="K191" s="9">
        <v>43497</v>
      </c>
      <c r="L191" s="5">
        <v>811</v>
      </c>
      <c r="M191" s="5">
        <v>7</v>
      </c>
      <c r="N191" s="5">
        <v>0</v>
      </c>
      <c r="O191" s="5">
        <v>0</v>
      </c>
      <c r="P191" s="5">
        <v>0</v>
      </c>
      <c r="Q191" s="5">
        <v>0.47109038545765475</v>
      </c>
      <c r="R191" s="5">
        <v>4.0661315637528766E-3</v>
      </c>
      <c r="S191" s="5">
        <v>0</v>
      </c>
      <c r="T191" s="5">
        <v>0</v>
      </c>
      <c r="U191" s="5">
        <v>0</v>
      </c>
      <c r="V191" s="5">
        <v>23481</v>
      </c>
      <c r="W191" s="5">
        <v>219</v>
      </c>
      <c r="X191" s="5">
        <v>0</v>
      </c>
      <c r="Y191" s="5">
        <v>0</v>
      </c>
      <c r="Z191" s="5">
        <v>0</v>
      </c>
      <c r="AA191" s="5">
        <v>23700</v>
      </c>
      <c r="AB191" s="5">
        <v>1.3639547892640185</v>
      </c>
      <c r="AC191" s="5">
        <v>1.2721183035169715E-2</v>
      </c>
      <c r="AD191" s="5">
        <v>0</v>
      </c>
      <c r="AE191" s="5">
        <v>0</v>
      </c>
      <c r="AF191" s="5">
        <v>0</v>
      </c>
      <c r="AG191" s="5">
        <v>1.3766759722991884</v>
      </c>
    </row>
    <row r="192" spans="1:33" x14ac:dyDescent="0.35">
      <c r="A192" s="5" t="s">
        <v>4724</v>
      </c>
      <c r="B192" s="6" t="s">
        <v>4725</v>
      </c>
      <c r="C192" s="14" t="s">
        <v>6838</v>
      </c>
      <c r="D192" s="20" t="s">
        <v>6860</v>
      </c>
      <c r="E192" s="5">
        <v>1281151</v>
      </c>
      <c r="F192" s="5">
        <v>731759</v>
      </c>
      <c r="G192" s="5">
        <v>57.12</v>
      </c>
      <c r="H192" s="5">
        <v>4210</v>
      </c>
      <c r="I192" s="8">
        <v>3.2861077999999999</v>
      </c>
      <c r="J192" s="5">
        <v>25</v>
      </c>
      <c r="K192" s="9">
        <v>43497</v>
      </c>
      <c r="L192" s="5">
        <v>4130</v>
      </c>
      <c r="M192" s="5">
        <v>70</v>
      </c>
      <c r="N192" s="5">
        <v>10</v>
      </c>
      <c r="O192" s="5">
        <v>0</v>
      </c>
      <c r="P192" s="5">
        <v>0</v>
      </c>
      <c r="Q192" s="5">
        <v>3.2236637211382573</v>
      </c>
      <c r="R192" s="5">
        <v>5.4638368154885722E-2</v>
      </c>
      <c r="S192" s="5">
        <v>7.8054811649836747E-3</v>
      </c>
      <c r="T192" s="5">
        <v>0</v>
      </c>
      <c r="U192" s="5">
        <v>0</v>
      </c>
      <c r="V192" s="5">
        <v>124269</v>
      </c>
      <c r="W192" s="5">
        <v>2149</v>
      </c>
      <c r="X192" s="5">
        <v>299</v>
      </c>
      <c r="Y192" s="5">
        <v>0</v>
      </c>
      <c r="Z192" s="5">
        <v>0</v>
      </c>
      <c r="AA192" s="5">
        <v>126717</v>
      </c>
      <c r="AB192" s="5">
        <v>9.6997933889135624</v>
      </c>
      <c r="AC192" s="5">
        <v>0.16773979023549918</v>
      </c>
      <c r="AD192" s="5">
        <v>2.3338388683301188E-2</v>
      </c>
      <c r="AE192" s="5">
        <v>0</v>
      </c>
      <c r="AF192" s="5">
        <v>0</v>
      </c>
      <c r="AG192" s="5">
        <v>9.8908715678323631</v>
      </c>
    </row>
    <row r="193" spans="1:33" x14ac:dyDescent="0.35">
      <c r="A193" s="5" t="s">
        <v>5102</v>
      </c>
      <c r="B193" s="6" t="s">
        <v>5103</v>
      </c>
      <c r="C193" s="14" t="s">
        <v>6838</v>
      </c>
      <c r="D193" s="20" t="s">
        <v>6860</v>
      </c>
      <c r="E193" s="5">
        <v>1966738</v>
      </c>
      <c r="F193" s="5">
        <v>898310</v>
      </c>
      <c r="G193" s="5">
        <v>45.68</v>
      </c>
      <c r="H193" s="5">
        <v>809</v>
      </c>
      <c r="I193" s="8">
        <v>0.41134100000000001</v>
      </c>
      <c r="J193" s="5">
        <v>25</v>
      </c>
      <c r="K193" s="9">
        <v>43497</v>
      </c>
      <c r="L193" s="5">
        <v>798</v>
      </c>
      <c r="M193" s="5">
        <v>11</v>
      </c>
      <c r="N193" s="5">
        <v>0</v>
      </c>
      <c r="O193" s="5">
        <v>0</v>
      </c>
      <c r="P193" s="5">
        <v>0</v>
      </c>
      <c r="Q193" s="5">
        <v>0.40574799490323571</v>
      </c>
      <c r="R193" s="5">
        <v>5.5930174736034998E-3</v>
      </c>
      <c r="S193" s="5">
        <v>0</v>
      </c>
      <c r="T193" s="5">
        <v>0</v>
      </c>
      <c r="U193" s="5">
        <v>0</v>
      </c>
      <c r="V193" s="5">
        <v>23551</v>
      </c>
      <c r="W193" s="5">
        <v>316</v>
      </c>
      <c r="X193" s="5">
        <v>0</v>
      </c>
      <c r="Y193" s="5">
        <v>0</v>
      </c>
      <c r="Z193" s="5">
        <v>0</v>
      </c>
      <c r="AA193" s="5">
        <v>23867</v>
      </c>
      <c r="AB193" s="5">
        <v>1.1974650410985093</v>
      </c>
      <c r="AC193" s="5">
        <v>1.6067213833260964E-2</v>
      </c>
      <c r="AD193" s="5">
        <v>0</v>
      </c>
      <c r="AE193" s="5">
        <v>0</v>
      </c>
      <c r="AF193" s="5">
        <v>0</v>
      </c>
      <c r="AG193" s="5">
        <v>1.2135322549317702</v>
      </c>
    </row>
    <row r="194" spans="1:33" x14ac:dyDescent="0.35">
      <c r="A194" s="5" t="s">
        <v>5170</v>
      </c>
      <c r="B194" s="6" t="s">
        <v>5171</v>
      </c>
      <c r="C194" s="14" t="s">
        <v>6838</v>
      </c>
      <c r="D194" s="20" t="s">
        <v>6860</v>
      </c>
      <c r="E194" s="5">
        <v>1439628</v>
      </c>
      <c r="F194" s="5">
        <v>710042</v>
      </c>
      <c r="G194" s="5">
        <v>49.32</v>
      </c>
      <c r="H194" s="5">
        <v>2306</v>
      </c>
      <c r="I194" s="8">
        <v>1.6018026999999999</v>
      </c>
      <c r="J194" s="5">
        <v>25</v>
      </c>
      <c r="K194" s="9">
        <v>43497</v>
      </c>
      <c r="L194" s="5">
        <v>2274</v>
      </c>
      <c r="M194" s="5">
        <v>32</v>
      </c>
      <c r="N194" s="5">
        <v>0</v>
      </c>
      <c r="O194" s="5">
        <v>0</v>
      </c>
      <c r="P194" s="5">
        <v>0</v>
      </c>
      <c r="Q194" s="5">
        <v>1.5795747234702298</v>
      </c>
      <c r="R194" s="5">
        <v>2.222796444637087E-2</v>
      </c>
      <c r="S194" s="5">
        <v>0</v>
      </c>
      <c r="T194" s="5">
        <v>0</v>
      </c>
      <c r="U194" s="5">
        <v>0</v>
      </c>
      <c r="V194" s="5">
        <v>67489</v>
      </c>
      <c r="W194" s="5">
        <v>951</v>
      </c>
      <c r="X194" s="5">
        <v>0</v>
      </c>
      <c r="Y194" s="5">
        <v>0</v>
      </c>
      <c r="Z194" s="5">
        <v>0</v>
      </c>
      <c r="AA194" s="5">
        <v>68440</v>
      </c>
      <c r="AB194" s="5">
        <v>4.6879471641285111</v>
      </c>
      <c r="AC194" s="5">
        <v>6.6058731839058429E-2</v>
      </c>
      <c r="AD194" s="5">
        <v>0</v>
      </c>
      <c r="AE194" s="5">
        <v>0</v>
      </c>
      <c r="AF194" s="5">
        <v>0</v>
      </c>
      <c r="AG194" s="5">
        <v>4.7540058959675697</v>
      </c>
    </row>
    <row r="195" spans="1:33" x14ac:dyDescent="0.35">
      <c r="A195" s="5" t="s">
        <v>4854</v>
      </c>
      <c r="B195" s="6" t="s">
        <v>4855</v>
      </c>
      <c r="C195" s="14" t="s">
        <v>6838</v>
      </c>
      <c r="D195" s="20" t="s">
        <v>6860</v>
      </c>
      <c r="E195" s="5">
        <v>1936638</v>
      </c>
      <c r="F195" s="5">
        <v>968764</v>
      </c>
      <c r="G195" s="5">
        <v>50.02</v>
      </c>
      <c r="H195" s="5">
        <v>1838</v>
      </c>
      <c r="I195" s="8">
        <v>0.94906740000000001</v>
      </c>
      <c r="J195" s="5">
        <v>25</v>
      </c>
      <c r="K195" s="9">
        <v>43497</v>
      </c>
      <c r="L195" s="5">
        <v>1820</v>
      </c>
      <c r="M195" s="5">
        <v>17</v>
      </c>
      <c r="N195" s="5">
        <v>1</v>
      </c>
      <c r="O195" s="5">
        <v>0</v>
      </c>
      <c r="P195" s="5">
        <v>0</v>
      </c>
      <c r="Q195" s="5">
        <v>0.93977294672520117</v>
      </c>
      <c r="R195" s="5">
        <v>8.7780989529277036E-3</v>
      </c>
      <c r="S195" s="5">
        <v>5.1635876193692368E-4</v>
      </c>
      <c r="T195" s="5">
        <v>0</v>
      </c>
      <c r="U195" s="5">
        <v>0</v>
      </c>
      <c r="V195" s="5">
        <v>53408</v>
      </c>
      <c r="W195" s="5">
        <v>548</v>
      </c>
      <c r="X195" s="5">
        <v>28</v>
      </c>
      <c r="Y195" s="5">
        <v>0</v>
      </c>
      <c r="Z195" s="5">
        <v>0</v>
      </c>
      <c r="AA195" s="5">
        <v>53984</v>
      </c>
      <c r="AB195" s="5">
        <v>2.7577688757527219</v>
      </c>
      <c r="AC195" s="5">
        <v>2.8296460154143419E-2</v>
      </c>
      <c r="AD195" s="5">
        <v>1.4458045334233864E-3</v>
      </c>
      <c r="AE195" s="5">
        <v>0</v>
      </c>
      <c r="AF195" s="5">
        <v>0</v>
      </c>
      <c r="AG195" s="5">
        <v>2.7875111404402886</v>
      </c>
    </row>
    <row r="196" spans="1:33" x14ac:dyDescent="0.35">
      <c r="A196" s="5" t="s">
        <v>4836</v>
      </c>
      <c r="B196" s="6" t="s">
        <v>4837</v>
      </c>
      <c r="C196" s="14" t="s">
        <v>6838</v>
      </c>
      <c r="D196" s="20" t="s">
        <v>6860</v>
      </c>
      <c r="E196" s="5">
        <v>1310548</v>
      </c>
      <c r="F196" s="5">
        <v>617869</v>
      </c>
      <c r="G196" s="5">
        <v>47.15</v>
      </c>
      <c r="H196" s="5">
        <v>2284</v>
      </c>
      <c r="I196" s="8">
        <v>1.7427824999999999</v>
      </c>
      <c r="J196" s="5">
        <v>25</v>
      </c>
      <c r="K196" s="9">
        <v>43497</v>
      </c>
      <c r="L196" s="5">
        <v>2256</v>
      </c>
      <c r="M196" s="5">
        <v>28</v>
      </c>
      <c r="N196" s="5">
        <v>0</v>
      </c>
      <c r="O196" s="5">
        <v>0</v>
      </c>
      <c r="P196" s="5">
        <v>0</v>
      </c>
      <c r="Q196" s="5">
        <v>1.7214173002438673</v>
      </c>
      <c r="R196" s="5">
        <v>2.1365108336360059E-2</v>
      </c>
      <c r="S196" s="5">
        <v>0</v>
      </c>
      <c r="T196" s="5">
        <v>0</v>
      </c>
      <c r="U196" s="5">
        <v>0</v>
      </c>
      <c r="V196" s="5">
        <v>67160</v>
      </c>
      <c r="W196" s="5">
        <v>881</v>
      </c>
      <c r="X196" s="5">
        <v>0</v>
      </c>
      <c r="Y196" s="5">
        <v>0</v>
      </c>
      <c r="Z196" s="5">
        <v>0</v>
      </c>
      <c r="AA196" s="5">
        <v>68041</v>
      </c>
      <c r="AB196" s="5">
        <v>5.1245738423926479</v>
      </c>
      <c r="AC196" s="5">
        <v>6.7223787301190038E-2</v>
      </c>
      <c r="AD196" s="5">
        <v>0</v>
      </c>
      <c r="AE196" s="5">
        <v>0</v>
      </c>
      <c r="AF196" s="5">
        <v>0</v>
      </c>
      <c r="AG196" s="5">
        <v>5.1917976296938377</v>
      </c>
    </row>
    <row r="197" spans="1:33" x14ac:dyDescent="0.35">
      <c r="A197" s="5" t="s">
        <v>4764</v>
      </c>
      <c r="B197" s="6" t="s">
        <v>4765</v>
      </c>
      <c r="C197" s="14" t="s">
        <v>6838</v>
      </c>
      <c r="D197" s="20" t="s">
        <v>6860</v>
      </c>
      <c r="E197" s="5">
        <v>1840727</v>
      </c>
      <c r="F197" s="5">
        <v>1007450</v>
      </c>
      <c r="G197" s="5">
        <v>54.73</v>
      </c>
      <c r="H197" s="5">
        <v>3406</v>
      </c>
      <c r="I197" s="8">
        <v>1.8503558999999901</v>
      </c>
      <c r="J197" s="5">
        <v>25</v>
      </c>
      <c r="K197" s="9">
        <v>43497</v>
      </c>
      <c r="L197" s="5">
        <v>3354</v>
      </c>
      <c r="M197" s="5">
        <v>52</v>
      </c>
      <c r="N197" s="5">
        <v>0</v>
      </c>
      <c r="O197" s="5">
        <v>0</v>
      </c>
      <c r="P197" s="5">
        <v>0</v>
      </c>
      <c r="Q197" s="5">
        <v>1.8221061569695016</v>
      </c>
      <c r="R197" s="5">
        <v>2.8249707859992274E-2</v>
      </c>
      <c r="S197" s="5">
        <v>0</v>
      </c>
      <c r="T197" s="5">
        <v>0</v>
      </c>
      <c r="U197" s="5">
        <v>0</v>
      </c>
      <c r="V197" s="5">
        <v>98644</v>
      </c>
      <c r="W197" s="5">
        <v>1560</v>
      </c>
      <c r="X197" s="5">
        <v>0</v>
      </c>
      <c r="Y197" s="5">
        <v>0</v>
      </c>
      <c r="Z197" s="5">
        <v>0</v>
      </c>
      <c r="AA197" s="5">
        <v>100204</v>
      </c>
      <c r="AB197" s="5">
        <v>5.3589695810405349</v>
      </c>
      <c r="AC197" s="5">
        <v>8.4749123579976826E-2</v>
      </c>
      <c r="AD197" s="5">
        <v>0</v>
      </c>
      <c r="AE197" s="5">
        <v>0</v>
      </c>
      <c r="AF197" s="5">
        <v>0</v>
      </c>
      <c r="AG197" s="5">
        <v>5.4437187046205118</v>
      </c>
    </row>
    <row r="198" spans="1:33" x14ac:dyDescent="0.35">
      <c r="A198" s="5" t="s">
        <v>4750</v>
      </c>
      <c r="B198" s="6" t="s">
        <v>4751</v>
      </c>
      <c r="C198" s="14" t="s">
        <v>6838</v>
      </c>
      <c r="D198" s="20" t="s">
        <v>6860</v>
      </c>
      <c r="E198" s="5">
        <v>1514553</v>
      </c>
      <c r="F198" s="5">
        <v>724505</v>
      </c>
      <c r="G198" s="5">
        <v>47.84</v>
      </c>
      <c r="H198" s="5">
        <v>1586</v>
      </c>
      <c r="I198" s="8">
        <v>1.04717359999999</v>
      </c>
      <c r="J198" s="5">
        <v>25</v>
      </c>
      <c r="K198" s="9">
        <v>43497</v>
      </c>
      <c r="L198" s="5">
        <v>1565</v>
      </c>
      <c r="M198" s="5">
        <v>20</v>
      </c>
      <c r="N198" s="5">
        <v>1</v>
      </c>
      <c r="O198" s="5">
        <v>0</v>
      </c>
      <c r="P198" s="5">
        <v>0</v>
      </c>
      <c r="Q198" s="5">
        <v>1.0333081773962349</v>
      </c>
      <c r="R198" s="5">
        <v>1.3205216324552524E-2</v>
      </c>
      <c r="S198" s="5">
        <v>6.6026081622762626E-4</v>
      </c>
      <c r="T198" s="5">
        <v>0</v>
      </c>
      <c r="U198" s="5">
        <v>0</v>
      </c>
      <c r="V198" s="5">
        <v>46142</v>
      </c>
      <c r="W198" s="5">
        <v>584</v>
      </c>
      <c r="X198" s="5">
        <v>28</v>
      </c>
      <c r="Y198" s="5">
        <v>0</v>
      </c>
      <c r="Z198" s="5">
        <v>0</v>
      </c>
      <c r="AA198" s="5">
        <v>46754</v>
      </c>
      <c r="AB198" s="5">
        <v>3.0465754582375131</v>
      </c>
      <c r="AC198" s="5">
        <v>3.8559231667693372E-2</v>
      </c>
      <c r="AD198" s="5">
        <v>1.8487302854373535E-3</v>
      </c>
      <c r="AE198" s="5">
        <v>0</v>
      </c>
      <c r="AF198" s="5">
        <v>0</v>
      </c>
      <c r="AG198" s="5">
        <v>3.0869834201906436</v>
      </c>
    </row>
    <row r="199" spans="1:33" x14ac:dyDescent="0.35">
      <c r="A199" s="5" t="s">
        <v>5066</v>
      </c>
      <c r="B199" s="6" t="s">
        <v>5067</v>
      </c>
      <c r="C199" s="14" t="s">
        <v>6838</v>
      </c>
      <c r="D199" s="20" t="s">
        <v>6860</v>
      </c>
      <c r="E199" s="5">
        <v>1271260</v>
      </c>
      <c r="F199" s="5">
        <v>630128</v>
      </c>
      <c r="G199" s="5">
        <v>49.57</v>
      </c>
      <c r="H199" s="5">
        <v>2214</v>
      </c>
      <c r="I199" s="8">
        <v>1.7415792999999999</v>
      </c>
      <c r="J199" s="5">
        <v>25</v>
      </c>
      <c r="K199" s="9">
        <v>43497</v>
      </c>
      <c r="L199" s="5">
        <v>2176</v>
      </c>
      <c r="M199" s="5">
        <v>37</v>
      </c>
      <c r="N199" s="5">
        <v>1</v>
      </c>
      <c r="O199" s="5">
        <v>0</v>
      </c>
      <c r="P199" s="5">
        <v>0</v>
      </c>
      <c r="Q199" s="5">
        <v>1.7116876170098958</v>
      </c>
      <c r="R199" s="5">
        <v>2.9104982458348409E-2</v>
      </c>
      <c r="S199" s="5">
        <v>7.8662114752293E-4</v>
      </c>
      <c r="T199" s="5">
        <v>0</v>
      </c>
      <c r="U199" s="5">
        <v>0</v>
      </c>
      <c r="V199" s="5">
        <v>64372</v>
      </c>
      <c r="W199" s="5">
        <v>1099</v>
      </c>
      <c r="X199" s="5">
        <v>29</v>
      </c>
      <c r="Y199" s="5">
        <v>0</v>
      </c>
      <c r="Z199" s="5">
        <v>0</v>
      </c>
      <c r="AA199" s="5">
        <v>65500</v>
      </c>
      <c r="AB199" s="5">
        <v>5.0636376508346048</v>
      </c>
      <c r="AC199" s="5">
        <v>8.6449664112770011E-2</v>
      </c>
      <c r="AD199" s="5">
        <v>2.2812013278164971E-3</v>
      </c>
      <c r="AE199" s="5">
        <v>0</v>
      </c>
      <c r="AF199" s="5">
        <v>0</v>
      </c>
      <c r="AG199" s="5">
        <v>5.1523685162751915</v>
      </c>
    </row>
    <row r="200" spans="1:33" x14ac:dyDescent="0.35">
      <c r="A200" s="5" t="s">
        <v>4938</v>
      </c>
      <c r="B200" s="6" t="s">
        <v>4939</v>
      </c>
      <c r="C200" s="14" t="s">
        <v>6838</v>
      </c>
      <c r="D200" s="20" t="s">
        <v>6860</v>
      </c>
      <c r="E200" s="5">
        <v>1352658</v>
      </c>
      <c r="F200" s="5">
        <v>639685</v>
      </c>
      <c r="G200" s="5">
        <v>47.29</v>
      </c>
      <c r="H200" s="5">
        <v>2361</v>
      </c>
      <c r="I200" s="8">
        <v>1.7454523</v>
      </c>
      <c r="J200" s="5">
        <v>25</v>
      </c>
      <c r="K200" s="9">
        <v>43497</v>
      </c>
      <c r="L200" s="5">
        <v>2332</v>
      </c>
      <c r="M200" s="5">
        <v>29</v>
      </c>
      <c r="N200" s="5">
        <v>0</v>
      </c>
      <c r="O200" s="5">
        <v>0</v>
      </c>
      <c r="P200" s="5">
        <v>0</v>
      </c>
      <c r="Q200" s="5">
        <v>1.7240130173332802</v>
      </c>
      <c r="R200" s="5">
        <v>2.1439269941108546E-2</v>
      </c>
      <c r="S200" s="5">
        <v>0</v>
      </c>
      <c r="T200" s="5">
        <v>0</v>
      </c>
      <c r="U200" s="5">
        <v>0</v>
      </c>
      <c r="V200" s="5">
        <v>69424</v>
      </c>
      <c r="W200" s="5">
        <v>919</v>
      </c>
      <c r="X200" s="5">
        <v>0</v>
      </c>
      <c r="Y200" s="5">
        <v>0</v>
      </c>
      <c r="Z200" s="5">
        <v>0</v>
      </c>
      <c r="AA200" s="5">
        <v>70343</v>
      </c>
      <c r="AB200" s="5">
        <v>5.1324133668673086</v>
      </c>
      <c r="AC200" s="5">
        <v>6.7940307158202595E-2</v>
      </c>
      <c r="AD200" s="5">
        <v>0</v>
      </c>
      <c r="AE200" s="5">
        <v>0</v>
      </c>
      <c r="AF200" s="5">
        <v>0</v>
      </c>
      <c r="AG200" s="5">
        <v>5.2003536740255116</v>
      </c>
    </row>
    <row r="201" spans="1:33" x14ac:dyDescent="0.35">
      <c r="A201" s="5" t="s">
        <v>4794</v>
      </c>
      <c r="B201" s="6" t="s">
        <v>4795</v>
      </c>
      <c r="C201" s="14" t="s">
        <v>6838</v>
      </c>
      <c r="D201" s="20" t="s">
        <v>6860</v>
      </c>
      <c r="E201" s="5">
        <v>1347668</v>
      </c>
      <c r="F201" s="5">
        <v>688089</v>
      </c>
      <c r="G201" s="5">
        <v>51.06</v>
      </c>
      <c r="H201" s="5">
        <v>3190</v>
      </c>
      <c r="I201" s="8">
        <v>2.3670517999999898</v>
      </c>
      <c r="J201" s="5">
        <v>25</v>
      </c>
      <c r="K201" s="9">
        <v>43497</v>
      </c>
      <c r="L201" s="5">
        <v>3131</v>
      </c>
      <c r="M201" s="5">
        <v>54</v>
      </c>
      <c r="N201" s="5">
        <v>5</v>
      </c>
      <c r="O201" s="5">
        <v>0</v>
      </c>
      <c r="P201" s="5">
        <v>0</v>
      </c>
      <c r="Q201" s="5">
        <v>2.3232724973806604</v>
      </c>
      <c r="R201" s="5">
        <v>4.0069215860286063E-2</v>
      </c>
      <c r="S201" s="5">
        <v>3.7101125796561172E-3</v>
      </c>
      <c r="T201" s="5">
        <v>0</v>
      </c>
      <c r="U201" s="5">
        <v>0</v>
      </c>
      <c r="V201" s="5">
        <v>93459</v>
      </c>
      <c r="W201" s="5">
        <v>1658</v>
      </c>
      <c r="X201" s="5">
        <v>141</v>
      </c>
      <c r="Y201" s="5">
        <v>0</v>
      </c>
      <c r="Z201" s="5">
        <v>0</v>
      </c>
      <c r="AA201" s="5">
        <v>95258</v>
      </c>
      <c r="AB201" s="5">
        <v>6.9348682316416213</v>
      </c>
      <c r="AC201" s="5">
        <v>0.12302733314139684</v>
      </c>
      <c r="AD201" s="5">
        <v>1.0462517474630249E-2</v>
      </c>
      <c r="AE201" s="5">
        <v>0</v>
      </c>
      <c r="AF201" s="5">
        <v>0</v>
      </c>
      <c r="AG201" s="5">
        <v>7.0683580822576477</v>
      </c>
    </row>
    <row r="202" spans="1:33" x14ac:dyDescent="0.35">
      <c r="A202" s="5" t="s">
        <v>5840</v>
      </c>
      <c r="B202" s="6" t="s">
        <v>5841</v>
      </c>
      <c r="C202" s="14" t="s">
        <v>6838</v>
      </c>
      <c r="D202" s="20" t="s">
        <v>6860</v>
      </c>
      <c r="E202" s="5">
        <v>1813585</v>
      </c>
      <c r="F202" s="5">
        <v>770163</v>
      </c>
      <c r="G202" s="5">
        <v>42.47</v>
      </c>
      <c r="H202" s="5">
        <v>1269</v>
      </c>
      <c r="I202" s="8">
        <v>0.69971909999999904</v>
      </c>
      <c r="J202" s="5">
        <v>25</v>
      </c>
      <c r="K202" s="9">
        <v>43497</v>
      </c>
      <c r="L202" s="5">
        <v>1256</v>
      </c>
      <c r="M202" s="5">
        <v>12</v>
      </c>
      <c r="N202" s="5">
        <v>0</v>
      </c>
      <c r="O202" s="5">
        <v>1</v>
      </c>
      <c r="P202" s="5">
        <v>0</v>
      </c>
      <c r="Q202" s="5">
        <v>0.69255094191890643</v>
      </c>
      <c r="R202" s="5">
        <v>6.6167287444481512E-3</v>
      </c>
      <c r="S202" s="5">
        <v>0</v>
      </c>
      <c r="T202" s="5">
        <v>5.5139406203734583E-4</v>
      </c>
      <c r="U202" s="5">
        <v>0</v>
      </c>
      <c r="V202" s="5">
        <v>36670</v>
      </c>
      <c r="W202" s="5">
        <v>388</v>
      </c>
      <c r="X202" s="5">
        <v>0</v>
      </c>
      <c r="Y202" s="5">
        <v>63</v>
      </c>
      <c r="Z202" s="5">
        <v>0</v>
      </c>
      <c r="AA202" s="5">
        <v>37121</v>
      </c>
      <c r="AB202" s="5">
        <v>2.0219620254909474</v>
      </c>
      <c r="AC202" s="5">
        <v>2.139408960704902E-2</v>
      </c>
      <c r="AD202" s="5">
        <v>0</v>
      </c>
      <c r="AE202" s="5">
        <v>3.4737825908352795E-3</v>
      </c>
      <c r="AF202" s="5">
        <v>0</v>
      </c>
      <c r="AG202" s="5">
        <v>2.0468298976888319</v>
      </c>
    </row>
    <row r="203" spans="1:33" x14ac:dyDescent="0.35">
      <c r="A203" s="5" t="s">
        <v>5884</v>
      </c>
      <c r="B203" s="6" t="s">
        <v>5885</v>
      </c>
      <c r="C203" s="14" t="s">
        <v>6838</v>
      </c>
      <c r="D203" s="20" t="s">
        <v>6860</v>
      </c>
      <c r="E203" s="5">
        <v>2013780</v>
      </c>
      <c r="F203" s="5">
        <v>856868</v>
      </c>
      <c r="G203" s="5">
        <v>42.55</v>
      </c>
      <c r="H203" s="5">
        <v>1406</v>
      </c>
      <c r="I203" s="8">
        <v>0.69818950000000002</v>
      </c>
      <c r="J203" s="5">
        <v>25</v>
      </c>
      <c r="K203" s="9">
        <v>43497</v>
      </c>
      <c r="L203" s="5">
        <v>1394</v>
      </c>
      <c r="M203" s="5">
        <v>12</v>
      </c>
      <c r="N203" s="5">
        <v>0</v>
      </c>
      <c r="O203" s="5">
        <v>0</v>
      </c>
      <c r="P203" s="5">
        <v>0</v>
      </c>
      <c r="Q203" s="5">
        <v>0.69223053163702097</v>
      </c>
      <c r="R203" s="5">
        <v>5.9589428835324617E-3</v>
      </c>
      <c r="S203" s="5">
        <v>0</v>
      </c>
      <c r="T203" s="5">
        <v>0</v>
      </c>
      <c r="U203" s="5">
        <v>0</v>
      </c>
      <c r="V203" s="5">
        <v>40800</v>
      </c>
      <c r="W203" s="5">
        <v>375</v>
      </c>
      <c r="X203" s="5">
        <v>0</v>
      </c>
      <c r="Y203" s="5">
        <v>0</v>
      </c>
      <c r="Z203" s="5">
        <v>0</v>
      </c>
      <c r="AA203" s="5">
        <v>41175</v>
      </c>
      <c r="AB203" s="5">
        <v>2.0260405804010371</v>
      </c>
      <c r="AC203" s="5">
        <v>1.862169651103894E-2</v>
      </c>
      <c r="AD203" s="5">
        <v>0</v>
      </c>
      <c r="AE203" s="5">
        <v>0</v>
      </c>
      <c r="AF203" s="5">
        <v>0</v>
      </c>
      <c r="AG203" s="5">
        <v>2.0446622769120757</v>
      </c>
    </row>
    <row r="204" spans="1:33" x14ac:dyDescent="0.35">
      <c r="A204" s="5" t="s">
        <v>5208</v>
      </c>
      <c r="B204" s="6" t="s">
        <v>5209</v>
      </c>
      <c r="C204" s="14" t="s">
        <v>6838</v>
      </c>
      <c r="D204" s="20" t="s">
        <v>6860</v>
      </c>
      <c r="E204" s="5">
        <v>1620084</v>
      </c>
      <c r="F204" s="5">
        <v>742652</v>
      </c>
      <c r="G204" s="5">
        <v>45.84</v>
      </c>
      <c r="H204" s="5">
        <v>1111</v>
      </c>
      <c r="I204" s="8">
        <v>0.68576694000000005</v>
      </c>
      <c r="J204" s="5">
        <v>25</v>
      </c>
      <c r="K204" s="9">
        <v>43497</v>
      </c>
      <c r="L204" s="5">
        <v>1102</v>
      </c>
      <c r="M204" s="5">
        <v>9</v>
      </c>
      <c r="N204" s="5">
        <v>0</v>
      </c>
      <c r="O204" s="5">
        <v>0</v>
      </c>
      <c r="P204" s="5">
        <v>0</v>
      </c>
      <c r="Q204" s="5">
        <v>0.68021164334688811</v>
      </c>
      <c r="R204" s="5">
        <v>5.5552675046479068E-3</v>
      </c>
      <c r="S204" s="5">
        <v>0</v>
      </c>
      <c r="T204" s="5">
        <v>0</v>
      </c>
      <c r="U204" s="5">
        <v>0</v>
      </c>
      <c r="V204" s="5">
        <v>32571</v>
      </c>
      <c r="W204" s="5">
        <v>257</v>
      </c>
      <c r="X204" s="5">
        <v>0</v>
      </c>
      <c r="Y204" s="5">
        <v>0</v>
      </c>
      <c r="Z204" s="5">
        <v>0</v>
      </c>
      <c r="AA204" s="5">
        <v>32828</v>
      </c>
      <c r="AB204" s="5">
        <v>2.0104513099320775</v>
      </c>
      <c r="AC204" s="5">
        <v>1.5863374985494578E-2</v>
      </c>
      <c r="AD204" s="5">
        <v>0</v>
      </c>
      <c r="AE204" s="5">
        <v>0</v>
      </c>
      <c r="AF204" s="5">
        <v>0</v>
      </c>
      <c r="AG204" s="5">
        <v>2.0263146849175722</v>
      </c>
    </row>
    <row r="205" spans="1:33" x14ac:dyDescent="0.35">
      <c r="A205" s="5" t="s">
        <v>4714</v>
      </c>
      <c r="B205" s="6" t="s">
        <v>4715</v>
      </c>
      <c r="C205" s="14" t="s">
        <v>6838</v>
      </c>
      <c r="D205" s="20" t="s">
        <v>6860</v>
      </c>
      <c r="E205" s="5">
        <v>1392830</v>
      </c>
      <c r="F205" s="5">
        <v>823298</v>
      </c>
      <c r="G205" s="5">
        <v>59.11</v>
      </c>
      <c r="H205" s="5">
        <v>2953</v>
      </c>
      <c r="I205" s="8">
        <v>2.1201439999999998</v>
      </c>
      <c r="J205" s="5">
        <v>25</v>
      </c>
      <c r="K205" s="9">
        <v>43497</v>
      </c>
      <c r="L205" s="5">
        <v>2911</v>
      </c>
      <c r="M205" s="5">
        <v>39</v>
      </c>
      <c r="N205" s="5">
        <v>3</v>
      </c>
      <c r="O205" s="5">
        <v>0</v>
      </c>
      <c r="P205" s="5">
        <v>0</v>
      </c>
      <c r="Q205" s="5">
        <v>2.0899894459481771</v>
      </c>
      <c r="R205" s="5">
        <v>2.8000545651658854E-2</v>
      </c>
      <c r="S205" s="5">
        <v>2.1538881270506808E-3</v>
      </c>
      <c r="T205" s="5">
        <v>0</v>
      </c>
      <c r="U205" s="5">
        <v>0</v>
      </c>
      <c r="V205" s="5">
        <v>85551</v>
      </c>
      <c r="W205" s="5">
        <v>1232</v>
      </c>
      <c r="X205" s="5">
        <v>85</v>
      </c>
      <c r="Y205" s="5">
        <v>0</v>
      </c>
      <c r="Z205" s="5">
        <v>0</v>
      </c>
      <c r="AA205" s="5">
        <v>86868</v>
      </c>
      <c r="AB205" s="5">
        <v>6.1422427719104267</v>
      </c>
      <c r="AC205" s="5">
        <v>8.8453005750881303E-2</v>
      </c>
      <c r="AD205" s="5">
        <v>6.1026830266435964E-3</v>
      </c>
      <c r="AE205" s="5">
        <v>0</v>
      </c>
      <c r="AF205" s="5">
        <v>0</v>
      </c>
      <c r="AG205" s="5">
        <v>6.2367984606879521</v>
      </c>
    </row>
    <row r="206" spans="1:33" x14ac:dyDescent="0.35">
      <c r="A206" s="5" t="s">
        <v>5022</v>
      </c>
      <c r="B206" s="6" t="s">
        <v>5023</v>
      </c>
      <c r="C206" s="14" t="s">
        <v>6838</v>
      </c>
      <c r="D206" s="20" t="s">
        <v>6860</v>
      </c>
      <c r="E206" s="5">
        <v>1070543</v>
      </c>
      <c r="F206" s="5">
        <v>513779</v>
      </c>
      <c r="G206" s="5">
        <v>47.99</v>
      </c>
      <c r="H206" s="5">
        <v>767</v>
      </c>
      <c r="I206" s="8">
        <v>0.71645886000000003</v>
      </c>
      <c r="J206" s="5">
        <v>25</v>
      </c>
      <c r="K206" s="9">
        <v>43497</v>
      </c>
      <c r="L206" s="5">
        <v>759</v>
      </c>
      <c r="M206" s="5">
        <v>8</v>
      </c>
      <c r="N206" s="5">
        <v>0</v>
      </c>
      <c r="O206" s="5">
        <v>0</v>
      </c>
      <c r="P206" s="5">
        <v>0</v>
      </c>
      <c r="Q206" s="5">
        <v>0.70898600056233141</v>
      </c>
      <c r="R206" s="5">
        <v>7.472843220683336E-3</v>
      </c>
      <c r="S206" s="5">
        <v>0</v>
      </c>
      <c r="T206" s="5">
        <v>0</v>
      </c>
      <c r="U206" s="5">
        <v>0</v>
      </c>
      <c r="V206" s="5">
        <v>22078</v>
      </c>
      <c r="W206" s="5">
        <v>234</v>
      </c>
      <c r="X206" s="5">
        <v>0</v>
      </c>
      <c r="Y206" s="5">
        <v>0</v>
      </c>
      <c r="Z206" s="5">
        <v>0</v>
      </c>
      <c r="AA206" s="5">
        <v>22312</v>
      </c>
      <c r="AB206" s="5">
        <v>2.0623179078280836</v>
      </c>
      <c r="AC206" s="5">
        <v>2.1858066420498756E-2</v>
      </c>
      <c r="AD206" s="5">
        <v>0</v>
      </c>
      <c r="AE206" s="5">
        <v>0</v>
      </c>
      <c r="AF206" s="5">
        <v>0</v>
      </c>
      <c r="AG206" s="5">
        <v>2.0841759742485824</v>
      </c>
    </row>
    <row r="207" spans="1:33" x14ac:dyDescent="0.35">
      <c r="A207" s="5" t="s">
        <v>5174</v>
      </c>
      <c r="B207" s="6" t="s">
        <v>5175</v>
      </c>
      <c r="C207" s="14" t="s">
        <v>6838</v>
      </c>
      <c r="D207" s="20" t="s">
        <v>6860</v>
      </c>
      <c r="E207" s="5">
        <v>1003440</v>
      </c>
      <c r="F207" s="5">
        <v>426005</v>
      </c>
      <c r="G207" s="5">
        <v>42.45</v>
      </c>
      <c r="H207" s="5">
        <v>624</v>
      </c>
      <c r="I207" s="8">
        <v>0.62186079999999999</v>
      </c>
      <c r="J207" s="5">
        <v>25</v>
      </c>
      <c r="K207" s="9">
        <v>43497</v>
      </c>
      <c r="L207" s="5">
        <v>618</v>
      </c>
      <c r="M207" s="5">
        <v>6</v>
      </c>
      <c r="N207" s="5">
        <v>0</v>
      </c>
      <c r="O207" s="5">
        <v>0</v>
      </c>
      <c r="P207" s="5">
        <v>0</v>
      </c>
      <c r="Q207" s="5">
        <v>0.61588136809375749</v>
      </c>
      <c r="R207" s="5">
        <v>5.9794307581918201E-3</v>
      </c>
      <c r="S207" s="5">
        <v>0</v>
      </c>
      <c r="T207" s="5">
        <v>0</v>
      </c>
      <c r="U207" s="5">
        <v>0</v>
      </c>
      <c r="V207" s="5">
        <v>18055</v>
      </c>
      <c r="W207" s="5">
        <v>170</v>
      </c>
      <c r="X207" s="5">
        <v>0</v>
      </c>
      <c r="Y207" s="5">
        <v>0</v>
      </c>
      <c r="Z207" s="5">
        <v>0</v>
      </c>
      <c r="AA207" s="5">
        <v>18225</v>
      </c>
      <c r="AB207" s="5">
        <v>1.7993103723192219</v>
      </c>
      <c r="AC207" s="5">
        <v>1.694172048154349E-2</v>
      </c>
      <c r="AD207" s="5">
        <v>0</v>
      </c>
      <c r="AE207" s="5">
        <v>0</v>
      </c>
      <c r="AF207" s="5">
        <v>0</v>
      </c>
      <c r="AG207" s="5">
        <v>1.8162520928007653</v>
      </c>
    </row>
    <row r="208" spans="1:33" x14ac:dyDescent="0.35">
      <c r="A208" s="5" t="s">
        <v>4670</v>
      </c>
      <c r="B208" s="6" t="s">
        <v>4671</v>
      </c>
      <c r="C208" s="14" t="s">
        <v>6838</v>
      </c>
      <c r="D208" s="20" t="s">
        <v>6860</v>
      </c>
      <c r="E208" s="5">
        <v>1428573</v>
      </c>
      <c r="F208" s="5">
        <v>604533</v>
      </c>
      <c r="G208" s="5">
        <v>42.32</v>
      </c>
      <c r="H208" s="5">
        <v>518</v>
      </c>
      <c r="I208" s="8">
        <v>0.36259957999999998</v>
      </c>
      <c r="J208" s="5">
        <v>25</v>
      </c>
      <c r="K208" s="9">
        <v>43497</v>
      </c>
      <c r="L208" s="5">
        <v>514</v>
      </c>
      <c r="M208" s="5">
        <v>4</v>
      </c>
      <c r="N208" s="5">
        <v>0</v>
      </c>
      <c r="O208" s="5">
        <v>0</v>
      </c>
      <c r="P208" s="5">
        <v>0</v>
      </c>
      <c r="Q208" s="5">
        <v>0.35979960422043533</v>
      </c>
      <c r="R208" s="5">
        <v>2.7999969200033881E-3</v>
      </c>
      <c r="S208" s="5">
        <v>0</v>
      </c>
      <c r="T208" s="5">
        <v>0</v>
      </c>
      <c r="U208" s="5">
        <v>0</v>
      </c>
      <c r="V208" s="5">
        <v>14567</v>
      </c>
      <c r="W208" s="5">
        <v>114</v>
      </c>
      <c r="X208" s="5">
        <v>0</v>
      </c>
      <c r="Y208" s="5">
        <v>0</v>
      </c>
      <c r="Z208" s="5">
        <v>0</v>
      </c>
      <c r="AA208" s="5">
        <v>14681</v>
      </c>
      <c r="AB208" s="5">
        <v>1.0196888783422338</v>
      </c>
      <c r="AC208" s="5">
        <v>7.979991222009656E-3</v>
      </c>
      <c r="AD208" s="5">
        <v>0</v>
      </c>
      <c r="AE208" s="5">
        <v>0</v>
      </c>
      <c r="AF208" s="5">
        <v>0</v>
      </c>
      <c r="AG208" s="5">
        <v>1.0276688695642435</v>
      </c>
    </row>
    <row r="209" spans="1:33" x14ac:dyDescent="0.35">
      <c r="A209" s="5" t="s">
        <v>4924</v>
      </c>
      <c r="B209" s="6" t="s">
        <v>4925</v>
      </c>
      <c r="C209" s="14" t="s">
        <v>6838</v>
      </c>
      <c r="D209" s="20" t="s">
        <v>6860</v>
      </c>
      <c r="E209" s="5">
        <v>1164698</v>
      </c>
      <c r="F209" s="5">
        <v>573997</v>
      </c>
      <c r="G209" s="5">
        <v>49.28</v>
      </c>
      <c r="H209" s="5">
        <v>2568</v>
      </c>
      <c r="I209" s="8">
        <v>2.2048633</v>
      </c>
      <c r="J209" s="5">
        <v>25</v>
      </c>
      <c r="K209" s="9">
        <v>43497</v>
      </c>
      <c r="L209" s="5">
        <v>2525</v>
      </c>
      <c r="M209" s="5">
        <v>40</v>
      </c>
      <c r="N209" s="5">
        <v>3</v>
      </c>
      <c r="O209" s="5">
        <v>0</v>
      </c>
      <c r="P209" s="5">
        <v>0</v>
      </c>
      <c r="Q209" s="5">
        <v>2.1679439648732974</v>
      </c>
      <c r="R209" s="5">
        <v>3.4343666770270058E-2</v>
      </c>
      <c r="S209" s="5">
        <v>2.5757750077702547E-3</v>
      </c>
      <c r="T209" s="5">
        <v>0</v>
      </c>
      <c r="U209" s="5">
        <v>0</v>
      </c>
      <c r="V209" s="5">
        <v>75543</v>
      </c>
      <c r="W209" s="5">
        <v>1220</v>
      </c>
      <c r="X209" s="5">
        <v>85</v>
      </c>
      <c r="Y209" s="5">
        <v>0</v>
      </c>
      <c r="Z209" s="5">
        <v>0</v>
      </c>
      <c r="AA209" s="5">
        <v>76848</v>
      </c>
      <c r="AB209" s="5">
        <v>6.486059047066278</v>
      </c>
      <c r="AC209" s="5">
        <v>0.10474818364932369</v>
      </c>
      <c r="AD209" s="5">
        <v>7.2980291886823884E-3</v>
      </c>
      <c r="AE209" s="5">
        <v>0</v>
      </c>
      <c r="AF209" s="5">
        <v>0</v>
      </c>
      <c r="AG209" s="5">
        <v>6.5981052599042842</v>
      </c>
    </row>
    <row r="210" spans="1:33" x14ac:dyDescent="0.35">
      <c r="A210" s="5" t="s">
        <v>5188</v>
      </c>
      <c r="B210" s="6" t="s">
        <v>5189</v>
      </c>
      <c r="C210" s="14" t="s">
        <v>6838</v>
      </c>
      <c r="D210" s="20" t="s">
        <v>6860</v>
      </c>
      <c r="E210" s="5">
        <v>1340827</v>
      </c>
      <c r="F210" s="5">
        <v>680983</v>
      </c>
      <c r="G210" s="5">
        <v>50.79</v>
      </c>
      <c r="H210" s="5">
        <v>2910</v>
      </c>
      <c r="I210" s="8">
        <v>2.17030239999999</v>
      </c>
      <c r="J210" s="5">
        <v>25</v>
      </c>
      <c r="K210" s="9">
        <v>43497</v>
      </c>
      <c r="L210" s="5">
        <v>2868</v>
      </c>
      <c r="M210" s="5">
        <v>38</v>
      </c>
      <c r="N210" s="5">
        <v>4</v>
      </c>
      <c r="O210" s="5">
        <v>0</v>
      </c>
      <c r="P210" s="5">
        <v>0</v>
      </c>
      <c r="Q210" s="5">
        <v>2.1389784066102489</v>
      </c>
      <c r="R210" s="5">
        <v>2.8340718079215291E-2</v>
      </c>
      <c r="S210" s="5">
        <v>2.9832334820226623E-3</v>
      </c>
      <c r="T210" s="5">
        <v>0</v>
      </c>
      <c r="U210" s="5">
        <v>0</v>
      </c>
      <c r="V210" s="5">
        <v>85647</v>
      </c>
      <c r="W210" s="5">
        <v>1130</v>
      </c>
      <c r="X210" s="5">
        <v>116</v>
      </c>
      <c r="Y210" s="5">
        <v>0</v>
      </c>
      <c r="Z210" s="5">
        <v>0</v>
      </c>
      <c r="AA210" s="5">
        <v>86893</v>
      </c>
      <c r="AB210" s="5">
        <v>6.3876249508698733</v>
      </c>
      <c r="AC210" s="5">
        <v>8.4276345867140209E-2</v>
      </c>
      <c r="AD210" s="5">
        <v>8.6513770978657208E-3</v>
      </c>
      <c r="AE210" s="5">
        <v>0</v>
      </c>
      <c r="AF210" s="5">
        <v>0</v>
      </c>
      <c r="AG210" s="5">
        <v>6.4805526738348798</v>
      </c>
    </row>
    <row r="211" spans="1:33" x14ac:dyDescent="0.35">
      <c r="A211" s="5" t="s">
        <v>4982</v>
      </c>
      <c r="B211" s="6" t="s">
        <v>4983</v>
      </c>
      <c r="C211" s="14" t="s">
        <v>6838</v>
      </c>
      <c r="D211" s="20" t="s">
        <v>6860</v>
      </c>
      <c r="E211" s="5">
        <v>1167799</v>
      </c>
      <c r="F211" s="5">
        <v>568697</v>
      </c>
      <c r="G211" s="5">
        <v>48.7</v>
      </c>
      <c r="H211" s="5">
        <v>645</v>
      </c>
      <c r="I211" s="8">
        <v>0.55232109999999901</v>
      </c>
      <c r="J211" s="5">
        <v>25</v>
      </c>
      <c r="K211" s="9">
        <v>43497</v>
      </c>
      <c r="L211" s="5">
        <v>644</v>
      </c>
      <c r="M211" s="5">
        <v>1</v>
      </c>
      <c r="N211" s="5">
        <v>0</v>
      </c>
      <c r="O211" s="5">
        <v>0</v>
      </c>
      <c r="P211" s="5">
        <v>0</v>
      </c>
      <c r="Q211" s="5">
        <v>0.5514647640561432</v>
      </c>
      <c r="R211" s="5">
        <v>8.5631174542879379E-4</v>
      </c>
      <c r="S211" s="5">
        <v>0</v>
      </c>
      <c r="T211" s="5">
        <v>0</v>
      </c>
      <c r="U211" s="5">
        <v>0</v>
      </c>
      <c r="V211" s="5">
        <v>18728</v>
      </c>
      <c r="W211" s="5">
        <v>27</v>
      </c>
      <c r="X211" s="5">
        <v>0</v>
      </c>
      <c r="Y211" s="5">
        <v>0</v>
      </c>
      <c r="Z211" s="5">
        <v>0</v>
      </c>
      <c r="AA211" s="5">
        <v>18755</v>
      </c>
      <c r="AB211" s="5">
        <v>1.6037006368390452</v>
      </c>
      <c r="AC211" s="5">
        <v>2.3120417126577435E-3</v>
      </c>
      <c r="AD211" s="5">
        <v>0</v>
      </c>
      <c r="AE211" s="5">
        <v>0</v>
      </c>
      <c r="AF211" s="5">
        <v>0</v>
      </c>
      <c r="AG211" s="5">
        <v>1.6060126785517028</v>
      </c>
    </row>
    <row r="212" spans="1:33" x14ac:dyDescent="0.35">
      <c r="A212" s="5" t="s">
        <v>4788</v>
      </c>
      <c r="B212" s="6" t="s">
        <v>4789</v>
      </c>
      <c r="C212" s="14" t="s">
        <v>6838</v>
      </c>
      <c r="D212" s="20" t="s">
        <v>6860</v>
      </c>
      <c r="E212" s="5">
        <v>1496470</v>
      </c>
      <c r="F212" s="5">
        <v>603996</v>
      </c>
      <c r="G212" s="5">
        <v>40.36</v>
      </c>
      <c r="H212" s="5">
        <v>801</v>
      </c>
      <c r="I212" s="8">
        <v>0.53525966000000003</v>
      </c>
      <c r="J212" s="5">
        <v>25</v>
      </c>
      <c r="K212" s="9">
        <v>43497</v>
      </c>
      <c r="L212" s="5">
        <v>792</v>
      </c>
      <c r="M212" s="5">
        <v>8</v>
      </c>
      <c r="N212" s="5">
        <v>1</v>
      </c>
      <c r="O212" s="5">
        <v>0</v>
      </c>
      <c r="P212" s="5">
        <v>0</v>
      </c>
      <c r="Q212" s="5">
        <v>0.52924549105561747</v>
      </c>
      <c r="R212" s="5">
        <v>5.3459140510668437E-3</v>
      </c>
      <c r="S212" s="5">
        <v>6.6823925638335546E-4</v>
      </c>
      <c r="T212" s="5">
        <v>0</v>
      </c>
      <c r="U212" s="5">
        <v>0</v>
      </c>
      <c r="V212" s="5">
        <v>23577</v>
      </c>
      <c r="W212" s="5">
        <v>240</v>
      </c>
      <c r="X212" s="5">
        <v>28</v>
      </c>
      <c r="Y212" s="5">
        <v>0</v>
      </c>
      <c r="Z212" s="5">
        <v>0</v>
      </c>
      <c r="AA212" s="5">
        <v>23845</v>
      </c>
      <c r="AB212" s="5">
        <v>1.5755076947750373</v>
      </c>
      <c r="AC212" s="5">
        <v>1.6037742153200533E-2</v>
      </c>
      <c r="AD212" s="5">
        <v>1.8710699178733953E-3</v>
      </c>
      <c r="AE212" s="5">
        <v>0</v>
      </c>
      <c r="AF212" s="5">
        <v>0</v>
      </c>
      <c r="AG212" s="5">
        <v>1.5934165068461112</v>
      </c>
    </row>
    <row r="213" spans="1:33" x14ac:dyDescent="0.35">
      <c r="A213" s="5" t="s">
        <v>4956</v>
      </c>
      <c r="B213" s="6" t="s">
        <v>4957</v>
      </c>
      <c r="C213" s="14" t="s">
        <v>6838</v>
      </c>
      <c r="D213" s="20" t="s">
        <v>6860</v>
      </c>
      <c r="E213" s="5">
        <v>1812406</v>
      </c>
      <c r="F213" s="5">
        <v>857301</v>
      </c>
      <c r="G213" s="5">
        <v>47.3</v>
      </c>
      <c r="H213" s="5">
        <v>805</v>
      </c>
      <c r="I213" s="8">
        <v>0.44416096999999999</v>
      </c>
      <c r="J213" s="5">
        <v>25</v>
      </c>
      <c r="K213" s="9">
        <v>43497</v>
      </c>
      <c r="L213" s="5">
        <v>798</v>
      </c>
      <c r="M213" s="5">
        <v>5</v>
      </c>
      <c r="N213" s="5">
        <v>2</v>
      </c>
      <c r="O213" s="5">
        <v>0</v>
      </c>
      <c r="P213" s="5">
        <v>0</v>
      </c>
      <c r="Q213" s="5">
        <v>0.44029869687034806</v>
      </c>
      <c r="R213" s="5">
        <v>2.7587637648518047E-3</v>
      </c>
      <c r="S213" s="5">
        <v>1.1035055059407219E-3</v>
      </c>
      <c r="T213" s="5">
        <v>0</v>
      </c>
      <c r="U213" s="5">
        <v>0</v>
      </c>
      <c r="V213" s="5">
        <v>23249</v>
      </c>
      <c r="W213" s="5">
        <v>154</v>
      </c>
      <c r="X213" s="5">
        <v>58</v>
      </c>
      <c r="Y213" s="5">
        <v>0</v>
      </c>
      <c r="Z213" s="5">
        <v>0</v>
      </c>
      <c r="AA213" s="5">
        <v>23461</v>
      </c>
      <c r="AB213" s="5">
        <v>1.2827699753807922</v>
      </c>
      <c r="AC213" s="5">
        <v>8.4969923957435578E-3</v>
      </c>
      <c r="AD213" s="5">
        <v>3.2001659672280937E-3</v>
      </c>
      <c r="AE213" s="5">
        <v>0</v>
      </c>
      <c r="AF213" s="5">
        <v>0</v>
      </c>
      <c r="AG213" s="5">
        <v>1.2944671337437639</v>
      </c>
    </row>
    <row r="214" spans="1:33" x14ac:dyDescent="0.35">
      <c r="A214" s="5" t="s">
        <v>4922</v>
      </c>
      <c r="B214" s="6" t="s">
        <v>4923</v>
      </c>
      <c r="C214" s="14" t="s">
        <v>6838</v>
      </c>
      <c r="D214" s="20" t="s">
        <v>6860</v>
      </c>
      <c r="E214" s="5">
        <v>1183021</v>
      </c>
      <c r="F214" s="5">
        <v>573480</v>
      </c>
      <c r="G214" s="5">
        <v>48.48</v>
      </c>
      <c r="H214" s="5">
        <v>928</v>
      </c>
      <c r="I214" s="8">
        <v>0.78443240000000003</v>
      </c>
      <c r="J214" s="5">
        <v>25</v>
      </c>
      <c r="K214" s="9">
        <v>43497</v>
      </c>
      <c r="L214" s="5">
        <v>924</v>
      </c>
      <c r="M214" s="5">
        <v>4</v>
      </c>
      <c r="N214" s="5">
        <v>0</v>
      </c>
      <c r="O214" s="5">
        <v>0</v>
      </c>
      <c r="P214" s="5">
        <v>0</v>
      </c>
      <c r="Q214" s="5">
        <v>0.78105122394277016</v>
      </c>
      <c r="R214" s="5">
        <v>3.3811741296223821E-3</v>
      </c>
      <c r="S214" s="5">
        <v>0</v>
      </c>
      <c r="T214" s="5">
        <v>0</v>
      </c>
      <c r="U214" s="5">
        <v>0</v>
      </c>
      <c r="V214" s="5">
        <v>27028</v>
      </c>
      <c r="W214" s="5">
        <v>114</v>
      </c>
      <c r="X214" s="5">
        <v>0</v>
      </c>
      <c r="Y214" s="5">
        <v>0</v>
      </c>
      <c r="Z214" s="5">
        <v>0</v>
      </c>
      <c r="AA214" s="5">
        <v>27142</v>
      </c>
      <c r="AB214" s="5">
        <v>2.2846593593858437</v>
      </c>
      <c r="AC214" s="5">
        <v>9.6363462694237893E-3</v>
      </c>
      <c r="AD214" s="5">
        <v>0</v>
      </c>
      <c r="AE214" s="5">
        <v>0</v>
      </c>
      <c r="AF214" s="5">
        <v>0</v>
      </c>
      <c r="AG214" s="5">
        <v>2.2942957056552675</v>
      </c>
    </row>
    <row r="215" spans="1:33" x14ac:dyDescent="0.35">
      <c r="A215" s="5" t="s">
        <v>4952</v>
      </c>
      <c r="B215" s="6" t="s">
        <v>4953</v>
      </c>
      <c r="C215" s="14" t="s">
        <v>6838</v>
      </c>
      <c r="D215" s="20" t="s">
        <v>6860</v>
      </c>
      <c r="E215" s="5">
        <v>1098328</v>
      </c>
      <c r="F215" s="5">
        <v>468623</v>
      </c>
      <c r="G215" s="5">
        <v>42.67</v>
      </c>
      <c r="H215" s="5">
        <v>647</v>
      </c>
      <c r="I215" s="8">
        <v>0.58907723000000001</v>
      </c>
      <c r="J215" s="5">
        <v>25</v>
      </c>
      <c r="K215" s="9">
        <v>43497</v>
      </c>
      <c r="L215" s="5">
        <v>640</v>
      </c>
      <c r="M215" s="5">
        <v>7</v>
      </c>
      <c r="N215" s="5">
        <v>0</v>
      </c>
      <c r="O215" s="5">
        <v>0</v>
      </c>
      <c r="P215" s="5">
        <v>0</v>
      </c>
      <c r="Q215" s="5">
        <v>0.58270389173361692</v>
      </c>
      <c r="R215" s="5">
        <v>6.373323815836435E-3</v>
      </c>
      <c r="S215" s="5">
        <v>0</v>
      </c>
      <c r="T215" s="5">
        <v>0</v>
      </c>
      <c r="U215" s="5">
        <v>0</v>
      </c>
      <c r="V215" s="5">
        <v>18698</v>
      </c>
      <c r="W215" s="5">
        <v>199</v>
      </c>
      <c r="X215" s="5">
        <v>0</v>
      </c>
      <c r="Y215" s="5">
        <v>0</v>
      </c>
      <c r="Z215" s="5">
        <v>0</v>
      </c>
      <c r="AA215" s="5">
        <v>18897</v>
      </c>
      <c r="AB215" s="5">
        <v>1.7024058386929952</v>
      </c>
      <c r="AC215" s="5">
        <v>1.811844913359215E-2</v>
      </c>
      <c r="AD215" s="5">
        <v>0</v>
      </c>
      <c r="AE215" s="5">
        <v>0</v>
      </c>
      <c r="AF215" s="5">
        <v>0</v>
      </c>
      <c r="AG215" s="5">
        <v>1.7205242878265874</v>
      </c>
    </row>
    <row r="216" spans="1:33" x14ac:dyDescent="0.35">
      <c r="A216" s="5" t="s">
        <v>5196</v>
      </c>
      <c r="B216" s="6" t="s">
        <v>5197</v>
      </c>
      <c r="C216" s="14" t="s">
        <v>6838</v>
      </c>
      <c r="D216" s="20" t="s">
        <v>6860</v>
      </c>
      <c r="E216" s="5">
        <v>1077973</v>
      </c>
      <c r="F216" s="5">
        <v>523442</v>
      </c>
      <c r="G216" s="5">
        <v>48.56</v>
      </c>
      <c r="H216" s="5">
        <v>862</v>
      </c>
      <c r="I216" s="8">
        <v>0.79964899999999905</v>
      </c>
      <c r="J216" s="5">
        <v>25</v>
      </c>
      <c r="K216" s="9">
        <v>43497</v>
      </c>
      <c r="L216" s="5">
        <v>859</v>
      </c>
      <c r="M216" s="5">
        <v>3</v>
      </c>
      <c r="N216" s="5">
        <v>0</v>
      </c>
      <c r="O216" s="5">
        <v>0</v>
      </c>
      <c r="P216" s="5">
        <v>0</v>
      </c>
      <c r="Q216" s="5">
        <v>0.79686596974135726</v>
      </c>
      <c r="R216" s="5">
        <v>2.7830010584680692E-3</v>
      </c>
      <c r="S216" s="5">
        <v>0</v>
      </c>
      <c r="T216" s="5">
        <v>0</v>
      </c>
      <c r="U216" s="5">
        <v>0</v>
      </c>
      <c r="V216" s="5">
        <v>25151</v>
      </c>
      <c r="W216" s="5">
        <v>87</v>
      </c>
      <c r="X216" s="5">
        <v>0</v>
      </c>
      <c r="Y216" s="5">
        <v>0</v>
      </c>
      <c r="Z216" s="5">
        <v>0</v>
      </c>
      <c r="AA216" s="5">
        <v>25238</v>
      </c>
      <c r="AB216" s="5">
        <v>2.3331753207176802</v>
      </c>
      <c r="AC216" s="5">
        <v>8.0707030695574E-3</v>
      </c>
      <c r="AD216" s="5">
        <v>0</v>
      </c>
      <c r="AE216" s="5">
        <v>0</v>
      </c>
      <c r="AF216" s="5">
        <v>0</v>
      </c>
      <c r="AG216" s="5">
        <v>2.3412460237872379</v>
      </c>
    </row>
    <row r="217" spans="1:33" x14ac:dyDescent="0.35">
      <c r="A217" s="5" t="s">
        <v>5156</v>
      </c>
      <c r="B217" s="6" t="s">
        <v>5157</v>
      </c>
      <c r="C217" s="14" t="s">
        <v>6838</v>
      </c>
      <c r="D217" s="20" t="s">
        <v>6860</v>
      </c>
      <c r="E217" s="5">
        <v>1151562</v>
      </c>
      <c r="F217" s="5">
        <v>514340</v>
      </c>
      <c r="G217" s="5">
        <v>44.66</v>
      </c>
      <c r="H217" s="5">
        <v>417</v>
      </c>
      <c r="I217" s="8">
        <v>0.36211684</v>
      </c>
      <c r="J217" s="5">
        <v>25</v>
      </c>
      <c r="K217" s="9">
        <v>43497</v>
      </c>
      <c r="L217" s="5">
        <v>416</v>
      </c>
      <c r="M217" s="5">
        <v>1</v>
      </c>
      <c r="N217" s="5">
        <v>0</v>
      </c>
      <c r="O217" s="5">
        <v>0</v>
      </c>
      <c r="P217" s="5">
        <v>0</v>
      </c>
      <c r="Q217" s="5">
        <v>0.3612484607863059</v>
      </c>
      <c r="R217" s="5">
        <v>8.683857230440045E-4</v>
      </c>
      <c r="S217" s="5">
        <v>0</v>
      </c>
      <c r="T217" s="5">
        <v>0</v>
      </c>
      <c r="U217" s="5">
        <v>0</v>
      </c>
      <c r="V217" s="5">
        <v>12179</v>
      </c>
      <c r="W217" s="5">
        <v>26</v>
      </c>
      <c r="X217" s="5">
        <v>0</v>
      </c>
      <c r="Y217" s="5">
        <v>0</v>
      </c>
      <c r="Z217" s="5">
        <v>0</v>
      </c>
      <c r="AA217" s="5">
        <v>12205</v>
      </c>
      <c r="AB217" s="5">
        <v>1.0576069720952932</v>
      </c>
      <c r="AC217" s="5">
        <v>2.2578028799144119E-3</v>
      </c>
      <c r="AD217" s="5">
        <v>0</v>
      </c>
      <c r="AE217" s="5">
        <v>0</v>
      </c>
      <c r="AF217" s="5">
        <v>0</v>
      </c>
      <c r="AG217" s="5">
        <v>1.0598647749752075</v>
      </c>
    </row>
    <row r="218" spans="1:33" x14ac:dyDescent="0.35">
      <c r="A218" s="5" t="s">
        <v>5234</v>
      </c>
      <c r="B218" s="6" t="s">
        <v>5235</v>
      </c>
      <c r="C218" s="14" t="s">
        <v>6838</v>
      </c>
      <c r="D218" s="20" t="s">
        <v>6860</v>
      </c>
      <c r="E218" s="5">
        <v>1191638</v>
      </c>
      <c r="F218" s="5">
        <v>534742</v>
      </c>
      <c r="G218" s="5">
        <v>44.87</v>
      </c>
      <c r="H218" s="5">
        <v>744</v>
      </c>
      <c r="I218" s="8">
        <v>0.62435067</v>
      </c>
      <c r="J218" s="5">
        <v>25</v>
      </c>
      <c r="K218" s="9">
        <v>43497</v>
      </c>
      <c r="L218" s="5">
        <v>736</v>
      </c>
      <c r="M218" s="5">
        <v>8</v>
      </c>
      <c r="N218" s="5">
        <v>0</v>
      </c>
      <c r="O218" s="5">
        <v>0</v>
      </c>
      <c r="P218" s="5">
        <v>0</v>
      </c>
      <c r="Q218" s="5">
        <v>0.61763723546916094</v>
      </c>
      <c r="R218" s="5">
        <v>6.7134482116213146E-3</v>
      </c>
      <c r="S218" s="5">
        <v>0</v>
      </c>
      <c r="T218" s="5">
        <v>0</v>
      </c>
      <c r="U218" s="5">
        <v>0</v>
      </c>
      <c r="V218" s="5">
        <v>21800</v>
      </c>
      <c r="W218" s="5">
        <v>223</v>
      </c>
      <c r="X218" s="5">
        <v>0</v>
      </c>
      <c r="Y218" s="5">
        <v>0</v>
      </c>
      <c r="Z218" s="5">
        <v>0</v>
      </c>
      <c r="AA218" s="5">
        <v>22023</v>
      </c>
      <c r="AB218" s="5">
        <v>1.8294146376668081</v>
      </c>
      <c r="AC218" s="5">
        <v>1.8713736889894413E-2</v>
      </c>
      <c r="AD218" s="5">
        <v>0</v>
      </c>
      <c r="AE218" s="5">
        <v>0</v>
      </c>
      <c r="AF218" s="5">
        <v>0</v>
      </c>
      <c r="AG218" s="5">
        <v>1.8481283745567025</v>
      </c>
    </row>
    <row r="219" spans="1:33" x14ac:dyDescent="0.35">
      <c r="A219" s="5" t="s">
        <v>4710</v>
      </c>
      <c r="B219" s="6" t="s">
        <v>4711</v>
      </c>
      <c r="C219" s="14" t="s">
        <v>6838</v>
      </c>
      <c r="D219" s="20" t="s">
        <v>6860</v>
      </c>
      <c r="E219" s="5">
        <v>1530712</v>
      </c>
      <c r="F219" s="5">
        <v>665881</v>
      </c>
      <c r="G219" s="5">
        <v>43.5</v>
      </c>
      <c r="H219" s="5">
        <v>499</v>
      </c>
      <c r="I219" s="8">
        <v>0.32599208000000002</v>
      </c>
      <c r="J219" s="5">
        <v>25</v>
      </c>
      <c r="K219" s="9">
        <v>43497</v>
      </c>
      <c r="L219" s="5">
        <v>493</v>
      </c>
      <c r="M219" s="5">
        <v>6</v>
      </c>
      <c r="N219" s="5">
        <v>0</v>
      </c>
      <c r="O219" s="5">
        <v>0</v>
      </c>
      <c r="P219" s="5">
        <v>0</v>
      </c>
      <c r="Q219" s="5">
        <v>0.32207234280517827</v>
      </c>
      <c r="R219" s="5">
        <v>3.9197445371826969E-3</v>
      </c>
      <c r="S219" s="5">
        <v>0</v>
      </c>
      <c r="T219" s="5">
        <v>0</v>
      </c>
      <c r="U219" s="5">
        <v>0</v>
      </c>
      <c r="V219" s="5">
        <v>14233</v>
      </c>
      <c r="W219" s="5">
        <v>165</v>
      </c>
      <c r="X219" s="5">
        <v>0</v>
      </c>
      <c r="Y219" s="5">
        <v>0</v>
      </c>
      <c r="Z219" s="5">
        <v>0</v>
      </c>
      <c r="AA219" s="5">
        <v>14398</v>
      </c>
      <c r="AB219" s="5">
        <v>0.92982873329535531</v>
      </c>
      <c r="AC219" s="5">
        <v>1.0779297477252417E-2</v>
      </c>
      <c r="AD219" s="5">
        <v>0</v>
      </c>
      <c r="AE219" s="5">
        <v>0</v>
      </c>
      <c r="AF219" s="5">
        <v>0</v>
      </c>
      <c r="AG219" s="5">
        <v>0.94060803077260779</v>
      </c>
    </row>
    <row r="220" spans="1:33" x14ac:dyDescent="0.35">
      <c r="A220" s="5" t="s">
        <v>4832</v>
      </c>
      <c r="B220" s="6" t="s">
        <v>4833</v>
      </c>
      <c r="C220" s="14" t="s">
        <v>6838</v>
      </c>
      <c r="D220" s="20" t="s">
        <v>6860</v>
      </c>
      <c r="E220" s="5">
        <v>1245566</v>
      </c>
      <c r="F220" s="5">
        <v>583380</v>
      </c>
      <c r="G220" s="5">
        <v>46.84</v>
      </c>
      <c r="H220" s="5">
        <v>2143</v>
      </c>
      <c r="I220" s="8">
        <v>1.7205029999999999</v>
      </c>
      <c r="J220" s="5">
        <v>25</v>
      </c>
      <c r="K220" s="9">
        <v>43497</v>
      </c>
      <c r="L220" s="5">
        <v>2116</v>
      </c>
      <c r="M220" s="5">
        <v>27</v>
      </c>
      <c r="N220" s="5">
        <v>0</v>
      </c>
      <c r="O220" s="5">
        <v>0</v>
      </c>
      <c r="P220" s="5">
        <v>0</v>
      </c>
      <c r="Q220" s="5">
        <v>1.6988260758562774</v>
      </c>
      <c r="R220" s="5">
        <v>2.167689227226819E-2</v>
      </c>
      <c r="S220" s="5">
        <v>0</v>
      </c>
      <c r="T220" s="5">
        <v>0</v>
      </c>
      <c r="U220" s="5">
        <v>0</v>
      </c>
      <c r="V220" s="5">
        <v>63077</v>
      </c>
      <c r="W220" s="5">
        <v>793</v>
      </c>
      <c r="X220" s="5">
        <v>0</v>
      </c>
      <c r="Y220" s="5">
        <v>0</v>
      </c>
      <c r="Z220" s="5">
        <v>0</v>
      </c>
      <c r="AA220" s="5">
        <v>63870</v>
      </c>
      <c r="AB220" s="5">
        <v>5.0641234587328174</v>
      </c>
      <c r="AC220" s="5">
        <v>6.3665835451513608E-2</v>
      </c>
      <c r="AD220" s="5">
        <v>0</v>
      </c>
      <c r="AE220" s="5">
        <v>0</v>
      </c>
      <c r="AF220" s="5">
        <v>0</v>
      </c>
      <c r="AG220" s="5">
        <v>5.127789294184331</v>
      </c>
    </row>
    <row r="221" spans="1:33" x14ac:dyDescent="0.35">
      <c r="A221" s="5" t="s">
        <v>6016</v>
      </c>
      <c r="B221" s="6" t="s">
        <v>6017</v>
      </c>
      <c r="C221" s="14" t="s">
        <v>6838</v>
      </c>
      <c r="D221" s="20" t="s">
        <v>6860</v>
      </c>
      <c r="E221" s="5">
        <v>1681612</v>
      </c>
      <c r="F221" s="5">
        <v>722310</v>
      </c>
      <c r="G221" s="5">
        <v>42.95</v>
      </c>
      <c r="H221" s="5">
        <v>975</v>
      </c>
      <c r="I221" s="8">
        <v>0.57980080000000001</v>
      </c>
      <c r="J221" s="5">
        <v>25</v>
      </c>
      <c r="K221" s="9">
        <v>43497</v>
      </c>
      <c r="L221" s="5">
        <v>958</v>
      </c>
      <c r="M221" s="5">
        <v>17</v>
      </c>
      <c r="N221" s="5">
        <v>0</v>
      </c>
      <c r="O221" s="5">
        <v>0</v>
      </c>
      <c r="P221" s="5">
        <v>0</v>
      </c>
      <c r="Q221" s="5">
        <v>0.56969146271553717</v>
      </c>
      <c r="R221" s="5">
        <v>1.0109347459461517E-2</v>
      </c>
      <c r="S221" s="5">
        <v>0</v>
      </c>
      <c r="T221" s="5">
        <v>0</v>
      </c>
      <c r="U221" s="5">
        <v>0</v>
      </c>
      <c r="V221" s="5">
        <v>28016</v>
      </c>
      <c r="W221" s="5">
        <v>478</v>
      </c>
      <c r="X221" s="5">
        <v>0</v>
      </c>
      <c r="Y221" s="5">
        <v>0</v>
      </c>
      <c r="Z221" s="5">
        <v>0</v>
      </c>
      <c r="AA221" s="5">
        <v>28494</v>
      </c>
      <c r="AB221" s="5">
        <v>1.666020461319258</v>
      </c>
      <c r="AC221" s="5">
        <v>2.8425106386015322E-2</v>
      </c>
      <c r="AD221" s="5">
        <v>0</v>
      </c>
      <c r="AE221" s="5">
        <v>0</v>
      </c>
      <c r="AF221" s="5">
        <v>0</v>
      </c>
      <c r="AG221" s="5">
        <v>1.6944455677052732</v>
      </c>
    </row>
    <row r="222" spans="1:33" x14ac:dyDescent="0.35">
      <c r="A222" s="5" t="s">
        <v>4906</v>
      </c>
      <c r="B222" s="6" t="s">
        <v>4907</v>
      </c>
      <c r="C222" s="14" t="s">
        <v>6838</v>
      </c>
      <c r="D222" s="20" t="s">
        <v>6860</v>
      </c>
      <c r="E222" s="5">
        <v>1308442</v>
      </c>
      <c r="F222" s="5">
        <v>609380</v>
      </c>
      <c r="G222" s="5">
        <v>46.57</v>
      </c>
      <c r="H222" s="5">
        <v>1892</v>
      </c>
      <c r="I222" s="8">
        <v>1.4459945999999999</v>
      </c>
      <c r="J222" s="5">
        <v>25</v>
      </c>
      <c r="K222" s="9">
        <v>43497</v>
      </c>
      <c r="L222" s="5">
        <v>1854</v>
      </c>
      <c r="M222" s="5">
        <v>33</v>
      </c>
      <c r="N222" s="5">
        <v>5</v>
      </c>
      <c r="O222" s="5">
        <v>0</v>
      </c>
      <c r="P222" s="5">
        <v>0</v>
      </c>
      <c r="Q222" s="5">
        <v>1.4169523754205384</v>
      </c>
      <c r="R222" s="5">
        <v>2.5220835161206993E-2</v>
      </c>
      <c r="S222" s="5">
        <v>3.8213386607889384E-3</v>
      </c>
      <c r="T222" s="5">
        <v>0</v>
      </c>
      <c r="U222" s="5">
        <v>0</v>
      </c>
      <c r="V222" s="5">
        <v>55213</v>
      </c>
      <c r="W222" s="5">
        <v>983</v>
      </c>
      <c r="X222" s="5">
        <v>151</v>
      </c>
      <c r="Y222" s="5">
        <v>0</v>
      </c>
      <c r="Z222" s="5">
        <v>0</v>
      </c>
      <c r="AA222" s="5">
        <v>56347</v>
      </c>
      <c r="AB222" s="5">
        <v>4.2197514295627929</v>
      </c>
      <c r="AC222" s="5">
        <v>7.5127518071110524E-2</v>
      </c>
      <c r="AD222" s="5">
        <v>1.1540442755582594E-2</v>
      </c>
      <c r="AE222" s="5">
        <v>0</v>
      </c>
      <c r="AF222" s="5">
        <v>0</v>
      </c>
      <c r="AG222" s="5">
        <v>4.3064193903894861</v>
      </c>
    </row>
    <row r="223" spans="1:33" x14ac:dyDescent="0.35">
      <c r="A223" s="5" t="s">
        <v>4708</v>
      </c>
      <c r="B223" s="6" t="s">
        <v>4709</v>
      </c>
      <c r="C223" s="14" t="s">
        <v>6838</v>
      </c>
      <c r="D223" s="20" t="s">
        <v>6860</v>
      </c>
      <c r="E223" s="5">
        <v>1799184</v>
      </c>
      <c r="F223" s="5">
        <v>865580</v>
      </c>
      <c r="G223" s="5">
        <v>48.11</v>
      </c>
      <c r="H223" s="5">
        <v>1428</v>
      </c>
      <c r="I223" s="8">
        <v>0.79369309999999904</v>
      </c>
      <c r="J223" s="5">
        <v>25</v>
      </c>
      <c r="K223" s="9">
        <v>43497</v>
      </c>
      <c r="L223" s="5">
        <v>1416</v>
      </c>
      <c r="M223" s="5">
        <v>12</v>
      </c>
      <c r="N223" s="5">
        <v>0</v>
      </c>
      <c r="O223" s="5">
        <v>0</v>
      </c>
      <c r="P223" s="5">
        <v>0</v>
      </c>
      <c r="Q223" s="5">
        <v>0.78702345063095269</v>
      </c>
      <c r="R223" s="5">
        <v>6.6696902595843443E-3</v>
      </c>
      <c r="S223" s="5">
        <v>0</v>
      </c>
      <c r="T223" s="5">
        <v>0</v>
      </c>
      <c r="U223" s="5">
        <v>0</v>
      </c>
      <c r="V223" s="5">
        <v>41569</v>
      </c>
      <c r="W223" s="5">
        <v>350</v>
      </c>
      <c r="X223" s="5">
        <v>0</v>
      </c>
      <c r="Y223" s="5">
        <v>0</v>
      </c>
      <c r="Z223" s="5">
        <v>0</v>
      </c>
      <c r="AA223" s="5">
        <v>41919</v>
      </c>
      <c r="AB223" s="5">
        <v>2.3104362866721804</v>
      </c>
      <c r="AC223" s="5">
        <v>1.9453263257121007E-2</v>
      </c>
      <c r="AD223" s="5">
        <v>0</v>
      </c>
      <c r="AE223" s="5">
        <v>0</v>
      </c>
      <c r="AF223" s="5">
        <v>0</v>
      </c>
      <c r="AG223" s="5">
        <v>2.3298895499293013</v>
      </c>
    </row>
    <row r="224" spans="1:33" x14ac:dyDescent="0.35">
      <c r="A224" s="5" t="s">
        <v>4758</v>
      </c>
      <c r="B224" s="6" t="s">
        <v>4759</v>
      </c>
      <c r="C224" s="14" t="s">
        <v>6838</v>
      </c>
      <c r="D224" s="20" t="s">
        <v>6860</v>
      </c>
      <c r="E224" s="5">
        <v>1111706</v>
      </c>
      <c r="F224" s="5">
        <v>652995</v>
      </c>
      <c r="G224" s="5">
        <v>58.74</v>
      </c>
      <c r="H224" s="5">
        <v>2193</v>
      </c>
      <c r="I224" s="8">
        <v>1.97264389999999</v>
      </c>
      <c r="J224" s="5">
        <v>25</v>
      </c>
      <c r="K224" s="9">
        <v>43497</v>
      </c>
      <c r="L224" s="5">
        <v>2165</v>
      </c>
      <c r="M224" s="5">
        <v>28</v>
      </c>
      <c r="N224" s="5">
        <v>0</v>
      </c>
      <c r="O224" s="5">
        <v>0</v>
      </c>
      <c r="P224" s="5">
        <v>0</v>
      </c>
      <c r="Q224" s="5">
        <v>1.947457331344798</v>
      </c>
      <c r="R224" s="5">
        <v>2.5186515139794152E-2</v>
      </c>
      <c r="S224" s="5">
        <v>0</v>
      </c>
      <c r="T224" s="5">
        <v>0</v>
      </c>
      <c r="U224" s="5">
        <v>0</v>
      </c>
      <c r="V224" s="5">
        <v>62683</v>
      </c>
      <c r="W224" s="5">
        <v>852</v>
      </c>
      <c r="X224" s="5">
        <v>0</v>
      </c>
      <c r="Y224" s="5">
        <v>0</v>
      </c>
      <c r="Z224" s="5">
        <v>0</v>
      </c>
      <c r="AA224" s="5">
        <v>63535</v>
      </c>
      <c r="AB224" s="5">
        <v>5.6384511732418465</v>
      </c>
      <c r="AC224" s="5">
        <v>7.6638967496802213E-2</v>
      </c>
      <c r="AD224" s="5">
        <v>0</v>
      </c>
      <c r="AE224" s="5">
        <v>0</v>
      </c>
      <c r="AF224" s="5">
        <v>0</v>
      </c>
      <c r="AG224" s="5">
        <v>5.7150901407386483</v>
      </c>
    </row>
    <row r="225" spans="1:33" x14ac:dyDescent="0.35">
      <c r="A225" s="5" t="s">
        <v>4722</v>
      </c>
      <c r="B225" s="6" t="s">
        <v>4723</v>
      </c>
      <c r="C225" s="14" t="s">
        <v>6838</v>
      </c>
      <c r="D225" s="20" t="s">
        <v>6860</v>
      </c>
      <c r="E225" s="5">
        <v>1065346</v>
      </c>
      <c r="F225" s="5">
        <v>516214</v>
      </c>
      <c r="G225" s="5">
        <v>48.46</v>
      </c>
      <c r="H225" s="5">
        <v>1503</v>
      </c>
      <c r="I225" s="8">
        <v>1.4108092999999999</v>
      </c>
      <c r="J225" s="5">
        <v>25</v>
      </c>
      <c r="K225" s="9">
        <v>43497</v>
      </c>
      <c r="L225" s="5">
        <v>1476</v>
      </c>
      <c r="M225" s="5">
        <v>26</v>
      </c>
      <c r="N225" s="5">
        <v>1</v>
      </c>
      <c r="O225" s="5">
        <v>0</v>
      </c>
      <c r="P225" s="5">
        <v>0</v>
      </c>
      <c r="Q225" s="5">
        <v>1.385465379322774</v>
      </c>
      <c r="R225" s="5">
        <v>2.4405216708937753E-2</v>
      </c>
      <c r="S225" s="5">
        <v>9.3866218111299054E-4</v>
      </c>
      <c r="T225" s="5">
        <v>0</v>
      </c>
      <c r="U225" s="5">
        <v>0</v>
      </c>
      <c r="V225" s="5">
        <v>43444</v>
      </c>
      <c r="W225" s="5">
        <v>804</v>
      </c>
      <c r="X225" s="5">
        <v>28</v>
      </c>
      <c r="Y225" s="5">
        <v>0</v>
      </c>
      <c r="Z225" s="5">
        <v>0</v>
      </c>
      <c r="AA225" s="5">
        <v>44276</v>
      </c>
      <c r="AB225" s="5">
        <v>4.0779239796272764</v>
      </c>
      <c r="AC225" s="5">
        <v>7.5468439361484438E-2</v>
      </c>
      <c r="AD225" s="5">
        <v>2.6282541071163735E-3</v>
      </c>
      <c r="AE225" s="5">
        <v>0</v>
      </c>
      <c r="AF225" s="5">
        <v>0</v>
      </c>
      <c r="AG225" s="5">
        <v>4.1560206730958766</v>
      </c>
    </row>
    <row r="226" spans="1:33" x14ac:dyDescent="0.35">
      <c r="A226" s="5" t="s">
        <v>5232</v>
      </c>
      <c r="B226" s="6" t="s">
        <v>5233</v>
      </c>
      <c r="C226" s="14" t="s">
        <v>6838</v>
      </c>
      <c r="D226" s="20" t="s">
        <v>6860</v>
      </c>
      <c r="E226" s="5">
        <v>1436899</v>
      </c>
      <c r="F226" s="5">
        <v>712503</v>
      </c>
      <c r="G226" s="5">
        <v>49.59</v>
      </c>
      <c r="H226" s="5">
        <v>2580</v>
      </c>
      <c r="I226" s="8">
        <v>1.79553329999999</v>
      </c>
      <c r="J226" s="5">
        <v>25</v>
      </c>
      <c r="K226" s="9">
        <v>43497</v>
      </c>
      <c r="L226" s="5">
        <v>2545</v>
      </c>
      <c r="M226" s="5">
        <v>29</v>
      </c>
      <c r="N226" s="5">
        <v>6</v>
      </c>
      <c r="O226" s="5">
        <v>0</v>
      </c>
      <c r="P226" s="5">
        <v>0</v>
      </c>
      <c r="Q226" s="5">
        <v>1.7711752878942779</v>
      </c>
      <c r="R226" s="5">
        <v>2.0182351021192167E-2</v>
      </c>
      <c r="S226" s="5">
        <v>4.1756588319707931E-3</v>
      </c>
      <c r="T226" s="5">
        <v>0</v>
      </c>
      <c r="U226" s="5">
        <v>0</v>
      </c>
      <c r="V226" s="5">
        <v>75572</v>
      </c>
      <c r="W226" s="5">
        <v>872</v>
      </c>
      <c r="X226" s="5">
        <v>176</v>
      </c>
      <c r="Y226" s="5">
        <v>0</v>
      </c>
      <c r="Z226" s="5">
        <v>0</v>
      </c>
      <c r="AA226" s="5">
        <v>76620</v>
      </c>
      <c r="AB226" s="5">
        <v>5.2593814874949461</v>
      </c>
      <c r="AC226" s="5">
        <v>6.0686241691308852E-2</v>
      </c>
      <c r="AD226" s="5">
        <v>1.2248599240447659E-2</v>
      </c>
      <c r="AE226" s="5">
        <v>0</v>
      </c>
      <c r="AF226" s="5">
        <v>0</v>
      </c>
      <c r="AG226" s="5">
        <v>5.3323163284267023</v>
      </c>
    </row>
    <row r="227" spans="1:33" x14ac:dyDescent="0.35">
      <c r="A227" s="5" t="s">
        <v>5060</v>
      </c>
      <c r="B227" s="6" t="s">
        <v>5061</v>
      </c>
      <c r="C227" s="14" t="s">
        <v>6838</v>
      </c>
      <c r="D227" s="20" t="s">
        <v>6860</v>
      </c>
      <c r="E227" s="5">
        <v>1727560</v>
      </c>
      <c r="F227" s="5">
        <v>1002555</v>
      </c>
      <c r="G227" s="5">
        <v>58.03</v>
      </c>
      <c r="H227" s="5">
        <v>2176</v>
      </c>
      <c r="I227" s="8">
        <v>1.2595799999999999</v>
      </c>
      <c r="J227" s="5">
        <v>25</v>
      </c>
      <c r="K227" s="9">
        <v>43497</v>
      </c>
      <c r="L227" s="5">
        <v>2157</v>
      </c>
      <c r="M227" s="5">
        <v>19</v>
      </c>
      <c r="N227" s="5">
        <v>0</v>
      </c>
      <c r="O227" s="5">
        <v>0</v>
      </c>
      <c r="P227" s="5">
        <v>0</v>
      </c>
      <c r="Q227" s="5">
        <v>1.2485818148139574</v>
      </c>
      <c r="R227" s="5">
        <v>1.0998170830535553E-2</v>
      </c>
      <c r="S227" s="5">
        <v>0</v>
      </c>
      <c r="T227" s="5">
        <v>0</v>
      </c>
      <c r="U227" s="5">
        <v>0</v>
      </c>
      <c r="V227" s="5">
        <v>62584</v>
      </c>
      <c r="W227" s="5">
        <v>620</v>
      </c>
      <c r="X227" s="5">
        <v>0</v>
      </c>
      <c r="Y227" s="5">
        <v>0</v>
      </c>
      <c r="Z227" s="5">
        <v>0</v>
      </c>
      <c r="AA227" s="5">
        <v>63204</v>
      </c>
      <c r="AB227" s="5">
        <v>3.6226817013591424</v>
      </c>
      <c r="AC227" s="5">
        <v>3.5888767973326539E-2</v>
      </c>
      <c r="AD227" s="5">
        <v>0</v>
      </c>
      <c r="AE227" s="5">
        <v>0</v>
      </c>
      <c r="AF227" s="5">
        <v>0</v>
      </c>
      <c r="AG227" s="5">
        <v>3.658570469332469</v>
      </c>
    </row>
    <row r="228" spans="1:33" x14ac:dyDescent="0.35">
      <c r="A228" s="5" t="s">
        <v>5018</v>
      </c>
      <c r="B228" s="6" t="s">
        <v>5019</v>
      </c>
      <c r="C228" s="14" t="s">
        <v>6838</v>
      </c>
      <c r="D228" s="20" t="s">
        <v>6860</v>
      </c>
      <c r="E228" s="5">
        <v>1496899</v>
      </c>
      <c r="F228" s="5">
        <v>612384</v>
      </c>
      <c r="G228" s="5">
        <v>40.909999999999997</v>
      </c>
      <c r="H228" s="5">
        <v>485</v>
      </c>
      <c r="I228" s="8">
        <v>0.32400316000000001</v>
      </c>
      <c r="J228" s="5">
        <v>25</v>
      </c>
      <c r="K228" s="9">
        <v>43497</v>
      </c>
      <c r="L228" s="5">
        <v>476</v>
      </c>
      <c r="M228" s="5">
        <v>9</v>
      </c>
      <c r="N228" s="5">
        <v>0</v>
      </c>
      <c r="O228" s="5">
        <v>0</v>
      </c>
      <c r="P228" s="5">
        <v>0</v>
      </c>
      <c r="Q228" s="5">
        <v>0.31799072616121732</v>
      </c>
      <c r="R228" s="5">
        <v>6.0124296963255369E-3</v>
      </c>
      <c r="S228" s="5">
        <v>0</v>
      </c>
      <c r="T228" s="5">
        <v>0</v>
      </c>
      <c r="U228" s="5">
        <v>0</v>
      </c>
      <c r="V228" s="5">
        <v>13853</v>
      </c>
      <c r="W228" s="5">
        <v>255</v>
      </c>
      <c r="X228" s="5">
        <v>0</v>
      </c>
      <c r="Y228" s="5">
        <v>0</v>
      </c>
      <c r="Z228" s="5">
        <v>0</v>
      </c>
      <c r="AA228" s="5">
        <v>14108</v>
      </c>
      <c r="AB228" s="5">
        <v>0.92544653981330738</v>
      </c>
      <c r="AC228" s="5">
        <v>1.7035217472922356E-2</v>
      </c>
      <c r="AD228" s="5">
        <v>0</v>
      </c>
      <c r="AE228" s="5">
        <v>0</v>
      </c>
      <c r="AF228" s="5">
        <v>0</v>
      </c>
      <c r="AG228" s="5">
        <v>0.94248175728622974</v>
      </c>
    </row>
    <row r="229" spans="1:33" x14ac:dyDescent="0.35">
      <c r="A229" s="5" t="s">
        <v>5176</v>
      </c>
      <c r="B229" s="6" t="s">
        <v>5177</v>
      </c>
      <c r="C229" s="14" t="s">
        <v>6838</v>
      </c>
      <c r="D229" s="20" t="s">
        <v>6860</v>
      </c>
      <c r="E229" s="5">
        <v>1369362</v>
      </c>
      <c r="F229" s="5">
        <v>616208</v>
      </c>
      <c r="G229" s="5">
        <v>45</v>
      </c>
      <c r="H229" s="5">
        <v>830</v>
      </c>
      <c r="I229" s="8">
        <v>0.60612166000000001</v>
      </c>
      <c r="J229" s="5">
        <v>25</v>
      </c>
      <c r="K229" s="9">
        <v>43497</v>
      </c>
      <c r="L229" s="5">
        <v>822</v>
      </c>
      <c r="M229" s="5">
        <v>8</v>
      </c>
      <c r="N229" s="5">
        <v>0</v>
      </c>
      <c r="O229" s="5">
        <v>0</v>
      </c>
      <c r="P229" s="5">
        <v>0</v>
      </c>
      <c r="Q229" s="5">
        <v>0.60027954624124225</v>
      </c>
      <c r="R229" s="5">
        <v>5.8421367030777839E-3</v>
      </c>
      <c r="S229" s="5">
        <v>0</v>
      </c>
      <c r="T229" s="5">
        <v>0</v>
      </c>
      <c r="U229" s="5">
        <v>0</v>
      </c>
      <c r="V229" s="5">
        <v>24285</v>
      </c>
      <c r="W229" s="5">
        <v>218</v>
      </c>
      <c r="X229" s="5">
        <v>0</v>
      </c>
      <c r="Y229" s="5">
        <v>0</v>
      </c>
      <c r="Z229" s="5">
        <v>0</v>
      </c>
      <c r="AA229" s="5">
        <v>24503</v>
      </c>
      <c r="AB229" s="5">
        <v>1.7734536229280498</v>
      </c>
      <c r="AC229" s="5">
        <v>1.5919822515886962E-2</v>
      </c>
      <c r="AD229" s="5">
        <v>0</v>
      </c>
      <c r="AE229" s="5">
        <v>0</v>
      </c>
      <c r="AF229" s="5">
        <v>0</v>
      </c>
      <c r="AG229" s="5">
        <v>1.7893734454439367</v>
      </c>
    </row>
    <row r="230" spans="1:33" x14ac:dyDescent="0.35">
      <c r="A230" s="5" t="s">
        <v>4664</v>
      </c>
      <c r="B230" s="6" t="s">
        <v>4665</v>
      </c>
      <c r="C230" s="14" t="s">
        <v>6838</v>
      </c>
      <c r="D230" s="20" t="s">
        <v>6860</v>
      </c>
      <c r="E230" s="5">
        <v>1343516</v>
      </c>
      <c r="F230" s="5">
        <v>657016</v>
      </c>
      <c r="G230" s="5">
        <v>48.9</v>
      </c>
      <c r="H230" s="5">
        <v>2388</v>
      </c>
      <c r="I230" s="8">
        <v>1.7774258000000001</v>
      </c>
      <c r="J230" s="5">
        <v>25</v>
      </c>
      <c r="K230" s="9">
        <v>43497</v>
      </c>
      <c r="L230" s="5">
        <v>2344</v>
      </c>
      <c r="M230" s="5">
        <v>44</v>
      </c>
      <c r="N230" s="5">
        <v>0</v>
      </c>
      <c r="O230" s="5">
        <v>0</v>
      </c>
      <c r="P230" s="5">
        <v>0</v>
      </c>
      <c r="Q230" s="5">
        <v>1.7446759100747591</v>
      </c>
      <c r="R230" s="5">
        <v>3.2749889096966467E-2</v>
      </c>
      <c r="S230" s="5">
        <v>0</v>
      </c>
      <c r="T230" s="5">
        <v>0</v>
      </c>
      <c r="U230" s="5">
        <v>0</v>
      </c>
      <c r="V230" s="5">
        <v>69142</v>
      </c>
      <c r="W230" s="5">
        <v>1395</v>
      </c>
      <c r="X230" s="5">
        <v>0</v>
      </c>
      <c r="Y230" s="5">
        <v>0</v>
      </c>
      <c r="Z230" s="5">
        <v>0</v>
      </c>
      <c r="AA230" s="5">
        <v>70537</v>
      </c>
      <c r="AB230" s="5">
        <v>5.146347345323762</v>
      </c>
      <c r="AC230" s="5">
        <v>0.10383203475060959</v>
      </c>
      <c r="AD230" s="5">
        <v>0</v>
      </c>
      <c r="AE230" s="5">
        <v>0</v>
      </c>
      <c r="AF230" s="5">
        <v>0</v>
      </c>
      <c r="AG230" s="5">
        <v>5.2501793800743721</v>
      </c>
    </row>
    <row r="231" spans="1:33" x14ac:dyDescent="0.35">
      <c r="A231" s="5" t="s">
        <v>5026</v>
      </c>
      <c r="B231" s="6" t="s">
        <v>5027</v>
      </c>
      <c r="C231" s="14" t="s">
        <v>6838</v>
      </c>
      <c r="D231" s="20" t="s">
        <v>6860</v>
      </c>
      <c r="E231" s="5">
        <v>1172587</v>
      </c>
      <c r="F231" s="5">
        <v>735105</v>
      </c>
      <c r="G231" s="5">
        <v>62.69</v>
      </c>
      <c r="H231" s="5">
        <v>1715</v>
      </c>
      <c r="I231" s="8">
        <v>1.4625779999999999</v>
      </c>
      <c r="J231" s="5">
        <v>25</v>
      </c>
      <c r="K231" s="9">
        <v>43497</v>
      </c>
      <c r="L231" s="5">
        <v>1690</v>
      </c>
      <c r="M231" s="5">
        <v>24</v>
      </c>
      <c r="N231" s="5">
        <v>1</v>
      </c>
      <c r="O231" s="5">
        <v>0</v>
      </c>
      <c r="P231" s="5">
        <v>0</v>
      </c>
      <c r="Q231" s="5">
        <v>1.4412576636104613</v>
      </c>
      <c r="R231" s="5">
        <v>2.0467564453639689E-2</v>
      </c>
      <c r="S231" s="5">
        <v>8.528151855683203E-4</v>
      </c>
      <c r="T231" s="5">
        <v>0</v>
      </c>
      <c r="U231" s="5">
        <v>0</v>
      </c>
      <c r="V231" s="5">
        <v>48856</v>
      </c>
      <c r="W231" s="5">
        <v>714</v>
      </c>
      <c r="X231" s="5">
        <v>29</v>
      </c>
      <c r="Y231" s="5">
        <v>0</v>
      </c>
      <c r="Z231" s="5">
        <v>0</v>
      </c>
      <c r="AA231" s="5">
        <v>49599</v>
      </c>
      <c r="AB231" s="5">
        <v>4.1665138706125857</v>
      </c>
      <c r="AC231" s="5">
        <v>6.0891004249578072E-2</v>
      </c>
      <c r="AD231" s="5">
        <v>2.4731640381481287E-3</v>
      </c>
      <c r="AE231" s="5">
        <v>0</v>
      </c>
      <c r="AF231" s="5">
        <v>0</v>
      </c>
      <c r="AG231" s="5">
        <v>4.2298780389003117</v>
      </c>
    </row>
    <row r="232" spans="1:33" x14ac:dyDescent="0.35">
      <c r="A232" s="5" t="s">
        <v>5216</v>
      </c>
      <c r="B232" s="6" t="s">
        <v>5217</v>
      </c>
      <c r="C232" s="14" t="s">
        <v>6838</v>
      </c>
      <c r="D232" s="20" t="s">
        <v>6860</v>
      </c>
      <c r="E232" s="5">
        <v>1731072</v>
      </c>
      <c r="F232" s="5">
        <v>711137</v>
      </c>
      <c r="G232" s="5">
        <v>41.08</v>
      </c>
      <c r="H232" s="5">
        <v>840</v>
      </c>
      <c r="I232" s="8">
        <v>0.48524845</v>
      </c>
      <c r="J232" s="5">
        <v>25</v>
      </c>
      <c r="K232" s="9">
        <v>43497</v>
      </c>
      <c r="L232" s="5">
        <v>832</v>
      </c>
      <c r="M232" s="5">
        <v>8</v>
      </c>
      <c r="N232" s="5">
        <v>0</v>
      </c>
      <c r="O232" s="5">
        <v>0</v>
      </c>
      <c r="P232" s="5">
        <v>0</v>
      </c>
      <c r="Q232" s="5">
        <v>0.48062703342206453</v>
      </c>
      <c r="R232" s="5">
        <v>4.6214137829044656E-3</v>
      </c>
      <c r="S232" s="5">
        <v>0</v>
      </c>
      <c r="T232" s="5">
        <v>0</v>
      </c>
      <c r="U232" s="5">
        <v>0</v>
      </c>
      <c r="V232" s="5">
        <v>24359</v>
      </c>
      <c r="W232" s="5">
        <v>253</v>
      </c>
      <c r="X232" s="5">
        <v>0</v>
      </c>
      <c r="Y232" s="5">
        <v>0</v>
      </c>
      <c r="Z232" s="5">
        <v>0</v>
      </c>
      <c r="AA232" s="5">
        <v>24612</v>
      </c>
      <c r="AB232" s="5">
        <v>1.4071627292221236</v>
      </c>
      <c r="AC232" s="5">
        <v>1.4615221088435375E-2</v>
      </c>
      <c r="AD232" s="5">
        <v>0</v>
      </c>
      <c r="AE232" s="5">
        <v>0</v>
      </c>
      <c r="AF232" s="5">
        <v>0</v>
      </c>
      <c r="AG232" s="5">
        <v>1.421777950310559</v>
      </c>
    </row>
    <row r="233" spans="1:33" x14ac:dyDescent="0.35">
      <c r="A233" s="5" t="s">
        <v>5238</v>
      </c>
      <c r="B233" s="6" t="s">
        <v>5239</v>
      </c>
      <c r="C233" s="14" t="s">
        <v>6838</v>
      </c>
      <c r="D233" s="20" t="s">
        <v>6860</v>
      </c>
      <c r="E233" s="5">
        <v>1154143</v>
      </c>
      <c r="F233" s="5">
        <v>576595</v>
      </c>
      <c r="G233" s="5">
        <v>49.96</v>
      </c>
      <c r="H233" s="5">
        <v>1098</v>
      </c>
      <c r="I233" s="8">
        <v>0.95135530000000001</v>
      </c>
      <c r="J233" s="5">
        <v>25</v>
      </c>
      <c r="K233" s="9">
        <v>43497</v>
      </c>
      <c r="L233" s="5">
        <v>1087</v>
      </c>
      <c r="M233" s="5">
        <v>9</v>
      </c>
      <c r="N233" s="5">
        <v>2</v>
      </c>
      <c r="O233" s="5">
        <v>0</v>
      </c>
      <c r="P233" s="5">
        <v>0</v>
      </c>
      <c r="Q233" s="5">
        <v>0.94182436665127289</v>
      </c>
      <c r="R233" s="5">
        <v>7.7979938361190954E-3</v>
      </c>
      <c r="S233" s="5">
        <v>1.7328875191375765E-3</v>
      </c>
      <c r="T233" s="5">
        <v>0</v>
      </c>
      <c r="U233" s="5">
        <v>0</v>
      </c>
      <c r="V233" s="5">
        <v>31876</v>
      </c>
      <c r="W233" s="5">
        <v>291</v>
      </c>
      <c r="X233" s="5">
        <v>58</v>
      </c>
      <c r="Y233" s="5">
        <v>0</v>
      </c>
      <c r="Z233" s="5">
        <v>0</v>
      </c>
      <c r="AA233" s="5">
        <v>32225</v>
      </c>
      <c r="AB233" s="5">
        <v>2.7618761280014694</v>
      </c>
      <c r="AC233" s="5">
        <v>2.5213513403451737E-2</v>
      </c>
      <c r="AD233" s="5">
        <v>5.0253738054989719E-3</v>
      </c>
      <c r="AE233" s="5">
        <v>0</v>
      </c>
      <c r="AF233" s="5">
        <v>0</v>
      </c>
      <c r="AG233" s="5">
        <v>2.7921150152104204</v>
      </c>
    </row>
    <row r="234" spans="1:33" x14ac:dyDescent="0.35">
      <c r="A234" s="5" t="s">
        <v>4940</v>
      </c>
      <c r="B234" s="6" t="s">
        <v>4941</v>
      </c>
      <c r="C234" s="14" t="s">
        <v>6838</v>
      </c>
      <c r="D234" s="20" t="s">
        <v>6860</v>
      </c>
      <c r="E234" s="5">
        <v>1042332</v>
      </c>
      <c r="F234" s="5">
        <v>401354</v>
      </c>
      <c r="G234" s="5">
        <v>38.51</v>
      </c>
      <c r="H234" s="5">
        <v>441</v>
      </c>
      <c r="I234" s="8">
        <v>0.42308976999999998</v>
      </c>
      <c r="J234" s="5">
        <v>25</v>
      </c>
      <c r="K234" s="9">
        <v>43497</v>
      </c>
      <c r="L234" s="5">
        <v>439</v>
      </c>
      <c r="M234" s="5">
        <v>2</v>
      </c>
      <c r="N234" s="5">
        <v>0</v>
      </c>
      <c r="O234" s="5">
        <v>0</v>
      </c>
      <c r="P234" s="5">
        <v>0</v>
      </c>
      <c r="Q234" s="5">
        <v>0.42117098966548089</v>
      </c>
      <c r="R234" s="5">
        <v>1.9187744403894346E-3</v>
      </c>
      <c r="S234" s="5">
        <v>0</v>
      </c>
      <c r="T234" s="5">
        <v>0</v>
      </c>
      <c r="U234" s="5">
        <v>0</v>
      </c>
      <c r="V234" s="5">
        <v>13161</v>
      </c>
      <c r="W234" s="5">
        <v>54</v>
      </c>
      <c r="X234" s="5">
        <v>0</v>
      </c>
      <c r="Y234" s="5">
        <v>0</v>
      </c>
      <c r="Z234" s="5">
        <v>0</v>
      </c>
      <c r="AA234" s="5">
        <v>13215</v>
      </c>
      <c r="AB234" s="5">
        <v>1.2626495204982673</v>
      </c>
      <c r="AC234" s="5">
        <v>5.1806909890514726E-3</v>
      </c>
      <c r="AD234" s="5">
        <v>0</v>
      </c>
      <c r="AE234" s="5">
        <v>0</v>
      </c>
      <c r="AF234" s="5">
        <v>0</v>
      </c>
      <c r="AG234" s="5">
        <v>1.2678302114873188</v>
      </c>
    </row>
    <row r="235" spans="1:33" x14ac:dyDescent="0.35">
      <c r="A235" s="5" t="s">
        <v>6382</v>
      </c>
      <c r="B235" s="6" t="s">
        <v>6383</v>
      </c>
      <c r="C235" s="14" t="s">
        <v>6838</v>
      </c>
      <c r="D235" s="20" t="s">
        <v>6860</v>
      </c>
      <c r="E235" s="5">
        <v>1227157</v>
      </c>
      <c r="F235" s="5">
        <v>523391</v>
      </c>
      <c r="G235" s="5">
        <v>42.65</v>
      </c>
      <c r="H235" s="5">
        <v>261</v>
      </c>
      <c r="I235" s="8">
        <v>0.21268672</v>
      </c>
      <c r="J235" s="5">
        <v>25</v>
      </c>
      <c r="K235" s="9">
        <v>43497</v>
      </c>
      <c r="L235" s="5">
        <v>259</v>
      </c>
      <c r="M235" s="5">
        <v>1</v>
      </c>
      <c r="N235" s="5">
        <v>1</v>
      </c>
      <c r="O235" s="5">
        <v>0</v>
      </c>
      <c r="P235" s="5">
        <v>0</v>
      </c>
      <c r="Q235" s="5">
        <v>0.21105693892468527</v>
      </c>
      <c r="R235" s="5">
        <v>8.1489165607986588E-4</v>
      </c>
      <c r="S235" s="5">
        <v>8.1489165607986588E-4</v>
      </c>
      <c r="T235" s="5">
        <v>0</v>
      </c>
      <c r="U235" s="5">
        <v>0</v>
      </c>
      <c r="V235" s="5">
        <v>7463</v>
      </c>
      <c r="W235" s="5">
        <v>28</v>
      </c>
      <c r="X235" s="5">
        <v>28</v>
      </c>
      <c r="Y235" s="5">
        <v>0</v>
      </c>
      <c r="Z235" s="5">
        <v>0</v>
      </c>
      <c r="AA235" s="5">
        <v>7519</v>
      </c>
      <c r="AB235" s="5">
        <v>0.60815364293240393</v>
      </c>
      <c r="AC235" s="5">
        <v>2.2816966370236245E-3</v>
      </c>
      <c r="AD235" s="5">
        <v>2.2816966370236245E-3</v>
      </c>
      <c r="AE235" s="5">
        <v>0</v>
      </c>
      <c r="AF235" s="5">
        <v>0</v>
      </c>
      <c r="AG235" s="5">
        <v>0.61271703620645113</v>
      </c>
    </row>
    <row r="236" spans="1:33" x14ac:dyDescent="0.35">
      <c r="A236" s="5" t="s">
        <v>6784</v>
      </c>
      <c r="B236" s="6" t="s">
        <v>6785</v>
      </c>
      <c r="C236" s="14" t="s">
        <v>6838</v>
      </c>
      <c r="D236" s="20" t="s">
        <v>6860</v>
      </c>
      <c r="E236" s="5">
        <v>2454023</v>
      </c>
      <c r="F236" s="5">
        <v>874569</v>
      </c>
      <c r="G236" s="5">
        <v>35.64</v>
      </c>
      <c r="H236" s="5">
        <v>1006</v>
      </c>
      <c r="I236" s="8">
        <v>0.409939099999999</v>
      </c>
      <c r="J236" s="5">
        <v>25</v>
      </c>
      <c r="K236" s="9">
        <v>43497</v>
      </c>
      <c r="L236" s="5">
        <v>1002</v>
      </c>
      <c r="M236" s="5">
        <v>4</v>
      </c>
      <c r="N236" s="5">
        <v>0</v>
      </c>
      <c r="O236" s="5">
        <v>0</v>
      </c>
      <c r="P236" s="5">
        <v>0</v>
      </c>
      <c r="Q236" s="5">
        <v>0.40830913157700643</v>
      </c>
      <c r="R236" s="5">
        <v>1.6299765731617023E-3</v>
      </c>
      <c r="S236" s="5">
        <v>0</v>
      </c>
      <c r="T236" s="5">
        <v>0</v>
      </c>
      <c r="U236" s="5">
        <v>0</v>
      </c>
      <c r="V236" s="5">
        <v>29418</v>
      </c>
      <c r="W236" s="5">
        <v>111</v>
      </c>
      <c r="X236" s="5">
        <v>0</v>
      </c>
      <c r="Y236" s="5">
        <v>0</v>
      </c>
      <c r="Z236" s="5">
        <v>0</v>
      </c>
      <c r="AA236" s="5">
        <v>29529</v>
      </c>
      <c r="AB236" s="5">
        <v>1.1987662707317739</v>
      </c>
      <c r="AC236" s="5">
        <v>4.5231849905237233E-3</v>
      </c>
      <c r="AD236" s="5">
        <v>0</v>
      </c>
      <c r="AE236" s="5">
        <v>0</v>
      </c>
      <c r="AF236" s="5">
        <v>0</v>
      </c>
      <c r="AG236" s="5">
        <v>1.2032894557222977</v>
      </c>
    </row>
    <row r="237" spans="1:33" x14ac:dyDescent="0.35">
      <c r="A237" s="5" t="s">
        <v>5534</v>
      </c>
      <c r="B237" s="6" t="s">
        <v>5535</v>
      </c>
      <c r="C237" s="14" t="s">
        <v>6838</v>
      </c>
      <c r="D237" s="20" t="s">
        <v>6860</v>
      </c>
      <c r="E237" s="5">
        <v>1293648</v>
      </c>
      <c r="F237" s="5">
        <v>719228</v>
      </c>
      <c r="G237" s="5">
        <v>55.6</v>
      </c>
      <c r="H237" s="5">
        <v>5301</v>
      </c>
      <c r="I237" s="8">
        <v>4.0977144000000001</v>
      </c>
      <c r="J237" s="5">
        <v>25</v>
      </c>
      <c r="K237" s="9">
        <v>43497</v>
      </c>
      <c r="L237" s="5">
        <v>5223</v>
      </c>
      <c r="M237" s="5">
        <v>76</v>
      </c>
      <c r="N237" s="5">
        <v>2</v>
      </c>
      <c r="O237" s="5">
        <v>0</v>
      </c>
      <c r="P237" s="5">
        <v>0</v>
      </c>
      <c r="Q237" s="5">
        <v>4.0374197617899155</v>
      </c>
      <c r="R237" s="5">
        <v>5.8748593125796202E-2</v>
      </c>
      <c r="S237" s="5">
        <v>1.5460156085735843E-3</v>
      </c>
      <c r="T237" s="5">
        <v>0</v>
      </c>
      <c r="U237" s="5">
        <v>0</v>
      </c>
      <c r="V237" s="5">
        <v>158818</v>
      </c>
      <c r="W237" s="5">
        <v>2358</v>
      </c>
      <c r="X237" s="5">
        <v>103</v>
      </c>
      <c r="Y237" s="5">
        <v>0</v>
      </c>
      <c r="Z237" s="5">
        <v>0</v>
      </c>
      <c r="AA237" s="5">
        <v>161279</v>
      </c>
      <c r="AB237" s="5">
        <v>12.276755346121975</v>
      </c>
      <c r="AC237" s="5">
        <v>0.18227524025082556</v>
      </c>
      <c r="AD237" s="5">
        <v>7.9619803841539591E-3</v>
      </c>
      <c r="AE237" s="5">
        <v>0</v>
      </c>
      <c r="AF237" s="5">
        <v>0</v>
      </c>
      <c r="AG237" s="5">
        <v>12.466992566756954</v>
      </c>
    </row>
    <row r="238" spans="1:33" x14ac:dyDescent="0.35">
      <c r="A238" s="5" t="s">
        <v>5740</v>
      </c>
      <c r="B238" s="6" t="s">
        <v>5741</v>
      </c>
      <c r="C238" s="14" t="s">
        <v>6838</v>
      </c>
      <c r="D238" s="20" t="s">
        <v>6860</v>
      </c>
      <c r="E238" s="5">
        <v>1247229</v>
      </c>
      <c r="F238" s="5">
        <v>692309</v>
      </c>
      <c r="G238" s="5">
        <v>55.51</v>
      </c>
      <c r="H238" s="5">
        <v>2110</v>
      </c>
      <c r="I238" s="8">
        <v>1.6917503</v>
      </c>
      <c r="J238" s="5">
        <v>25</v>
      </c>
      <c r="K238" s="9">
        <v>43497</v>
      </c>
      <c r="L238" s="5">
        <v>2087</v>
      </c>
      <c r="M238" s="5">
        <v>22</v>
      </c>
      <c r="N238" s="5">
        <v>1</v>
      </c>
      <c r="O238" s="5">
        <v>0</v>
      </c>
      <c r="P238" s="5">
        <v>0</v>
      </c>
      <c r="Q238" s="5">
        <v>1.6733093922607636</v>
      </c>
      <c r="R238" s="5">
        <v>1.7639102362116341E-2</v>
      </c>
      <c r="S238" s="5">
        <v>8.0177738009619718E-4</v>
      </c>
      <c r="T238" s="5">
        <v>0</v>
      </c>
      <c r="U238" s="5">
        <v>0</v>
      </c>
      <c r="V238" s="5">
        <v>60487</v>
      </c>
      <c r="W238" s="5">
        <v>644</v>
      </c>
      <c r="X238" s="5">
        <v>30</v>
      </c>
      <c r="Y238" s="5">
        <v>0</v>
      </c>
      <c r="Z238" s="5">
        <v>0</v>
      </c>
      <c r="AA238" s="5">
        <v>61161</v>
      </c>
      <c r="AB238" s="5">
        <v>4.8497108389878685</v>
      </c>
      <c r="AC238" s="5">
        <v>5.1634463278195104E-2</v>
      </c>
      <c r="AD238" s="5">
        <v>2.4053321402885916E-3</v>
      </c>
      <c r="AE238" s="5">
        <v>0</v>
      </c>
      <c r="AF238" s="5">
        <v>0</v>
      </c>
      <c r="AG238" s="5">
        <v>4.9037506344063519</v>
      </c>
    </row>
    <row r="239" spans="1:33" x14ac:dyDescent="0.35">
      <c r="A239" s="5" t="s">
        <v>6030</v>
      </c>
      <c r="B239" s="6" t="s">
        <v>6031</v>
      </c>
      <c r="C239" s="14" t="s">
        <v>6838</v>
      </c>
      <c r="D239" s="20" t="s">
        <v>6860</v>
      </c>
      <c r="E239" s="5">
        <v>1480827</v>
      </c>
      <c r="F239" s="5">
        <v>544028</v>
      </c>
      <c r="G239" s="5">
        <v>36.74</v>
      </c>
      <c r="H239" s="5">
        <v>493</v>
      </c>
      <c r="I239" s="8">
        <v>0.33292207000000001</v>
      </c>
      <c r="J239" s="5">
        <v>25</v>
      </c>
      <c r="K239" s="9">
        <v>43497</v>
      </c>
      <c r="L239" s="5">
        <v>491</v>
      </c>
      <c r="M239" s="5">
        <v>2</v>
      </c>
      <c r="N239" s="5">
        <v>0</v>
      </c>
      <c r="O239" s="5">
        <v>0</v>
      </c>
      <c r="P239" s="5">
        <v>0</v>
      </c>
      <c r="Q239" s="5">
        <v>0.33157147999057285</v>
      </c>
      <c r="R239" s="5">
        <v>1.3505966598394007E-3</v>
      </c>
      <c r="S239" s="5">
        <v>0</v>
      </c>
      <c r="T239" s="5">
        <v>0</v>
      </c>
      <c r="U239" s="5">
        <v>0</v>
      </c>
      <c r="V239" s="5">
        <v>14497</v>
      </c>
      <c r="W239" s="5">
        <v>57</v>
      </c>
      <c r="X239" s="5">
        <v>0</v>
      </c>
      <c r="Y239" s="5">
        <v>0</v>
      </c>
      <c r="Z239" s="5">
        <v>0</v>
      </c>
      <c r="AA239" s="5">
        <v>14554</v>
      </c>
      <c r="AB239" s="5">
        <v>0.97897998888458948</v>
      </c>
      <c r="AC239" s="5">
        <v>3.8492004805422914E-3</v>
      </c>
      <c r="AD239" s="5">
        <v>0</v>
      </c>
      <c r="AE239" s="5">
        <v>0</v>
      </c>
      <c r="AF239" s="5">
        <v>0</v>
      </c>
      <c r="AG239" s="5">
        <v>0.98282918936513175</v>
      </c>
    </row>
    <row r="240" spans="1:33" x14ac:dyDescent="0.35">
      <c r="A240" s="5" t="s">
        <v>5690</v>
      </c>
      <c r="B240" s="6" t="s">
        <v>5691</v>
      </c>
      <c r="C240" s="14" t="s">
        <v>6838</v>
      </c>
      <c r="D240" s="20" t="s">
        <v>6860</v>
      </c>
      <c r="E240" s="5">
        <v>1562518</v>
      </c>
      <c r="F240" s="5">
        <v>457864</v>
      </c>
      <c r="G240" s="5">
        <v>29.3</v>
      </c>
      <c r="H240" s="5">
        <v>257</v>
      </c>
      <c r="I240" s="8">
        <v>0.16447809999999999</v>
      </c>
      <c r="J240" s="5">
        <v>25</v>
      </c>
      <c r="K240" s="9">
        <v>43497</v>
      </c>
      <c r="L240" s="5">
        <v>257</v>
      </c>
      <c r="M240" s="5">
        <v>0</v>
      </c>
      <c r="N240" s="5">
        <v>0</v>
      </c>
      <c r="O240" s="5">
        <v>0</v>
      </c>
      <c r="P240" s="5">
        <v>0</v>
      </c>
      <c r="Q240" s="5">
        <v>0.16447810521222794</v>
      </c>
      <c r="R240" s="5">
        <v>0</v>
      </c>
      <c r="S240" s="5">
        <v>0</v>
      </c>
      <c r="T240" s="5">
        <v>0</v>
      </c>
      <c r="U240" s="5">
        <v>0</v>
      </c>
      <c r="V240" s="5">
        <v>7539</v>
      </c>
      <c r="W240" s="5">
        <v>0</v>
      </c>
      <c r="X240" s="5">
        <v>0</v>
      </c>
      <c r="Y240" s="5">
        <v>0</v>
      </c>
      <c r="Z240" s="5">
        <v>0</v>
      </c>
      <c r="AA240" s="5">
        <v>7539</v>
      </c>
      <c r="AB240" s="5">
        <v>0.48249044171011152</v>
      </c>
      <c r="AC240" s="5">
        <v>0</v>
      </c>
      <c r="AD240" s="5">
        <v>0</v>
      </c>
      <c r="AE240" s="5">
        <v>0</v>
      </c>
      <c r="AF240" s="5">
        <v>0</v>
      </c>
      <c r="AG240" s="5">
        <v>0.48249044171011152</v>
      </c>
    </row>
    <row r="241" spans="1:33" x14ac:dyDescent="0.35">
      <c r="A241" s="5" t="s">
        <v>6076</v>
      </c>
      <c r="B241" s="6" t="s">
        <v>6077</v>
      </c>
      <c r="C241" s="14" t="s">
        <v>6838</v>
      </c>
      <c r="D241" s="20" t="s">
        <v>6860</v>
      </c>
      <c r="E241" s="5">
        <v>1520809</v>
      </c>
      <c r="F241" s="5">
        <v>865144</v>
      </c>
      <c r="G241" s="5">
        <v>56.89</v>
      </c>
      <c r="H241" s="5">
        <v>1969</v>
      </c>
      <c r="I241" s="8">
        <v>1.2947055999999999</v>
      </c>
      <c r="J241" s="5">
        <v>25</v>
      </c>
      <c r="K241" s="9">
        <v>43497</v>
      </c>
      <c r="L241" s="5">
        <v>1947</v>
      </c>
      <c r="M241" s="5">
        <v>21</v>
      </c>
      <c r="N241" s="5">
        <v>1</v>
      </c>
      <c r="O241" s="5">
        <v>0</v>
      </c>
      <c r="P241" s="5">
        <v>0</v>
      </c>
      <c r="Q241" s="5">
        <v>1.2802396619167826</v>
      </c>
      <c r="R241" s="5">
        <v>1.3808440113124001E-2</v>
      </c>
      <c r="S241" s="5">
        <v>6.5754476729161916E-4</v>
      </c>
      <c r="T241" s="5">
        <v>0</v>
      </c>
      <c r="U241" s="5">
        <v>0</v>
      </c>
      <c r="V241" s="5">
        <v>56602</v>
      </c>
      <c r="W241" s="5">
        <v>590</v>
      </c>
      <c r="X241" s="5">
        <v>31</v>
      </c>
      <c r="Y241" s="5">
        <v>0</v>
      </c>
      <c r="Z241" s="5">
        <v>0</v>
      </c>
      <c r="AA241" s="5">
        <v>57223</v>
      </c>
      <c r="AB241" s="5">
        <v>3.7218348918240225</v>
      </c>
      <c r="AC241" s="5">
        <v>3.879514127020553E-2</v>
      </c>
      <c r="AD241" s="5">
        <v>2.0383887786040193E-3</v>
      </c>
      <c r="AE241" s="5">
        <v>0</v>
      </c>
      <c r="AF241" s="5">
        <v>0</v>
      </c>
      <c r="AG241" s="5">
        <v>3.7626684218728323</v>
      </c>
    </row>
    <row r="242" spans="1:33" x14ac:dyDescent="0.35">
      <c r="A242" s="5" t="s">
        <v>5544</v>
      </c>
      <c r="B242" s="6" t="s">
        <v>5545</v>
      </c>
      <c r="C242" s="14" t="s">
        <v>6838</v>
      </c>
      <c r="D242" s="20" t="s">
        <v>6860</v>
      </c>
      <c r="E242" s="5">
        <v>1164805</v>
      </c>
      <c r="F242" s="5">
        <v>661014</v>
      </c>
      <c r="G242" s="5">
        <v>56.75</v>
      </c>
      <c r="H242" s="5">
        <v>2274</v>
      </c>
      <c r="I242" s="8">
        <v>1.9522581000000001</v>
      </c>
      <c r="J242" s="5">
        <v>25</v>
      </c>
      <c r="K242" s="9">
        <v>43497</v>
      </c>
      <c r="L242" s="5">
        <v>2238</v>
      </c>
      <c r="M242" s="5">
        <v>36</v>
      </c>
      <c r="N242" s="5">
        <v>0</v>
      </c>
      <c r="O242" s="5">
        <v>0</v>
      </c>
      <c r="P242" s="5">
        <v>0</v>
      </c>
      <c r="Q242" s="5">
        <v>1.9213516425496113</v>
      </c>
      <c r="R242" s="5">
        <v>3.0906460738063451E-2</v>
      </c>
      <c r="S242" s="5">
        <v>0</v>
      </c>
      <c r="T242" s="5">
        <v>0</v>
      </c>
      <c r="U242" s="5">
        <v>0</v>
      </c>
      <c r="V242" s="5">
        <v>64970</v>
      </c>
      <c r="W242" s="5">
        <v>1073</v>
      </c>
      <c r="X242" s="5">
        <v>0</v>
      </c>
      <c r="Y242" s="5">
        <v>0</v>
      </c>
      <c r="Z242" s="5">
        <v>0</v>
      </c>
      <c r="AA242" s="5">
        <v>66043</v>
      </c>
      <c r="AB242" s="5">
        <v>5.577757650422174</v>
      </c>
      <c r="AC242" s="5">
        <v>9.2118423255394682E-2</v>
      </c>
      <c r="AD242" s="5">
        <v>0</v>
      </c>
      <c r="AE242" s="5">
        <v>0</v>
      </c>
      <c r="AF242" s="5">
        <v>0</v>
      </c>
      <c r="AG242" s="5">
        <v>5.6698760736775684</v>
      </c>
    </row>
    <row r="243" spans="1:33" x14ac:dyDescent="0.35">
      <c r="A243" s="5" t="s">
        <v>5500</v>
      </c>
      <c r="B243" s="6" t="s">
        <v>5501</v>
      </c>
      <c r="C243" s="14" t="s">
        <v>6838</v>
      </c>
      <c r="D243" s="20" t="s">
        <v>6860</v>
      </c>
      <c r="E243" s="5">
        <v>1494907</v>
      </c>
      <c r="F243" s="5">
        <v>904440</v>
      </c>
      <c r="G243" s="5">
        <v>60.5</v>
      </c>
      <c r="H243" s="5">
        <v>3841</v>
      </c>
      <c r="I243" s="8">
        <v>2.5693907999999999</v>
      </c>
      <c r="J243" s="5">
        <v>25</v>
      </c>
      <c r="K243" s="9">
        <v>43497</v>
      </c>
      <c r="L243" s="5">
        <v>3773</v>
      </c>
      <c r="M243" s="5">
        <v>64</v>
      </c>
      <c r="N243" s="5">
        <v>4</v>
      </c>
      <c r="O243" s="5">
        <v>0</v>
      </c>
      <c r="P243" s="5">
        <v>0</v>
      </c>
      <c r="Q243" s="5">
        <v>2.5239028247242135</v>
      </c>
      <c r="R243" s="5">
        <v>4.2812027771627265E-2</v>
      </c>
      <c r="S243" s="5">
        <v>2.675751735726704E-3</v>
      </c>
      <c r="T243" s="5">
        <v>0</v>
      </c>
      <c r="U243" s="5">
        <v>0</v>
      </c>
      <c r="V243" s="5">
        <v>109456</v>
      </c>
      <c r="W243" s="5">
        <v>1889</v>
      </c>
      <c r="X243" s="5">
        <v>124</v>
      </c>
      <c r="Y243" s="5">
        <v>0</v>
      </c>
      <c r="Z243" s="5">
        <v>0</v>
      </c>
      <c r="AA243" s="5">
        <v>111469</v>
      </c>
      <c r="AB243" s="5">
        <v>7.3219270496425528</v>
      </c>
      <c r="AC243" s="5">
        <v>0.12636237571969361</v>
      </c>
      <c r="AD243" s="5">
        <v>8.294830380752783E-3</v>
      </c>
      <c r="AE243" s="5">
        <v>0</v>
      </c>
      <c r="AF243" s="5">
        <v>0</v>
      </c>
      <c r="AG243" s="5">
        <v>7.4565842557429995</v>
      </c>
    </row>
    <row r="244" spans="1:33" x14ac:dyDescent="0.35">
      <c r="A244" s="5" t="s">
        <v>5510</v>
      </c>
      <c r="B244" s="6" t="s">
        <v>5511</v>
      </c>
      <c r="C244" s="14" t="s">
        <v>6838</v>
      </c>
      <c r="D244" s="20" t="s">
        <v>6860</v>
      </c>
      <c r="E244" s="5">
        <v>1546722</v>
      </c>
      <c r="F244" s="5">
        <v>1049205</v>
      </c>
      <c r="G244" s="5">
        <v>67.83</v>
      </c>
      <c r="H244" s="5">
        <v>4674</v>
      </c>
      <c r="I244" s="8">
        <v>3.0218747000000001</v>
      </c>
      <c r="J244" s="5">
        <v>25</v>
      </c>
      <c r="K244" s="9">
        <v>43497</v>
      </c>
      <c r="L244" s="5">
        <v>4587</v>
      </c>
      <c r="M244" s="5">
        <v>81</v>
      </c>
      <c r="N244" s="5">
        <v>6</v>
      </c>
      <c r="O244" s="5">
        <v>0</v>
      </c>
      <c r="P244" s="5">
        <v>0</v>
      </c>
      <c r="Q244" s="5">
        <v>2.9656266607703259</v>
      </c>
      <c r="R244" s="5">
        <v>5.2368816115630344E-2</v>
      </c>
      <c r="S244" s="5">
        <v>3.8791715641207664E-3</v>
      </c>
      <c r="T244" s="5">
        <v>0</v>
      </c>
      <c r="U244" s="5">
        <v>0</v>
      </c>
      <c r="V244" s="5">
        <v>133303</v>
      </c>
      <c r="W244" s="5">
        <v>2464</v>
      </c>
      <c r="X244" s="5">
        <v>178</v>
      </c>
      <c r="Y244" s="5">
        <v>0</v>
      </c>
      <c r="Z244" s="5">
        <v>0</v>
      </c>
      <c r="AA244" s="5">
        <v>135945</v>
      </c>
      <c r="AB244" s="5">
        <v>8.618420116866508</v>
      </c>
      <c r="AC244" s="5">
        <v>0.15930464556655946</v>
      </c>
      <c r="AD244" s="5">
        <v>1.1508208973558273E-2</v>
      </c>
      <c r="AE244" s="5">
        <v>0</v>
      </c>
      <c r="AF244" s="5">
        <v>0</v>
      </c>
      <c r="AG244" s="5">
        <v>8.7892329714066264</v>
      </c>
    </row>
    <row r="245" spans="1:33" x14ac:dyDescent="0.35">
      <c r="A245" s="5" t="s">
        <v>5828</v>
      </c>
      <c r="B245" s="6" t="s">
        <v>5829</v>
      </c>
      <c r="C245" s="14" t="s">
        <v>6838</v>
      </c>
      <c r="D245" s="20" t="s">
        <v>6860</v>
      </c>
      <c r="E245" s="5">
        <v>1762618</v>
      </c>
      <c r="F245" s="5">
        <v>1187711</v>
      </c>
      <c r="G245" s="5">
        <v>67.38</v>
      </c>
      <c r="H245" s="5">
        <v>9102</v>
      </c>
      <c r="I245" s="8">
        <v>5.1639093999999996</v>
      </c>
      <c r="J245" s="5">
        <v>25</v>
      </c>
      <c r="K245" s="9">
        <v>43497</v>
      </c>
      <c r="L245" s="5">
        <v>8881</v>
      </c>
      <c r="M245" s="5">
        <v>214</v>
      </c>
      <c r="N245" s="5">
        <v>7</v>
      </c>
      <c r="O245" s="5">
        <v>0</v>
      </c>
      <c r="P245" s="5">
        <v>0</v>
      </c>
      <c r="Q245" s="5">
        <v>5.0385279169961956</v>
      </c>
      <c r="R245" s="5">
        <v>0.12141031125292037</v>
      </c>
      <c r="S245" s="5">
        <v>3.9713653213572083E-3</v>
      </c>
      <c r="T245" s="5">
        <v>0</v>
      </c>
      <c r="U245" s="5">
        <v>0</v>
      </c>
      <c r="V245" s="5">
        <v>262183</v>
      </c>
      <c r="W245" s="5">
        <v>6589</v>
      </c>
      <c r="X245" s="5">
        <v>242</v>
      </c>
      <c r="Y245" s="5">
        <v>0</v>
      </c>
      <c r="Z245" s="5">
        <v>0</v>
      </c>
      <c r="AA245" s="5">
        <v>269014</v>
      </c>
      <c r="AB245" s="5">
        <v>14.874635343562813</v>
      </c>
      <c r="AC245" s="5">
        <v>0.37381894432032353</v>
      </c>
      <c r="AD245" s="5">
        <v>1.372957725383492E-2</v>
      </c>
      <c r="AE245" s="5">
        <v>0</v>
      </c>
      <c r="AF245" s="5">
        <v>0</v>
      </c>
      <c r="AG245" s="5">
        <v>15.262183865136972</v>
      </c>
    </row>
    <row r="246" spans="1:33" x14ac:dyDescent="0.35">
      <c r="A246" s="5" t="s">
        <v>6052</v>
      </c>
      <c r="B246" s="6" t="s">
        <v>6053</v>
      </c>
      <c r="C246" s="14" t="s">
        <v>6838</v>
      </c>
      <c r="D246" s="20" t="s">
        <v>6860</v>
      </c>
      <c r="E246" s="5">
        <v>1588817</v>
      </c>
      <c r="F246" s="5">
        <v>1052945</v>
      </c>
      <c r="G246" s="5">
        <v>66.27</v>
      </c>
      <c r="H246" s="5">
        <v>5448</v>
      </c>
      <c r="I246" s="8">
        <v>3.4289662999999999</v>
      </c>
      <c r="J246" s="5">
        <v>25</v>
      </c>
      <c r="K246" s="9">
        <v>43497</v>
      </c>
      <c r="L246" s="5">
        <v>5330</v>
      </c>
      <c r="M246" s="5">
        <v>112</v>
      </c>
      <c r="N246" s="5">
        <v>6</v>
      </c>
      <c r="O246" s="5">
        <v>0</v>
      </c>
      <c r="P246" s="5">
        <v>0</v>
      </c>
      <c r="Q246" s="5">
        <v>3.3546972370008628</v>
      </c>
      <c r="R246" s="5">
        <v>7.0492699914464663E-2</v>
      </c>
      <c r="S246" s="5">
        <v>3.7763946382748923E-3</v>
      </c>
      <c r="T246" s="5">
        <v>0</v>
      </c>
      <c r="U246" s="5">
        <v>0</v>
      </c>
      <c r="V246" s="5">
        <v>155229</v>
      </c>
      <c r="W246" s="5">
        <v>3466</v>
      </c>
      <c r="X246" s="5">
        <v>212</v>
      </c>
      <c r="Y246" s="5">
        <v>0</v>
      </c>
      <c r="Z246" s="5">
        <v>0</v>
      </c>
      <c r="AA246" s="5">
        <v>158907</v>
      </c>
      <c r="AB246" s="5">
        <v>9.7700993884128877</v>
      </c>
      <c r="AC246" s="5">
        <v>0.21814973027101295</v>
      </c>
      <c r="AD246" s="5">
        <v>1.3343261055237953E-2</v>
      </c>
      <c r="AE246" s="5">
        <v>0</v>
      </c>
      <c r="AF246" s="5">
        <v>0</v>
      </c>
      <c r="AG246" s="5">
        <v>10.001592379739138</v>
      </c>
    </row>
    <row r="247" spans="1:33" x14ac:dyDescent="0.35">
      <c r="A247" s="5" t="s">
        <v>5770</v>
      </c>
      <c r="B247" s="6" t="s">
        <v>5771</v>
      </c>
      <c r="C247" s="14" t="s">
        <v>6838</v>
      </c>
      <c r="D247" s="20" t="s">
        <v>6860</v>
      </c>
      <c r="E247" s="5">
        <v>1868766</v>
      </c>
      <c r="F247" s="5">
        <v>1052765</v>
      </c>
      <c r="G247" s="5">
        <v>56.33</v>
      </c>
      <c r="H247" s="5">
        <v>2428</v>
      </c>
      <c r="I247" s="8">
        <v>1.2992531</v>
      </c>
      <c r="J247" s="5">
        <v>25</v>
      </c>
      <c r="K247" s="9">
        <v>43497</v>
      </c>
      <c r="L247" s="5">
        <v>2388</v>
      </c>
      <c r="M247" s="5">
        <v>40</v>
      </c>
      <c r="N247" s="5">
        <v>0</v>
      </c>
      <c r="O247" s="5">
        <v>0</v>
      </c>
      <c r="P247" s="5">
        <v>0</v>
      </c>
      <c r="Q247" s="5">
        <v>1.2778485909953412</v>
      </c>
      <c r="R247" s="5">
        <v>2.1404499011647257E-2</v>
      </c>
      <c r="S247" s="5">
        <v>0</v>
      </c>
      <c r="T247" s="5">
        <v>0</v>
      </c>
      <c r="U247" s="5">
        <v>0</v>
      </c>
      <c r="V247" s="5">
        <v>69208</v>
      </c>
      <c r="W247" s="5">
        <v>1199</v>
      </c>
      <c r="X247" s="5">
        <v>0</v>
      </c>
      <c r="Y247" s="5">
        <v>0</v>
      </c>
      <c r="Z247" s="5">
        <v>0</v>
      </c>
      <c r="AA247" s="5">
        <v>70407</v>
      </c>
      <c r="AB247" s="5">
        <v>3.7034064189952085</v>
      </c>
      <c r="AC247" s="5">
        <v>6.4159985787412652E-2</v>
      </c>
      <c r="AD247" s="5">
        <v>0</v>
      </c>
      <c r="AE247" s="5">
        <v>0</v>
      </c>
      <c r="AF247" s="5">
        <v>0</v>
      </c>
      <c r="AG247" s="5">
        <v>3.7675664047826212</v>
      </c>
    </row>
    <row r="248" spans="1:33" x14ac:dyDescent="0.35">
      <c r="A248" s="5" t="s">
        <v>5784</v>
      </c>
      <c r="B248" s="6" t="s">
        <v>5785</v>
      </c>
      <c r="C248" s="14" t="s">
        <v>6838</v>
      </c>
      <c r="D248" s="20" t="s">
        <v>6860</v>
      </c>
      <c r="E248" s="5">
        <v>2210690</v>
      </c>
      <c r="F248" s="5">
        <v>1517748</v>
      </c>
      <c r="G248" s="5">
        <v>68.650000000000006</v>
      </c>
      <c r="H248" s="5">
        <v>11152</v>
      </c>
      <c r="I248" s="8">
        <v>5.0445789999999997</v>
      </c>
      <c r="J248" s="5">
        <v>25</v>
      </c>
      <c r="K248" s="9">
        <v>43497</v>
      </c>
      <c r="L248" s="5">
        <v>10891</v>
      </c>
      <c r="M248" s="5">
        <v>252</v>
      </c>
      <c r="N248" s="5">
        <v>9</v>
      </c>
      <c r="O248" s="5">
        <v>0</v>
      </c>
      <c r="P248" s="5">
        <v>0</v>
      </c>
      <c r="Q248" s="5">
        <v>4.9265161555894315</v>
      </c>
      <c r="R248" s="5">
        <v>0.11399155919644999</v>
      </c>
      <c r="S248" s="5">
        <v>4.0711271141589279E-3</v>
      </c>
      <c r="T248" s="5">
        <v>0</v>
      </c>
      <c r="U248" s="5">
        <v>0</v>
      </c>
      <c r="V248" s="5">
        <v>319270</v>
      </c>
      <c r="W248" s="5">
        <v>7865</v>
      </c>
      <c r="X248" s="5">
        <v>262</v>
      </c>
      <c r="Y248" s="5">
        <v>0</v>
      </c>
      <c r="Z248" s="5">
        <v>0</v>
      </c>
      <c r="AA248" s="5">
        <v>327397</v>
      </c>
      <c r="AB248" s="5">
        <v>14.442097263750231</v>
      </c>
      <c r="AC248" s="5">
        <v>0.35577127503177741</v>
      </c>
      <c r="AD248" s="5">
        <v>1.1851503376773768E-2</v>
      </c>
      <c r="AE248" s="5">
        <v>0</v>
      </c>
      <c r="AF248" s="5">
        <v>0</v>
      </c>
      <c r="AG248" s="5">
        <v>14.809720042158784</v>
      </c>
    </row>
    <row r="249" spans="1:33" x14ac:dyDescent="0.35">
      <c r="A249" s="5" t="s">
        <v>5518</v>
      </c>
      <c r="B249" s="6" t="s">
        <v>5519</v>
      </c>
      <c r="C249" s="14" t="s">
        <v>6838</v>
      </c>
      <c r="D249" s="20" t="s">
        <v>6860</v>
      </c>
      <c r="E249" s="5">
        <v>988769</v>
      </c>
      <c r="F249" s="5">
        <v>630433</v>
      </c>
      <c r="G249" s="5">
        <v>63.76</v>
      </c>
      <c r="H249" s="5">
        <v>1630</v>
      </c>
      <c r="I249" s="8">
        <v>1.6485144</v>
      </c>
      <c r="J249" s="5">
        <v>25</v>
      </c>
      <c r="K249" s="9">
        <v>43497</v>
      </c>
      <c r="L249" s="5">
        <v>1606</v>
      </c>
      <c r="M249" s="5">
        <v>22</v>
      </c>
      <c r="N249" s="5">
        <v>2</v>
      </c>
      <c r="O249" s="5">
        <v>0</v>
      </c>
      <c r="P249" s="5">
        <v>0</v>
      </c>
      <c r="Q249" s="5">
        <v>1.6242418603334046</v>
      </c>
      <c r="R249" s="5">
        <v>2.2249888497717869E-2</v>
      </c>
      <c r="S249" s="5">
        <v>2.0227171361561699E-3</v>
      </c>
      <c r="T249" s="5">
        <v>0</v>
      </c>
      <c r="U249" s="5">
        <v>0</v>
      </c>
      <c r="V249" s="5">
        <v>46008</v>
      </c>
      <c r="W249" s="5">
        <v>727</v>
      </c>
      <c r="X249" s="5">
        <v>57</v>
      </c>
      <c r="Y249" s="5">
        <v>0</v>
      </c>
      <c r="Z249" s="5">
        <v>0</v>
      </c>
      <c r="AA249" s="5">
        <v>46792</v>
      </c>
      <c r="AB249" s="5">
        <v>4.6530585000136533</v>
      </c>
      <c r="AC249" s="5">
        <v>7.3525767899276784E-2</v>
      </c>
      <c r="AD249" s="5">
        <v>5.764743838045084E-3</v>
      </c>
      <c r="AE249" s="5">
        <v>0</v>
      </c>
      <c r="AF249" s="5">
        <v>0</v>
      </c>
      <c r="AG249" s="5">
        <v>4.7323490117509754</v>
      </c>
    </row>
    <row r="250" spans="1:33" x14ac:dyDescent="0.35">
      <c r="A250" s="5" t="s">
        <v>6032</v>
      </c>
      <c r="B250" s="6" t="s">
        <v>6033</v>
      </c>
      <c r="C250" s="14" t="s">
        <v>6838</v>
      </c>
      <c r="D250" s="20" t="s">
        <v>6860</v>
      </c>
      <c r="E250" s="5">
        <v>258312</v>
      </c>
      <c r="F250" s="5">
        <v>166660</v>
      </c>
      <c r="G250" s="5">
        <v>64.52</v>
      </c>
      <c r="H250" s="5">
        <v>395</v>
      </c>
      <c r="I250" s="8">
        <v>1.5291585999999999</v>
      </c>
      <c r="J250" s="5">
        <v>25</v>
      </c>
      <c r="K250" s="9">
        <v>43497</v>
      </c>
      <c r="L250" s="5">
        <v>391</v>
      </c>
      <c r="M250" s="5">
        <v>4</v>
      </c>
      <c r="N250" s="5">
        <v>0</v>
      </c>
      <c r="O250" s="5">
        <v>0</v>
      </c>
      <c r="P250" s="5">
        <v>0</v>
      </c>
      <c r="Q250" s="5">
        <v>1.5136733872216543</v>
      </c>
      <c r="R250" s="5">
        <v>1.5485149741398E-2</v>
      </c>
      <c r="S250" s="5">
        <v>0</v>
      </c>
      <c r="T250" s="5">
        <v>0</v>
      </c>
      <c r="U250" s="5">
        <v>0</v>
      </c>
      <c r="V250" s="5">
        <v>11294</v>
      </c>
      <c r="W250" s="5">
        <v>121</v>
      </c>
      <c r="X250" s="5">
        <v>0</v>
      </c>
      <c r="Y250" s="5">
        <v>0</v>
      </c>
      <c r="Z250" s="5">
        <v>0</v>
      </c>
      <c r="AA250" s="5">
        <v>11415</v>
      </c>
      <c r="AB250" s="5">
        <v>4.3722320294837251</v>
      </c>
      <c r="AC250" s="5">
        <v>4.6842577967728949E-2</v>
      </c>
      <c r="AD250" s="5">
        <v>0</v>
      </c>
      <c r="AE250" s="5">
        <v>0</v>
      </c>
      <c r="AF250" s="5">
        <v>0</v>
      </c>
      <c r="AG250" s="5">
        <v>4.4190746074514538</v>
      </c>
    </row>
    <row r="251" spans="1:33" x14ac:dyDescent="0.35">
      <c r="A251" s="5" t="s">
        <v>6668</v>
      </c>
      <c r="B251" s="6" t="s">
        <v>6669</v>
      </c>
      <c r="C251" s="14" t="s">
        <v>6838</v>
      </c>
      <c r="D251" s="15" t="s">
        <v>6861</v>
      </c>
      <c r="E251" s="5">
        <v>1513137</v>
      </c>
      <c r="F251" s="5">
        <v>573455</v>
      </c>
      <c r="G251" s="5">
        <v>37.9</v>
      </c>
      <c r="H251" s="5">
        <v>1192</v>
      </c>
      <c r="I251" s="8">
        <v>0.78776740000000001</v>
      </c>
      <c r="J251" s="5">
        <v>25</v>
      </c>
      <c r="K251" s="9">
        <v>43497</v>
      </c>
      <c r="L251" s="5">
        <v>1179</v>
      </c>
      <c r="M251" s="5">
        <v>13</v>
      </c>
      <c r="N251" s="5">
        <v>0</v>
      </c>
      <c r="O251" s="5">
        <v>0</v>
      </c>
      <c r="P251" s="5">
        <v>0</v>
      </c>
      <c r="Q251" s="5">
        <v>0.77917597679522743</v>
      </c>
      <c r="R251" s="5">
        <v>8.5914229841712944E-3</v>
      </c>
      <c r="S251" s="5">
        <v>0</v>
      </c>
      <c r="T251" s="5">
        <v>0</v>
      </c>
      <c r="U251" s="5">
        <v>0</v>
      </c>
      <c r="V251" s="5">
        <v>36436</v>
      </c>
      <c r="W251" s="5">
        <v>421</v>
      </c>
      <c r="X251" s="5">
        <v>0</v>
      </c>
      <c r="Y251" s="5">
        <v>0</v>
      </c>
      <c r="Z251" s="5">
        <v>0</v>
      </c>
      <c r="AA251" s="5">
        <v>36857</v>
      </c>
      <c r="AB251" s="5">
        <v>2.4079775988558869</v>
      </c>
      <c r="AC251" s="5">
        <v>2.7822992894893192E-2</v>
      </c>
      <c r="AD251" s="5">
        <v>0</v>
      </c>
      <c r="AE251" s="5">
        <v>0</v>
      </c>
      <c r="AF251" s="5">
        <v>0</v>
      </c>
      <c r="AG251" s="5">
        <v>2.4358005917507799</v>
      </c>
    </row>
    <row r="252" spans="1:33" x14ac:dyDescent="0.35">
      <c r="A252" s="5" t="s">
        <v>6666</v>
      </c>
      <c r="B252" s="6" t="s">
        <v>6667</v>
      </c>
      <c r="C252" s="14" t="s">
        <v>6838</v>
      </c>
      <c r="D252" s="15" t="s">
        <v>6861</v>
      </c>
      <c r="E252" s="5">
        <v>2141311</v>
      </c>
      <c r="F252" s="5">
        <v>757603</v>
      </c>
      <c r="G252" s="5">
        <v>35.380000000000003</v>
      </c>
      <c r="H252" s="5">
        <v>1416</v>
      </c>
      <c r="I252" s="8">
        <v>0.66127720000000001</v>
      </c>
      <c r="J252" s="5">
        <v>25</v>
      </c>
      <c r="K252" s="9">
        <v>43497</v>
      </c>
      <c r="L252" s="5">
        <v>1397</v>
      </c>
      <c r="M252" s="5">
        <v>19</v>
      </c>
      <c r="N252" s="5">
        <v>0</v>
      </c>
      <c r="O252" s="5">
        <v>0</v>
      </c>
      <c r="P252" s="5">
        <v>0</v>
      </c>
      <c r="Q252" s="5">
        <v>0.65240406461275358</v>
      </c>
      <c r="R252" s="5">
        <v>8.8730688816337291E-3</v>
      </c>
      <c r="S252" s="5">
        <v>0</v>
      </c>
      <c r="T252" s="5">
        <v>0</v>
      </c>
      <c r="U252" s="5">
        <v>0</v>
      </c>
      <c r="V252" s="5">
        <v>42853</v>
      </c>
      <c r="W252" s="5">
        <v>558</v>
      </c>
      <c r="X252" s="5">
        <v>0</v>
      </c>
      <c r="Y252" s="5">
        <v>0</v>
      </c>
      <c r="Z252" s="5">
        <v>0</v>
      </c>
      <c r="AA252" s="5">
        <v>43411</v>
      </c>
      <c r="AB252" s="5">
        <v>2.001250635708685</v>
      </c>
      <c r="AC252" s="5">
        <v>2.6058802294482212E-2</v>
      </c>
      <c r="AD252" s="5">
        <v>0</v>
      </c>
      <c r="AE252" s="5">
        <v>0</v>
      </c>
      <c r="AF252" s="5">
        <v>0</v>
      </c>
      <c r="AG252" s="5">
        <v>2.0273094380031673</v>
      </c>
    </row>
    <row r="253" spans="1:33" x14ac:dyDescent="0.35">
      <c r="A253" s="5" t="s">
        <v>5502</v>
      </c>
      <c r="B253" s="6" t="s">
        <v>5503</v>
      </c>
      <c r="C253" s="14" t="s">
        <v>6838</v>
      </c>
      <c r="D253" s="20" t="s">
        <v>6860</v>
      </c>
      <c r="E253" s="5">
        <v>1353114</v>
      </c>
      <c r="F253" s="5">
        <v>672058</v>
      </c>
      <c r="G253" s="5">
        <v>49.67</v>
      </c>
      <c r="H253" s="5">
        <v>2007</v>
      </c>
      <c r="I253" s="8">
        <v>1.4832453000000001</v>
      </c>
      <c r="J253" s="5">
        <v>25</v>
      </c>
      <c r="K253" s="9">
        <v>43497</v>
      </c>
      <c r="L253" s="5">
        <v>1980</v>
      </c>
      <c r="M253" s="5">
        <v>24</v>
      </c>
      <c r="N253" s="5">
        <v>3</v>
      </c>
      <c r="O253" s="5">
        <v>0</v>
      </c>
      <c r="P253" s="5">
        <v>0</v>
      </c>
      <c r="Q253" s="5">
        <v>1.463291341306054</v>
      </c>
      <c r="R253" s="5">
        <v>1.7736864743103688E-2</v>
      </c>
      <c r="S253" s="5">
        <v>2.217108092887961E-3</v>
      </c>
      <c r="T253" s="5">
        <v>0</v>
      </c>
      <c r="U253" s="5">
        <v>0</v>
      </c>
      <c r="V253" s="5">
        <v>58115</v>
      </c>
      <c r="W253" s="5">
        <v>733</v>
      </c>
      <c r="X253" s="5">
        <v>92</v>
      </c>
      <c r="Y253" s="5">
        <v>0</v>
      </c>
      <c r="Z253" s="5">
        <v>0</v>
      </c>
      <c r="AA253" s="5">
        <v>58940</v>
      </c>
      <c r="AB253" s="5">
        <v>4.2949078939394614</v>
      </c>
      <c r="AC253" s="5">
        <v>5.4171341069562506E-2</v>
      </c>
      <c r="AD253" s="5">
        <v>6.7991314848564128E-3</v>
      </c>
      <c r="AE253" s="5">
        <v>0</v>
      </c>
      <c r="AF253" s="5">
        <v>0</v>
      </c>
      <c r="AG253" s="5">
        <v>4.3558783664938803</v>
      </c>
    </row>
    <row r="254" spans="1:33" x14ac:dyDescent="0.35">
      <c r="A254" s="5" t="s">
        <v>5976</v>
      </c>
      <c r="B254" s="6" t="s">
        <v>5977</v>
      </c>
      <c r="C254" s="14" t="s">
        <v>6838</v>
      </c>
      <c r="D254" s="20" t="s">
        <v>6860</v>
      </c>
      <c r="E254" s="5">
        <v>2178134</v>
      </c>
      <c r="F254" s="5">
        <v>1080256</v>
      </c>
      <c r="G254" s="5">
        <v>49.6</v>
      </c>
      <c r="H254" s="5">
        <v>3028</v>
      </c>
      <c r="I254" s="8">
        <v>1.3901808</v>
      </c>
      <c r="J254" s="5">
        <v>25</v>
      </c>
      <c r="K254" s="9">
        <v>43497</v>
      </c>
      <c r="L254" s="5">
        <v>2998</v>
      </c>
      <c r="M254" s="5">
        <v>29</v>
      </c>
      <c r="N254" s="5">
        <v>1</v>
      </c>
      <c r="O254" s="5">
        <v>0</v>
      </c>
      <c r="P254" s="5">
        <v>0</v>
      </c>
      <c r="Q254" s="5">
        <v>1.3764075121181709</v>
      </c>
      <c r="R254" s="5">
        <v>1.3314148716286511E-2</v>
      </c>
      <c r="S254" s="5">
        <v>4.5910857642367275E-4</v>
      </c>
      <c r="T254" s="5">
        <v>0</v>
      </c>
      <c r="U254" s="5">
        <v>0</v>
      </c>
      <c r="V254" s="5">
        <v>87866</v>
      </c>
      <c r="W254" s="5">
        <v>905</v>
      </c>
      <c r="X254" s="5">
        <v>31</v>
      </c>
      <c r="Y254" s="5">
        <v>0</v>
      </c>
      <c r="Z254" s="5">
        <v>0</v>
      </c>
      <c r="AA254" s="5">
        <v>88802</v>
      </c>
      <c r="AB254" s="5">
        <v>4.034003417604243</v>
      </c>
      <c r="AC254" s="5">
        <v>4.1549326166342382E-2</v>
      </c>
      <c r="AD254" s="5">
        <v>1.4232365869133855E-3</v>
      </c>
      <c r="AE254" s="5">
        <v>0</v>
      </c>
      <c r="AF254" s="5">
        <v>0</v>
      </c>
      <c r="AG254" s="5">
        <v>4.0769759803574983</v>
      </c>
    </row>
    <row r="255" spans="1:33" x14ac:dyDescent="0.35">
      <c r="A255" s="5" t="s">
        <v>5524</v>
      </c>
      <c r="B255" s="6" t="s">
        <v>5525</v>
      </c>
      <c r="C255" s="14" t="s">
        <v>6838</v>
      </c>
      <c r="D255" s="20" t="s">
        <v>6860</v>
      </c>
      <c r="E255" s="5">
        <v>2062134</v>
      </c>
      <c r="F255" s="5">
        <v>807174</v>
      </c>
      <c r="G255" s="5">
        <v>39.14</v>
      </c>
      <c r="H255" s="5">
        <v>1708</v>
      </c>
      <c r="I255" s="8">
        <v>0.82826819999999901</v>
      </c>
      <c r="J255" s="5">
        <v>25</v>
      </c>
      <c r="K255" s="9">
        <v>43497</v>
      </c>
      <c r="L255" s="5">
        <v>1685</v>
      </c>
      <c r="M255" s="5">
        <v>22</v>
      </c>
      <c r="N255" s="5">
        <v>1</v>
      </c>
      <c r="O255" s="5">
        <v>0</v>
      </c>
      <c r="P255" s="5">
        <v>0</v>
      </c>
      <c r="Q255" s="5">
        <v>0.81711469768695932</v>
      </c>
      <c r="R255" s="5">
        <v>1.0668559851105699E-2</v>
      </c>
      <c r="S255" s="5">
        <v>4.8493453868662272E-4</v>
      </c>
      <c r="T255" s="5">
        <v>0</v>
      </c>
      <c r="U255" s="5">
        <v>0</v>
      </c>
      <c r="V255" s="5">
        <v>50325</v>
      </c>
      <c r="W255" s="5">
        <v>652</v>
      </c>
      <c r="X255" s="5">
        <v>28</v>
      </c>
      <c r="Y255" s="5">
        <v>0</v>
      </c>
      <c r="Z255" s="5">
        <v>0</v>
      </c>
      <c r="AA255" s="5">
        <v>51005</v>
      </c>
      <c r="AB255" s="5">
        <v>2.4404330659404287</v>
      </c>
      <c r="AC255" s="5">
        <v>3.1617731922367796E-2</v>
      </c>
      <c r="AD255" s="5">
        <v>1.3578167083225436E-3</v>
      </c>
      <c r="AE255" s="5">
        <v>0</v>
      </c>
      <c r="AF255" s="5">
        <v>0</v>
      </c>
      <c r="AG255" s="5">
        <v>2.4734086145711189</v>
      </c>
    </row>
    <row r="256" spans="1:33" x14ac:dyDescent="0.35">
      <c r="A256" s="5" t="s">
        <v>5750</v>
      </c>
      <c r="B256" s="6" t="s">
        <v>5751</v>
      </c>
      <c r="C256" s="14" t="s">
        <v>6838</v>
      </c>
      <c r="D256" s="20" t="s">
        <v>6860</v>
      </c>
      <c r="E256" s="5">
        <v>1609686</v>
      </c>
      <c r="F256" s="5">
        <v>660466</v>
      </c>
      <c r="G256" s="5">
        <v>41.03</v>
      </c>
      <c r="H256" s="5">
        <v>974</v>
      </c>
      <c r="I256" s="8">
        <v>0.60508700000000004</v>
      </c>
      <c r="J256" s="5">
        <v>25</v>
      </c>
      <c r="K256" s="9">
        <v>43497</v>
      </c>
      <c r="L256" s="5">
        <v>957</v>
      </c>
      <c r="M256" s="5">
        <v>15</v>
      </c>
      <c r="N256" s="5">
        <v>2</v>
      </c>
      <c r="O256" s="5">
        <v>0</v>
      </c>
      <c r="P256" s="5">
        <v>0</v>
      </c>
      <c r="Q256" s="5">
        <v>0.59452588890007119</v>
      </c>
      <c r="R256" s="5">
        <v>9.3185876003145946E-3</v>
      </c>
      <c r="S256" s="5">
        <v>1.2424783467086128E-3</v>
      </c>
      <c r="T256" s="5">
        <v>0</v>
      </c>
      <c r="U256" s="5">
        <v>0</v>
      </c>
      <c r="V256" s="5">
        <v>28625</v>
      </c>
      <c r="W256" s="5">
        <v>440</v>
      </c>
      <c r="X256" s="5">
        <v>58</v>
      </c>
      <c r="Y256" s="5">
        <v>0</v>
      </c>
      <c r="Z256" s="5">
        <v>0</v>
      </c>
      <c r="AA256" s="5">
        <v>29123</v>
      </c>
      <c r="AB256" s="5">
        <v>1.778297133726702</v>
      </c>
      <c r="AC256" s="5">
        <v>2.733452362758948E-2</v>
      </c>
      <c r="AD256" s="5">
        <v>3.6031872054549771E-3</v>
      </c>
      <c r="AE256" s="5">
        <v>0</v>
      </c>
      <c r="AF256" s="5">
        <v>0</v>
      </c>
      <c r="AG256" s="5">
        <v>1.8092348445597464</v>
      </c>
    </row>
    <row r="257" spans="1:33" x14ac:dyDescent="0.35">
      <c r="A257" s="5" t="s">
        <v>5702</v>
      </c>
      <c r="B257" s="6" t="s">
        <v>5703</v>
      </c>
      <c r="C257" s="14" t="s">
        <v>6838</v>
      </c>
      <c r="D257" s="20" t="s">
        <v>6860</v>
      </c>
      <c r="E257" s="5">
        <v>1416500</v>
      </c>
      <c r="F257" s="5">
        <v>583719</v>
      </c>
      <c r="G257" s="5">
        <v>41.21</v>
      </c>
      <c r="H257" s="5">
        <v>772</v>
      </c>
      <c r="I257" s="8">
        <v>0.54500530000000003</v>
      </c>
      <c r="J257" s="5">
        <v>25</v>
      </c>
      <c r="K257" s="9">
        <v>43497</v>
      </c>
      <c r="L257" s="5">
        <v>757</v>
      </c>
      <c r="M257" s="5">
        <v>13</v>
      </c>
      <c r="N257" s="5">
        <v>2</v>
      </c>
      <c r="O257" s="5">
        <v>0</v>
      </c>
      <c r="P257" s="5">
        <v>0</v>
      </c>
      <c r="Q257" s="5">
        <v>0.53441581362513235</v>
      </c>
      <c r="R257" s="5">
        <v>9.1775503000352983E-3</v>
      </c>
      <c r="S257" s="5">
        <v>1.4119308153900459E-3</v>
      </c>
      <c r="T257" s="5">
        <v>0</v>
      </c>
      <c r="U257" s="5">
        <v>0</v>
      </c>
      <c r="V257" s="5">
        <v>22517</v>
      </c>
      <c r="W257" s="5">
        <v>373</v>
      </c>
      <c r="X257" s="5">
        <v>58</v>
      </c>
      <c r="Y257" s="5">
        <v>0</v>
      </c>
      <c r="Z257" s="5">
        <v>0</v>
      </c>
      <c r="AA257" s="5">
        <v>22948</v>
      </c>
      <c r="AB257" s="5">
        <v>1.5896223085068832</v>
      </c>
      <c r="AC257" s="5">
        <v>2.6332509707024356E-2</v>
      </c>
      <c r="AD257" s="5">
        <v>4.0945993646311334E-3</v>
      </c>
      <c r="AE257" s="5">
        <v>0</v>
      </c>
      <c r="AF257" s="5">
        <v>0</v>
      </c>
      <c r="AG257" s="5">
        <v>1.6200494175785387</v>
      </c>
    </row>
    <row r="258" spans="1:33" x14ac:dyDescent="0.35">
      <c r="A258" s="5" t="s">
        <v>6002</v>
      </c>
      <c r="B258" s="6" t="s">
        <v>6003</v>
      </c>
      <c r="C258" s="14" t="s">
        <v>6838</v>
      </c>
      <c r="D258" s="20" t="s">
        <v>6860</v>
      </c>
      <c r="E258" s="5">
        <v>1724326</v>
      </c>
      <c r="F258" s="5">
        <v>677006</v>
      </c>
      <c r="G258" s="5">
        <v>39.26</v>
      </c>
      <c r="H258" s="5">
        <v>768</v>
      </c>
      <c r="I258" s="8">
        <v>0.44539141999999998</v>
      </c>
      <c r="J258" s="5">
        <v>25</v>
      </c>
      <c r="K258" s="9">
        <v>43497</v>
      </c>
      <c r="L258" s="5">
        <v>762</v>
      </c>
      <c r="M258" s="5">
        <v>6</v>
      </c>
      <c r="N258" s="5">
        <v>0</v>
      </c>
      <c r="O258" s="5">
        <v>0</v>
      </c>
      <c r="P258" s="5">
        <v>0</v>
      </c>
      <c r="Q258" s="5">
        <v>0.44191179626126381</v>
      </c>
      <c r="R258" s="5">
        <v>3.479620443002077E-3</v>
      </c>
      <c r="S258" s="5">
        <v>0</v>
      </c>
      <c r="T258" s="5">
        <v>0</v>
      </c>
      <c r="U258" s="5">
        <v>0</v>
      </c>
      <c r="V258" s="5">
        <v>22494</v>
      </c>
      <c r="W258" s="5">
        <v>190</v>
      </c>
      <c r="X258" s="5">
        <v>0</v>
      </c>
      <c r="Y258" s="5">
        <v>0</v>
      </c>
      <c r="Z258" s="5">
        <v>0</v>
      </c>
      <c r="AA258" s="5">
        <v>22684</v>
      </c>
      <c r="AB258" s="5">
        <v>1.3045097040814788</v>
      </c>
      <c r="AC258" s="5">
        <v>1.1018798069506577E-2</v>
      </c>
      <c r="AD258" s="5">
        <v>0</v>
      </c>
      <c r="AE258" s="5">
        <v>0</v>
      </c>
      <c r="AF258" s="5">
        <v>0</v>
      </c>
      <c r="AG258" s="5">
        <v>1.3155285021509853</v>
      </c>
    </row>
    <row r="259" spans="1:33" x14ac:dyDescent="0.35">
      <c r="A259" s="5" t="s">
        <v>5674</v>
      </c>
      <c r="B259" s="6" t="s">
        <v>5675</v>
      </c>
      <c r="C259" s="14" t="s">
        <v>6838</v>
      </c>
      <c r="D259" s="20" t="s">
        <v>6860</v>
      </c>
      <c r="E259" s="5">
        <v>1632650</v>
      </c>
      <c r="F259" s="5">
        <v>581255</v>
      </c>
      <c r="G259" s="5">
        <v>35.6</v>
      </c>
      <c r="H259" s="5">
        <v>483</v>
      </c>
      <c r="I259" s="8">
        <v>0.29583806000000001</v>
      </c>
      <c r="J259" s="5">
        <v>25</v>
      </c>
      <c r="K259" s="9">
        <v>43497</v>
      </c>
      <c r="L259" s="5">
        <v>482</v>
      </c>
      <c r="M259" s="5">
        <v>1</v>
      </c>
      <c r="N259" s="5">
        <v>0</v>
      </c>
      <c r="O259" s="5">
        <v>0</v>
      </c>
      <c r="P259" s="5">
        <v>0</v>
      </c>
      <c r="Q259" s="5">
        <v>0.29522555354791291</v>
      </c>
      <c r="R259" s="5">
        <v>6.1250114843965325E-4</v>
      </c>
      <c r="S259" s="5">
        <v>0</v>
      </c>
      <c r="T259" s="5">
        <v>0</v>
      </c>
      <c r="U259" s="5">
        <v>0</v>
      </c>
      <c r="V259" s="5">
        <v>14349</v>
      </c>
      <c r="W259" s="5">
        <v>31</v>
      </c>
      <c r="X259" s="5">
        <v>0</v>
      </c>
      <c r="Y259" s="5">
        <v>0</v>
      </c>
      <c r="Z259" s="5">
        <v>0</v>
      </c>
      <c r="AA259" s="5">
        <v>14380</v>
      </c>
      <c r="AB259" s="5">
        <v>0.87887789789605852</v>
      </c>
      <c r="AC259" s="5">
        <v>1.8987535601629254E-3</v>
      </c>
      <c r="AD259" s="5">
        <v>0</v>
      </c>
      <c r="AE259" s="5">
        <v>0</v>
      </c>
      <c r="AF259" s="5">
        <v>0</v>
      </c>
      <c r="AG259" s="5">
        <v>0.88077665145622153</v>
      </c>
    </row>
    <row r="260" spans="1:33" x14ac:dyDescent="0.35">
      <c r="A260" s="5" t="s">
        <v>5942</v>
      </c>
      <c r="B260" s="6" t="s">
        <v>5943</v>
      </c>
      <c r="C260" s="14" t="s">
        <v>6838</v>
      </c>
      <c r="D260" s="20" t="s">
        <v>6860</v>
      </c>
      <c r="E260" s="5">
        <v>1807257</v>
      </c>
      <c r="F260" s="5">
        <v>837385</v>
      </c>
      <c r="G260" s="5">
        <v>46.33</v>
      </c>
      <c r="H260" s="5">
        <v>770</v>
      </c>
      <c r="I260" s="8">
        <v>0.42606005000000002</v>
      </c>
      <c r="J260" s="5">
        <v>25</v>
      </c>
      <c r="K260" s="9">
        <v>43497</v>
      </c>
      <c r="L260" s="5">
        <v>767</v>
      </c>
      <c r="M260" s="5">
        <v>3</v>
      </c>
      <c r="N260" s="5">
        <v>0</v>
      </c>
      <c r="O260" s="5">
        <v>0</v>
      </c>
      <c r="P260" s="5">
        <v>0</v>
      </c>
      <c r="Q260" s="5">
        <v>0.42440007148955572</v>
      </c>
      <c r="R260" s="5">
        <v>1.6599742040008698E-3</v>
      </c>
      <c r="S260" s="5">
        <v>0</v>
      </c>
      <c r="T260" s="5">
        <v>0</v>
      </c>
      <c r="U260" s="5">
        <v>0</v>
      </c>
      <c r="V260" s="5">
        <v>22370</v>
      </c>
      <c r="W260" s="5">
        <v>82</v>
      </c>
      <c r="X260" s="5">
        <v>0</v>
      </c>
      <c r="Y260" s="5">
        <v>0</v>
      </c>
      <c r="Z260" s="5">
        <v>0</v>
      </c>
      <c r="AA260" s="5">
        <v>22452</v>
      </c>
      <c r="AB260" s="5">
        <v>1.2377874314499819</v>
      </c>
      <c r="AC260" s="5">
        <v>4.5372628242690439E-3</v>
      </c>
      <c r="AD260" s="5">
        <v>0</v>
      </c>
      <c r="AE260" s="5">
        <v>0</v>
      </c>
      <c r="AF260" s="5">
        <v>0</v>
      </c>
      <c r="AG260" s="5">
        <v>1.242324694274251</v>
      </c>
    </row>
    <row r="261" spans="1:33" x14ac:dyDescent="0.35">
      <c r="A261" s="5" t="s">
        <v>5522</v>
      </c>
      <c r="B261" s="6" t="s">
        <v>5523</v>
      </c>
      <c r="C261" s="14" t="s">
        <v>6838</v>
      </c>
      <c r="D261" s="20" t="s">
        <v>6860</v>
      </c>
      <c r="E261" s="5">
        <v>2001942</v>
      </c>
      <c r="F261" s="5">
        <v>931317</v>
      </c>
      <c r="G261" s="5">
        <v>46.52</v>
      </c>
      <c r="H261" s="5">
        <v>872</v>
      </c>
      <c r="I261" s="8">
        <v>0.43557706000000002</v>
      </c>
      <c r="J261" s="5">
        <v>25</v>
      </c>
      <c r="K261" s="9">
        <v>43497</v>
      </c>
      <c r="L261" s="5">
        <v>862</v>
      </c>
      <c r="M261" s="5">
        <v>10</v>
      </c>
      <c r="N261" s="5">
        <v>0</v>
      </c>
      <c r="O261" s="5">
        <v>0</v>
      </c>
      <c r="P261" s="5">
        <v>0</v>
      </c>
      <c r="Q261" s="5">
        <v>0.43058190497027388</v>
      </c>
      <c r="R261" s="5">
        <v>4.9951497096319469E-3</v>
      </c>
      <c r="S261" s="5">
        <v>0</v>
      </c>
      <c r="T261" s="5">
        <v>0</v>
      </c>
      <c r="U261" s="5">
        <v>0</v>
      </c>
      <c r="V261" s="5">
        <v>25166</v>
      </c>
      <c r="W261" s="5">
        <v>292</v>
      </c>
      <c r="X261" s="5">
        <v>0</v>
      </c>
      <c r="Y261" s="5">
        <v>0</v>
      </c>
      <c r="Z261" s="5">
        <v>0</v>
      </c>
      <c r="AA261" s="5">
        <v>25458</v>
      </c>
      <c r="AB261" s="5">
        <v>1.257079375925976</v>
      </c>
      <c r="AC261" s="5">
        <v>1.4585837152125287E-2</v>
      </c>
      <c r="AD261" s="5">
        <v>0</v>
      </c>
      <c r="AE261" s="5">
        <v>0</v>
      </c>
      <c r="AF261" s="5">
        <v>0</v>
      </c>
      <c r="AG261" s="5">
        <v>1.2716652130781012</v>
      </c>
    </row>
    <row r="262" spans="1:33" x14ac:dyDescent="0.35">
      <c r="A262" s="5" t="s">
        <v>5866</v>
      </c>
      <c r="B262" s="6" t="s">
        <v>5867</v>
      </c>
      <c r="C262" s="14" t="s">
        <v>6838</v>
      </c>
      <c r="D262" s="20" t="s">
        <v>6860</v>
      </c>
      <c r="E262" s="5">
        <v>1475937</v>
      </c>
      <c r="F262" s="5">
        <v>653973</v>
      </c>
      <c r="G262" s="5">
        <v>44.31</v>
      </c>
      <c r="H262" s="5">
        <v>531</v>
      </c>
      <c r="I262" s="8">
        <v>0.35977145999999999</v>
      </c>
      <c r="J262" s="5">
        <v>25</v>
      </c>
      <c r="K262" s="9">
        <v>43497</v>
      </c>
      <c r="L262" s="5">
        <v>522</v>
      </c>
      <c r="M262" s="5">
        <v>8</v>
      </c>
      <c r="N262" s="5">
        <v>1</v>
      </c>
      <c r="O262" s="5">
        <v>0</v>
      </c>
      <c r="P262" s="5">
        <v>0</v>
      </c>
      <c r="Q262" s="5">
        <v>0.35367363241113953</v>
      </c>
      <c r="R262" s="5">
        <v>5.4202855541937095E-3</v>
      </c>
      <c r="S262" s="5">
        <v>6.7753569427421369E-4</v>
      </c>
      <c r="T262" s="5">
        <v>0</v>
      </c>
      <c r="U262" s="5">
        <v>0</v>
      </c>
      <c r="V262" s="5">
        <v>15267</v>
      </c>
      <c r="W262" s="5">
        <v>215</v>
      </c>
      <c r="X262" s="5">
        <v>29</v>
      </c>
      <c r="Y262" s="5">
        <v>0</v>
      </c>
      <c r="Z262" s="5">
        <v>0</v>
      </c>
      <c r="AA262" s="5">
        <v>15511</v>
      </c>
      <c r="AB262" s="5">
        <v>1.0343937444484419</v>
      </c>
      <c r="AC262" s="5">
        <v>1.4567017426895592E-2</v>
      </c>
      <c r="AD262" s="5">
        <v>1.9648535133952195E-3</v>
      </c>
      <c r="AE262" s="5">
        <v>0</v>
      </c>
      <c r="AF262" s="5">
        <v>0</v>
      </c>
      <c r="AG262" s="5">
        <v>1.0509256153887327</v>
      </c>
    </row>
    <row r="263" spans="1:33" x14ac:dyDescent="0.35">
      <c r="A263" s="5" t="s">
        <v>5314</v>
      </c>
      <c r="B263" s="6" t="s">
        <v>5315</v>
      </c>
      <c r="C263" s="14" t="s">
        <v>6838</v>
      </c>
      <c r="D263" s="20" t="s">
        <v>6860</v>
      </c>
      <c r="E263" s="5">
        <v>1402371</v>
      </c>
      <c r="F263" s="5">
        <v>513189</v>
      </c>
      <c r="G263" s="5">
        <v>36.590000000000003</v>
      </c>
      <c r="H263" s="5">
        <v>368</v>
      </c>
      <c r="I263" s="8">
        <v>0.26241272999999998</v>
      </c>
      <c r="J263" s="5">
        <v>25</v>
      </c>
      <c r="K263" s="9">
        <v>43497</v>
      </c>
      <c r="L263" s="5">
        <v>366</v>
      </c>
      <c r="M263" s="5">
        <v>2</v>
      </c>
      <c r="N263" s="5">
        <v>0</v>
      </c>
      <c r="O263" s="5">
        <v>0</v>
      </c>
      <c r="P263" s="5">
        <v>0</v>
      </c>
      <c r="Q263" s="5">
        <v>0.26098657202694575</v>
      </c>
      <c r="R263" s="5">
        <v>1.4261561312947856E-3</v>
      </c>
      <c r="S263" s="5">
        <v>0</v>
      </c>
      <c r="T263" s="5">
        <v>0</v>
      </c>
      <c r="U263" s="5">
        <v>0</v>
      </c>
      <c r="V263" s="5">
        <v>10632</v>
      </c>
      <c r="W263" s="5">
        <v>55</v>
      </c>
      <c r="X263" s="5">
        <v>0</v>
      </c>
      <c r="Y263" s="5">
        <v>0</v>
      </c>
      <c r="Z263" s="5">
        <v>0</v>
      </c>
      <c r="AA263" s="5">
        <v>10687</v>
      </c>
      <c r="AB263" s="5">
        <v>0.75814459939630807</v>
      </c>
      <c r="AC263" s="5">
        <v>3.9219293610606608E-3</v>
      </c>
      <c r="AD263" s="5">
        <v>0</v>
      </c>
      <c r="AE263" s="5">
        <v>0</v>
      </c>
      <c r="AF263" s="5">
        <v>0</v>
      </c>
      <c r="AG263" s="5">
        <v>0.7620665287573688</v>
      </c>
    </row>
    <row r="264" spans="1:33" x14ac:dyDescent="0.35">
      <c r="A264" s="5" t="s">
        <v>5792</v>
      </c>
      <c r="B264" s="6" t="s">
        <v>5793</v>
      </c>
      <c r="C264" s="14" t="s">
        <v>6838</v>
      </c>
      <c r="D264" s="20" t="s">
        <v>6860</v>
      </c>
      <c r="E264" s="5">
        <v>1501688</v>
      </c>
      <c r="F264" s="5">
        <v>599867</v>
      </c>
      <c r="G264" s="5">
        <v>39.950000000000003</v>
      </c>
      <c r="H264" s="5">
        <v>425</v>
      </c>
      <c r="I264" s="8">
        <v>0.28301483</v>
      </c>
      <c r="J264" s="5">
        <v>25</v>
      </c>
      <c r="K264" s="9">
        <v>43497</v>
      </c>
      <c r="L264" s="5">
        <v>420</v>
      </c>
      <c r="M264" s="5">
        <v>5</v>
      </c>
      <c r="N264" s="5">
        <v>0</v>
      </c>
      <c r="O264" s="5">
        <v>0</v>
      </c>
      <c r="P264" s="5">
        <v>0</v>
      </c>
      <c r="Q264" s="5">
        <v>0.27968526085311995</v>
      </c>
      <c r="R264" s="5">
        <v>3.3295864387276187E-3</v>
      </c>
      <c r="S264" s="5">
        <v>0</v>
      </c>
      <c r="T264" s="5">
        <v>0</v>
      </c>
      <c r="U264" s="5">
        <v>0</v>
      </c>
      <c r="V264" s="5">
        <v>12237</v>
      </c>
      <c r="W264" s="5">
        <v>142</v>
      </c>
      <c r="X264" s="5">
        <v>0</v>
      </c>
      <c r="Y264" s="5">
        <v>0</v>
      </c>
      <c r="Z264" s="5">
        <v>0</v>
      </c>
      <c r="AA264" s="5">
        <v>12379</v>
      </c>
      <c r="AB264" s="5">
        <v>0.81488298501419731</v>
      </c>
      <c r="AC264" s="5">
        <v>9.4560254859864367E-3</v>
      </c>
      <c r="AD264" s="5">
        <v>0</v>
      </c>
      <c r="AE264" s="5">
        <v>0</v>
      </c>
      <c r="AF264" s="5">
        <v>0</v>
      </c>
      <c r="AG264" s="5">
        <v>0.82433901050018377</v>
      </c>
    </row>
    <row r="265" spans="1:33" x14ac:dyDescent="0.35">
      <c r="A265" s="5" t="s">
        <v>5830</v>
      </c>
      <c r="B265" s="6" t="s">
        <v>5831</v>
      </c>
      <c r="C265" s="14" t="s">
        <v>6838</v>
      </c>
      <c r="D265" s="20" t="s">
        <v>6860</v>
      </c>
      <c r="E265" s="5">
        <v>2033632</v>
      </c>
      <c r="F265" s="5">
        <v>1247010</v>
      </c>
      <c r="G265" s="5">
        <v>61.32</v>
      </c>
      <c r="H265" s="5">
        <v>3106</v>
      </c>
      <c r="I265" s="8">
        <v>1.5273166999999901</v>
      </c>
      <c r="J265" s="5">
        <v>25</v>
      </c>
      <c r="K265" s="9">
        <v>43497</v>
      </c>
      <c r="L265" s="5">
        <v>3062</v>
      </c>
      <c r="M265" s="5">
        <v>40</v>
      </c>
      <c r="N265" s="5">
        <v>4</v>
      </c>
      <c r="O265" s="5">
        <v>0</v>
      </c>
      <c r="P265" s="5">
        <v>0</v>
      </c>
      <c r="Q265" s="5">
        <v>1.5056804770971346</v>
      </c>
      <c r="R265" s="5">
        <v>1.9669242026089283E-2</v>
      </c>
      <c r="S265" s="5">
        <v>1.9669242026089284E-3</v>
      </c>
      <c r="T265" s="5">
        <v>0</v>
      </c>
      <c r="U265" s="5">
        <v>0</v>
      </c>
      <c r="V265" s="5">
        <v>89392</v>
      </c>
      <c r="W265" s="5">
        <v>1204</v>
      </c>
      <c r="X265" s="5">
        <v>114</v>
      </c>
      <c r="Y265" s="5">
        <v>0</v>
      </c>
      <c r="Z265" s="5">
        <v>0</v>
      </c>
      <c r="AA265" s="5">
        <v>90710</v>
      </c>
      <c r="AB265" s="5">
        <v>4.3956822079904327</v>
      </c>
      <c r="AC265" s="5">
        <v>5.9204418498528741E-2</v>
      </c>
      <c r="AD265" s="5">
        <v>5.6057339774354458E-3</v>
      </c>
      <c r="AE265" s="5">
        <v>0</v>
      </c>
      <c r="AF265" s="5">
        <v>0</v>
      </c>
      <c r="AG265" s="5">
        <v>4.4604923604663966</v>
      </c>
    </row>
    <row r="266" spans="1:33" x14ac:dyDescent="0.35">
      <c r="A266" s="5" t="s">
        <v>5318</v>
      </c>
      <c r="B266" s="6" t="s">
        <v>5319</v>
      </c>
      <c r="C266" s="14" t="s">
        <v>6838</v>
      </c>
      <c r="D266" s="20" t="s">
        <v>6860</v>
      </c>
      <c r="E266" s="5">
        <v>1285614</v>
      </c>
      <c r="F266" s="5">
        <v>603823</v>
      </c>
      <c r="G266" s="5">
        <v>46.97</v>
      </c>
      <c r="H266" s="5">
        <v>2111</v>
      </c>
      <c r="I266" s="8">
        <v>1.64201689999999</v>
      </c>
      <c r="J266" s="5">
        <v>25</v>
      </c>
      <c r="K266" s="9">
        <v>43497</v>
      </c>
      <c r="L266" s="5">
        <v>2070</v>
      </c>
      <c r="M266" s="5">
        <v>40</v>
      </c>
      <c r="N266" s="5">
        <v>1</v>
      </c>
      <c r="O266" s="5">
        <v>0</v>
      </c>
      <c r="P266" s="5">
        <v>0</v>
      </c>
      <c r="Q266" s="5">
        <v>1.6101255897960041</v>
      </c>
      <c r="R266" s="5">
        <v>3.111353796707254E-2</v>
      </c>
      <c r="S266" s="5">
        <v>7.7783844917681357E-4</v>
      </c>
      <c r="T266" s="5">
        <v>0</v>
      </c>
      <c r="U266" s="5">
        <v>0</v>
      </c>
      <c r="V266" s="5">
        <v>61357</v>
      </c>
      <c r="W266" s="5">
        <v>1162</v>
      </c>
      <c r="X266" s="5">
        <v>28</v>
      </c>
      <c r="Y266" s="5">
        <v>0</v>
      </c>
      <c r="Z266" s="5">
        <v>0</v>
      </c>
      <c r="AA266" s="5">
        <v>62547</v>
      </c>
      <c r="AB266" s="5">
        <v>4.7725833726141751</v>
      </c>
      <c r="AC266" s="5">
        <v>9.0384827794345743E-2</v>
      </c>
      <c r="AD266" s="5">
        <v>2.177947657695078E-3</v>
      </c>
      <c r="AE266" s="5">
        <v>0</v>
      </c>
      <c r="AF266" s="5">
        <v>0</v>
      </c>
      <c r="AG266" s="5">
        <v>4.8651461480662155</v>
      </c>
    </row>
    <row r="267" spans="1:33" x14ac:dyDescent="0.35">
      <c r="A267" s="5" t="s">
        <v>6090</v>
      </c>
      <c r="B267" s="6" t="s">
        <v>6091</v>
      </c>
      <c r="C267" s="14" t="s">
        <v>6838</v>
      </c>
      <c r="D267" s="20" t="s">
        <v>6860</v>
      </c>
      <c r="E267" s="5">
        <v>826841</v>
      </c>
      <c r="F267" s="5">
        <v>376721</v>
      </c>
      <c r="G267" s="5">
        <v>45.56</v>
      </c>
      <c r="H267" s="5">
        <v>1138</v>
      </c>
      <c r="I267" s="8">
        <v>1.37632269999999</v>
      </c>
      <c r="J267" s="5">
        <v>25</v>
      </c>
      <c r="K267" s="9">
        <v>43497</v>
      </c>
      <c r="L267" s="5">
        <v>1127</v>
      </c>
      <c r="M267" s="5">
        <v>7</v>
      </c>
      <c r="N267" s="5">
        <v>4</v>
      </c>
      <c r="O267" s="5">
        <v>0</v>
      </c>
      <c r="P267" s="5">
        <v>0</v>
      </c>
      <c r="Q267" s="5">
        <v>1.3630190084913543</v>
      </c>
      <c r="R267" s="5">
        <v>8.4659565744804616E-3</v>
      </c>
      <c r="S267" s="5">
        <v>4.8376894711316936E-3</v>
      </c>
      <c r="T267" s="5">
        <v>0</v>
      </c>
      <c r="U267" s="5">
        <v>0</v>
      </c>
      <c r="V267" s="5">
        <v>33762</v>
      </c>
      <c r="W267" s="5">
        <v>218</v>
      </c>
      <c r="X267" s="5">
        <v>121</v>
      </c>
      <c r="Y267" s="5">
        <v>0</v>
      </c>
      <c r="Z267" s="5">
        <v>0</v>
      </c>
      <c r="AA267" s="5">
        <v>34101</v>
      </c>
      <c r="AB267" s="5">
        <v>4.0832517981087051</v>
      </c>
      <c r="AC267" s="5">
        <v>2.6365407617667726E-2</v>
      </c>
      <c r="AD267" s="5">
        <v>1.4634010650173371E-2</v>
      </c>
      <c r="AE267" s="5">
        <v>0</v>
      </c>
      <c r="AF267" s="5">
        <v>0</v>
      </c>
      <c r="AG267" s="5">
        <v>4.1242512163765461</v>
      </c>
    </row>
    <row r="268" spans="1:33" x14ac:dyDescent="0.35">
      <c r="A268" s="5" t="s">
        <v>5434</v>
      </c>
      <c r="B268" s="6" t="s">
        <v>5435</v>
      </c>
      <c r="C268" s="14" t="s">
        <v>6838</v>
      </c>
      <c r="D268" s="20" t="s">
        <v>6860</v>
      </c>
      <c r="E268" s="5">
        <v>1443717</v>
      </c>
      <c r="F268" s="5">
        <v>711061</v>
      </c>
      <c r="G268" s="5">
        <v>49.25</v>
      </c>
      <c r="H268" s="5">
        <v>2346</v>
      </c>
      <c r="I268" s="8">
        <v>1.6249722</v>
      </c>
      <c r="J268" s="5">
        <v>25</v>
      </c>
      <c r="K268" s="9">
        <v>43497</v>
      </c>
      <c r="L268" s="5">
        <v>2307</v>
      </c>
      <c r="M268" s="5">
        <v>37</v>
      </c>
      <c r="N268" s="5">
        <v>2</v>
      </c>
      <c r="O268" s="5">
        <v>0</v>
      </c>
      <c r="P268" s="5">
        <v>0</v>
      </c>
      <c r="Q268" s="5">
        <v>1.5979586026901393</v>
      </c>
      <c r="R268" s="5">
        <v>2.5628291417223736E-2</v>
      </c>
      <c r="S268" s="5">
        <v>1.3853130495796613E-3</v>
      </c>
      <c r="T268" s="5">
        <v>0</v>
      </c>
      <c r="U268" s="5">
        <v>0</v>
      </c>
      <c r="V268" s="5">
        <v>68786</v>
      </c>
      <c r="W268" s="5">
        <v>1107</v>
      </c>
      <c r="X268" s="5">
        <v>59</v>
      </c>
      <c r="Y268" s="5">
        <v>0</v>
      </c>
      <c r="Z268" s="5">
        <v>0</v>
      </c>
      <c r="AA268" s="5">
        <v>69952</v>
      </c>
      <c r="AB268" s="5">
        <v>4.7645071714193294</v>
      </c>
      <c r="AC268" s="5">
        <v>7.6677077294234258E-2</v>
      </c>
      <c r="AD268" s="5">
        <v>4.0866734962600008E-3</v>
      </c>
      <c r="AE268" s="5">
        <v>0</v>
      </c>
      <c r="AF268" s="5">
        <v>0</v>
      </c>
      <c r="AG268" s="5">
        <v>4.8452709222098234</v>
      </c>
    </row>
    <row r="269" spans="1:33" x14ac:dyDescent="0.35">
      <c r="A269" s="5" t="s">
        <v>5444</v>
      </c>
      <c r="B269" s="6" t="s">
        <v>5445</v>
      </c>
      <c r="C269" s="14" t="s">
        <v>6838</v>
      </c>
      <c r="D269" s="20" t="s">
        <v>6860</v>
      </c>
      <c r="E269" s="5">
        <v>994889</v>
      </c>
      <c r="F269" s="5">
        <v>463453</v>
      </c>
      <c r="G269" s="5">
        <v>46.58</v>
      </c>
      <c r="H269" s="5">
        <v>1384</v>
      </c>
      <c r="I269" s="8">
        <v>1.3911100999999999</v>
      </c>
      <c r="J269" s="5">
        <v>25</v>
      </c>
      <c r="K269" s="9">
        <v>43497</v>
      </c>
      <c r="L269" s="5">
        <v>1360</v>
      </c>
      <c r="M269" s="5">
        <v>23</v>
      </c>
      <c r="N269" s="5">
        <v>1</v>
      </c>
      <c r="O269" s="5">
        <v>0</v>
      </c>
      <c r="P269" s="5">
        <v>0</v>
      </c>
      <c r="Q269" s="5">
        <v>1.3669866688645667</v>
      </c>
      <c r="R269" s="5">
        <v>2.3118156899915469E-2</v>
      </c>
      <c r="S269" s="5">
        <v>1.0051372565180636E-3</v>
      </c>
      <c r="T269" s="5">
        <v>0</v>
      </c>
      <c r="U269" s="5">
        <v>0</v>
      </c>
      <c r="V269" s="5">
        <v>40547</v>
      </c>
      <c r="W269" s="5">
        <v>670</v>
      </c>
      <c r="X269" s="5">
        <v>30</v>
      </c>
      <c r="Y269" s="5">
        <v>0</v>
      </c>
      <c r="Z269" s="5">
        <v>0</v>
      </c>
      <c r="AA269" s="5">
        <v>41247</v>
      </c>
      <c r="AB269" s="5">
        <v>4.0755300340037932</v>
      </c>
      <c r="AC269" s="5">
        <v>6.7344196186710281E-2</v>
      </c>
      <c r="AD269" s="5">
        <v>3.0154117695541916E-3</v>
      </c>
      <c r="AE269" s="5">
        <v>0</v>
      </c>
      <c r="AF269" s="5">
        <v>0</v>
      </c>
      <c r="AG269" s="5">
        <v>4.1458896419600579</v>
      </c>
    </row>
    <row r="270" spans="1:33" x14ac:dyDescent="0.35">
      <c r="A270" s="5" t="s">
        <v>5736</v>
      </c>
      <c r="B270" s="6" t="s">
        <v>5737</v>
      </c>
      <c r="C270" s="14" t="s">
        <v>6838</v>
      </c>
      <c r="D270" s="20" t="s">
        <v>6860</v>
      </c>
      <c r="E270" s="5">
        <v>1754951</v>
      </c>
      <c r="F270" s="5">
        <v>678251</v>
      </c>
      <c r="G270" s="5">
        <v>38.65</v>
      </c>
      <c r="H270" s="5">
        <v>500</v>
      </c>
      <c r="I270" s="8">
        <v>0.28490826000000002</v>
      </c>
      <c r="J270" s="5">
        <v>25</v>
      </c>
      <c r="K270" s="9">
        <v>43497</v>
      </c>
      <c r="L270" s="5">
        <v>499</v>
      </c>
      <c r="M270" s="5">
        <v>1</v>
      </c>
      <c r="N270" s="5">
        <v>0</v>
      </c>
      <c r="O270" s="5">
        <v>0</v>
      </c>
      <c r="P270" s="5">
        <v>0</v>
      </c>
      <c r="Q270" s="5">
        <v>0.28433842312406443</v>
      </c>
      <c r="R270" s="5">
        <v>5.6981647920654197E-4</v>
      </c>
      <c r="S270" s="5">
        <v>0</v>
      </c>
      <c r="T270" s="5">
        <v>0</v>
      </c>
      <c r="U270" s="5">
        <v>0</v>
      </c>
      <c r="V270" s="5">
        <v>14564</v>
      </c>
      <c r="W270" s="5">
        <v>30</v>
      </c>
      <c r="X270" s="5">
        <v>0</v>
      </c>
      <c r="Y270" s="5">
        <v>0</v>
      </c>
      <c r="Z270" s="5">
        <v>0</v>
      </c>
      <c r="AA270" s="5">
        <v>14594</v>
      </c>
      <c r="AB270" s="5">
        <v>0.82988072031640769</v>
      </c>
      <c r="AC270" s="5">
        <v>1.7094494376196259E-3</v>
      </c>
      <c r="AD270" s="5">
        <v>0</v>
      </c>
      <c r="AE270" s="5">
        <v>0</v>
      </c>
      <c r="AF270" s="5">
        <v>0</v>
      </c>
      <c r="AG270" s="5">
        <v>0.83159016975402733</v>
      </c>
    </row>
    <row r="271" spans="1:33" x14ac:dyDescent="0.35">
      <c r="A271" s="5" t="s">
        <v>5800</v>
      </c>
      <c r="B271" s="6" t="s">
        <v>5801</v>
      </c>
      <c r="C271" s="14" t="s">
        <v>6838</v>
      </c>
      <c r="D271" s="20" t="s">
        <v>6860</v>
      </c>
      <c r="E271" s="5">
        <v>1251395</v>
      </c>
      <c r="F271" s="5">
        <v>742019</v>
      </c>
      <c r="G271" s="5">
        <v>59.3</v>
      </c>
      <c r="H271" s="5">
        <v>1842</v>
      </c>
      <c r="I271" s="8">
        <v>1.4719572999999999</v>
      </c>
      <c r="J271" s="5">
        <v>25</v>
      </c>
      <c r="K271" s="9">
        <v>43497</v>
      </c>
      <c r="L271" s="5">
        <v>1819</v>
      </c>
      <c r="M271" s="5">
        <v>23</v>
      </c>
      <c r="N271" s="5">
        <v>0</v>
      </c>
      <c r="O271" s="5">
        <v>0</v>
      </c>
      <c r="P271" s="5">
        <v>0</v>
      </c>
      <c r="Q271" s="5">
        <v>1.4535778071672012</v>
      </c>
      <c r="R271" s="5">
        <v>1.8379488490844219E-2</v>
      </c>
      <c r="S271" s="5">
        <v>0</v>
      </c>
      <c r="T271" s="5">
        <v>0</v>
      </c>
      <c r="U271" s="5">
        <v>0</v>
      </c>
      <c r="V271" s="5">
        <v>52995</v>
      </c>
      <c r="W271" s="5">
        <v>694</v>
      </c>
      <c r="X271" s="5">
        <v>0</v>
      </c>
      <c r="Y271" s="5">
        <v>0</v>
      </c>
      <c r="Z271" s="5">
        <v>0</v>
      </c>
      <c r="AA271" s="5">
        <v>53689</v>
      </c>
      <c r="AB271" s="5">
        <v>4.2348738807490838</v>
      </c>
      <c r="AC271" s="5">
        <v>5.545810875063429E-2</v>
      </c>
      <c r="AD271" s="5">
        <v>0</v>
      </c>
      <c r="AE271" s="5">
        <v>0</v>
      </c>
      <c r="AF271" s="5">
        <v>0</v>
      </c>
      <c r="AG271" s="5">
        <v>4.2903319894997187</v>
      </c>
    </row>
    <row r="272" spans="1:33" x14ac:dyDescent="0.35">
      <c r="A272" s="5" t="s">
        <v>5834</v>
      </c>
      <c r="B272" s="6" t="s">
        <v>5835</v>
      </c>
      <c r="C272" s="14" t="s">
        <v>6838</v>
      </c>
      <c r="D272" s="20" t="s">
        <v>6860</v>
      </c>
      <c r="E272" s="5">
        <v>2164400</v>
      </c>
      <c r="F272" s="5">
        <v>976390</v>
      </c>
      <c r="G272" s="5">
        <v>45.11</v>
      </c>
      <c r="H272" s="5">
        <v>1272</v>
      </c>
      <c r="I272" s="8">
        <v>0.58769169999999904</v>
      </c>
      <c r="J272" s="5">
        <v>25</v>
      </c>
      <c r="K272" s="9">
        <v>43497</v>
      </c>
      <c r="L272" s="5">
        <v>1255</v>
      </c>
      <c r="M272" s="5">
        <v>16</v>
      </c>
      <c r="N272" s="5">
        <v>1</v>
      </c>
      <c r="O272" s="5">
        <v>0</v>
      </c>
      <c r="P272" s="5">
        <v>0</v>
      </c>
      <c r="Q272" s="5">
        <v>0.57983736832378496</v>
      </c>
      <c r="R272" s="5">
        <v>7.3923489188689705E-3</v>
      </c>
      <c r="S272" s="5">
        <v>4.6202180742931065E-4</v>
      </c>
      <c r="T272" s="5">
        <v>0</v>
      </c>
      <c r="U272" s="5">
        <v>0</v>
      </c>
      <c r="V272" s="5">
        <v>36840</v>
      </c>
      <c r="W272" s="5">
        <v>463</v>
      </c>
      <c r="X272" s="5">
        <v>28</v>
      </c>
      <c r="Y272" s="5">
        <v>0</v>
      </c>
      <c r="Z272" s="5">
        <v>0</v>
      </c>
      <c r="AA272" s="5">
        <v>37331</v>
      </c>
      <c r="AB272" s="5">
        <v>1.7020883385695804</v>
      </c>
      <c r="AC272" s="5">
        <v>2.1391609683977082E-2</v>
      </c>
      <c r="AD272" s="5">
        <v>1.29366106080207E-3</v>
      </c>
      <c r="AE272" s="5">
        <v>0</v>
      </c>
      <c r="AF272" s="5">
        <v>0</v>
      </c>
      <c r="AG272" s="5">
        <v>1.7247736093143597</v>
      </c>
    </row>
    <row r="273" spans="1:33" x14ac:dyDescent="0.35">
      <c r="A273" s="5" t="s">
        <v>5722</v>
      </c>
      <c r="B273" s="6" t="s">
        <v>5723</v>
      </c>
      <c r="C273" s="14" t="s">
        <v>6838</v>
      </c>
      <c r="D273" s="20" t="s">
        <v>6860</v>
      </c>
      <c r="E273" s="5">
        <v>997332</v>
      </c>
      <c r="F273" s="5">
        <v>428479</v>
      </c>
      <c r="G273" s="5">
        <v>42.96</v>
      </c>
      <c r="H273" s="5">
        <v>320</v>
      </c>
      <c r="I273" s="8">
        <v>0.32085606</v>
      </c>
      <c r="J273" s="5">
        <v>25</v>
      </c>
      <c r="K273" s="9">
        <v>43497</v>
      </c>
      <c r="L273" s="5">
        <v>316</v>
      </c>
      <c r="M273" s="5">
        <v>3</v>
      </c>
      <c r="N273" s="5">
        <v>1</v>
      </c>
      <c r="O273" s="5">
        <v>0</v>
      </c>
      <c r="P273" s="5">
        <v>0</v>
      </c>
      <c r="Q273" s="5">
        <v>0.31684534337612752</v>
      </c>
      <c r="R273" s="5">
        <v>3.008025411798679E-3</v>
      </c>
      <c r="S273" s="5">
        <v>1.0026751372662263E-3</v>
      </c>
      <c r="T273" s="5">
        <v>0</v>
      </c>
      <c r="U273" s="5">
        <v>0</v>
      </c>
      <c r="V273" s="5">
        <v>9181</v>
      </c>
      <c r="W273" s="5">
        <v>85</v>
      </c>
      <c r="X273" s="5">
        <v>28</v>
      </c>
      <c r="Y273" s="5">
        <v>0</v>
      </c>
      <c r="Z273" s="5">
        <v>0</v>
      </c>
      <c r="AA273" s="5">
        <v>9294</v>
      </c>
      <c r="AB273" s="5">
        <v>0.92055604352412235</v>
      </c>
      <c r="AC273" s="5">
        <v>8.5227386667629228E-3</v>
      </c>
      <c r="AD273" s="5">
        <v>2.8074903843454337E-3</v>
      </c>
      <c r="AE273" s="5">
        <v>0</v>
      </c>
      <c r="AF273" s="5">
        <v>0</v>
      </c>
      <c r="AG273" s="5">
        <v>0.93188627257523071</v>
      </c>
    </row>
    <row r="274" spans="1:33" x14ac:dyDescent="0.35">
      <c r="A274" s="5" t="s">
        <v>5594</v>
      </c>
      <c r="B274" s="6" t="s">
        <v>5595</v>
      </c>
      <c r="C274" s="14" t="s">
        <v>6838</v>
      </c>
      <c r="D274" s="20" t="s">
        <v>6860</v>
      </c>
      <c r="E274" s="5">
        <v>773563</v>
      </c>
      <c r="F274" s="5">
        <v>291131</v>
      </c>
      <c r="G274" s="5">
        <v>37.64</v>
      </c>
      <c r="H274" s="5">
        <v>285</v>
      </c>
      <c r="I274" s="8">
        <v>0.36842507000000002</v>
      </c>
      <c r="J274" s="5">
        <v>25</v>
      </c>
      <c r="K274" s="9">
        <v>43497</v>
      </c>
      <c r="L274" s="5">
        <v>284</v>
      </c>
      <c r="M274" s="5">
        <v>1</v>
      </c>
      <c r="N274" s="5">
        <v>0</v>
      </c>
      <c r="O274" s="5">
        <v>0</v>
      </c>
      <c r="P274" s="5">
        <v>0</v>
      </c>
      <c r="Q274" s="5">
        <v>0.36713234733305494</v>
      </c>
      <c r="R274" s="5">
        <v>1.2927195328628696E-3</v>
      </c>
      <c r="S274" s="5">
        <v>0</v>
      </c>
      <c r="T274" s="5">
        <v>0</v>
      </c>
      <c r="U274" s="5">
        <v>0</v>
      </c>
      <c r="V274" s="5">
        <v>8395</v>
      </c>
      <c r="W274" s="5">
        <v>27</v>
      </c>
      <c r="X274" s="5">
        <v>0</v>
      </c>
      <c r="Y274" s="5">
        <v>0</v>
      </c>
      <c r="Z274" s="5">
        <v>0</v>
      </c>
      <c r="AA274" s="5">
        <v>8422</v>
      </c>
      <c r="AB274" s="5">
        <v>1.085238047838379</v>
      </c>
      <c r="AC274" s="5">
        <v>3.490342738729748E-3</v>
      </c>
      <c r="AD274" s="5">
        <v>0</v>
      </c>
      <c r="AE274" s="5">
        <v>0</v>
      </c>
      <c r="AF274" s="5">
        <v>0</v>
      </c>
      <c r="AG274" s="5">
        <v>1.0887283905771088</v>
      </c>
    </row>
    <row r="275" spans="1:33" x14ac:dyDescent="0.35">
      <c r="A275" s="5" t="s">
        <v>5876</v>
      </c>
      <c r="B275" s="6" t="s">
        <v>5877</v>
      </c>
      <c r="C275" s="14" t="s">
        <v>6838</v>
      </c>
      <c r="D275" s="20" t="s">
        <v>6860</v>
      </c>
      <c r="E275" s="5">
        <v>890663</v>
      </c>
      <c r="F275" s="5">
        <v>370095</v>
      </c>
      <c r="G275" s="5">
        <v>41.55</v>
      </c>
      <c r="H275" s="5">
        <v>914</v>
      </c>
      <c r="I275" s="8">
        <v>1.0262017999999999</v>
      </c>
      <c r="J275" s="5">
        <v>25</v>
      </c>
      <c r="K275" s="9">
        <v>43497</v>
      </c>
      <c r="L275" s="5">
        <v>904</v>
      </c>
      <c r="M275" s="5">
        <v>10</v>
      </c>
      <c r="N275" s="5">
        <v>0</v>
      </c>
      <c r="O275" s="5">
        <v>0</v>
      </c>
      <c r="P275" s="5">
        <v>0</v>
      </c>
      <c r="Q275" s="5">
        <v>1.0149742382921487</v>
      </c>
      <c r="R275" s="5">
        <v>1.1227591131550316E-2</v>
      </c>
      <c r="S275" s="5">
        <v>0</v>
      </c>
      <c r="T275" s="5">
        <v>0</v>
      </c>
      <c r="U275" s="5">
        <v>0</v>
      </c>
      <c r="V275" s="5">
        <v>26785</v>
      </c>
      <c r="W275" s="5">
        <v>284</v>
      </c>
      <c r="X275" s="5">
        <v>0</v>
      </c>
      <c r="Y275" s="5">
        <v>0</v>
      </c>
      <c r="Z275" s="5">
        <v>0</v>
      </c>
      <c r="AA275" s="5">
        <v>27069</v>
      </c>
      <c r="AB275" s="5">
        <v>3.0073102845857522</v>
      </c>
      <c r="AC275" s="5">
        <v>3.1886358813602897E-2</v>
      </c>
      <c r="AD275" s="5">
        <v>0</v>
      </c>
      <c r="AE275" s="5">
        <v>0</v>
      </c>
      <c r="AF275" s="5">
        <v>0</v>
      </c>
      <c r="AG275" s="5">
        <v>3.0391966433993551</v>
      </c>
    </row>
    <row r="276" spans="1:33" x14ac:dyDescent="0.35">
      <c r="A276" s="5" t="s">
        <v>5990</v>
      </c>
      <c r="B276" s="6" t="s">
        <v>5991</v>
      </c>
      <c r="C276" s="14" t="s">
        <v>6838</v>
      </c>
      <c r="D276" s="20" t="s">
        <v>6860</v>
      </c>
      <c r="E276" s="5">
        <v>603189</v>
      </c>
      <c r="F276" s="5">
        <v>220200</v>
      </c>
      <c r="G276" s="5">
        <v>36.51</v>
      </c>
      <c r="H276" s="5">
        <v>214</v>
      </c>
      <c r="I276" s="8">
        <v>0.35478103</v>
      </c>
      <c r="J276" s="5">
        <v>25</v>
      </c>
      <c r="K276" s="9">
        <v>43497</v>
      </c>
      <c r="L276" s="5">
        <v>214</v>
      </c>
      <c r="M276" s="5">
        <v>0</v>
      </c>
      <c r="N276" s="5">
        <v>0</v>
      </c>
      <c r="O276" s="5">
        <v>0</v>
      </c>
      <c r="P276" s="5">
        <v>0</v>
      </c>
      <c r="Q276" s="5">
        <v>0.35478100562178688</v>
      </c>
      <c r="R276" s="5">
        <v>0</v>
      </c>
      <c r="S276" s="5">
        <v>0</v>
      </c>
      <c r="T276" s="5">
        <v>0</v>
      </c>
      <c r="U276" s="5">
        <v>0</v>
      </c>
      <c r="V276" s="5">
        <v>6396</v>
      </c>
      <c r="W276" s="5">
        <v>0</v>
      </c>
      <c r="X276" s="5">
        <v>0</v>
      </c>
      <c r="Y276" s="5">
        <v>0</v>
      </c>
      <c r="Z276" s="5">
        <v>0</v>
      </c>
      <c r="AA276" s="5">
        <v>6396</v>
      </c>
      <c r="AB276" s="5">
        <v>1.0603641644658639</v>
      </c>
      <c r="AC276" s="5">
        <v>0</v>
      </c>
      <c r="AD276" s="5">
        <v>0</v>
      </c>
      <c r="AE276" s="5">
        <v>0</v>
      </c>
      <c r="AF276" s="5">
        <v>0</v>
      </c>
      <c r="AG276" s="5">
        <v>1.0603641644658639</v>
      </c>
    </row>
    <row r="277" spans="1:33" x14ac:dyDescent="0.35">
      <c r="A277" s="5" t="s">
        <v>5042</v>
      </c>
      <c r="B277" s="6" t="s">
        <v>5043</v>
      </c>
      <c r="C277" s="14" t="s">
        <v>6838</v>
      </c>
      <c r="D277" s="20" t="s">
        <v>6860</v>
      </c>
      <c r="E277" s="5">
        <v>1029166</v>
      </c>
      <c r="F277" s="5">
        <v>552004</v>
      </c>
      <c r="G277" s="5">
        <v>53.64</v>
      </c>
      <c r="H277" s="5">
        <v>1288</v>
      </c>
      <c r="I277" s="8">
        <v>1.2514988</v>
      </c>
      <c r="J277" s="5">
        <v>25</v>
      </c>
      <c r="K277" s="9">
        <v>43497</v>
      </c>
      <c r="L277" s="5">
        <v>1270</v>
      </c>
      <c r="M277" s="5">
        <v>17</v>
      </c>
      <c r="N277" s="5">
        <v>1</v>
      </c>
      <c r="O277" s="5">
        <v>0</v>
      </c>
      <c r="P277" s="5">
        <v>0</v>
      </c>
      <c r="Q277" s="5">
        <v>1.2340088965239815</v>
      </c>
      <c r="R277" s="5">
        <v>1.651822932354936E-2</v>
      </c>
      <c r="S277" s="5">
        <v>9.7166054844407992E-4</v>
      </c>
      <c r="T277" s="5">
        <v>0</v>
      </c>
      <c r="U277" s="5">
        <v>0</v>
      </c>
      <c r="V277" s="5">
        <v>37073</v>
      </c>
      <c r="W277" s="5">
        <v>530</v>
      </c>
      <c r="X277" s="5">
        <v>28</v>
      </c>
      <c r="Y277" s="5">
        <v>0</v>
      </c>
      <c r="Z277" s="5">
        <v>0</v>
      </c>
      <c r="AA277" s="5">
        <v>37631</v>
      </c>
      <c r="AB277" s="5">
        <v>3.6022371512467375</v>
      </c>
      <c r="AC277" s="5">
        <v>5.1498009067536238E-2</v>
      </c>
      <c r="AD277" s="5">
        <v>2.720649535643424E-3</v>
      </c>
      <c r="AE277" s="5">
        <v>0</v>
      </c>
      <c r="AF277" s="5">
        <v>0</v>
      </c>
      <c r="AG277" s="5">
        <v>3.6564558098499171</v>
      </c>
    </row>
    <row r="278" spans="1:33" x14ac:dyDescent="0.35">
      <c r="A278" s="5" t="s">
        <v>5634</v>
      </c>
      <c r="B278" s="6" t="s">
        <v>5635</v>
      </c>
      <c r="C278" s="14" t="s">
        <v>6838</v>
      </c>
      <c r="D278" s="20" t="s">
        <v>6860</v>
      </c>
      <c r="E278" s="5">
        <v>800413</v>
      </c>
      <c r="F278" s="5">
        <v>360602</v>
      </c>
      <c r="G278" s="5">
        <v>45.05</v>
      </c>
      <c r="H278" s="5">
        <v>688</v>
      </c>
      <c r="I278" s="8">
        <v>0.85955625999999996</v>
      </c>
      <c r="J278" s="5">
        <v>25</v>
      </c>
      <c r="K278" s="9">
        <v>43497</v>
      </c>
      <c r="L278" s="5">
        <v>683</v>
      </c>
      <c r="M278" s="5">
        <v>5</v>
      </c>
      <c r="N278" s="5">
        <v>0</v>
      </c>
      <c r="O278" s="5">
        <v>0</v>
      </c>
      <c r="P278" s="5">
        <v>0</v>
      </c>
      <c r="Q278" s="5">
        <v>0.8533094789814758</v>
      </c>
      <c r="R278" s="5">
        <v>6.24677510235341E-3</v>
      </c>
      <c r="S278" s="5">
        <v>0</v>
      </c>
      <c r="T278" s="5">
        <v>0</v>
      </c>
      <c r="U278" s="5">
        <v>0</v>
      </c>
      <c r="V278" s="5">
        <v>19553</v>
      </c>
      <c r="W278" s="5">
        <v>144</v>
      </c>
      <c r="X278" s="5">
        <v>0</v>
      </c>
      <c r="Y278" s="5">
        <v>0</v>
      </c>
      <c r="Z278" s="5">
        <v>0</v>
      </c>
      <c r="AA278" s="5">
        <v>19697</v>
      </c>
      <c r="AB278" s="5">
        <v>2.4428638715263244</v>
      </c>
      <c r="AC278" s="5">
        <v>1.7990712294777823E-2</v>
      </c>
      <c r="AD278" s="5">
        <v>0</v>
      </c>
      <c r="AE278" s="5">
        <v>0</v>
      </c>
      <c r="AF278" s="5">
        <v>0</v>
      </c>
      <c r="AG278" s="5">
        <v>2.4608545838211024</v>
      </c>
    </row>
    <row r="279" spans="1:33" x14ac:dyDescent="0.35">
      <c r="A279" s="5" t="s">
        <v>5998</v>
      </c>
      <c r="B279" s="6" t="s">
        <v>5999</v>
      </c>
      <c r="C279" s="14" t="s">
        <v>6838</v>
      </c>
      <c r="D279" s="20" t="s">
        <v>6860</v>
      </c>
      <c r="E279" s="5">
        <v>876065</v>
      </c>
      <c r="F279" s="5">
        <v>434649</v>
      </c>
      <c r="G279" s="5">
        <v>49.61</v>
      </c>
      <c r="H279" s="5">
        <v>1766</v>
      </c>
      <c r="I279" s="8">
        <v>2.0158322000000002</v>
      </c>
      <c r="J279" s="5">
        <v>25</v>
      </c>
      <c r="K279" s="9">
        <v>43497</v>
      </c>
      <c r="L279" s="5">
        <v>1746</v>
      </c>
      <c r="M279" s="5">
        <v>17</v>
      </c>
      <c r="N279" s="5">
        <v>3</v>
      </c>
      <c r="O279" s="5">
        <v>0</v>
      </c>
      <c r="P279" s="5">
        <v>0</v>
      </c>
      <c r="Q279" s="5">
        <v>1.993002802303482</v>
      </c>
      <c r="R279" s="5">
        <v>1.9404952828842609E-2</v>
      </c>
      <c r="S279" s="5">
        <v>3.4244034403839896E-3</v>
      </c>
      <c r="T279" s="5">
        <v>0</v>
      </c>
      <c r="U279" s="5">
        <v>0</v>
      </c>
      <c r="V279" s="5">
        <v>51831</v>
      </c>
      <c r="W279" s="5">
        <v>525</v>
      </c>
      <c r="X279" s="5">
        <v>86</v>
      </c>
      <c r="Y279" s="5">
        <v>0</v>
      </c>
      <c r="Z279" s="5">
        <v>0</v>
      </c>
      <c r="AA279" s="5">
        <v>52442</v>
      </c>
      <c r="AB279" s="5">
        <v>5.9163418239514192</v>
      </c>
      <c r="AC279" s="5">
        <v>5.9927060206719819E-2</v>
      </c>
      <c r="AD279" s="5">
        <v>9.816623195767437E-3</v>
      </c>
      <c r="AE279" s="5">
        <v>0</v>
      </c>
      <c r="AF279" s="5">
        <v>0</v>
      </c>
      <c r="AG279" s="5">
        <v>5.9860855073539065</v>
      </c>
    </row>
    <row r="280" spans="1:33" x14ac:dyDescent="0.35">
      <c r="A280" s="5" t="s">
        <v>5678</v>
      </c>
      <c r="B280" s="6" t="s">
        <v>5679</v>
      </c>
      <c r="C280" s="14" t="s">
        <v>6838</v>
      </c>
      <c r="D280" s="20" t="s">
        <v>6860</v>
      </c>
      <c r="E280" s="5">
        <v>1247832</v>
      </c>
      <c r="F280" s="5">
        <v>473047</v>
      </c>
      <c r="G280" s="5">
        <v>37.909999999999997</v>
      </c>
      <c r="H280" s="5">
        <v>484</v>
      </c>
      <c r="I280" s="8">
        <v>0.38787273</v>
      </c>
      <c r="J280" s="5">
        <v>25</v>
      </c>
      <c r="K280" s="9">
        <v>43497</v>
      </c>
      <c r="L280" s="5">
        <v>480</v>
      </c>
      <c r="M280" s="5">
        <v>4</v>
      </c>
      <c r="N280" s="5">
        <v>0</v>
      </c>
      <c r="O280" s="5">
        <v>0</v>
      </c>
      <c r="P280" s="5">
        <v>0</v>
      </c>
      <c r="Q280" s="5">
        <v>0.38466716673398343</v>
      </c>
      <c r="R280" s="5">
        <v>3.205559722783195E-3</v>
      </c>
      <c r="S280" s="5">
        <v>0</v>
      </c>
      <c r="T280" s="5">
        <v>0</v>
      </c>
      <c r="U280" s="5">
        <v>0</v>
      </c>
      <c r="V280" s="5">
        <v>14177</v>
      </c>
      <c r="W280" s="5">
        <v>121</v>
      </c>
      <c r="X280" s="5">
        <v>0</v>
      </c>
      <c r="Y280" s="5">
        <v>0</v>
      </c>
      <c r="Z280" s="5">
        <v>0</v>
      </c>
      <c r="AA280" s="5">
        <v>14298</v>
      </c>
      <c r="AB280" s="5">
        <v>1.1361305047474339</v>
      </c>
      <c r="AC280" s="5">
        <v>9.6968181614191656E-3</v>
      </c>
      <c r="AD280" s="5">
        <v>0</v>
      </c>
      <c r="AE280" s="5">
        <v>0</v>
      </c>
      <c r="AF280" s="5">
        <v>0</v>
      </c>
      <c r="AG280" s="5">
        <v>1.1458273229088531</v>
      </c>
    </row>
    <row r="281" spans="1:33" x14ac:dyDescent="0.35">
      <c r="A281" s="5" t="s">
        <v>5420</v>
      </c>
      <c r="B281" s="6" t="s">
        <v>5421</v>
      </c>
      <c r="C281" s="14" t="s">
        <v>6838</v>
      </c>
      <c r="D281" s="20" t="s">
        <v>6860</v>
      </c>
      <c r="E281" s="5">
        <v>1095120</v>
      </c>
      <c r="F281" s="5">
        <v>416207</v>
      </c>
      <c r="G281" s="5">
        <v>38.01</v>
      </c>
      <c r="H281" s="5">
        <v>378</v>
      </c>
      <c r="I281" s="8">
        <v>0.34516764</v>
      </c>
      <c r="J281" s="5">
        <v>25</v>
      </c>
      <c r="K281" s="9">
        <v>43497</v>
      </c>
      <c r="L281" s="5">
        <v>373</v>
      </c>
      <c r="M281" s="5">
        <v>5</v>
      </c>
      <c r="N281" s="5">
        <v>0</v>
      </c>
      <c r="O281" s="5">
        <v>0</v>
      </c>
      <c r="P281" s="5">
        <v>0</v>
      </c>
      <c r="Q281" s="5">
        <v>0.34060194316604575</v>
      </c>
      <c r="R281" s="5">
        <v>4.5657096939148226E-3</v>
      </c>
      <c r="S281" s="5">
        <v>0</v>
      </c>
      <c r="T281" s="5">
        <v>0</v>
      </c>
      <c r="U281" s="5">
        <v>0</v>
      </c>
      <c r="V281" s="5">
        <v>11077</v>
      </c>
      <c r="W281" s="5">
        <v>169</v>
      </c>
      <c r="X281" s="5">
        <v>0</v>
      </c>
      <c r="Y281" s="5">
        <v>0</v>
      </c>
      <c r="Z281" s="5">
        <v>0</v>
      </c>
      <c r="AA281" s="5">
        <v>11246</v>
      </c>
      <c r="AB281" s="5">
        <v>1.0114873255898897</v>
      </c>
      <c r="AC281" s="5">
        <v>1.5432098765432098E-2</v>
      </c>
      <c r="AD281" s="5">
        <v>0</v>
      </c>
      <c r="AE281" s="5">
        <v>0</v>
      </c>
      <c r="AF281" s="5">
        <v>0</v>
      </c>
      <c r="AG281" s="5">
        <v>1.0269194243553217</v>
      </c>
    </row>
    <row r="282" spans="1:33" x14ac:dyDescent="0.35">
      <c r="A282" s="5" t="s">
        <v>5298</v>
      </c>
      <c r="B282" s="6" t="s">
        <v>5299</v>
      </c>
      <c r="C282" s="14" t="s">
        <v>6838</v>
      </c>
      <c r="D282" s="20" t="s">
        <v>6860</v>
      </c>
      <c r="E282" s="5">
        <v>1120075</v>
      </c>
      <c r="F282" s="5">
        <v>648610</v>
      </c>
      <c r="G282" s="5">
        <v>57.91</v>
      </c>
      <c r="H282" s="5">
        <v>1699</v>
      </c>
      <c r="I282" s="8">
        <v>1.5168626000000001</v>
      </c>
      <c r="J282" s="5">
        <v>25</v>
      </c>
      <c r="K282" s="9">
        <v>43497</v>
      </c>
      <c r="L282" s="5">
        <v>1678</v>
      </c>
      <c r="M282" s="5">
        <v>20</v>
      </c>
      <c r="N282" s="5">
        <v>1</v>
      </c>
      <c r="O282" s="5">
        <v>0</v>
      </c>
      <c r="P282" s="5">
        <v>0</v>
      </c>
      <c r="Q282" s="5">
        <v>1.4981139655826619</v>
      </c>
      <c r="R282" s="5">
        <v>1.7855947146396448E-2</v>
      </c>
      <c r="S282" s="5">
        <v>8.9279735731982235E-4</v>
      </c>
      <c r="T282" s="5">
        <v>0</v>
      </c>
      <c r="U282" s="5">
        <v>0</v>
      </c>
      <c r="V282" s="5">
        <v>48364</v>
      </c>
      <c r="W282" s="5">
        <v>617</v>
      </c>
      <c r="X282" s="5">
        <v>29</v>
      </c>
      <c r="Y282" s="5">
        <v>0</v>
      </c>
      <c r="Z282" s="5">
        <v>0</v>
      </c>
      <c r="AA282" s="5">
        <v>49010</v>
      </c>
      <c r="AB282" s="5">
        <v>4.3179251389415887</v>
      </c>
      <c r="AC282" s="5">
        <v>5.5085596946633036E-2</v>
      </c>
      <c r="AD282" s="5">
        <v>2.5891123362274848E-3</v>
      </c>
      <c r="AE282" s="5">
        <v>0</v>
      </c>
      <c r="AF282" s="5">
        <v>0</v>
      </c>
      <c r="AG282" s="5">
        <v>4.3755998482244491</v>
      </c>
    </row>
    <row r="283" spans="1:33" x14ac:dyDescent="0.35">
      <c r="A283" s="5" t="s">
        <v>5514</v>
      </c>
      <c r="B283" s="6" t="s">
        <v>5515</v>
      </c>
      <c r="C283" s="14" t="s">
        <v>6838</v>
      </c>
      <c r="D283" s="20" t="s">
        <v>6860</v>
      </c>
      <c r="E283" s="5">
        <v>1617461</v>
      </c>
      <c r="F283" s="5">
        <v>686800</v>
      </c>
      <c r="G283" s="5">
        <v>42.46</v>
      </c>
      <c r="H283" s="5">
        <v>755</v>
      </c>
      <c r="I283" s="8">
        <v>0.46678096000000002</v>
      </c>
      <c r="J283" s="5">
        <v>25</v>
      </c>
      <c r="K283" s="9">
        <v>43497</v>
      </c>
      <c r="L283" s="5">
        <v>750</v>
      </c>
      <c r="M283" s="5">
        <v>5</v>
      </c>
      <c r="N283" s="5">
        <v>0</v>
      </c>
      <c r="O283" s="5">
        <v>0</v>
      </c>
      <c r="P283" s="5">
        <v>0</v>
      </c>
      <c r="Q283" s="5">
        <v>0.46368969638216934</v>
      </c>
      <c r="R283" s="5">
        <v>3.0912646425477956E-3</v>
      </c>
      <c r="S283" s="5">
        <v>0</v>
      </c>
      <c r="T283" s="5">
        <v>0</v>
      </c>
      <c r="U283" s="5">
        <v>0</v>
      </c>
      <c r="V283" s="5">
        <v>22090</v>
      </c>
      <c r="W283" s="5">
        <v>153</v>
      </c>
      <c r="X283" s="5">
        <v>0</v>
      </c>
      <c r="Y283" s="5">
        <v>0</v>
      </c>
      <c r="Z283" s="5">
        <v>0</v>
      </c>
      <c r="AA283" s="5">
        <v>22243</v>
      </c>
      <c r="AB283" s="5">
        <v>1.3657207190776162</v>
      </c>
      <c r="AC283" s="5">
        <v>9.4592698061962549E-3</v>
      </c>
      <c r="AD283" s="5">
        <v>0</v>
      </c>
      <c r="AE283" s="5">
        <v>0</v>
      </c>
      <c r="AF283" s="5">
        <v>0</v>
      </c>
      <c r="AG283" s="5">
        <v>1.3751799888838123</v>
      </c>
    </row>
    <row r="284" spans="1:33" x14ac:dyDescent="0.35">
      <c r="A284" s="5" t="s">
        <v>5932</v>
      </c>
      <c r="B284" s="6" t="s">
        <v>5933</v>
      </c>
      <c r="C284" s="14" t="s">
        <v>6838</v>
      </c>
      <c r="D284" s="20" t="s">
        <v>6860</v>
      </c>
      <c r="E284" s="5">
        <v>1313583</v>
      </c>
      <c r="F284" s="5">
        <v>654395</v>
      </c>
      <c r="G284" s="5">
        <v>49.82</v>
      </c>
      <c r="H284" s="5">
        <v>2339</v>
      </c>
      <c r="I284" s="8">
        <v>1.7806259999999901</v>
      </c>
      <c r="J284" s="5">
        <v>25</v>
      </c>
      <c r="K284" s="9">
        <v>43497</v>
      </c>
      <c r="L284" s="5">
        <v>2302</v>
      </c>
      <c r="M284" s="5">
        <v>36</v>
      </c>
      <c r="N284" s="5">
        <v>1</v>
      </c>
      <c r="O284" s="5">
        <v>0</v>
      </c>
      <c r="P284" s="5">
        <v>0</v>
      </c>
      <c r="Q284" s="5">
        <v>1.752458733098708</v>
      </c>
      <c r="R284" s="5">
        <v>2.7405957598415936E-2</v>
      </c>
      <c r="S284" s="5">
        <v>7.6127659995599815E-4</v>
      </c>
      <c r="T284" s="5">
        <v>0</v>
      </c>
      <c r="U284" s="5">
        <v>0</v>
      </c>
      <c r="V284" s="5">
        <v>68117</v>
      </c>
      <c r="W284" s="5">
        <v>1128</v>
      </c>
      <c r="X284" s="5">
        <v>28</v>
      </c>
      <c r="Y284" s="5">
        <v>0</v>
      </c>
      <c r="Z284" s="5">
        <v>0</v>
      </c>
      <c r="AA284" s="5">
        <v>69273</v>
      </c>
      <c r="AB284" s="5">
        <v>5.1855878159202726</v>
      </c>
      <c r="AC284" s="5">
        <v>8.5872000475036597E-2</v>
      </c>
      <c r="AD284" s="5">
        <v>2.1315744798767948E-3</v>
      </c>
      <c r="AE284" s="5">
        <v>0</v>
      </c>
      <c r="AF284" s="5">
        <v>0</v>
      </c>
      <c r="AG284" s="5">
        <v>5.2735913908751861</v>
      </c>
    </row>
    <row r="285" spans="1:33" x14ac:dyDescent="0.35">
      <c r="A285" s="5" t="s">
        <v>5914</v>
      </c>
      <c r="B285" s="6" t="s">
        <v>5915</v>
      </c>
      <c r="C285" s="14" t="s">
        <v>6838</v>
      </c>
      <c r="D285" s="20" t="s">
        <v>6860</v>
      </c>
      <c r="E285" s="5">
        <v>1630353</v>
      </c>
      <c r="F285" s="5">
        <v>731213</v>
      </c>
      <c r="G285" s="5">
        <v>44.85</v>
      </c>
      <c r="H285" s="5">
        <v>1567</v>
      </c>
      <c r="I285" s="8">
        <v>0.96114149999999998</v>
      </c>
      <c r="J285" s="5">
        <v>25</v>
      </c>
      <c r="K285" s="9">
        <v>43497</v>
      </c>
      <c r="L285" s="5">
        <v>1538</v>
      </c>
      <c r="M285" s="5">
        <v>27</v>
      </c>
      <c r="N285" s="5">
        <v>2</v>
      </c>
      <c r="O285" s="5">
        <v>0</v>
      </c>
      <c r="P285" s="5">
        <v>0</v>
      </c>
      <c r="Q285" s="5">
        <v>0.94335398530256942</v>
      </c>
      <c r="R285" s="5">
        <v>1.6560830691267476E-2</v>
      </c>
      <c r="S285" s="5">
        <v>1.2267281993531463E-3</v>
      </c>
      <c r="T285" s="5">
        <v>0</v>
      </c>
      <c r="U285" s="5">
        <v>0</v>
      </c>
      <c r="V285" s="5">
        <v>45912</v>
      </c>
      <c r="W285" s="5">
        <v>776</v>
      </c>
      <c r="X285" s="5">
        <v>61</v>
      </c>
      <c r="Y285" s="5">
        <v>0</v>
      </c>
      <c r="Z285" s="5">
        <v>0</v>
      </c>
      <c r="AA285" s="5">
        <v>46749</v>
      </c>
      <c r="AB285" s="5">
        <v>2.8160772544350823</v>
      </c>
      <c r="AC285" s="5">
        <v>4.7597054134902075E-2</v>
      </c>
      <c r="AD285" s="5">
        <v>3.7415210080270962E-3</v>
      </c>
      <c r="AE285" s="5">
        <v>0</v>
      </c>
      <c r="AF285" s="5">
        <v>0</v>
      </c>
      <c r="AG285" s="5">
        <v>2.8674158295780114</v>
      </c>
    </row>
    <row r="286" spans="1:33" x14ac:dyDescent="0.35">
      <c r="A286" s="5" t="s">
        <v>5288</v>
      </c>
      <c r="B286" s="6" t="s">
        <v>5289</v>
      </c>
      <c r="C286" s="14" t="s">
        <v>6838</v>
      </c>
      <c r="D286" s="20" t="s">
        <v>6860</v>
      </c>
      <c r="E286" s="5">
        <v>1066878</v>
      </c>
      <c r="F286" s="5">
        <v>535940</v>
      </c>
      <c r="G286" s="5">
        <v>50.23</v>
      </c>
      <c r="H286" s="5">
        <v>1483</v>
      </c>
      <c r="I286" s="8">
        <v>1.3900371999999901</v>
      </c>
      <c r="J286" s="5">
        <v>25</v>
      </c>
      <c r="K286" s="9">
        <v>43497</v>
      </c>
      <c r="L286" s="5">
        <v>1465</v>
      </c>
      <c r="M286" s="5">
        <v>18</v>
      </c>
      <c r="N286" s="5">
        <v>0</v>
      </c>
      <c r="O286" s="5">
        <v>0</v>
      </c>
      <c r="P286" s="5">
        <v>0</v>
      </c>
      <c r="Q286" s="5">
        <v>1.3731654415968837</v>
      </c>
      <c r="R286" s="5">
        <v>1.6871657302896862E-2</v>
      </c>
      <c r="S286" s="5">
        <v>0</v>
      </c>
      <c r="T286" s="5">
        <v>0</v>
      </c>
      <c r="U286" s="5">
        <v>0</v>
      </c>
      <c r="V286" s="5">
        <v>43252</v>
      </c>
      <c r="W286" s="5">
        <v>519</v>
      </c>
      <c r="X286" s="5">
        <v>0</v>
      </c>
      <c r="Y286" s="5">
        <v>0</v>
      </c>
      <c r="Z286" s="5">
        <v>0</v>
      </c>
      <c r="AA286" s="5">
        <v>43771</v>
      </c>
      <c r="AB286" s="5">
        <v>4.054071787027195</v>
      </c>
      <c r="AC286" s="5">
        <v>4.8646611890019287E-2</v>
      </c>
      <c r="AD286" s="5">
        <v>0</v>
      </c>
      <c r="AE286" s="5">
        <v>0</v>
      </c>
      <c r="AF286" s="5">
        <v>0</v>
      </c>
      <c r="AG286" s="5">
        <v>4.1027183989172142</v>
      </c>
    </row>
    <row r="287" spans="1:33" x14ac:dyDescent="0.35">
      <c r="A287" s="5" t="s">
        <v>5376</v>
      </c>
      <c r="B287" s="6" t="s">
        <v>5377</v>
      </c>
      <c r="C287" s="14" t="s">
        <v>6838</v>
      </c>
      <c r="D287" s="20" t="s">
        <v>6860</v>
      </c>
      <c r="E287" s="5">
        <v>2201713</v>
      </c>
      <c r="F287" s="5">
        <v>1017007</v>
      </c>
      <c r="G287" s="5">
        <v>46.19</v>
      </c>
      <c r="H287" s="5">
        <v>1118</v>
      </c>
      <c r="I287" s="8">
        <v>0.50778645</v>
      </c>
      <c r="J287" s="5">
        <v>25</v>
      </c>
      <c r="K287" s="9">
        <v>43497</v>
      </c>
      <c r="L287" s="5">
        <v>1107</v>
      </c>
      <c r="M287" s="5">
        <v>11</v>
      </c>
      <c r="N287" s="5">
        <v>0</v>
      </c>
      <c r="O287" s="5">
        <v>0</v>
      </c>
      <c r="P287" s="5">
        <v>0</v>
      </c>
      <c r="Q287" s="5">
        <v>0.50279032734965912</v>
      </c>
      <c r="R287" s="5">
        <v>4.996109847196251E-3</v>
      </c>
      <c r="S287" s="5">
        <v>0</v>
      </c>
      <c r="T287" s="5">
        <v>0</v>
      </c>
      <c r="U287" s="5">
        <v>0</v>
      </c>
      <c r="V287" s="5">
        <v>32510</v>
      </c>
      <c r="W287" s="5">
        <v>311</v>
      </c>
      <c r="X287" s="5">
        <v>0</v>
      </c>
      <c r="Y287" s="5">
        <v>0</v>
      </c>
      <c r="Z287" s="5">
        <v>0</v>
      </c>
      <c r="AA287" s="5">
        <v>32821</v>
      </c>
      <c r="AB287" s="5">
        <v>1.4765775557486376</v>
      </c>
      <c r="AC287" s="5">
        <v>1.4125365113436674E-2</v>
      </c>
      <c r="AD287" s="5">
        <v>0</v>
      </c>
      <c r="AE287" s="5">
        <v>0</v>
      </c>
      <c r="AF287" s="5">
        <v>0</v>
      </c>
      <c r="AG287" s="5">
        <v>1.4907029208620741</v>
      </c>
    </row>
    <row r="288" spans="1:33" x14ac:dyDescent="0.35">
      <c r="A288" s="5" t="s">
        <v>5752</v>
      </c>
      <c r="B288" s="6" t="s">
        <v>5753</v>
      </c>
      <c r="C288" s="14" t="s">
        <v>6838</v>
      </c>
      <c r="D288" s="20" t="s">
        <v>6860</v>
      </c>
      <c r="E288" s="5">
        <v>1075161</v>
      </c>
      <c r="F288" s="5">
        <v>545970</v>
      </c>
      <c r="G288" s="5">
        <v>50.78</v>
      </c>
      <c r="H288" s="5">
        <v>2244</v>
      </c>
      <c r="I288" s="8">
        <v>2.0871293999999998</v>
      </c>
      <c r="J288" s="5">
        <v>25</v>
      </c>
      <c r="K288" s="9">
        <v>43497</v>
      </c>
      <c r="L288" s="5">
        <v>2212</v>
      </c>
      <c r="M288" s="5">
        <v>31</v>
      </c>
      <c r="N288" s="5">
        <v>0</v>
      </c>
      <c r="O288" s="5">
        <v>1</v>
      </c>
      <c r="P288" s="5">
        <v>0</v>
      </c>
      <c r="Q288" s="5">
        <v>2.0573662921181106</v>
      </c>
      <c r="R288" s="5">
        <v>2.8832891073987989E-2</v>
      </c>
      <c r="S288" s="5">
        <v>0</v>
      </c>
      <c r="T288" s="5">
        <v>9.3009326045122547E-4</v>
      </c>
      <c r="U288" s="5">
        <v>0</v>
      </c>
      <c r="V288" s="5">
        <v>65737</v>
      </c>
      <c r="W288" s="5">
        <v>914</v>
      </c>
      <c r="X288" s="5">
        <v>0</v>
      </c>
      <c r="Y288" s="5">
        <v>62</v>
      </c>
      <c r="Z288" s="5">
        <v>0</v>
      </c>
      <c r="AA288" s="5">
        <v>66713</v>
      </c>
      <c r="AB288" s="5">
        <v>6.1141540662282203</v>
      </c>
      <c r="AC288" s="5">
        <v>8.5010524005242005E-2</v>
      </c>
      <c r="AD288" s="5">
        <v>0</v>
      </c>
      <c r="AE288" s="5">
        <v>5.7665782147975977E-3</v>
      </c>
      <c r="AF288" s="5">
        <v>0</v>
      </c>
      <c r="AG288" s="5">
        <v>6.20493116844826</v>
      </c>
    </row>
    <row r="289" spans="1:33" x14ac:dyDescent="0.35">
      <c r="A289" s="5" t="s">
        <v>6106</v>
      </c>
      <c r="B289" s="6" t="s">
        <v>6107</v>
      </c>
      <c r="C289" s="14" t="s">
        <v>6838</v>
      </c>
      <c r="D289" s="20" t="s">
        <v>6860</v>
      </c>
      <c r="E289" s="5">
        <v>1166072</v>
      </c>
      <c r="F289" s="5">
        <v>554193</v>
      </c>
      <c r="G289" s="5">
        <v>47.53</v>
      </c>
      <c r="H289" s="5">
        <v>1955</v>
      </c>
      <c r="I289" s="8">
        <v>1.6765688999999999</v>
      </c>
      <c r="J289" s="5">
        <v>25</v>
      </c>
      <c r="K289" s="9">
        <v>43497</v>
      </c>
      <c r="L289" s="5">
        <v>1920</v>
      </c>
      <c r="M289" s="5">
        <v>35</v>
      </c>
      <c r="N289" s="5">
        <v>0</v>
      </c>
      <c r="O289" s="5">
        <v>0</v>
      </c>
      <c r="P289" s="5">
        <v>0</v>
      </c>
      <c r="Q289" s="5">
        <v>1.6465535575847803</v>
      </c>
      <c r="R289" s="5">
        <v>3.0015299226805892E-2</v>
      </c>
      <c r="S289" s="5">
        <v>0</v>
      </c>
      <c r="T289" s="5">
        <v>0</v>
      </c>
      <c r="U289" s="5">
        <v>0</v>
      </c>
      <c r="V289" s="5">
        <v>57485</v>
      </c>
      <c r="W289" s="5">
        <v>1053</v>
      </c>
      <c r="X289" s="5">
        <v>0</v>
      </c>
      <c r="Y289" s="5">
        <v>0</v>
      </c>
      <c r="Z289" s="5">
        <v>0</v>
      </c>
      <c r="AA289" s="5">
        <v>58538</v>
      </c>
      <c r="AB289" s="5">
        <v>4.9297985030083904</v>
      </c>
      <c r="AC289" s="5">
        <v>9.0303171673790303E-2</v>
      </c>
      <c r="AD289" s="5">
        <v>0</v>
      </c>
      <c r="AE289" s="5">
        <v>0</v>
      </c>
      <c r="AF289" s="5">
        <v>0</v>
      </c>
      <c r="AG289" s="5">
        <v>5.0201016746821807</v>
      </c>
    </row>
    <row r="290" spans="1:33" x14ac:dyDescent="0.35">
      <c r="A290" s="5" t="s">
        <v>5846</v>
      </c>
      <c r="B290" s="6" t="s">
        <v>5847</v>
      </c>
      <c r="C290" s="14" t="s">
        <v>6838</v>
      </c>
      <c r="D290" s="20" t="s">
        <v>6860</v>
      </c>
      <c r="E290" s="5">
        <v>918203</v>
      </c>
      <c r="F290" s="5">
        <v>517553</v>
      </c>
      <c r="G290" s="5">
        <v>56.37</v>
      </c>
      <c r="H290" s="5">
        <v>856</v>
      </c>
      <c r="I290" s="8">
        <v>0.93225569999999902</v>
      </c>
      <c r="J290" s="5">
        <v>25</v>
      </c>
      <c r="K290" s="9">
        <v>43497</v>
      </c>
      <c r="L290" s="5">
        <v>847</v>
      </c>
      <c r="M290" s="5">
        <v>9</v>
      </c>
      <c r="N290" s="5">
        <v>0</v>
      </c>
      <c r="O290" s="5">
        <v>0</v>
      </c>
      <c r="P290" s="5">
        <v>0</v>
      </c>
      <c r="Q290" s="5">
        <v>0.92245396715105488</v>
      </c>
      <c r="R290" s="5">
        <v>9.8017540783465092E-3</v>
      </c>
      <c r="S290" s="5">
        <v>0</v>
      </c>
      <c r="T290" s="5">
        <v>0</v>
      </c>
      <c r="U290" s="5">
        <v>0</v>
      </c>
      <c r="V290" s="5">
        <v>24538</v>
      </c>
      <c r="W290" s="5">
        <v>286</v>
      </c>
      <c r="X290" s="5">
        <v>0</v>
      </c>
      <c r="Y290" s="5">
        <v>0</v>
      </c>
      <c r="Z290" s="5">
        <v>0</v>
      </c>
      <c r="AA290" s="5">
        <v>24824</v>
      </c>
      <c r="AB290" s="5">
        <v>2.6723937952718515</v>
      </c>
      <c r="AC290" s="5">
        <v>3.1147796293412241E-2</v>
      </c>
      <c r="AD290" s="5">
        <v>0</v>
      </c>
      <c r="AE290" s="5">
        <v>0</v>
      </c>
      <c r="AF290" s="5">
        <v>0</v>
      </c>
      <c r="AG290" s="5">
        <v>2.7035415915652639</v>
      </c>
    </row>
    <row r="291" spans="1:33" x14ac:dyDescent="0.35">
      <c r="A291" s="5" t="s">
        <v>5530</v>
      </c>
      <c r="B291" s="6" t="s">
        <v>5531</v>
      </c>
      <c r="C291" s="14" t="s">
        <v>6838</v>
      </c>
      <c r="D291" s="20" t="s">
        <v>6860</v>
      </c>
      <c r="E291" s="5">
        <v>666542</v>
      </c>
      <c r="F291" s="5">
        <v>273261</v>
      </c>
      <c r="G291" s="5">
        <v>41</v>
      </c>
      <c r="H291" s="5">
        <v>272</v>
      </c>
      <c r="I291" s="8">
        <v>0.40807631999999999</v>
      </c>
      <c r="J291" s="5">
        <v>25</v>
      </c>
      <c r="K291" s="9">
        <v>43497</v>
      </c>
      <c r="L291" s="5">
        <v>271</v>
      </c>
      <c r="M291" s="5">
        <v>1</v>
      </c>
      <c r="N291" s="5">
        <v>0</v>
      </c>
      <c r="O291" s="5">
        <v>0</v>
      </c>
      <c r="P291" s="5">
        <v>0</v>
      </c>
      <c r="Q291" s="5">
        <v>0.40657602971755719</v>
      </c>
      <c r="R291" s="5">
        <v>1.5002805524633104E-3</v>
      </c>
      <c r="S291" s="5">
        <v>0</v>
      </c>
      <c r="T291" s="5">
        <v>0</v>
      </c>
      <c r="U291" s="5">
        <v>0</v>
      </c>
      <c r="V291" s="5">
        <v>7932</v>
      </c>
      <c r="W291" s="5">
        <v>31</v>
      </c>
      <c r="X291" s="5">
        <v>0</v>
      </c>
      <c r="Y291" s="5">
        <v>0</v>
      </c>
      <c r="Z291" s="5">
        <v>0</v>
      </c>
      <c r="AA291" s="5">
        <v>7963</v>
      </c>
      <c r="AB291" s="5">
        <v>1.1900225342138979</v>
      </c>
      <c r="AC291" s="5">
        <v>4.6508697126362627E-3</v>
      </c>
      <c r="AD291" s="5">
        <v>0</v>
      </c>
      <c r="AE291" s="5">
        <v>0</v>
      </c>
      <c r="AF291" s="5">
        <v>0</v>
      </c>
      <c r="AG291" s="5">
        <v>1.1946734039265343</v>
      </c>
    </row>
    <row r="292" spans="1:33" x14ac:dyDescent="0.35">
      <c r="A292" s="5" t="s">
        <v>5780</v>
      </c>
      <c r="B292" s="6" t="s">
        <v>5781</v>
      </c>
      <c r="C292" s="14" t="s">
        <v>6838</v>
      </c>
      <c r="D292" s="20" t="s">
        <v>6860</v>
      </c>
      <c r="E292" s="5">
        <v>1358048</v>
      </c>
      <c r="F292" s="5">
        <v>511633</v>
      </c>
      <c r="G292" s="5">
        <v>37.67</v>
      </c>
      <c r="H292" s="5">
        <v>437</v>
      </c>
      <c r="I292" s="8">
        <v>0.3217854</v>
      </c>
      <c r="J292" s="5">
        <v>25</v>
      </c>
      <c r="K292" s="9">
        <v>43497</v>
      </c>
      <c r="L292" s="5">
        <v>433</v>
      </c>
      <c r="M292" s="5">
        <v>4</v>
      </c>
      <c r="N292" s="5">
        <v>0</v>
      </c>
      <c r="O292" s="5">
        <v>0</v>
      </c>
      <c r="P292" s="5">
        <v>0</v>
      </c>
      <c r="Q292" s="5">
        <v>0.31883998209194375</v>
      </c>
      <c r="R292" s="5">
        <v>2.9454039916114896E-3</v>
      </c>
      <c r="S292" s="5">
        <v>0</v>
      </c>
      <c r="T292" s="5">
        <v>0</v>
      </c>
      <c r="U292" s="5">
        <v>0</v>
      </c>
      <c r="V292" s="5">
        <v>12662</v>
      </c>
      <c r="W292" s="5">
        <v>118</v>
      </c>
      <c r="X292" s="5">
        <v>0</v>
      </c>
      <c r="Y292" s="5">
        <v>0</v>
      </c>
      <c r="Z292" s="5">
        <v>0</v>
      </c>
      <c r="AA292" s="5">
        <v>12780</v>
      </c>
      <c r="AB292" s="5">
        <v>0.93236763354461694</v>
      </c>
      <c r="AC292" s="5">
        <v>8.6889417752538944E-3</v>
      </c>
      <c r="AD292" s="5">
        <v>0</v>
      </c>
      <c r="AE292" s="5">
        <v>0</v>
      </c>
      <c r="AF292" s="5">
        <v>0</v>
      </c>
      <c r="AG292" s="5">
        <v>0.94105657531987086</v>
      </c>
    </row>
    <row r="293" spans="1:33" x14ac:dyDescent="0.35">
      <c r="A293" s="5" t="s">
        <v>6034</v>
      </c>
      <c r="B293" s="6" t="s">
        <v>6035</v>
      </c>
      <c r="C293" s="14" t="s">
        <v>6838</v>
      </c>
      <c r="D293" s="20" t="s">
        <v>6860</v>
      </c>
      <c r="E293" s="5">
        <v>1806691</v>
      </c>
      <c r="F293" s="5">
        <v>726144</v>
      </c>
      <c r="G293" s="5">
        <v>40.19</v>
      </c>
      <c r="H293" s="5">
        <v>695</v>
      </c>
      <c r="I293" s="8">
        <v>0.38468117000000002</v>
      </c>
      <c r="J293" s="5">
        <v>25</v>
      </c>
      <c r="K293" s="9">
        <v>43497</v>
      </c>
      <c r="L293" s="5">
        <v>682</v>
      </c>
      <c r="M293" s="5">
        <v>12</v>
      </c>
      <c r="N293" s="5">
        <v>1</v>
      </c>
      <c r="O293" s="5">
        <v>0</v>
      </c>
      <c r="P293" s="5">
        <v>0</v>
      </c>
      <c r="Q293" s="5">
        <v>0.37748569069088184</v>
      </c>
      <c r="R293" s="5">
        <v>6.6419769623029057E-3</v>
      </c>
      <c r="S293" s="5">
        <v>5.5349808019190881E-4</v>
      </c>
      <c r="T293" s="5">
        <v>0</v>
      </c>
      <c r="U293" s="5">
        <v>0</v>
      </c>
      <c r="V293" s="5">
        <v>20022</v>
      </c>
      <c r="W293" s="5">
        <v>371</v>
      </c>
      <c r="X293" s="5">
        <v>31</v>
      </c>
      <c r="Y293" s="5">
        <v>0</v>
      </c>
      <c r="Z293" s="5">
        <v>0</v>
      </c>
      <c r="AA293" s="5">
        <v>20424</v>
      </c>
      <c r="AB293" s="5">
        <v>1.1082138561602399</v>
      </c>
      <c r="AC293" s="5">
        <v>2.0534778775119819E-2</v>
      </c>
      <c r="AD293" s="5">
        <v>1.7158440485949174E-3</v>
      </c>
      <c r="AE293" s="5">
        <v>0</v>
      </c>
      <c r="AF293" s="5">
        <v>0</v>
      </c>
      <c r="AG293" s="5">
        <v>1.1304644789839546</v>
      </c>
    </row>
    <row r="294" spans="1:33" x14ac:dyDescent="0.35">
      <c r="A294" s="5" t="s">
        <v>5908</v>
      </c>
      <c r="B294" s="6" t="s">
        <v>5909</v>
      </c>
      <c r="C294" s="14" t="s">
        <v>6838</v>
      </c>
      <c r="D294" s="20" t="s">
        <v>6860</v>
      </c>
      <c r="E294" s="5">
        <v>1204375</v>
      </c>
      <c r="F294" s="5">
        <v>770264</v>
      </c>
      <c r="G294" s="5">
        <v>63.96</v>
      </c>
      <c r="H294" s="5">
        <v>1812</v>
      </c>
      <c r="I294" s="8">
        <v>1.5045147999999999</v>
      </c>
      <c r="J294" s="5">
        <v>25</v>
      </c>
      <c r="K294" s="9">
        <v>43497</v>
      </c>
      <c r="L294" s="5">
        <v>1779</v>
      </c>
      <c r="M294" s="5">
        <v>32</v>
      </c>
      <c r="N294" s="5">
        <v>1</v>
      </c>
      <c r="O294" s="5">
        <v>0</v>
      </c>
      <c r="P294" s="5">
        <v>0</v>
      </c>
      <c r="Q294" s="5">
        <v>1.4771146860404774</v>
      </c>
      <c r="R294" s="5">
        <v>2.6569797612869747E-2</v>
      </c>
      <c r="S294" s="5">
        <v>8.303061754021796E-4</v>
      </c>
      <c r="T294" s="5">
        <v>0</v>
      </c>
      <c r="U294" s="5">
        <v>0</v>
      </c>
      <c r="V294" s="5">
        <v>51546</v>
      </c>
      <c r="W294" s="5">
        <v>971</v>
      </c>
      <c r="X294" s="5">
        <v>29</v>
      </c>
      <c r="Y294" s="5">
        <v>0</v>
      </c>
      <c r="Z294" s="5">
        <v>0</v>
      </c>
      <c r="AA294" s="5">
        <v>52546</v>
      </c>
      <c r="AB294" s="5">
        <v>4.279896211728075</v>
      </c>
      <c r="AC294" s="5">
        <v>8.0622729631551635E-2</v>
      </c>
      <c r="AD294" s="5">
        <v>2.4078879086663206E-3</v>
      </c>
      <c r="AE294" s="5">
        <v>0</v>
      </c>
      <c r="AF294" s="5">
        <v>0</v>
      </c>
      <c r="AG294" s="5">
        <v>4.362926829268293</v>
      </c>
    </row>
    <row r="295" spans="1:33" x14ac:dyDescent="0.35">
      <c r="A295" s="5" t="s">
        <v>5816</v>
      </c>
      <c r="B295" s="6" t="s">
        <v>5817</v>
      </c>
      <c r="C295" s="14" t="s">
        <v>6838</v>
      </c>
      <c r="D295" s="20" t="s">
        <v>6860</v>
      </c>
      <c r="E295" s="5">
        <v>1643086</v>
      </c>
      <c r="F295" s="5">
        <v>804699</v>
      </c>
      <c r="G295" s="5">
        <v>48.97</v>
      </c>
      <c r="H295" s="5">
        <v>721</v>
      </c>
      <c r="I295" s="8">
        <v>0.43880844000000002</v>
      </c>
      <c r="J295" s="5">
        <v>25</v>
      </c>
      <c r="K295" s="9">
        <v>43497</v>
      </c>
      <c r="L295" s="5">
        <v>718</v>
      </c>
      <c r="M295" s="5">
        <v>3</v>
      </c>
      <c r="N295" s="5">
        <v>0</v>
      </c>
      <c r="O295" s="5">
        <v>0</v>
      </c>
      <c r="P295" s="5">
        <v>0</v>
      </c>
      <c r="Q295" s="5">
        <v>0.43698260468411271</v>
      </c>
      <c r="R295" s="5">
        <v>1.8258326101007493E-3</v>
      </c>
      <c r="S295" s="5">
        <v>0</v>
      </c>
      <c r="T295" s="5">
        <v>0</v>
      </c>
      <c r="U295" s="5">
        <v>0</v>
      </c>
      <c r="V295" s="5">
        <v>20858</v>
      </c>
      <c r="W295" s="5">
        <v>85</v>
      </c>
      <c r="X295" s="5">
        <v>0</v>
      </c>
      <c r="Y295" s="5">
        <v>0</v>
      </c>
      <c r="Z295" s="5">
        <v>0</v>
      </c>
      <c r="AA295" s="5">
        <v>20943</v>
      </c>
      <c r="AB295" s="5">
        <v>1.2694405527160477</v>
      </c>
      <c r="AC295" s="5">
        <v>5.1731923952854563E-3</v>
      </c>
      <c r="AD295" s="5">
        <v>0</v>
      </c>
      <c r="AE295" s="5">
        <v>0</v>
      </c>
      <c r="AF295" s="5">
        <v>0</v>
      </c>
      <c r="AG295" s="5">
        <v>1.2746137451113333</v>
      </c>
    </row>
    <row r="296" spans="1:33" x14ac:dyDescent="0.35">
      <c r="A296" s="5" t="s">
        <v>5848</v>
      </c>
      <c r="B296" s="6" t="s">
        <v>5849</v>
      </c>
      <c r="C296" s="14" t="s">
        <v>6838</v>
      </c>
      <c r="D296" s="20" t="s">
        <v>6860</v>
      </c>
      <c r="E296" s="5">
        <v>1937646</v>
      </c>
      <c r="F296" s="5">
        <v>790662</v>
      </c>
      <c r="G296" s="5">
        <v>40.81</v>
      </c>
      <c r="H296" s="5">
        <v>2161</v>
      </c>
      <c r="I296" s="8">
        <v>1.1152706999999999</v>
      </c>
      <c r="J296" s="5">
        <v>25</v>
      </c>
      <c r="K296" s="9">
        <v>43497</v>
      </c>
      <c r="L296" s="5">
        <v>2128</v>
      </c>
      <c r="M296" s="5">
        <v>28</v>
      </c>
      <c r="N296" s="5">
        <v>5</v>
      </c>
      <c r="O296" s="5">
        <v>0</v>
      </c>
      <c r="P296" s="5">
        <v>0</v>
      </c>
      <c r="Q296" s="5">
        <v>1.0982398229604375</v>
      </c>
      <c r="R296" s="5">
        <v>1.4450523986321547E-2</v>
      </c>
      <c r="S296" s="5">
        <v>2.5804507118431332E-3</v>
      </c>
      <c r="T296" s="5">
        <v>0</v>
      </c>
      <c r="U296" s="5">
        <v>0</v>
      </c>
      <c r="V296" s="5">
        <v>63675</v>
      </c>
      <c r="W296" s="5">
        <v>843</v>
      </c>
      <c r="X296" s="5">
        <v>150</v>
      </c>
      <c r="Y296" s="5">
        <v>0</v>
      </c>
      <c r="Z296" s="5">
        <v>0</v>
      </c>
      <c r="AA296" s="5">
        <v>64668</v>
      </c>
      <c r="AB296" s="5">
        <v>3.2862039815322301</v>
      </c>
      <c r="AC296" s="5">
        <v>4.3506399001675231E-2</v>
      </c>
      <c r="AD296" s="5">
        <v>7.7413521355294002E-3</v>
      </c>
      <c r="AE296" s="5">
        <v>0</v>
      </c>
      <c r="AF296" s="5">
        <v>0</v>
      </c>
      <c r="AG296" s="5">
        <v>3.3374517326694351</v>
      </c>
    </row>
    <row r="297" spans="1:33" x14ac:dyDescent="0.35">
      <c r="A297" s="5" t="s">
        <v>5806</v>
      </c>
      <c r="B297" s="6" t="s">
        <v>5807</v>
      </c>
      <c r="C297" s="14" t="s">
        <v>6838</v>
      </c>
      <c r="D297" s="20" t="s">
        <v>6860</v>
      </c>
      <c r="E297" s="5">
        <v>1679080</v>
      </c>
      <c r="F297" s="5">
        <v>718090</v>
      </c>
      <c r="G297" s="5">
        <v>42.77</v>
      </c>
      <c r="H297" s="5">
        <v>721</v>
      </c>
      <c r="I297" s="8">
        <v>0.42940180999999999</v>
      </c>
      <c r="J297" s="5">
        <v>25</v>
      </c>
      <c r="K297" s="9">
        <v>43497</v>
      </c>
      <c r="L297" s="5">
        <v>710</v>
      </c>
      <c r="M297" s="5">
        <v>11</v>
      </c>
      <c r="N297" s="5">
        <v>0</v>
      </c>
      <c r="O297" s="5">
        <v>0</v>
      </c>
      <c r="P297" s="5">
        <v>0</v>
      </c>
      <c r="Q297" s="5">
        <v>0.42285060866665075</v>
      </c>
      <c r="R297" s="5">
        <v>6.5512066131452936E-3</v>
      </c>
      <c r="S297" s="5">
        <v>0</v>
      </c>
      <c r="T297" s="5">
        <v>0</v>
      </c>
      <c r="U297" s="5">
        <v>0</v>
      </c>
      <c r="V297" s="5">
        <v>20784</v>
      </c>
      <c r="W297" s="5">
        <v>322</v>
      </c>
      <c r="X297" s="5">
        <v>0</v>
      </c>
      <c r="Y297" s="5">
        <v>0</v>
      </c>
      <c r="Z297" s="5">
        <v>0</v>
      </c>
      <c r="AA297" s="5">
        <v>21106</v>
      </c>
      <c r="AB297" s="5">
        <v>1.2378207113419253</v>
      </c>
      <c r="AC297" s="5">
        <v>1.9177168449388951E-2</v>
      </c>
      <c r="AD297" s="5">
        <v>0</v>
      </c>
      <c r="AE297" s="5">
        <v>0</v>
      </c>
      <c r="AF297" s="5">
        <v>0</v>
      </c>
      <c r="AG297" s="5">
        <v>1.2569978797913144</v>
      </c>
    </row>
    <row r="298" spans="1:33" x14ac:dyDescent="0.35">
      <c r="A298" s="5" t="s">
        <v>5328</v>
      </c>
      <c r="B298" s="6" t="s">
        <v>5329</v>
      </c>
      <c r="C298" s="14" t="s">
        <v>6838</v>
      </c>
      <c r="D298" s="20" t="s">
        <v>6860</v>
      </c>
      <c r="E298" s="5">
        <v>1807504</v>
      </c>
      <c r="F298" s="5">
        <v>871412</v>
      </c>
      <c r="G298" s="5">
        <v>48.21</v>
      </c>
      <c r="H298" s="5">
        <v>1717</v>
      </c>
      <c r="I298" s="8">
        <v>0.94992876000000004</v>
      </c>
      <c r="J298" s="5">
        <v>25</v>
      </c>
      <c r="K298" s="9">
        <v>43497</v>
      </c>
      <c r="L298" s="5">
        <v>1703</v>
      </c>
      <c r="M298" s="5">
        <v>14</v>
      </c>
      <c r="N298" s="5">
        <v>0</v>
      </c>
      <c r="O298" s="5">
        <v>0</v>
      </c>
      <c r="P298" s="5">
        <v>0</v>
      </c>
      <c r="Q298" s="5">
        <v>0.94218325381299295</v>
      </c>
      <c r="R298" s="5">
        <v>7.745487700165532E-3</v>
      </c>
      <c r="S298" s="5">
        <v>0</v>
      </c>
      <c r="T298" s="5">
        <v>0</v>
      </c>
      <c r="U298" s="5">
        <v>0</v>
      </c>
      <c r="V298" s="5">
        <v>50812</v>
      </c>
      <c r="W298" s="5">
        <v>437</v>
      </c>
      <c r="X298" s="5">
        <v>0</v>
      </c>
      <c r="Y298" s="5">
        <v>0</v>
      </c>
      <c r="Z298" s="5">
        <v>0</v>
      </c>
      <c r="AA298" s="5">
        <v>51249</v>
      </c>
      <c r="AB298" s="5">
        <v>2.811169435862936</v>
      </c>
      <c r="AC298" s="5">
        <v>2.4176986606945269E-2</v>
      </c>
      <c r="AD298" s="5">
        <v>0</v>
      </c>
      <c r="AE298" s="5">
        <v>0</v>
      </c>
      <c r="AF298" s="5">
        <v>0</v>
      </c>
      <c r="AG298" s="5">
        <v>2.8353464224698812</v>
      </c>
    </row>
    <row r="299" spans="1:33" x14ac:dyDescent="0.35">
      <c r="A299" s="5" t="s">
        <v>5744</v>
      </c>
      <c r="B299" s="6" t="s">
        <v>5745</v>
      </c>
      <c r="C299" s="14" t="s">
        <v>6838</v>
      </c>
      <c r="D299" s="20" t="s">
        <v>6860</v>
      </c>
      <c r="E299" s="5">
        <v>1400907</v>
      </c>
      <c r="F299" s="5">
        <v>648343</v>
      </c>
      <c r="G299" s="5">
        <v>46.28</v>
      </c>
      <c r="H299" s="5">
        <v>646</v>
      </c>
      <c r="I299" s="8">
        <v>0.46112979999999998</v>
      </c>
      <c r="J299" s="5">
        <v>25</v>
      </c>
      <c r="K299" s="9">
        <v>43497</v>
      </c>
      <c r="L299" s="5">
        <v>640</v>
      </c>
      <c r="M299" s="5">
        <v>4</v>
      </c>
      <c r="N299" s="5">
        <v>2</v>
      </c>
      <c r="O299" s="5">
        <v>0</v>
      </c>
      <c r="P299" s="5">
        <v>0</v>
      </c>
      <c r="Q299" s="5">
        <v>0.45684688562481307</v>
      </c>
      <c r="R299" s="5">
        <v>2.855293035155082E-3</v>
      </c>
      <c r="S299" s="5">
        <v>1.427646517577541E-3</v>
      </c>
      <c r="T299" s="5">
        <v>0</v>
      </c>
      <c r="U299" s="5">
        <v>0</v>
      </c>
      <c r="V299" s="5">
        <v>18591</v>
      </c>
      <c r="W299" s="5">
        <v>143</v>
      </c>
      <c r="X299" s="5">
        <v>116</v>
      </c>
      <c r="Y299" s="5">
        <v>0</v>
      </c>
      <c r="Z299" s="5">
        <v>0</v>
      </c>
      <c r="AA299" s="5">
        <v>18850</v>
      </c>
      <c r="AB299" s="5">
        <v>1.3270688204142032</v>
      </c>
      <c r="AC299" s="5">
        <v>1.0207672600679417E-2</v>
      </c>
      <c r="AD299" s="5">
        <v>8.2803498019497369E-3</v>
      </c>
      <c r="AE299" s="5">
        <v>0</v>
      </c>
      <c r="AF299" s="5">
        <v>0</v>
      </c>
      <c r="AG299" s="5">
        <v>1.3455568428168323</v>
      </c>
    </row>
    <row r="300" spans="1:33" x14ac:dyDescent="0.35">
      <c r="A300" s="5" t="s">
        <v>5620</v>
      </c>
      <c r="B300" s="6" t="s">
        <v>5621</v>
      </c>
      <c r="C300" s="14" t="s">
        <v>6838</v>
      </c>
      <c r="D300" s="20" t="s">
        <v>6860</v>
      </c>
      <c r="E300" s="5">
        <v>1225811</v>
      </c>
      <c r="F300" s="5">
        <v>745320</v>
      </c>
      <c r="G300" s="5">
        <v>60.8</v>
      </c>
      <c r="H300" s="5">
        <v>1893</v>
      </c>
      <c r="I300" s="8">
        <v>1.5442837</v>
      </c>
      <c r="J300" s="5">
        <v>25</v>
      </c>
      <c r="K300" s="9">
        <v>43497</v>
      </c>
      <c r="L300" s="5">
        <v>1865</v>
      </c>
      <c r="M300" s="5">
        <v>27</v>
      </c>
      <c r="N300" s="5">
        <v>1</v>
      </c>
      <c r="O300" s="5">
        <v>0</v>
      </c>
      <c r="P300" s="5">
        <v>0</v>
      </c>
      <c r="Q300" s="5">
        <v>1.5214417230715012</v>
      </c>
      <c r="R300" s="5">
        <v>2.2026234060552565E-2</v>
      </c>
      <c r="S300" s="5">
        <v>8.1578644668713204E-4</v>
      </c>
      <c r="T300" s="5">
        <v>0</v>
      </c>
      <c r="U300" s="5">
        <v>0</v>
      </c>
      <c r="V300" s="5">
        <v>54404</v>
      </c>
      <c r="W300" s="5">
        <v>862</v>
      </c>
      <c r="X300" s="5">
        <v>29</v>
      </c>
      <c r="Y300" s="5">
        <v>0</v>
      </c>
      <c r="Z300" s="5">
        <v>0</v>
      </c>
      <c r="AA300" s="5">
        <v>55295</v>
      </c>
      <c r="AB300" s="5">
        <v>4.4382045845566731</v>
      </c>
      <c r="AC300" s="5">
        <v>7.0320791704430785E-2</v>
      </c>
      <c r="AD300" s="5">
        <v>2.3657806953926827E-3</v>
      </c>
      <c r="AE300" s="5">
        <v>0</v>
      </c>
      <c r="AF300" s="5">
        <v>0</v>
      </c>
      <c r="AG300" s="5">
        <v>4.5108911569564967</v>
      </c>
    </row>
    <row r="301" spans="1:33" x14ac:dyDescent="0.35">
      <c r="A301" s="5" t="s">
        <v>5362</v>
      </c>
      <c r="B301" s="6" t="s">
        <v>5363</v>
      </c>
      <c r="C301" s="14" t="s">
        <v>6838</v>
      </c>
      <c r="D301" s="20" t="s">
        <v>6860</v>
      </c>
      <c r="E301" s="5">
        <v>1618706</v>
      </c>
      <c r="F301" s="5">
        <v>682105</v>
      </c>
      <c r="G301" s="5">
        <v>42.14</v>
      </c>
      <c r="H301" s="5">
        <v>500</v>
      </c>
      <c r="I301" s="8">
        <v>0.30888870000000002</v>
      </c>
      <c r="J301" s="5">
        <v>25</v>
      </c>
      <c r="K301" s="9">
        <v>43497</v>
      </c>
      <c r="L301" s="5">
        <v>497</v>
      </c>
      <c r="M301" s="5">
        <v>3</v>
      </c>
      <c r="N301" s="5">
        <v>0</v>
      </c>
      <c r="O301" s="5">
        <v>0</v>
      </c>
      <c r="P301" s="5">
        <v>0</v>
      </c>
      <c r="Q301" s="5">
        <v>0.30703537269893361</v>
      </c>
      <c r="R301" s="5">
        <v>1.8533322295710276E-3</v>
      </c>
      <c r="S301" s="5">
        <v>0</v>
      </c>
      <c r="T301" s="5">
        <v>0</v>
      </c>
      <c r="U301" s="5">
        <v>0</v>
      </c>
      <c r="V301" s="5">
        <v>14381</v>
      </c>
      <c r="W301" s="5">
        <v>85</v>
      </c>
      <c r="X301" s="5">
        <v>0</v>
      </c>
      <c r="Y301" s="5">
        <v>0</v>
      </c>
      <c r="Z301" s="5">
        <v>0</v>
      </c>
      <c r="AA301" s="5">
        <v>14466</v>
      </c>
      <c r="AB301" s="5">
        <v>0.88842569311536501</v>
      </c>
      <c r="AC301" s="5">
        <v>5.2511079837845786E-3</v>
      </c>
      <c r="AD301" s="5">
        <v>0</v>
      </c>
      <c r="AE301" s="5">
        <v>0</v>
      </c>
      <c r="AF301" s="5">
        <v>0</v>
      </c>
      <c r="AG301" s="5">
        <v>0.8936768010991496</v>
      </c>
    </row>
    <row r="302" spans="1:33" x14ac:dyDescent="0.35">
      <c r="A302" s="5" t="s">
        <v>6066</v>
      </c>
      <c r="B302" s="6" t="s">
        <v>6067</v>
      </c>
      <c r="C302" s="14" t="s">
        <v>6838</v>
      </c>
      <c r="D302" s="20" t="s">
        <v>6860</v>
      </c>
      <c r="E302" s="5">
        <v>1441770</v>
      </c>
      <c r="F302" s="5">
        <v>706408</v>
      </c>
      <c r="G302" s="5">
        <v>49</v>
      </c>
      <c r="H302" s="5">
        <v>960</v>
      </c>
      <c r="I302" s="8">
        <v>0.6658482</v>
      </c>
      <c r="J302" s="5">
        <v>25</v>
      </c>
      <c r="K302" s="9">
        <v>43497</v>
      </c>
      <c r="L302" s="5">
        <v>951</v>
      </c>
      <c r="M302" s="5">
        <v>9</v>
      </c>
      <c r="N302" s="5">
        <v>0</v>
      </c>
      <c r="O302" s="5">
        <v>0</v>
      </c>
      <c r="P302" s="5">
        <v>0</v>
      </c>
      <c r="Q302" s="5">
        <v>0.65960590107992256</v>
      </c>
      <c r="R302" s="5">
        <v>6.2423271395576274E-3</v>
      </c>
      <c r="S302" s="5">
        <v>0</v>
      </c>
      <c r="T302" s="5">
        <v>0</v>
      </c>
      <c r="U302" s="5">
        <v>0</v>
      </c>
      <c r="V302" s="5">
        <v>27800</v>
      </c>
      <c r="W302" s="5">
        <v>323</v>
      </c>
      <c r="X302" s="5">
        <v>0</v>
      </c>
      <c r="Y302" s="5">
        <v>0</v>
      </c>
      <c r="Z302" s="5">
        <v>0</v>
      </c>
      <c r="AA302" s="5">
        <v>28123</v>
      </c>
      <c r="AB302" s="5">
        <v>1.9281854942189114</v>
      </c>
      <c r="AC302" s="5">
        <v>2.2403018511967927E-2</v>
      </c>
      <c r="AD302" s="5">
        <v>0</v>
      </c>
      <c r="AE302" s="5">
        <v>0</v>
      </c>
      <c r="AF302" s="5">
        <v>0</v>
      </c>
      <c r="AG302" s="5">
        <v>1.9505885127308793</v>
      </c>
    </row>
    <row r="303" spans="1:33" x14ac:dyDescent="0.35">
      <c r="A303" s="5" t="s">
        <v>5936</v>
      </c>
      <c r="B303" s="6" t="s">
        <v>5937</v>
      </c>
      <c r="C303" s="14" t="s">
        <v>6838</v>
      </c>
      <c r="D303" s="20" t="s">
        <v>6860</v>
      </c>
      <c r="E303" s="5">
        <v>1173807</v>
      </c>
      <c r="F303" s="5">
        <v>482650</v>
      </c>
      <c r="G303" s="5">
        <v>41.12</v>
      </c>
      <c r="H303" s="5">
        <v>434</v>
      </c>
      <c r="I303" s="8">
        <v>0.36973709999999999</v>
      </c>
      <c r="J303" s="5">
        <v>25</v>
      </c>
      <c r="K303" s="9">
        <v>43497</v>
      </c>
      <c r="L303" s="5">
        <v>430</v>
      </c>
      <c r="M303" s="5">
        <v>4</v>
      </c>
      <c r="N303" s="5">
        <v>0</v>
      </c>
      <c r="O303" s="5">
        <v>0</v>
      </c>
      <c r="P303" s="5">
        <v>0</v>
      </c>
      <c r="Q303" s="5">
        <v>0.36632938805101695</v>
      </c>
      <c r="R303" s="5">
        <v>3.4077152376838782E-3</v>
      </c>
      <c r="S303" s="5">
        <v>0</v>
      </c>
      <c r="T303" s="5">
        <v>0</v>
      </c>
      <c r="U303" s="5">
        <v>0</v>
      </c>
      <c r="V303" s="5">
        <v>12610</v>
      </c>
      <c r="W303" s="5">
        <v>109</v>
      </c>
      <c r="X303" s="5">
        <v>0</v>
      </c>
      <c r="Y303" s="5">
        <v>0</v>
      </c>
      <c r="Z303" s="5">
        <v>0</v>
      </c>
      <c r="AA303" s="5">
        <v>12719</v>
      </c>
      <c r="AB303" s="5">
        <v>1.0742822286798426</v>
      </c>
      <c r="AC303" s="5">
        <v>9.2860240226885684E-3</v>
      </c>
      <c r="AD303" s="5">
        <v>0</v>
      </c>
      <c r="AE303" s="5">
        <v>0</v>
      </c>
      <c r="AF303" s="5">
        <v>0</v>
      </c>
      <c r="AG303" s="5">
        <v>1.0835682527025312</v>
      </c>
    </row>
    <row r="304" spans="1:33" x14ac:dyDescent="0.35">
      <c r="A304" s="5" t="s">
        <v>5302</v>
      </c>
      <c r="B304" s="6" t="s">
        <v>5303</v>
      </c>
      <c r="C304" s="14" t="s">
        <v>6838</v>
      </c>
      <c r="D304" s="20" t="s">
        <v>6860</v>
      </c>
      <c r="E304" s="5">
        <v>1844714</v>
      </c>
      <c r="F304" s="5">
        <v>729159</v>
      </c>
      <c r="G304" s="5">
        <v>39.53</v>
      </c>
      <c r="H304" s="5">
        <v>829</v>
      </c>
      <c r="I304" s="8">
        <v>0.44939216999999998</v>
      </c>
      <c r="J304" s="5">
        <v>25</v>
      </c>
      <c r="K304" s="9">
        <v>43497</v>
      </c>
      <c r="L304" s="5">
        <v>822</v>
      </c>
      <c r="M304" s="5">
        <v>7</v>
      </c>
      <c r="N304" s="5">
        <v>0</v>
      </c>
      <c r="O304" s="5">
        <v>0</v>
      </c>
      <c r="P304" s="5">
        <v>0</v>
      </c>
      <c r="Q304" s="5">
        <v>0.44559752893944538</v>
      </c>
      <c r="R304" s="5">
        <v>3.7946261588517245E-3</v>
      </c>
      <c r="S304" s="5">
        <v>0</v>
      </c>
      <c r="T304" s="5">
        <v>0</v>
      </c>
      <c r="U304" s="5">
        <v>0</v>
      </c>
      <c r="V304" s="5">
        <v>24313</v>
      </c>
      <c r="W304" s="5">
        <v>217</v>
      </c>
      <c r="X304" s="5">
        <v>0</v>
      </c>
      <c r="Y304" s="5">
        <v>0</v>
      </c>
      <c r="Z304" s="5">
        <v>0</v>
      </c>
      <c r="AA304" s="5">
        <v>24530</v>
      </c>
      <c r="AB304" s="5">
        <v>1.3179820828594568</v>
      </c>
      <c r="AC304" s="5">
        <v>1.1763341092440345E-2</v>
      </c>
      <c r="AD304" s="5">
        <v>0</v>
      </c>
      <c r="AE304" s="5">
        <v>0</v>
      </c>
      <c r="AF304" s="5">
        <v>0</v>
      </c>
      <c r="AG304" s="5">
        <v>1.3297454239518971</v>
      </c>
    </row>
    <row r="305" spans="1:33" x14ac:dyDescent="0.35">
      <c r="A305" s="5" t="s">
        <v>5390</v>
      </c>
      <c r="B305" s="6" t="s">
        <v>5391</v>
      </c>
      <c r="C305" s="14" t="s">
        <v>6838</v>
      </c>
      <c r="D305" s="20" t="s">
        <v>6860</v>
      </c>
      <c r="E305" s="5">
        <v>1504529</v>
      </c>
      <c r="F305" s="5">
        <v>522662</v>
      </c>
      <c r="G305" s="5">
        <v>34.74</v>
      </c>
      <c r="H305" s="5">
        <v>527</v>
      </c>
      <c r="I305" s="8">
        <v>0.35027575</v>
      </c>
      <c r="J305" s="5">
        <v>25</v>
      </c>
      <c r="K305" s="9">
        <v>43497</v>
      </c>
      <c r="L305" s="5">
        <v>519</v>
      </c>
      <c r="M305" s="5">
        <v>6</v>
      </c>
      <c r="N305" s="5">
        <v>2</v>
      </c>
      <c r="O305" s="5">
        <v>0</v>
      </c>
      <c r="P305" s="5">
        <v>0</v>
      </c>
      <c r="Q305" s="5">
        <v>0.34495845543688425</v>
      </c>
      <c r="R305" s="5">
        <v>3.9879590223917249E-3</v>
      </c>
      <c r="S305" s="5">
        <v>1.3293196741305752E-3</v>
      </c>
      <c r="T305" s="5">
        <v>0</v>
      </c>
      <c r="U305" s="5">
        <v>0</v>
      </c>
      <c r="V305" s="5">
        <v>15478</v>
      </c>
      <c r="W305" s="5">
        <v>171</v>
      </c>
      <c r="X305" s="5">
        <v>59</v>
      </c>
      <c r="Y305" s="5">
        <v>0</v>
      </c>
      <c r="Z305" s="5">
        <v>0</v>
      </c>
      <c r="AA305" s="5">
        <v>15708</v>
      </c>
      <c r="AB305" s="5">
        <v>1.0287604958096521</v>
      </c>
      <c r="AC305" s="5">
        <v>1.1365683213816417E-2</v>
      </c>
      <c r="AD305" s="5">
        <v>3.9214930386851964E-3</v>
      </c>
      <c r="AE305" s="5">
        <v>0</v>
      </c>
      <c r="AF305" s="5">
        <v>0</v>
      </c>
      <c r="AG305" s="5">
        <v>1.0440476720621537</v>
      </c>
    </row>
    <row r="306" spans="1:33" x14ac:dyDescent="0.35">
      <c r="A306" s="5" t="s">
        <v>6054</v>
      </c>
      <c r="B306" s="6" t="s">
        <v>6055</v>
      </c>
      <c r="C306" s="14" t="s">
        <v>6838</v>
      </c>
      <c r="D306" s="20" t="s">
        <v>6860</v>
      </c>
      <c r="E306" s="5">
        <v>1324939</v>
      </c>
      <c r="F306" s="5">
        <v>550903</v>
      </c>
      <c r="G306" s="5">
        <v>41.58</v>
      </c>
      <c r="H306" s="5">
        <v>746</v>
      </c>
      <c r="I306" s="8">
        <v>0.56304480000000001</v>
      </c>
      <c r="J306" s="5">
        <v>25</v>
      </c>
      <c r="K306" s="9">
        <v>43497</v>
      </c>
      <c r="L306" s="5">
        <v>740</v>
      </c>
      <c r="M306" s="5">
        <v>6</v>
      </c>
      <c r="N306" s="5">
        <v>0</v>
      </c>
      <c r="O306" s="5">
        <v>0</v>
      </c>
      <c r="P306" s="5">
        <v>0</v>
      </c>
      <c r="Q306" s="5">
        <v>0.55851627886264954</v>
      </c>
      <c r="R306" s="5">
        <v>4.5285103691566179E-3</v>
      </c>
      <c r="S306" s="5">
        <v>0</v>
      </c>
      <c r="T306" s="5">
        <v>0</v>
      </c>
      <c r="U306" s="5">
        <v>0</v>
      </c>
      <c r="V306" s="5">
        <v>22015</v>
      </c>
      <c r="W306" s="5">
        <v>198</v>
      </c>
      <c r="X306" s="5">
        <v>0</v>
      </c>
      <c r="Y306" s="5">
        <v>0</v>
      </c>
      <c r="Z306" s="5">
        <v>0</v>
      </c>
      <c r="AA306" s="5">
        <v>22213</v>
      </c>
      <c r="AB306" s="5">
        <v>1.6615859296163824</v>
      </c>
      <c r="AC306" s="5">
        <v>1.4944084218216839E-2</v>
      </c>
      <c r="AD306" s="5">
        <v>0</v>
      </c>
      <c r="AE306" s="5">
        <v>0</v>
      </c>
      <c r="AF306" s="5">
        <v>0</v>
      </c>
      <c r="AG306" s="5">
        <v>1.6765300138345991</v>
      </c>
    </row>
    <row r="307" spans="1:33" x14ac:dyDescent="0.35">
      <c r="A307" s="5" t="s">
        <v>6062</v>
      </c>
      <c r="B307" s="6" t="s">
        <v>6063</v>
      </c>
      <c r="C307" s="14" t="s">
        <v>6838</v>
      </c>
      <c r="D307" s="20" t="s">
        <v>6860</v>
      </c>
      <c r="E307" s="5">
        <v>1195689</v>
      </c>
      <c r="F307" s="5">
        <v>601152</v>
      </c>
      <c r="G307" s="5">
        <v>50.28</v>
      </c>
      <c r="H307" s="5">
        <v>2734</v>
      </c>
      <c r="I307" s="8">
        <v>2.2865479999999998</v>
      </c>
      <c r="J307" s="5">
        <v>25</v>
      </c>
      <c r="K307" s="9">
        <v>43497</v>
      </c>
      <c r="L307" s="5">
        <v>2687</v>
      </c>
      <c r="M307" s="5">
        <v>43</v>
      </c>
      <c r="N307" s="5">
        <v>4</v>
      </c>
      <c r="O307" s="5">
        <v>0</v>
      </c>
      <c r="P307" s="5">
        <v>0</v>
      </c>
      <c r="Q307" s="5">
        <v>2.2472398759209127</v>
      </c>
      <c r="R307" s="5">
        <v>3.5962528717751858E-2</v>
      </c>
      <c r="S307" s="5">
        <v>3.3453515086280796E-3</v>
      </c>
      <c r="T307" s="5">
        <v>0</v>
      </c>
      <c r="U307" s="5">
        <v>0</v>
      </c>
      <c r="V307" s="5">
        <v>80736</v>
      </c>
      <c r="W307" s="5">
        <v>1297</v>
      </c>
      <c r="X307" s="5">
        <v>112</v>
      </c>
      <c r="Y307" s="5">
        <v>0</v>
      </c>
      <c r="Z307" s="5">
        <v>0</v>
      </c>
      <c r="AA307" s="5">
        <v>82145</v>
      </c>
      <c r="AB307" s="5">
        <v>6.7522574850149164</v>
      </c>
      <c r="AC307" s="5">
        <v>0.10847302266726548</v>
      </c>
      <c r="AD307" s="5">
        <v>9.366984224158624E-3</v>
      </c>
      <c r="AE307" s="5">
        <v>0</v>
      </c>
      <c r="AF307" s="5">
        <v>0</v>
      </c>
      <c r="AG307" s="5">
        <v>6.87009749190634</v>
      </c>
    </row>
    <row r="308" spans="1:33" x14ac:dyDescent="0.35">
      <c r="A308" s="5" t="s">
        <v>5600</v>
      </c>
      <c r="B308" s="6" t="s">
        <v>5601</v>
      </c>
      <c r="C308" s="14" t="s">
        <v>6838</v>
      </c>
      <c r="D308" s="20" t="s">
        <v>6860</v>
      </c>
      <c r="E308" s="5">
        <v>1180882</v>
      </c>
      <c r="F308" s="5">
        <v>586422</v>
      </c>
      <c r="G308" s="5">
        <v>49.66</v>
      </c>
      <c r="H308" s="5">
        <v>2045</v>
      </c>
      <c r="I308" s="8">
        <v>1.7317563</v>
      </c>
      <c r="J308" s="5">
        <v>25</v>
      </c>
      <c r="K308" s="9">
        <v>43497</v>
      </c>
      <c r="L308" s="5">
        <v>2020</v>
      </c>
      <c r="M308" s="5">
        <v>24</v>
      </c>
      <c r="N308" s="5">
        <v>1</v>
      </c>
      <c r="O308" s="5">
        <v>0</v>
      </c>
      <c r="P308" s="5">
        <v>0</v>
      </c>
      <c r="Q308" s="5">
        <v>1.7105858163643786</v>
      </c>
      <c r="R308" s="5">
        <v>2.0323791877596576E-2</v>
      </c>
      <c r="S308" s="5">
        <v>8.4682466156652404E-4</v>
      </c>
      <c r="T308" s="5">
        <v>0</v>
      </c>
      <c r="U308" s="5">
        <v>0</v>
      </c>
      <c r="V308" s="5">
        <v>59665</v>
      </c>
      <c r="W308" s="5">
        <v>739</v>
      </c>
      <c r="X308" s="5">
        <v>28</v>
      </c>
      <c r="Y308" s="5">
        <v>0</v>
      </c>
      <c r="Z308" s="5">
        <v>0</v>
      </c>
      <c r="AA308" s="5">
        <v>60432</v>
      </c>
      <c r="AB308" s="5">
        <v>5.0525793432366655</v>
      </c>
      <c r="AC308" s="5">
        <v>6.2580342489766128E-2</v>
      </c>
      <c r="AD308" s="5">
        <v>2.3711090523862673E-3</v>
      </c>
      <c r="AE308" s="5">
        <v>0</v>
      </c>
      <c r="AF308" s="5">
        <v>0</v>
      </c>
      <c r="AG308" s="5">
        <v>5.1175307947788182</v>
      </c>
    </row>
    <row r="309" spans="1:33" x14ac:dyDescent="0.35">
      <c r="A309" s="5" t="s">
        <v>5326</v>
      </c>
      <c r="B309" s="6" t="s">
        <v>5327</v>
      </c>
      <c r="C309" s="14" t="s">
        <v>6838</v>
      </c>
      <c r="D309" s="20" t="s">
        <v>6860</v>
      </c>
      <c r="E309" s="5">
        <v>1610604</v>
      </c>
      <c r="F309" s="5">
        <v>948241</v>
      </c>
      <c r="G309" s="5">
        <v>58.87</v>
      </c>
      <c r="H309" s="5">
        <v>2664</v>
      </c>
      <c r="I309" s="8">
        <v>1.6540378</v>
      </c>
      <c r="J309" s="5">
        <v>25</v>
      </c>
      <c r="K309" s="9">
        <v>43497</v>
      </c>
      <c r="L309" s="5">
        <v>2630</v>
      </c>
      <c r="M309" s="5">
        <v>32</v>
      </c>
      <c r="N309" s="5">
        <v>2</v>
      </c>
      <c r="O309" s="5">
        <v>0</v>
      </c>
      <c r="P309" s="5">
        <v>0</v>
      </c>
      <c r="Q309" s="5">
        <v>1.6329277711963959</v>
      </c>
      <c r="R309" s="5">
        <v>1.9868322691362992E-2</v>
      </c>
      <c r="S309" s="5">
        <v>1.241770168210187E-3</v>
      </c>
      <c r="T309" s="5">
        <v>0</v>
      </c>
      <c r="U309" s="5">
        <v>0</v>
      </c>
      <c r="V309" s="5">
        <v>76100</v>
      </c>
      <c r="W309" s="5">
        <v>982</v>
      </c>
      <c r="X309" s="5">
        <v>60</v>
      </c>
      <c r="Y309" s="5">
        <v>0</v>
      </c>
      <c r="Z309" s="5">
        <v>0</v>
      </c>
      <c r="AA309" s="5">
        <v>77142</v>
      </c>
      <c r="AB309" s="5">
        <v>4.7249354900397611</v>
      </c>
      <c r="AC309" s="5">
        <v>6.0970915259120184E-2</v>
      </c>
      <c r="AD309" s="5">
        <v>3.7253105046305608E-3</v>
      </c>
      <c r="AE309" s="5">
        <v>0</v>
      </c>
      <c r="AF309" s="5">
        <v>0</v>
      </c>
      <c r="AG309" s="5">
        <v>4.7896317158035124</v>
      </c>
    </row>
    <row r="310" spans="1:33" x14ac:dyDescent="0.35">
      <c r="A310" s="5" t="s">
        <v>6006</v>
      </c>
      <c r="B310" s="6" t="s">
        <v>6007</v>
      </c>
      <c r="C310" s="14" t="s">
        <v>6838</v>
      </c>
      <c r="D310" s="20" t="s">
        <v>6860</v>
      </c>
      <c r="E310" s="5">
        <v>1722451</v>
      </c>
      <c r="F310" s="5">
        <v>729639</v>
      </c>
      <c r="G310" s="5">
        <v>42.36</v>
      </c>
      <c r="H310" s="5">
        <v>718</v>
      </c>
      <c r="I310" s="8">
        <v>0.41684785000000002</v>
      </c>
      <c r="J310" s="5">
        <v>25</v>
      </c>
      <c r="K310" s="9">
        <v>43497</v>
      </c>
      <c r="L310" s="5">
        <v>712</v>
      </c>
      <c r="M310" s="5">
        <v>6</v>
      </c>
      <c r="N310" s="5">
        <v>0</v>
      </c>
      <c r="O310" s="5">
        <v>0</v>
      </c>
      <c r="P310" s="5">
        <v>0</v>
      </c>
      <c r="Q310" s="5">
        <v>0.41336444403933698</v>
      </c>
      <c r="R310" s="5">
        <v>3.4834082362865475E-3</v>
      </c>
      <c r="S310" s="5">
        <v>0</v>
      </c>
      <c r="T310" s="5">
        <v>0</v>
      </c>
      <c r="U310" s="5">
        <v>0</v>
      </c>
      <c r="V310" s="5">
        <v>20688</v>
      </c>
      <c r="W310" s="5">
        <v>176</v>
      </c>
      <c r="X310" s="5">
        <v>0</v>
      </c>
      <c r="Y310" s="5">
        <v>0</v>
      </c>
      <c r="Z310" s="5">
        <v>0</v>
      </c>
      <c r="AA310" s="5">
        <v>20864</v>
      </c>
      <c r="AB310" s="5">
        <v>1.2010791598716015</v>
      </c>
      <c r="AC310" s="5">
        <v>1.0217997493107206E-2</v>
      </c>
      <c r="AD310" s="5">
        <v>0</v>
      </c>
      <c r="AE310" s="5">
        <v>0</v>
      </c>
      <c r="AF310" s="5">
        <v>0</v>
      </c>
      <c r="AG310" s="5">
        <v>1.2112971573647089</v>
      </c>
    </row>
    <row r="311" spans="1:33" x14ac:dyDescent="0.35">
      <c r="A311" s="5" t="s">
        <v>5492</v>
      </c>
      <c r="B311" s="6" t="s">
        <v>5493</v>
      </c>
      <c r="C311" s="14" t="s">
        <v>6838</v>
      </c>
      <c r="D311" s="20" t="s">
        <v>6860</v>
      </c>
      <c r="E311" s="5">
        <v>1984466</v>
      </c>
      <c r="F311" s="5">
        <v>844695</v>
      </c>
      <c r="G311" s="5">
        <v>42.57</v>
      </c>
      <c r="H311" s="5">
        <v>733</v>
      </c>
      <c r="I311" s="8">
        <v>0.36936888000000001</v>
      </c>
      <c r="J311" s="5">
        <v>25</v>
      </c>
      <c r="K311" s="9">
        <v>43497</v>
      </c>
      <c r="L311" s="5">
        <v>723</v>
      </c>
      <c r="M311" s="5">
        <v>10</v>
      </c>
      <c r="N311" s="5">
        <v>0</v>
      </c>
      <c r="O311" s="5">
        <v>0</v>
      </c>
      <c r="P311" s="5">
        <v>0</v>
      </c>
      <c r="Q311" s="5">
        <v>0.36432974916173927</v>
      </c>
      <c r="R311" s="5">
        <v>5.0391389925551764E-3</v>
      </c>
      <c r="S311" s="5">
        <v>0</v>
      </c>
      <c r="T311" s="5">
        <v>0</v>
      </c>
      <c r="U311" s="5">
        <v>0</v>
      </c>
      <c r="V311" s="5">
        <v>20789</v>
      </c>
      <c r="W311" s="5">
        <v>278</v>
      </c>
      <c r="X311" s="5">
        <v>0</v>
      </c>
      <c r="Y311" s="5">
        <v>0</v>
      </c>
      <c r="Z311" s="5">
        <v>0</v>
      </c>
      <c r="AA311" s="5">
        <v>21067</v>
      </c>
      <c r="AB311" s="5">
        <v>1.0475866051622955</v>
      </c>
      <c r="AC311" s="5">
        <v>1.4008806399303389E-2</v>
      </c>
      <c r="AD311" s="5">
        <v>0</v>
      </c>
      <c r="AE311" s="5">
        <v>0</v>
      </c>
      <c r="AF311" s="5">
        <v>0</v>
      </c>
      <c r="AG311" s="5">
        <v>1.0615954115615989</v>
      </c>
    </row>
    <row r="312" spans="1:33" x14ac:dyDescent="0.35">
      <c r="A312" s="5" t="s">
        <v>6010</v>
      </c>
      <c r="B312" s="6" t="s">
        <v>6011</v>
      </c>
      <c r="C312" s="14" t="s">
        <v>6838</v>
      </c>
      <c r="D312" s="20" t="s">
        <v>6860</v>
      </c>
      <c r="E312" s="5">
        <v>1122040</v>
      </c>
      <c r="F312" s="5">
        <v>532173</v>
      </c>
      <c r="G312" s="5">
        <v>47.43</v>
      </c>
      <c r="H312" s="5">
        <v>1877</v>
      </c>
      <c r="I312" s="8">
        <v>1.6728459999999901</v>
      </c>
      <c r="J312" s="5">
        <v>25</v>
      </c>
      <c r="K312" s="9">
        <v>43497</v>
      </c>
      <c r="L312" s="5">
        <v>1851</v>
      </c>
      <c r="M312" s="5">
        <v>26</v>
      </c>
      <c r="N312" s="5">
        <v>0</v>
      </c>
      <c r="O312" s="5">
        <v>0</v>
      </c>
      <c r="P312" s="5">
        <v>0</v>
      </c>
      <c r="Q312" s="5">
        <v>1.6496738084203773</v>
      </c>
      <c r="R312" s="5">
        <v>2.3172079426758405E-2</v>
      </c>
      <c r="S312" s="5">
        <v>0</v>
      </c>
      <c r="T312" s="5">
        <v>0</v>
      </c>
      <c r="U312" s="5">
        <v>0</v>
      </c>
      <c r="V312" s="5">
        <v>55404</v>
      </c>
      <c r="W312" s="5">
        <v>782</v>
      </c>
      <c r="X312" s="5">
        <v>0</v>
      </c>
      <c r="Y312" s="5">
        <v>0</v>
      </c>
      <c r="Z312" s="5">
        <v>0</v>
      </c>
      <c r="AA312" s="5">
        <v>56186</v>
      </c>
      <c r="AB312" s="5">
        <v>4.9377918790773947</v>
      </c>
      <c r="AC312" s="5">
        <v>6.9694485045096427E-2</v>
      </c>
      <c r="AD312" s="5">
        <v>0</v>
      </c>
      <c r="AE312" s="5">
        <v>0</v>
      </c>
      <c r="AF312" s="5">
        <v>0</v>
      </c>
      <c r="AG312" s="5">
        <v>5.0074863641224914</v>
      </c>
    </row>
    <row r="313" spans="1:33" x14ac:dyDescent="0.35">
      <c r="A313" s="5" t="s">
        <v>6012</v>
      </c>
      <c r="B313" s="6" t="s">
        <v>6013</v>
      </c>
      <c r="C313" s="14" t="s">
        <v>6838</v>
      </c>
      <c r="D313" s="20" t="s">
        <v>6860</v>
      </c>
      <c r="E313" s="5">
        <v>1297553</v>
      </c>
      <c r="F313" s="5">
        <v>630889</v>
      </c>
      <c r="G313" s="5">
        <v>48.62</v>
      </c>
      <c r="H313" s="5">
        <v>1130</v>
      </c>
      <c r="I313" s="8">
        <v>0.87087000000000003</v>
      </c>
      <c r="J313" s="5">
        <v>25</v>
      </c>
      <c r="K313" s="9">
        <v>43497</v>
      </c>
      <c r="L313" s="5">
        <v>1113</v>
      </c>
      <c r="M313" s="5">
        <v>16</v>
      </c>
      <c r="N313" s="5">
        <v>1</v>
      </c>
      <c r="O313" s="5">
        <v>0</v>
      </c>
      <c r="P313" s="5">
        <v>0</v>
      </c>
      <c r="Q313" s="5">
        <v>0.85776843026835903</v>
      </c>
      <c r="R313" s="5">
        <v>1.2330902861000668E-2</v>
      </c>
      <c r="S313" s="5">
        <v>7.7068142881254174E-4</v>
      </c>
      <c r="T313" s="5">
        <v>0</v>
      </c>
      <c r="U313" s="5">
        <v>0</v>
      </c>
      <c r="V313" s="5">
        <v>32799</v>
      </c>
      <c r="W313" s="5">
        <v>602</v>
      </c>
      <c r="X313" s="5">
        <v>29</v>
      </c>
      <c r="Y313" s="5">
        <v>0</v>
      </c>
      <c r="Z313" s="5">
        <v>0</v>
      </c>
      <c r="AA313" s="5">
        <v>33430</v>
      </c>
      <c r="AB313" s="5">
        <v>2.5277580183622557</v>
      </c>
      <c r="AC313" s="5">
        <v>4.6395022014515015E-2</v>
      </c>
      <c r="AD313" s="5">
        <v>2.2349761435563713E-3</v>
      </c>
      <c r="AE313" s="5">
        <v>0</v>
      </c>
      <c r="AF313" s="5">
        <v>0</v>
      </c>
      <c r="AG313" s="5">
        <v>2.576388016520327</v>
      </c>
    </row>
    <row r="314" spans="1:33" x14ac:dyDescent="0.35">
      <c r="A314" s="5" t="s">
        <v>5554</v>
      </c>
      <c r="B314" s="6" t="s">
        <v>5555</v>
      </c>
      <c r="C314" s="14" t="s">
        <v>6838</v>
      </c>
      <c r="D314" s="20" t="s">
        <v>6860</v>
      </c>
      <c r="E314" s="5">
        <v>1061796</v>
      </c>
      <c r="F314" s="5">
        <v>397032</v>
      </c>
      <c r="G314" s="5">
        <v>37.39</v>
      </c>
      <c r="H314" s="5">
        <v>483</v>
      </c>
      <c r="I314" s="8">
        <v>0.45488962999999999</v>
      </c>
      <c r="J314" s="5">
        <v>25</v>
      </c>
      <c r="K314" s="9">
        <v>43497</v>
      </c>
      <c r="L314" s="5">
        <v>482</v>
      </c>
      <c r="M314" s="5">
        <v>1</v>
      </c>
      <c r="N314" s="5">
        <v>0</v>
      </c>
      <c r="O314" s="5">
        <v>0</v>
      </c>
      <c r="P314" s="5">
        <v>0</v>
      </c>
      <c r="Q314" s="5">
        <v>0.45394783932130089</v>
      </c>
      <c r="R314" s="5">
        <v>9.4180049651722178E-4</v>
      </c>
      <c r="S314" s="5">
        <v>0</v>
      </c>
      <c r="T314" s="5">
        <v>0</v>
      </c>
      <c r="U314" s="5">
        <v>0</v>
      </c>
      <c r="V314" s="5">
        <v>14249</v>
      </c>
      <c r="W314" s="5">
        <v>27</v>
      </c>
      <c r="X314" s="5">
        <v>0</v>
      </c>
      <c r="Y314" s="5">
        <v>0</v>
      </c>
      <c r="Z314" s="5">
        <v>0</v>
      </c>
      <c r="AA314" s="5">
        <v>14276</v>
      </c>
      <c r="AB314" s="5">
        <v>1.3419715274873893</v>
      </c>
      <c r="AC314" s="5">
        <v>2.5428613405964989E-3</v>
      </c>
      <c r="AD314" s="5">
        <v>0</v>
      </c>
      <c r="AE314" s="5">
        <v>0</v>
      </c>
      <c r="AF314" s="5">
        <v>0</v>
      </c>
      <c r="AG314" s="5">
        <v>1.3445143888279858</v>
      </c>
    </row>
    <row r="315" spans="1:33" x14ac:dyDescent="0.35">
      <c r="A315" s="5" t="s">
        <v>5560</v>
      </c>
      <c r="B315" s="6" t="s">
        <v>5561</v>
      </c>
      <c r="C315" s="14" t="s">
        <v>6838</v>
      </c>
      <c r="D315" s="20" t="s">
        <v>6860</v>
      </c>
      <c r="E315" s="5">
        <v>1098843</v>
      </c>
      <c r="F315" s="5">
        <v>556798</v>
      </c>
      <c r="G315" s="5">
        <v>50.67</v>
      </c>
      <c r="H315" s="5">
        <v>1039</v>
      </c>
      <c r="I315" s="8">
        <v>0.94553995000000002</v>
      </c>
      <c r="J315" s="5">
        <v>25</v>
      </c>
      <c r="K315" s="9">
        <v>43497</v>
      </c>
      <c r="L315" s="5">
        <v>1031</v>
      </c>
      <c r="M315" s="5">
        <v>8</v>
      </c>
      <c r="N315" s="5">
        <v>0</v>
      </c>
      <c r="O315" s="5">
        <v>0</v>
      </c>
      <c r="P315" s="5">
        <v>0</v>
      </c>
      <c r="Q315" s="5">
        <v>0.93825960578535783</v>
      </c>
      <c r="R315" s="5">
        <v>7.2803849139504006E-3</v>
      </c>
      <c r="S315" s="5">
        <v>0</v>
      </c>
      <c r="T315" s="5">
        <v>0</v>
      </c>
      <c r="U315" s="5">
        <v>0</v>
      </c>
      <c r="V315" s="5">
        <v>30717</v>
      </c>
      <c r="W315" s="5">
        <v>232</v>
      </c>
      <c r="X315" s="5">
        <v>0</v>
      </c>
      <c r="Y315" s="5">
        <v>0</v>
      </c>
      <c r="Z315" s="5">
        <v>0</v>
      </c>
      <c r="AA315" s="5">
        <v>30949</v>
      </c>
      <c r="AB315" s="5">
        <v>2.7953947925226807</v>
      </c>
      <c r="AC315" s="5">
        <v>2.111311625045616E-2</v>
      </c>
      <c r="AD315" s="5">
        <v>0</v>
      </c>
      <c r="AE315" s="5">
        <v>0</v>
      </c>
      <c r="AF315" s="5">
        <v>0</v>
      </c>
      <c r="AG315" s="5">
        <v>2.8165079087731368</v>
      </c>
    </row>
    <row r="316" spans="1:33" x14ac:dyDescent="0.35">
      <c r="A316" s="5" t="s">
        <v>6122</v>
      </c>
      <c r="B316" s="6" t="s">
        <v>6123</v>
      </c>
      <c r="C316" s="14" t="s">
        <v>6838</v>
      </c>
      <c r="D316" s="20" t="s">
        <v>6860</v>
      </c>
      <c r="E316" s="5">
        <v>1714270</v>
      </c>
      <c r="F316" s="5">
        <v>1065050</v>
      </c>
      <c r="G316" s="5">
        <v>62.13</v>
      </c>
      <c r="H316" s="5">
        <v>2356</v>
      </c>
      <c r="I316" s="8">
        <v>1.3743459999999901</v>
      </c>
      <c r="J316" s="5">
        <v>25</v>
      </c>
      <c r="K316" s="9">
        <v>43497</v>
      </c>
      <c r="L316" s="5">
        <v>2330</v>
      </c>
      <c r="M316" s="5">
        <v>24</v>
      </c>
      <c r="N316" s="5">
        <v>2</v>
      </c>
      <c r="O316" s="5">
        <v>0</v>
      </c>
      <c r="P316" s="5">
        <v>0</v>
      </c>
      <c r="Q316" s="5">
        <v>1.3591791258086532</v>
      </c>
      <c r="R316" s="5">
        <v>1.4000128334509733E-2</v>
      </c>
      <c r="S316" s="5">
        <v>1.1666773612091445E-3</v>
      </c>
      <c r="T316" s="5">
        <v>0</v>
      </c>
      <c r="U316" s="5">
        <v>0</v>
      </c>
      <c r="V316" s="5">
        <v>67162</v>
      </c>
      <c r="W316" s="5">
        <v>693</v>
      </c>
      <c r="X316" s="5">
        <v>58</v>
      </c>
      <c r="Y316" s="5">
        <v>0</v>
      </c>
      <c r="Z316" s="5">
        <v>0</v>
      </c>
      <c r="AA316" s="5">
        <v>67913</v>
      </c>
      <c r="AB316" s="5">
        <v>3.9178192466764279</v>
      </c>
      <c r="AC316" s="5">
        <v>4.0425370565896852E-2</v>
      </c>
      <c r="AD316" s="5">
        <v>3.3833643475065186E-3</v>
      </c>
      <c r="AE316" s="5">
        <v>0</v>
      </c>
      <c r="AF316" s="5">
        <v>0</v>
      </c>
      <c r="AG316" s="5">
        <v>3.9616279815898312</v>
      </c>
    </row>
    <row r="317" spans="1:33" x14ac:dyDescent="0.35">
      <c r="A317" s="5" t="s">
        <v>5666</v>
      </c>
      <c r="B317" s="6" t="s">
        <v>5667</v>
      </c>
      <c r="C317" s="14" t="s">
        <v>6838</v>
      </c>
      <c r="D317" s="20" t="s">
        <v>6860</v>
      </c>
      <c r="E317" s="5">
        <v>1602594</v>
      </c>
      <c r="F317" s="5">
        <v>930603</v>
      </c>
      <c r="G317" s="5">
        <v>58.07</v>
      </c>
      <c r="H317" s="5">
        <v>2325</v>
      </c>
      <c r="I317" s="8">
        <v>1.4507729999999901</v>
      </c>
      <c r="J317" s="5">
        <v>25</v>
      </c>
      <c r="K317" s="9">
        <v>43497</v>
      </c>
      <c r="L317" s="5">
        <v>2297</v>
      </c>
      <c r="M317" s="5">
        <v>28</v>
      </c>
      <c r="N317" s="5">
        <v>0</v>
      </c>
      <c r="O317" s="5">
        <v>0</v>
      </c>
      <c r="P317" s="5">
        <v>0</v>
      </c>
      <c r="Q317" s="5">
        <v>1.4333012603316873</v>
      </c>
      <c r="R317" s="5">
        <v>1.7471674048448953E-2</v>
      </c>
      <c r="S317" s="5">
        <v>0</v>
      </c>
      <c r="T317" s="5">
        <v>0</v>
      </c>
      <c r="U317" s="5">
        <v>0</v>
      </c>
      <c r="V317" s="5">
        <v>66615</v>
      </c>
      <c r="W317" s="5">
        <v>851</v>
      </c>
      <c r="X317" s="5">
        <v>0</v>
      </c>
      <c r="Y317" s="5">
        <v>0</v>
      </c>
      <c r="Z317" s="5">
        <v>0</v>
      </c>
      <c r="AA317" s="5">
        <v>67466</v>
      </c>
      <c r="AB317" s="5">
        <v>4.1566984526336679</v>
      </c>
      <c r="AC317" s="5">
        <v>5.3101409340107354E-2</v>
      </c>
      <c r="AD317" s="5">
        <v>0</v>
      </c>
      <c r="AE317" s="5">
        <v>0</v>
      </c>
      <c r="AF317" s="5">
        <v>0</v>
      </c>
      <c r="AG317" s="5">
        <v>4.2097998619737753</v>
      </c>
    </row>
    <row r="318" spans="1:33" x14ac:dyDescent="0.35">
      <c r="A318" s="5" t="s">
        <v>5700</v>
      </c>
      <c r="B318" s="6" t="s">
        <v>5701</v>
      </c>
      <c r="C318" s="14" t="s">
        <v>6838</v>
      </c>
      <c r="D318" s="20" t="s">
        <v>6860</v>
      </c>
      <c r="E318" s="5">
        <v>814077</v>
      </c>
      <c r="F318" s="5">
        <v>400701</v>
      </c>
      <c r="G318" s="5">
        <v>49.22</v>
      </c>
      <c r="H318" s="5">
        <v>1277</v>
      </c>
      <c r="I318" s="8">
        <v>1.5686476999999901</v>
      </c>
      <c r="J318" s="5">
        <v>25</v>
      </c>
      <c r="K318" s="9">
        <v>43497</v>
      </c>
      <c r="L318" s="5">
        <v>1262</v>
      </c>
      <c r="M318" s="5">
        <v>13</v>
      </c>
      <c r="N318" s="5">
        <v>2</v>
      </c>
      <c r="O318" s="5">
        <v>0</v>
      </c>
      <c r="P318" s="5">
        <v>0</v>
      </c>
      <c r="Q318" s="5">
        <v>1.5502219077556545</v>
      </c>
      <c r="R318" s="5">
        <v>1.5969005388925126E-2</v>
      </c>
      <c r="S318" s="5">
        <v>2.4567700598346347E-3</v>
      </c>
      <c r="T318" s="5">
        <v>0</v>
      </c>
      <c r="U318" s="5">
        <v>0</v>
      </c>
      <c r="V318" s="5">
        <v>37378</v>
      </c>
      <c r="W318" s="5">
        <v>372</v>
      </c>
      <c r="X318" s="5">
        <v>56</v>
      </c>
      <c r="Y318" s="5">
        <v>0</v>
      </c>
      <c r="Z318" s="5">
        <v>0</v>
      </c>
      <c r="AA318" s="5">
        <v>37806</v>
      </c>
      <c r="AB318" s="5">
        <v>4.5914575648249487</v>
      </c>
      <c r="AC318" s="5">
        <v>4.5695923112924204E-2</v>
      </c>
      <c r="AD318" s="5">
        <v>6.8789561675369777E-3</v>
      </c>
      <c r="AE318" s="5">
        <v>0</v>
      </c>
      <c r="AF318" s="5">
        <v>0</v>
      </c>
      <c r="AG318" s="5">
        <v>4.6440324441054104</v>
      </c>
    </row>
    <row r="319" spans="1:33" x14ac:dyDescent="0.35">
      <c r="A319" s="5" t="s">
        <v>5486</v>
      </c>
      <c r="B319" s="6" t="s">
        <v>5487</v>
      </c>
      <c r="C319" s="14" t="s">
        <v>6838</v>
      </c>
      <c r="D319" s="20" t="s">
        <v>6860</v>
      </c>
      <c r="E319" s="5">
        <v>1629258</v>
      </c>
      <c r="F319" s="5">
        <v>733951</v>
      </c>
      <c r="G319" s="5">
        <v>45.05</v>
      </c>
      <c r="H319" s="5">
        <v>740</v>
      </c>
      <c r="I319" s="8">
        <v>0.454194499999999</v>
      </c>
      <c r="J319" s="5">
        <v>25</v>
      </c>
      <c r="K319" s="9">
        <v>43497</v>
      </c>
      <c r="L319" s="5">
        <v>732</v>
      </c>
      <c r="M319" s="5">
        <v>7</v>
      </c>
      <c r="N319" s="5">
        <v>1</v>
      </c>
      <c r="O319" s="5">
        <v>0</v>
      </c>
      <c r="P319" s="5">
        <v>0</v>
      </c>
      <c r="Q319" s="5">
        <v>0.44928427541862614</v>
      </c>
      <c r="R319" s="5">
        <v>4.2964343277737474E-3</v>
      </c>
      <c r="S319" s="5">
        <v>6.1377633253910683E-4</v>
      </c>
      <c r="T319" s="5">
        <v>0</v>
      </c>
      <c r="U319" s="5">
        <v>0</v>
      </c>
      <c r="V319" s="5">
        <v>21417</v>
      </c>
      <c r="W319" s="5">
        <v>205</v>
      </c>
      <c r="X319" s="5">
        <v>28</v>
      </c>
      <c r="Y319" s="5">
        <v>0</v>
      </c>
      <c r="Z319" s="5">
        <v>0</v>
      </c>
      <c r="AA319" s="5">
        <v>21650</v>
      </c>
      <c r="AB319" s="5">
        <v>1.3145247713990049</v>
      </c>
      <c r="AC319" s="5">
        <v>1.2582414817051689E-2</v>
      </c>
      <c r="AD319" s="5">
        <v>1.7185737311094988E-3</v>
      </c>
      <c r="AE319" s="5">
        <v>0</v>
      </c>
      <c r="AF319" s="5">
        <v>0</v>
      </c>
      <c r="AG319" s="5">
        <v>1.3288257599471662</v>
      </c>
    </row>
    <row r="320" spans="1:33" x14ac:dyDescent="0.35">
      <c r="A320" s="5" t="s">
        <v>5410</v>
      </c>
      <c r="B320" s="6" t="s">
        <v>5411</v>
      </c>
      <c r="C320" s="14" t="s">
        <v>6838</v>
      </c>
      <c r="D320" s="20" t="s">
        <v>6860</v>
      </c>
      <c r="E320" s="5">
        <v>1830345</v>
      </c>
      <c r="F320" s="5">
        <v>782066</v>
      </c>
      <c r="G320" s="5">
        <v>42.73</v>
      </c>
      <c r="H320" s="5">
        <v>826</v>
      </c>
      <c r="I320" s="8">
        <v>0.45128104000000002</v>
      </c>
      <c r="J320" s="5">
        <v>25</v>
      </c>
      <c r="K320" s="9">
        <v>43497</v>
      </c>
      <c r="L320" s="5">
        <v>814</v>
      </c>
      <c r="M320" s="5">
        <v>12</v>
      </c>
      <c r="N320" s="5">
        <v>0</v>
      </c>
      <c r="O320" s="5">
        <v>0</v>
      </c>
      <c r="P320" s="5">
        <v>0</v>
      </c>
      <c r="Q320" s="5">
        <v>0.44472490158959105</v>
      </c>
      <c r="R320" s="5">
        <v>6.556141055374806E-3</v>
      </c>
      <c r="S320" s="5">
        <v>0</v>
      </c>
      <c r="T320" s="5">
        <v>0</v>
      </c>
      <c r="U320" s="5">
        <v>0</v>
      </c>
      <c r="V320" s="5">
        <v>23812</v>
      </c>
      <c r="W320" s="5">
        <v>370</v>
      </c>
      <c r="X320" s="5">
        <v>0</v>
      </c>
      <c r="Y320" s="5">
        <v>0</v>
      </c>
      <c r="Z320" s="5">
        <v>0</v>
      </c>
      <c r="AA320" s="5">
        <v>24182</v>
      </c>
      <c r="AB320" s="5">
        <v>1.3009569234215408</v>
      </c>
      <c r="AC320" s="5">
        <v>2.021476825407232E-2</v>
      </c>
      <c r="AD320" s="5">
        <v>0</v>
      </c>
      <c r="AE320" s="5">
        <v>0</v>
      </c>
      <c r="AF320" s="5">
        <v>0</v>
      </c>
      <c r="AG320" s="5">
        <v>1.3211716916756131</v>
      </c>
    </row>
    <row r="321" spans="1:33" x14ac:dyDescent="0.35">
      <c r="A321" s="5" t="s">
        <v>5590</v>
      </c>
      <c r="B321" s="6" t="s">
        <v>5591</v>
      </c>
      <c r="C321" s="14" t="s">
        <v>6838</v>
      </c>
      <c r="D321" s="20" t="s">
        <v>6860</v>
      </c>
      <c r="E321" s="5">
        <v>1226914</v>
      </c>
      <c r="F321" s="5">
        <v>593892</v>
      </c>
      <c r="G321" s="5">
        <v>48.41</v>
      </c>
      <c r="H321" s="5">
        <v>848</v>
      </c>
      <c r="I321" s="8">
        <v>0.69116499999999903</v>
      </c>
      <c r="J321" s="5">
        <v>25</v>
      </c>
      <c r="K321" s="9">
        <v>43497</v>
      </c>
      <c r="L321" s="5">
        <v>840</v>
      </c>
      <c r="M321" s="5">
        <v>8</v>
      </c>
      <c r="N321" s="5">
        <v>0</v>
      </c>
      <c r="O321" s="5">
        <v>0</v>
      </c>
      <c r="P321" s="5">
        <v>0</v>
      </c>
      <c r="Q321" s="5">
        <v>0.68464456351463909</v>
      </c>
      <c r="R321" s="5">
        <v>6.5204244144251352E-3</v>
      </c>
      <c r="S321" s="5">
        <v>0</v>
      </c>
      <c r="T321" s="5">
        <v>0</v>
      </c>
      <c r="U321" s="5">
        <v>0</v>
      </c>
      <c r="V321" s="5">
        <v>24234</v>
      </c>
      <c r="W321" s="5">
        <v>223</v>
      </c>
      <c r="X321" s="5">
        <v>0</v>
      </c>
      <c r="Y321" s="5">
        <v>0</v>
      </c>
      <c r="Z321" s="5">
        <v>0</v>
      </c>
      <c r="AA321" s="5">
        <v>24457</v>
      </c>
      <c r="AB321" s="5">
        <v>1.9751995657397341</v>
      </c>
      <c r="AC321" s="5">
        <v>1.8175683055210064E-2</v>
      </c>
      <c r="AD321" s="5">
        <v>0</v>
      </c>
      <c r="AE321" s="5">
        <v>0</v>
      </c>
      <c r="AF321" s="5">
        <v>0</v>
      </c>
      <c r="AG321" s="5">
        <v>1.9933752487949441</v>
      </c>
    </row>
    <row r="322" spans="1:33" x14ac:dyDescent="0.35">
      <c r="A322" s="5" t="s">
        <v>5986</v>
      </c>
      <c r="B322" s="6" t="s">
        <v>5987</v>
      </c>
      <c r="C322" s="14" t="s">
        <v>6838</v>
      </c>
      <c r="D322" s="20" t="s">
        <v>6860</v>
      </c>
      <c r="E322" s="5">
        <v>1260505</v>
      </c>
      <c r="F322" s="5">
        <v>629094</v>
      </c>
      <c r="G322" s="5">
        <v>49.91</v>
      </c>
      <c r="H322" s="5">
        <v>2070</v>
      </c>
      <c r="I322" s="8">
        <v>1.642199</v>
      </c>
      <c r="J322" s="5">
        <v>25</v>
      </c>
      <c r="K322" s="9">
        <v>43497</v>
      </c>
      <c r="L322" s="5">
        <v>2044</v>
      </c>
      <c r="M322" s="5">
        <v>25</v>
      </c>
      <c r="N322" s="5">
        <v>1</v>
      </c>
      <c r="O322" s="5">
        <v>0</v>
      </c>
      <c r="P322" s="5">
        <v>0</v>
      </c>
      <c r="Q322" s="5">
        <v>1.6215723063375393</v>
      </c>
      <c r="R322" s="5">
        <v>1.9833320772230177E-2</v>
      </c>
      <c r="S322" s="5">
        <v>7.9333283088920716E-4</v>
      </c>
      <c r="T322" s="5">
        <v>0</v>
      </c>
      <c r="U322" s="5">
        <v>0</v>
      </c>
      <c r="V322" s="5">
        <v>60376</v>
      </c>
      <c r="W322" s="5">
        <v>779</v>
      </c>
      <c r="X322" s="5">
        <v>28</v>
      </c>
      <c r="Y322" s="5">
        <v>0</v>
      </c>
      <c r="Z322" s="5">
        <v>0</v>
      </c>
      <c r="AA322" s="5">
        <v>61183</v>
      </c>
      <c r="AB322" s="5">
        <v>4.789826299776677</v>
      </c>
      <c r="AC322" s="5">
        <v>6.1800627526269233E-2</v>
      </c>
      <c r="AD322" s="5">
        <v>2.2213319264897799E-3</v>
      </c>
      <c r="AE322" s="5">
        <v>0</v>
      </c>
      <c r="AF322" s="5">
        <v>0</v>
      </c>
      <c r="AG322" s="5">
        <v>4.8538482592294354</v>
      </c>
    </row>
    <row r="323" spans="1:33" x14ac:dyDescent="0.35">
      <c r="A323" s="5" t="s">
        <v>5432</v>
      </c>
      <c r="B323" s="6" t="s">
        <v>5433</v>
      </c>
      <c r="C323" s="14" t="s">
        <v>6838</v>
      </c>
      <c r="D323" s="20" t="s">
        <v>6860</v>
      </c>
      <c r="E323" s="5">
        <v>1320246</v>
      </c>
      <c r="F323" s="5">
        <v>619021</v>
      </c>
      <c r="G323" s="5">
        <v>46.89</v>
      </c>
      <c r="H323" s="5">
        <v>1733</v>
      </c>
      <c r="I323" s="8">
        <v>1.3126342</v>
      </c>
      <c r="J323" s="5">
        <v>25</v>
      </c>
      <c r="K323" s="9">
        <v>43497</v>
      </c>
      <c r="L323" s="5">
        <v>1711</v>
      </c>
      <c r="M323" s="5">
        <v>20</v>
      </c>
      <c r="N323" s="5">
        <v>2</v>
      </c>
      <c r="O323" s="5">
        <v>0</v>
      </c>
      <c r="P323" s="5">
        <v>0</v>
      </c>
      <c r="Q323" s="5">
        <v>1.295970599418593</v>
      </c>
      <c r="R323" s="5">
        <v>1.5148691986190451E-2</v>
      </c>
      <c r="S323" s="5">
        <v>1.5148691986190453E-3</v>
      </c>
      <c r="T323" s="5">
        <v>0</v>
      </c>
      <c r="U323" s="5">
        <v>0</v>
      </c>
      <c r="V323" s="5">
        <v>50825</v>
      </c>
      <c r="W323" s="5">
        <v>573</v>
      </c>
      <c r="X323" s="5">
        <v>61</v>
      </c>
      <c r="Y323" s="5">
        <v>0</v>
      </c>
      <c r="Z323" s="5">
        <v>0</v>
      </c>
      <c r="AA323" s="5">
        <v>51459</v>
      </c>
      <c r="AB323" s="5">
        <v>3.8496613509906488</v>
      </c>
      <c r="AC323" s="5">
        <v>4.3401002540435649E-2</v>
      </c>
      <c r="AD323" s="5">
        <v>4.6203510557880877E-3</v>
      </c>
      <c r="AE323" s="5">
        <v>0</v>
      </c>
      <c r="AF323" s="5">
        <v>0</v>
      </c>
      <c r="AG323" s="5">
        <v>3.8976827045868725</v>
      </c>
    </row>
    <row r="324" spans="1:33" x14ac:dyDescent="0.35">
      <c r="A324" s="5" t="s">
        <v>5506</v>
      </c>
      <c r="B324" s="6" t="s">
        <v>5507</v>
      </c>
      <c r="C324" s="14" t="s">
        <v>6838</v>
      </c>
      <c r="D324" s="20" t="s">
        <v>6860</v>
      </c>
      <c r="E324" s="5">
        <v>1713667</v>
      </c>
      <c r="F324" s="5">
        <v>589736</v>
      </c>
      <c r="G324" s="5">
        <v>34.409999999999997</v>
      </c>
      <c r="H324" s="5">
        <v>561</v>
      </c>
      <c r="I324" s="8">
        <v>0.32736813999999997</v>
      </c>
      <c r="J324" s="5">
        <v>25</v>
      </c>
      <c r="K324" s="9">
        <v>43497</v>
      </c>
      <c r="L324" s="5">
        <v>556</v>
      </c>
      <c r="M324" s="5">
        <v>5</v>
      </c>
      <c r="N324" s="5">
        <v>0</v>
      </c>
      <c r="O324" s="5">
        <v>0</v>
      </c>
      <c r="P324" s="5">
        <v>0</v>
      </c>
      <c r="Q324" s="5">
        <v>0.32445043290207493</v>
      </c>
      <c r="R324" s="5">
        <v>2.9177197203424004E-3</v>
      </c>
      <c r="S324" s="5">
        <v>0</v>
      </c>
      <c r="T324" s="5">
        <v>0</v>
      </c>
      <c r="U324" s="5">
        <v>0</v>
      </c>
      <c r="V324" s="5">
        <v>16457</v>
      </c>
      <c r="W324" s="5">
        <v>143</v>
      </c>
      <c r="X324" s="5">
        <v>0</v>
      </c>
      <c r="Y324" s="5">
        <v>0</v>
      </c>
      <c r="Z324" s="5">
        <v>0</v>
      </c>
      <c r="AA324" s="5">
        <v>16600</v>
      </c>
      <c r="AB324" s="5">
        <v>0.96033826875349759</v>
      </c>
      <c r="AC324" s="5">
        <v>8.3446784001792642E-3</v>
      </c>
      <c r="AD324" s="5">
        <v>0</v>
      </c>
      <c r="AE324" s="5">
        <v>0</v>
      </c>
      <c r="AF324" s="5">
        <v>0</v>
      </c>
      <c r="AG324" s="5">
        <v>0.96868294715367687</v>
      </c>
    </row>
    <row r="325" spans="1:33" x14ac:dyDescent="0.35">
      <c r="A325" s="5" t="s">
        <v>5494</v>
      </c>
      <c r="B325" s="6" t="s">
        <v>5495</v>
      </c>
      <c r="C325" s="14" t="s">
        <v>6838</v>
      </c>
      <c r="D325" s="20" t="s">
        <v>6860</v>
      </c>
      <c r="E325" s="5">
        <v>995066</v>
      </c>
      <c r="F325" s="5">
        <v>364474</v>
      </c>
      <c r="G325" s="5">
        <v>36.630000000000003</v>
      </c>
      <c r="H325" s="5">
        <v>160</v>
      </c>
      <c r="I325" s="8">
        <v>0.16079335</v>
      </c>
      <c r="J325" s="5">
        <v>25</v>
      </c>
      <c r="K325" s="9">
        <v>43497</v>
      </c>
      <c r="L325" s="5">
        <v>160</v>
      </c>
      <c r="M325" s="5">
        <v>0</v>
      </c>
      <c r="N325" s="5">
        <v>0</v>
      </c>
      <c r="O325" s="5">
        <v>0</v>
      </c>
      <c r="P325" s="5">
        <v>0</v>
      </c>
      <c r="Q325" s="5">
        <v>0.1607933544106622</v>
      </c>
      <c r="R325" s="5">
        <v>0</v>
      </c>
      <c r="S325" s="5">
        <v>0</v>
      </c>
      <c r="T325" s="5">
        <v>0</v>
      </c>
      <c r="U325" s="5">
        <v>0</v>
      </c>
      <c r="V325" s="5">
        <v>4630</v>
      </c>
      <c r="W325" s="5">
        <v>0</v>
      </c>
      <c r="X325" s="5">
        <v>0</v>
      </c>
      <c r="Y325" s="5">
        <v>0</v>
      </c>
      <c r="Z325" s="5">
        <v>0</v>
      </c>
      <c r="AA325" s="5">
        <v>4630</v>
      </c>
      <c r="AB325" s="5">
        <v>0.46529576932585376</v>
      </c>
      <c r="AC325" s="5">
        <v>0</v>
      </c>
      <c r="AD325" s="5">
        <v>0</v>
      </c>
      <c r="AE325" s="5">
        <v>0</v>
      </c>
      <c r="AF325" s="5">
        <v>0</v>
      </c>
      <c r="AG325" s="5">
        <v>0.46529576932585376</v>
      </c>
    </row>
    <row r="326" spans="1:33" x14ac:dyDescent="0.35">
      <c r="A326" s="5" t="s">
        <v>5612</v>
      </c>
      <c r="B326" s="6" t="s">
        <v>5613</v>
      </c>
      <c r="C326" s="14" t="s">
        <v>6838</v>
      </c>
      <c r="D326" s="20" t="s">
        <v>6860</v>
      </c>
      <c r="E326" s="5">
        <v>1841744</v>
      </c>
      <c r="F326" s="5">
        <v>858382</v>
      </c>
      <c r="G326" s="5">
        <v>46.61</v>
      </c>
      <c r="H326" s="5">
        <v>1102</v>
      </c>
      <c r="I326" s="8">
        <v>0.59834593999999997</v>
      </c>
      <c r="J326" s="5">
        <v>25</v>
      </c>
      <c r="K326" s="9">
        <v>43497</v>
      </c>
      <c r="L326" s="5">
        <v>1089</v>
      </c>
      <c r="M326" s="5">
        <v>13</v>
      </c>
      <c r="N326" s="5">
        <v>0</v>
      </c>
      <c r="O326" s="5">
        <v>0</v>
      </c>
      <c r="P326" s="5">
        <v>0</v>
      </c>
      <c r="Q326" s="5">
        <v>0.59128738847527129</v>
      </c>
      <c r="R326" s="5">
        <v>7.0585271351501621E-3</v>
      </c>
      <c r="S326" s="5">
        <v>0</v>
      </c>
      <c r="T326" s="5">
        <v>0</v>
      </c>
      <c r="U326" s="5">
        <v>0</v>
      </c>
      <c r="V326" s="5">
        <v>31737</v>
      </c>
      <c r="W326" s="5">
        <v>370</v>
      </c>
      <c r="X326" s="5">
        <v>0</v>
      </c>
      <c r="Y326" s="5">
        <v>0</v>
      </c>
      <c r="Z326" s="5">
        <v>0</v>
      </c>
      <c r="AA326" s="5">
        <v>32107</v>
      </c>
      <c r="AB326" s="5">
        <v>1.7232036591404669</v>
      </c>
      <c r="AC326" s="5">
        <v>2.0089654153888924E-2</v>
      </c>
      <c r="AD326" s="5">
        <v>0</v>
      </c>
      <c r="AE326" s="5">
        <v>0</v>
      </c>
      <c r="AF326" s="5">
        <v>0</v>
      </c>
      <c r="AG326" s="5">
        <v>1.7432933132943558</v>
      </c>
    </row>
    <row r="327" spans="1:33" x14ac:dyDescent="0.35">
      <c r="A327" s="5" t="s">
        <v>5422</v>
      </c>
      <c r="B327" s="6" t="s">
        <v>5423</v>
      </c>
      <c r="C327" s="14" t="s">
        <v>6838</v>
      </c>
      <c r="D327" s="20" t="s">
        <v>6860</v>
      </c>
      <c r="E327" s="5">
        <v>1382325</v>
      </c>
      <c r="F327" s="5">
        <v>809764</v>
      </c>
      <c r="G327" s="5">
        <v>58.58</v>
      </c>
      <c r="H327" s="5">
        <v>2301</v>
      </c>
      <c r="I327" s="8">
        <v>1.6645867999999999</v>
      </c>
      <c r="J327" s="5">
        <v>25</v>
      </c>
      <c r="K327" s="9">
        <v>43497</v>
      </c>
      <c r="L327" s="5">
        <v>2273</v>
      </c>
      <c r="M327" s="5">
        <v>24</v>
      </c>
      <c r="N327" s="5">
        <v>4</v>
      </c>
      <c r="O327" s="5">
        <v>0</v>
      </c>
      <c r="P327" s="5">
        <v>0</v>
      </c>
      <c r="Q327" s="5">
        <v>1.6443311088202845</v>
      </c>
      <c r="R327" s="5">
        <v>1.7362053062774673E-2</v>
      </c>
      <c r="S327" s="5">
        <v>2.8936755104624454E-3</v>
      </c>
      <c r="T327" s="5">
        <v>0</v>
      </c>
      <c r="U327" s="5">
        <v>0</v>
      </c>
      <c r="V327" s="5">
        <v>65882</v>
      </c>
      <c r="W327" s="5">
        <v>762</v>
      </c>
      <c r="X327" s="5">
        <v>116</v>
      </c>
      <c r="Y327" s="5">
        <v>0</v>
      </c>
      <c r="Z327" s="5">
        <v>0</v>
      </c>
      <c r="AA327" s="5">
        <v>66760</v>
      </c>
      <c r="AB327" s="5">
        <v>4.7660282495071709</v>
      </c>
      <c r="AC327" s="5">
        <v>5.5124518474309589E-2</v>
      </c>
      <c r="AD327" s="5">
        <v>8.3916589803410928E-3</v>
      </c>
      <c r="AE327" s="5">
        <v>0</v>
      </c>
      <c r="AF327" s="5">
        <v>0</v>
      </c>
      <c r="AG327" s="5">
        <v>4.8295444269618217</v>
      </c>
    </row>
    <row r="328" spans="1:33" x14ac:dyDescent="0.35">
      <c r="A328" s="5" t="s">
        <v>5974</v>
      </c>
      <c r="B328" s="6" t="s">
        <v>5975</v>
      </c>
      <c r="C328" s="14" t="s">
        <v>6838</v>
      </c>
      <c r="D328" s="20" t="s">
        <v>6860</v>
      </c>
      <c r="E328" s="5">
        <v>935834</v>
      </c>
      <c r="F328" s="5">
        <v>456397</v>
      </c>
      <c r="G328" s="5">
        <v>48.77</v>
      </c>
      <c r="H328" s="5">
        <v>1584</v>
      </c>
      <c r="I328" s="8">
        <v>1.6926078999999901</v>
      </c>
      <c r="J328" s="5">
        <v>25</v>
      </c>
      <c r="K328" s="9">
        <v>43497</v>
      </c>
      <c r="L328" s="5">
        <v>1562</v>
      </c>
      <c r="M328" s="5">
        <v>19</v>
      </c>
      <c r="N328" s="5">
        <v>3</v>
      </c>
      <c r="O328" s="5">
        <v>0</v>
      </c>
      <c r="P328" s="5">
        <v>0</v>
      </c>
      <c r="Q328" s="5">
        <v>1.6690994343013825</v>
      </c>
      <c r="R328" s="5">
        <v>2.0302745999824755E-2</v>
      </c>
      <c r="S328" s="5">
        <v>3.2056967368144351E-3</v>
      </c>
      <c r="T328" s="5">
        <v>0</v>
      </c>
      <c r="U328" s="5">
        <v>0</v>
      </c>
      <c r="V328" s="5">
        <v>46483</v>
      </c>
      <c r="W328" s="5">
        <v>556</v>
      </c>
      <c r="X328" s="5">
        <v>98</v>
      </c>
      <c r="Y328" s="5">
        <v>0</v>
      </c>
      <c r="Z328" s="5">
        <v>0</v>
      </c>
      <c r="AA328" s="5">
        <v>47137</v>
      </c>
      <c r="AB328" s="5">
        <v>4.9670133805781793</v>
      </c>
      <c r="AC328" s="5">
        <v>5.9412246188960863E-2</v>
      </c>
      <c r="AD328" s="5">
        <v>1.0471942673593821E-2</v>
      </c>
      <c r="AE328" s="5">
        <v>0</v>
      </c>
      <c r="AF328" s="5">
        <v>0</v>
      </c>
      <c r="AG328" s="5">
        <v>5.0368975694407343</v>
      </c>
    </row>
    <row r="329" spans="1:33" x14ac:dyDescent="0.35">
      <c r="A329" s="5" t="s">
        <v>6000</v>
      </c>
      <c r="B329" s="6" t="s">
        <v>6001</v>
      </c>
      <c r="C329" s="14" t="s">
        <v>6838</v>
      </c>
      <c r="D329" s="20" t="s">
        <v>6860</v>
      </c>
      <c r="E329" s="5">
        <v>1931312</v>
      </c>
      <c r="F329" s="5">
        <v>766637</v>
      </c>
      <c r="G329" s="5">
        <v>39.700000000000003</v>
      </c>
      <c r="H329" s="5">
        <v>675</v>
      </c>
      <c r="I329" s="8">
        <v>0.34950334</v>
      </c>
      <c r="J329" s="5">
        <v>25</v>
      </c>
      <c r="K329" s="9">
        <v>43497</v>
      </c>
      <c r="L329" s="5">
        <v>669</v>
      </c>
      <c r="M329" s="5">
        <v>5</v>
      </c>
      <c r="N329" s="5">
        <v>1</v>
      </c>
      <c r="O329" s="5">
        <v>0</v>
      </c>
      <c r="P329" s="5">
        <v>0</v>
      </c>
      <c r="Q329" s="5">
        <v>0.34639664642481383</v>
      </c>
      <c r="R329" s="5">
        <v>2.5889136504096697E-3</v>
      </c>
      <c r="S329" s="5">
        <v>5.1778273008193387E-4</v>
      </c>
      <c r="T329" s="5">
        <v>0</v>
      </c>
      <c r="U329" s="5">
        <v>0</v>
      </c>
      <c r="V329" s="5">
        <v>19737</v>
      </c>
      <c r="W329" s="5">
        <v>138</v>
      </c>
      <c r="X329" s="5">
        <v>28</v>
      </c>
      <c r="Y329" s="5">
        <v>0</v>
      </c>
      <c r="Z329" s="5">
        <v>0</v>
      </c>
      <c r="AA329" s="5">
        <v>19903</v>
      </c>
      <c r="AB329" s="5">
        <v>1.021947774362713</v>
      </c>
      <c r="AC329" s="5">
        <v>7.1454016751306883E-3</v>
      </c>
      <c r="AD329" s="5">
        <v>1.449791644229415E-3</v>
      </c>
      <c r="AE329" s="5">
        <v>0</v>
      </c>
      <c r="AF329" s="5">
        <v>0</v>
      </c>
      <c r="AG329" s="5">
        <v>1.0305429676820732</v>
      </c>
    </row>
    <row r="330" spans="1:33" x14ac:dyDescent="0.35">
      <c r="A330" s="5" t="s">
        <v>5856</v>
      </c>
      <c r="B330" s="6" t="s">
        <v>5857</v>
      </c>
      <c r="C330" s="14" t="s">
        <v>6838</v>
      </c>
      <c r="D330" s="20" t="s">
        <v>6860</v>
      </c>
      <c r="E330" s="5">
        <v>1362374</v>
      </c>
      <c r="F330" s="5">
        <v>542670</v>
      </c>
      <c r="G330" s="5">
        <v>39.83</v>
      </c>
      <c r="H330" s="5">
        <v>605</v>
      </c>
      <c r="I330" s="8">
        <v>0.44407775999999999</v>
      </c>
      <c r="J330" s="5">
        <v>25</v>
      </c>
      <c r="K330" s="9">
        <v>43497</v>
      </c>
      <c r="L330" s="5">
        <v>601</v>
      </c>
      <c r="M330" s="5">
        <v>4</v>
      </c>
      <c r="N330" s="5">
        <v>0</v>
      </c>
      <c r="O330" s="5">
        <v>0</v>
      </c>
      <c r="P330" s="5">
        <v>0</v>
      </c>
      <c r="Q330" s="5">
        <v>0.44114171292170873</v>
      </c>
      <c r="R330" s="5">
        <v>2.9360513339215222E-3</v>
      </c>
      <c r="S330" s="5">
        <v>0</v>
      </c>
      <c r="T330" s="5">
        <v>0</v>
      </c>
      <c r="U330" s="5">
        <v>0</v>
      </c>
      <c r="V330" s="5">
        <v>17896</v>
      </c>
      <c r="W330" s="5">
        <v>114</v>
      </c>
      <c r="X330" s="5">
        <v>0</v>
      </c>
      <c r="Y330" s="5">
        <v>0</v>
      </c>
      <c r="Z330" s="5">
        <v>0</v>
      </c>
      <c r="AA330" s="5">
        <v>18010</v>
      </c>
      <c r="AB330" s="5">
        <v>1.3135893667964891</v>
      </c>
      <c r="AC330" s="5">
        <v>8.367746301676339E-3</v>
      </c>
      <c r="AD330" s="5">
        <v>0</v>
      </c>
      <c r="AE330" s="5">
        <v>0</v>
      </c>
      <c r="AF330" s="5">
        <v>0</v>
      </c>
      <c r="AG330" s="5">
        <v>1.3219571130981653</v>
      </c>
    </row>
    <row r="331" spans="1:33" x14ac:dyDescent="0.35">
      <c r="A331" s="5" t="s">
        <v>5886</v>
      </c>
      <c r="B331" s="6" t="s">
        <v>5887</v>
      </c>
      <c r="C331" s="14" t="s">
        <v>6838</v>
      </c>
      <c r="D331" s="20" t="s">
        <v>6860</v>
      </c>
      <c r="E331" s="5">
        <v>1292861</v>
      </c>
      <c r="F331" s="5">
        <v>490000</v>
      </c>
      <c r="G331" s="5">
        <v>37.9</v>
      </c>
      <c r="H331" s="5">
        <v>433</v>
      </c>
      <c r="I331" s="8">
        <v>0.33491613999999997</v>
      </c>
      <c r="J331" s="5">
        <v>25</v>
      </c>
      <c r="K331" s="9">
        <v>43497</v>
      </c>
      <c r="L331" s="5">
        <v>433</v>
      </c>
      <c r="M331" s="5">
        <v>0</v>
      </c>
      <c r="N331" s="5">
        <v>0</v>
      </c>
      <c r="O331" s="5">
        <v>0</v>
      </c>
      <c r="P331" s="5">
        <v>0</v>
      </c>
      <c r="Q331" s="5">
        <v>0.33491612787453562</v>
      </c>
      <c r="R331" s="5">
        <v>0</v>
      </c>
      <c r="S331" s="5">
        <v>0</v>
      </c>
      <c r="T331" s="5">
        <v>0</v>
      </c>
      <c r="U331" s="5">
        <v>0</v>
      </c>
      <c r="V331" s="5">
        <v>12638</v>
      </c>
      <c r="W331" s="5">
        <v>0</v>
      </c>
      <c r="X331" s="5">
        <v>0</v>
      </c>
      <c r="Y331" s="5">
        <v>0</v>
      </c>
      <c r="Z331" s="5">
        <v>0</v>
      </c>
      <c r="AA331" s="5">
        <v>12638</v>
      </c>
      <c r="AB331" s="5">
        <v>0.97752194551463767</v>
      </c>
      <c r="AC331" s="5">
        <v>0</v>
      </c>
      <c r="AD331" s="5">
        <v>0</v>
      </c>
      <c r="AE331" s="5">
        <v>0</v>
      </c>
      <c r="AF331" s="5">
        <v>0</v>
      </c>
      <c r="AG331" s="5">
        <v>0.97752194551463767</v>
      </c>
    </row>
    <row r="332" spans="1:33" x14ac:dyDescent="0.35">
      <c r="A332" s="5" t="s">
        <v>5310</v>
      </c>
      <c r="B332" s="6" t="s">
        <v>5311</v>
      </c>
      <c r="C332" s="14" t="s">
        <v>6838</v>
      </c>
      <c r="D332" s="20" t="s">
        <v>6860</v>
      </c>
      <c r="E332" s="5">
        <v>1081138</v>
      </c>
      <c r="F332" s="5">
        <v>408250</v>
      </c>
      <c r="G332" s="5">
        <v>37.76</v>
      </c>
      <c r="H332" s="5">
        <v>424</v>
      </c>
      <c r="I332" s="8">
        <v>0.39217933999999999</v>
      </c>
      <c r="J332" s="5">
        <v>25</v>
      </c>
      <c r="K332" s="9">
        <v>43497</v>
      </c>
      <c r="L332" s="5">
        <v>423</v>
      </c>
      <c r="M332" s="5">
        <v>1</v>
      </c>
      <c r="N332" s="5">
        <v>0</v>
      </c>
      <c r="O332" s="5">
        <v>0</v>
      </c>
      <c r="P332" s="5">
        <v>0</v>
      </c>
      <c r="Q332" s="5">
        <v>0.39125440045581605</v>
      </c>
      <c r="R332" s="5">
        <v>9.2495130131398583E-4</v>
      </c>
      <c r="S332" s="5">
        <v>0</v>
      </c>
      <c r="T332" s="5">
        <v>0</v>
      </c>
      <c r="U332" s="5">
        <v>0</v>
      </c>
      <c r="V332" s="5">
        <v>12723</v>
      </c>
      <c r="W332" s="5">
        <v>29</v>
      </c>
      <c r="X332" s="5">
        <v>0</v>
      </c>
      <c r="Y332" s="5">
        <v>0</v>
      </c>
      <c r="Z332" s="5">
        <v>0</v>
      </c>
      <c r="AA332" s="5">
        <v>12752</v>
      </c>
      <c r="AB332" s="5">
        <v>1.1768155406617842</v>
      </c>
      <c r="AC332" s="5">
        <v>2.6823587738105587E-3</v>
      </c>
      <c r="AD332" s="5">
        <v>0</v>
      </c>
      <c r="AE332" s="5">
        <v>0</v>
      </c>
      <c r="AF332" s="5">
        <v>0</v>
      </c>
      <c r="AG332" s="5">
        <v>1.1794978994355947</v>
      </c>
    </row>
    <row r="333" spans="1:33" x14ac:dyDescent="0.35">
      <c r="A333" s="5" t="s">
        <v>5536</v>
      </c>
      <c r="B333" s="6" t="s">
        <v>5537</v>
      </c>
      <c r="C333" s="14" t="s">
        <v>6838</v>
      </c>
      <c r="D333" s="20" t="s">
        <v>6860</v>
      </c>
      <c r="E333" s="5">
        <v>1128932</v>
      </c>
      <c r="F333" s="5">
        <v>482228</v>
      </c>
      <c r="G333" s="5">
        <v>42.72</v>
      </c>
      <c r="H333" s="5">
        <v>582</v>
      </c>
      <c r="I333" s="8">
        <v>0.51553154000000001</v>
      </c>
      <c r="J333" s="5">
        <v>25</v>
      </c>
      <c r="K333" s="9">
        <v>43497</v>
      </c>
      <c r="L333" s="5">
        <v>580</v>
      </c>
      <c r="M333" s="5">
        <v>2</v>
      </c>
      <c r="N333" s="5">
        <v>0</v>
      </c>
      <c r="O333" s="5">
        <v>0</v>
      </c>
      <c r="P333" s="5">
        <v>0</v>
      </c>
      <c r="Q333" s="5">
        <v>0.51375990759408008</v>
      </c>
      <c r="R333" s="5">
        <v>1.7715858882554486E-3</v>
      </c>
      <c r="S333" s="5">
        <v>0</v>
      </c>
      <c r="T333" s="5">
        <v>0</v>
      </c>
      <c r="U333" s="5">
        <v>0</v>
      </c>
      <c r="V333" s="5">
        <v>16988</v>
      </c>
      <c r="W333" s="5">
        <v>53</v>
      </c>
      <c r="X333" s="5">
        <v>0</v>
      </c>
      <c r="Y333" s="5">
        <v>0</v>
      </c>
      <c r="Z333" s="5">
        <v>0</v>
      </c>
      <c r="AA333" s="5">
        <v>17041</v>
      </c>
      <c r="AB333" s="5">
        <v>1.504785053484178</v>
      </c>
      <c r="AC333" s="5">
        <v>4.6947026038769383E-3</v>
      </c>
      <c r="AD333" s="5">
        <v>0</v>
      </c>
      <c r="AE333" s="5">
        <v>0</v>
      </c>
      <c r="AF333" s="5">
        <v>0</v>
      </c>
      <c r="AG333" s="5">
        <v>1.5094797560880548</v>
      </c>
    </row>
    <row r="334" spans="1:33" x14ac:dyDescent="0.35">
      <c r="A334" s="5" t="s">
        <v>5688</v>
      </c>
      <c r="B334" s="6" t="s">
        <v>5689</v>
      </c>
      <c r="C334" s="14" t="s">
        <v>6838</v>
      </c>
      <c r="D334" s="20" t="s">
        <v>6860</v>
      </c>
      <c r="E334" s="5">
        <v>2089406</v>
      </c>
      <c r="F334" s="5">
        <v>995870</v>
      </c>
      <c r="G334" s="5">
        <v>47.66</v>
      </c>
      <c r="H334" s="5">
        <v>904</v>
      </c>
      <c r="I334" s="8">
        <v>0.43265884999999998</v>
      </c>
      <c r="J334" s="5">
        <v>25</v>
      </c>
      <c r="K334" s="9">
        <v>43497</v>
      </c>
      <c r="L334" s="5">
        <v>897</v>
      </c>
      <c r="M334" s="5">
        <v>5</v>
      </c>
      <c r="N334" s="5">
        <v>2</v>
      </c>
      <c r="O334" s="5">
        <v>0</v>
      </c>
      <c r="P334" s="5">
        <v>0</v>
      </c>
      <c r="Q334" s="5">
        <v>0.42930861689877409</v>
      </c>
      <c r="R334" s="5">
        <v>2.3930246203945045E-3</v>
      </c>
      <c r="S334" s="5">
        <v>9.572098481578019E-4</v>
      </c>
      <c r="T334" s="5">
        <v>0</v>
      </c>
      <c r="U334" s="5">
        <v>0</v>
      </c>
      <c r="V334" s="5">
        <v>26057</v>
      </c>
      <c r="W334" s="5">
        <v>150</v>
      </c>
      <c r="X334" s="5">
        <v>58</v>
      </c>
      <c r="Y334" s="5">
        <v>0</v>
      </c>
      <c r="Z334" s="5">
        <v>0</v>
      </c>
      <c r="AA334" s="5">
        <v>26265</v>
      </c>
      <c r="AB334" s="5">
        <v>1.247100850672392</v>
      </c>
      <c r="AC334" s="5">
        <v>7.1790738611835136E-3</v>
      </c>
      <c r="AD334" s="5">
        <v>2.775908559657625E-3</v>
      </c>
      <c r="AE334" s="5">
        <v>0</v>
      </c>
      <c r="AF334" s="5">
        <v>0</v>
      </c>
      <c r="AG334" s="5">
        <v>1.2570558330932331</v>
      </c>
    </row>
    <row r="335" spans="1:33" x14ac:dyDescent="0.35">
      <c r="A335" s="5" t="s">
        <v>5294</v>
      </c>
      <c r="B335" s="6" t="s">
        <v>5295</v>
      </c>
      <c r="C335" s="14" t="s">
        <v>6838</v>
      </c>
      <c r="D335" s="20" t="s">
        <v>6860</v>
      </c>
      <c r="E335" s="5">
        <v>1007639</v>
      </c>
      <c r="F335" s="5">
        <v>374841</v>
      </c>
      <c r="G335" s="5">
        <v>37.200000000000003</v>
      </c>
      <c r="H335" s="5">
        <v>295</v>
      </c>
      <c r="I335" s="8">
        <v>0.29276360000000001</v>
      </c>
      <c r="J335" s="5">
        <v>25</v>
      </c>
      <c r="K335" s="9">
        <v>43497</v>
      </c>
      <c r="L335" s="5">
        <v>295</v>
      </c>
      <c r="M335" s="5">
        <v>0</v>
      </c>
      <c r="N335" s="5">
        <v>0</v>
      </c>
      <c r="O335" s="5">
        <v>0</v>
      </c>
      <c r="P335" s="5">
        <v>0</v>
      </c>
      <c r="Q335" s="5">
        <v>0.29276357901986721</v>
      </c>
      <c r="R335" s="5">
        <v>0</v>
      </c>
      <c r="S335" s="5">
        <v>0</v>
      </c>
      <c r="T335" s="5">
        <v>0</v>
      </c>
      <c r="U335" s="5">
        <v>0</v>
      </c>
      <c r="V335" s="5">
        <v>8585</v>
      </c>
      <c r="W335" s="5">
        <v>0</v>
      </c>
      <c r="X335" s="5">
        <v>0</v>
      </c>
      <c r="Y335" s="5">
        <v>0</v>
      </c>
      <c r="Z335" s="5">
        <v>0</v>
      </c>
      <c r="AA335" s="5">
        <v>8585</v>
      </c>
      <c r="AB335" s="5">
        <v>0.8519916358934102</v>
      </c>
      <c r="AC335" s="5">
        <v>0</v>
      </c>
      <c r="AD335" s="5">
        <v>0</v>
      </c>
      <c r="AE335" s="5">
        <v>0</v>
      </c>
      <c r="AF335" s="5">
        <v>0</v>
      </c>
      <c r="AG335" s="5">
        <v>0.8519916358934102</v>
      </c>
    </row>
    <row r="336" spans="1:33" x14ac:dyDescent="0.35">
      <c r="A336" s="5" t="s">
        <v>5346</v>
      </c>
      <c r="B336" s="6" t="s">
        <v>5347</v>
      </c>
      <c r="C336" s="14" t="s">
        <v>6838</v>
      </c>
      <c r="D336" s="20" t="s">
        <v>6860</v>
      </c>
      <c r="E336" s="5">
        <v>1192711</v>
      </c>
      <c r="F336" s="5">
        <v>613202</v>
      </c>
      <c r="G336" s="5">
        <v>51.41</v>
      </c>
      <c r="H336" s="5">
        <v>1377</v>
      </c>
      <c r="I336" s="8">
        <v>1.1545128</v>
      </c>
      <c r="J336" s="5">
        <v>25</v>
      </c>
      <c r="K336" s="9">
        <v>43497</v>
      </c>
      <c r="L336" s="5">
        <v>1357</v>
      </c>
      <c r="M336" s="5">
        <v>20</v>
      </c>
      <c r="N336" s="5">
        <v>0</v>
      </c>
      <c r="O336" s="5">
        <v>0</v>
      </c>
      <c r="P336" s="5">
        <v>0</v>
      </c>
      <c r="Q336" s="5">
        <v>1.1377441811134466</v>
      </c>
      <c r="R336" s="5">
        <v>1.6768521460772977E-2</v>
      </c>
      <c r="S336" s="5">
        <v>0</v>
      </c>
      <c r="T336" s="5">
        <v>0</v>
      </c>
      <c r="U336" s="5">
        <v>0</v>
      </c>
      <c r="V336" s="5">
        <v>39919</v>
      </c>
      <c r="W336" s="5">
        <v>626</v>
      </c>
      <c r="X336" s="5">
        <v>0</v>
      </c>
      <c r="Y336" s="5">
        <v>0</v>
      </c>
      <c r="Z336" s="5">
        <v>0</v>
      </c>
      <c r="AA336" s="5">
        <v>40545</v>
      </c>
      <c r="AB336" s="5">
        <v>3.3469130409629826</v>
      </c>
      <c r="AC336" s="5">
        <v>5.2485472172219425E-2</v>
      </c>
      <c r="AD336" s="5">
        <v>0</v>
      </c>
      <c r="AE336" s="5">
        <v>0</v>
      </c>
      <c r="AF336" s="5">
        <v>0</v>
      </c>
      <c r="AG336" s="5">
        <v>3.399398513135202</v>
      </c>
    </row>
    <row r="337" spans="1:33" x14ac:dyDescent="0.35">
      <c r="A337" s="5" t="s">
        <v>5478</v>
      </c>
      <c r="B337" s="6" t="s">
        <v>5479</v>
      </c>
      <c r="C337" s="14" t="s">
        <v>6838</v>
      </c>
      <c r="D337" s="20" t="s">
        <v>6860</v>
      </c>
      <c r="E337" s="5">
        <v>972382</v>
      </c>
      <c r="F337" s="5">
        <v>432511</v>
      </c>
      <c r="G337" s="5">
        <v>44.48</v>
      </c>
      <c r="H337" s="5">
        <v>1066</v>
      </c>
      <c r="I337" s="8">
        <v>1.0962769999999999</v>
      </c>
      <c r="J337" s="5">
        <v>25</v>
      </c>
      <c r="K337" s="9">
        <v>43497</v>
      </c>
      <c r="L337" s="5">
        <v>1043</v>
      </c>
      <c r="M337" s="5">
        <v>22</v>
      </c>
      <c r="N337" s="5">
        <v>1</v>
      </c>
      <c r="O337" s="5">
        <v>0</v>
      </c>
      <c r="P337" s="5">
        <v>0</v>
      </c>
      <c r="Q337" s="5">
        <v>1.0726237219528949</v>
      </c>
      <c r="R337" s="5">
        <v>2.2624853195554833E-2</v>
      </c>
      <c r="S337" s="5">
        <v>1.028402417979765E-3</v>
      </c>
      <c r="T337" s="5">
        <v>0</v>
      </c>
      <c r="U337" s="5">
        <v>0</v>
      </c>
      <c r="V337" s="5">
        <v>30893</v>
      </c>
      <c r="W337" s="5">
        <v>628</v>
      </c>
      <c r="X337" s="5">
        <v>28</v>
      </c>
      <c r="Y337" s="5">
        <v>0</v>
      </c>
      <c r="Z337" s="5">
        <v>0</v>
      </c>
      <c r="AA337" s="5">
        <v>31549</v>
      </c>
      <c r="AB337" s="5">
        <v>3.1770435898648883</v>
      </c>
      <c r="AC337" s="5">
        <v>6.4583671849129248E-2</v>
      </c>
      <c r="AD337" s="5">
        <v>2.8795267703433424E-3</v>
      </c>
      <c r="AE337" s="5">
        <v>0</v>
      </c>
      <c r="AF337" s="5">
        <v>0</v>
      </c>
      <c r="AG337" s="5">
        <v>3.2445067884843612</v>
      </c>
    </row>
    <row r="338" spans="1:33" x14ac:dyDescent="0.35">
      <c r="A338" s="5" t="s">
        <v>5520</v>
      </c>
      <c r="B338" s="6" t="s">
        <v>5521</v>
      </c>
      <c r="C338" s="14" t="s">
        <v>6838</v>
      </c>
      <c r="D338" s="20" t="s">
        <v>6860</v>
      </c>
      <c r="E338" s="5">
        <v>1598084</v>
      </c>
      <c r="F338" s="5">
        <v>634282</v>
      </c>
      <c r="G338" s="5">
        <v>39.69</v>
      </c>
      <c r="H338" s="5">
        <v>495</v>
      </c>
      <c r="I338" s="8">
        <v>0.30974594</v>
      </c>
      <c r="J338" s="5">
        <v>25</v>
      </c>
      <c r="K338" s="9">
        <v>43497</v>
      </c>
      <c r="L338" s="5">
        <v>490</v>
      </c>
      <c r="M338" s="5">
        <v>5</v>
      </c>
      <c r="N338" s="5">
        <v>0</v>
      </c>
      <c r="O338" s="5">
        <v>0</v>
      </c>
      <c r="P338" s="5">
        <v>0</v>
      </c>
      <c r="Q338" s="5">
        <v>0.30661717406594396</v>
      </c>
      <c r="R338" s="5">
        <v>3.1287466741422854E-3</v>
      </c>
      <c r="S338" s="5">
        <v>0</v>
      </c>
      <c r="T338" s="5">
        <v>0</v>
      </c>
      <c r="U338" s="5">
        <v>0</v>
      </c>
      <c r="V338" s="5">
        <v>14367</v>
      </c>
      <c r="W338" s="5">
        <v>144</v>
      </c>
      <c r="X338" s="5">
        <v>0</v>
      </c>
      <c r="Y338" s="5">
        <v>0</v>
      </c>
      <c r="Z338" s="5">
        <v>0</v>
      </c>
      <c r="AA338" s="5">
        <v>14511</v>
      </c>
      <c r="AB338" s="5">
        <v>0.89901406934804429</v>
      </c>
      <c r="AC338" s="5">
        <v>9.0107904215297827E-3</v>
      </c>
      <c r="AD338" s="5">
        <v>0</v>
      </c>
      <c r="AE338" s="5">
        <v>0</v>
      </c>
      <c r="AF338" s="5">
        <v>0</v>
      </c>
      <c r="AG338" s="5">
        <v>0.90802485976957403</v>
      </c>
    </row>
    <row r="339" spans="1:33" x14ac:dyDescent="0.35">
      <c r="A339" s="5" t="s">
        <v>5836</v>
      </c>
      <c r="B339" s="6" t="s">
        <v>5837</v>
      </c>
      <c r="C339" s="14" t="s">
        <v>6838</v>
      </c>
      <c r="D339" s="20" t="s">
        <v>6860</v>
      </c>
      <c r="E339" s="5">
        <v>1393630</v>
      </c>
      <c r="F339" s="5">
        <v>655017</v>
      </c>
      <c r="G339" s="5">
        <v>47</v>
      </c>
      <c r="H339" s="5">
        <v>1071</v>
      </c>
      <c r="I339" s="8">
        <v>0.76849663000000001</v>
      </c>
      <c r="J339" s="5">
        <v>25</v>
      </c>
      <c r="K339" s="9">
        <v>43497</v>
      </c>
      <c r="L339" s="5">
        <v>1057</v>
      </c>
      <c r="M339" s="5">
        <v>14</v>
      </c>
      <c r="N339" s="5">
        <v>0</v>
      </c>
      <c r="O339" s="5">
        <v>0</v>
      </c>
      <c r="P339" s="5">
        <v>0</v>
      </c>
      <c r="Q339" s="5">
        <v>0.75845095183083033</v>
      </c>
      <c r="R339" s="5">
        <v>1.0045707971269276E-2</v>
      </c>
      <c r="S339" s="5">
        <v>0</v>
      </c>
      <c r="T339" s="5">
        <v>0</v>
      </c>
      <c r="U339" s="5">
        <v>0</v>
      </c>
      <c r="V339" s="5">
        <v>31011</v>
      </c>
      <c r="W339" s="5">
        <v>392</v>
      </c>
      <c r="X339" s="5">
        <v>0</v>
      </c>
      <c r="Y339" s="5">
        <v>0</v>
      </c>
      <c r="Z339" s="5">
        <v>0</v>
      </c>
      <c r="AA339" s="5">
        <v>31403</v>
      </c>
      <c r="AB339" s="5">
        <v>2.225196070693082</v>
      </c>
      <c r="AC339" s="5">
        <v>2.8127982319553969E-2</v>
      </c>
      <c r="AD339" s="5">
        <v>0</v>
      </c>
      <c r="AE339" s="5">
        <v>0</v>
      </c>
      <c r="AF339" s="5">
        <v>0</v>
      </c>
      <c r="AG339" s="5">
        <v>2.2533240530126362</v>
      </c>
    </row>
    <row r="340" spans="1:33" x14ac:dyDescent="0.35">
      <c r="A340" s="5" t="s">
        <v>5966</v>
      </c>
      <c r="B340" s="6" t="s">
        <v>5967</v>
      </c>
      <c r="C340" s="14" t="s">
        <v>6838</v>
      </c>
      <c r="D340" s="20" t="s">
        <v>6860</v>
      </c>
      <c r="E340" s="5">
        <v>1052733</v>
      </c>
      <c r="F340" s="5">
        <v>530113</v>
      </c>
      <c r="G340" s="5">
        <v>50.36</v>
      </c>
      <c r="H340" s="5">
        <v>2154</v>
      </c>
      <c r="I340" s="8">
        <v>2.046103</v>
      </c>
      <c r="J340" s="5">
        <v>25</v>
      </c>
      <c r="K340" s="9">
        <v>43497</v>
      </c>
      <c r="L340" s="5">
        <v>2122</v>
      </c>
      <c r="M340" s="5">
        <v>31</v>
      </c>
      <c r="N340" s="5">
        <v>1</v>
      </c>
      <c r="O340" s="5">
        <v>0</v>
      </c>
      <c r="P340" s="5">
        <v>0</v>
      </c>
      <c r="Q340" s="5">
        <v>2.0157057867474468</v>
      </c>
      <c r="R340" s="5">
        <v>2.9447162765867511E-2</v>
      </c>
      <c r="S340" s="5">
        <v>9.499084763183068E-4</v>
      </c>
      <c r="T340" s="5">
        <v>0</v>
      </c>
      <c r="U340" s="5">
        <v>0</v>
      </c>
      <c r="V340" s="5">
        <v>63115</v>
      </c>
      <c r="W340" s="5">
        <v>971</v>
      </c>
      <c r="X340" s="5">
        <v>28</v>
      </c>
      <c r="Y340" s="5">
        <v>0</v>
      </c>
      <c r="Z340" s="5">
        <v>0</v>
      </c>
      <c r="AA340" s="5">
        <v>64114</v>
      </c>
      <c r="AB340" s="5">
        <v>5.9953473482829933</v>
      </c>
      <c r="AC340" s="5">
        <v>9.2236113050507579E-2</v>
      </c>
      <c r="AD340" s="5">
        <v>2.6597437336912588E-3</v>
      </c>
      <c r="AE340" s="5">
        <v>0</v>
      </c>
      <c r="AF340" s="5">
        <v>0</v>
      </c>
      <c r="AG340" s="5">
        <v>6.0902432050671917</v>
      </c>
    </row>
    <row r="341" spans="1:33" x14ac:dyDescent="0.35">
      <c r="A341" s="5" t="s">
        <v>5826</v>
      </c>
      <c r="B341" s="6" t="s">
        <v>5827</v>
      </c>
      <c r="C341" s="14" t="s">
        <v>6838</v>
      </c>
      <c r="D341" s="20" t="s">
        <v>6860</v>
      </c>
      <c r="E341" s="5">
        <v>1412064</v>
      </c>
      <c r="F341" s="5">
        <v>504443</v>
      </c>
      <c r="G341" s="5">
        <v>35.72</v>
      </c>
      <c r="H341" s="5">
        <v>328</v>
      </c>
      <c r="I341" s="8">
        <v>0.23228408</v>
      </c>
      <c r="J341" s="5">
        <v>25</v>
      </c>
      <c r="K341" s="9">
        <v>43497</v>
      </c>
      <c r="L341" s="5">
        <v>328</v>
      </c>
      <c r="M341" s="5">
        <v>0</v>
      </c>
      <c r="N341" s="5">
        <v>0</v>
      </c>
      <c r="O341" s="5">
        <v>0</v>
      </c>
      <c r="P341" s="5">
        <v>0</v>
      </c>
      <c r="Q341" s="5">
        <v>0.23228408910644277</v>
      </c>
      <c r="R341" s="5">
        <v>0</v>
      </c>
      <c r="S341" s="5">
        <v>0</v>
      </c>
      <c r="T341" s="5">
        <v>0</v>
      </c>
      <c r="U341" s="5">
        <v>0</v>
      </c>
      <c r="V341" s="5">
        <v>9621</v>
      </c>
      <c r="W341" s="5">
        <v>0</v>
      </c>
      <c r="X341" s="5">
        <v>0</v>
      </c>
      <c r="Y341" s="5">
        <v>0</v>
      </c>
      <c r="Z341" s="5">
        <v>0</v>
      </c>
      <c r="AA341" s="5">
        <v>9621</v>
      </c>
      <c r="AB341" s="5">
        <v>0.68134305527228223</v>
      </c>
      <c r="AC341" s="5">
        <v>0</v>
      </c>
      <c r="AD341" s="5">
        <v>0</v>
      </c>
      <c r="AE341" s="5">
        <v>0</v>
      </c>
      <c r="AF341" s="5">
        <v>0</v>
      </c>
      <c r="AG341" s="5">
        <v>0.68134305527228223</v>
      </c>
    </row>
    <row r="342" spans="1:33" x14ac:dyDescent="0.35">
      <c r="A342" s="5" t="s">
        <v>5610</v>
      </c>
      <c r="B342" s="6" t="s">
        <v>5611</v>
      </c>
      <c r="C342" s="14" t="s">
        <v>6838</v>
      </c>
      <c r="D342" s="20" t="s">
        <v>6860</v>
      </c>
      <c r="E342" s="5">
        <v>1673240</v>
      </c>
      <c r="F342" s="5">
        <v>763704</v>
      </c>
      <c r="G342" s="5">
        <v>45.64</v>
      </c>
      <c r="H342" s="5">
        <v>573</v>
      </c>
      <c r="I342" s="8">
        <v>0.34244936999999998</v>
      </c>
      <c r="J342" s="5">
        <v>25</v>
      </c>
      <c r="K342" s="9">
        <v>43497</v>
      </c>
      <c r="L342" s="5">
        <v>564</v>
      </c>
      <c r="M342" s="5">
        <v>8</v>
      </c>
      <c r="N342" s="5">
        <v>1</v>
      </c>
      <c r="O342" s="5">
        <v>0</v>
      </c>
      <c r="P342" s="5">
        <v>0</v>
      </c>
      <c r="Q342" s="5">
        <v>0.33707059357892472</v>
      </c>
      <c r="R342" s="5">
        <v>4.7811431713322651E-3</v>
      </c>
      <c r="S342" s="5">
        <v>5.9764289641653313E-4</v>
      </c>
      <c r="T342" s="5">
        <v>0</v>
      </c>
      <c r="U342" s="5">
        <v>0</v>
      </c>
      <c r="V342" s="5">
        <v>16357</v>
      </c>
      <c r="W342" s="5">
        <v>275</v>
      </c>
      <c r="X342" s="5">
        <v>28</v>
      </c>
      <c r="Y342" s="5">
        <v>0</v>
      </c>
      <c r="Z342" s="5">
        <v>0</v>
      </c>
      <c r="AA342" s="5">
        <v>16660</v>
      </c>
      <c r="AB342" s="5">
        <v>0.97756448566852339</v>
      </c>
      <c r="AC342" s="5">
        <v>1.6435179651454662E-2</v>
      </c>
      <c r="AD342" s="5">
        <v>1.673400109966293E-3</v>
      </c>
      <c r="AE342" s="5">
        <v>0</v>
      </c>
      <c r="AF342" s="5">
        <v>0</v>
      </c>
      <c r="AG342" s="5">
        <v>0.99567306542994427</v>
      </c>
    </row>
    <row r="343" spans="1:33" x14ac:dyDescent="0.35">
      <c r="A343" s="5" t="s">
        <v>5912</v>
      </c>
      <c r="B343" s="6" t="s">
        <v>5913</v>
      </c>
      <c r="C343" s="14" t="s">
        <v>6838</v>
      </c>
      <c r="D343" s="20" t="s">
        <v>6860</v>
      </c>
      <c r="E343" s="5">
        <v>1632154</v>
      </c>
      <c r="F343" s="5">
        <v>792767</v>
      </c>
      <c r="G343" s="5">
        <v>48.57</v>
      </c>
      <c r="H343" s="5">
        <v>1375</v>
      </c>
      <c r="I343" s="8">
        <v>0.842445</v>
      </c>
      <c r="J343" s="5">
        <v>25</v>
      </c>
      <c r="K343" s="9">
        <v>43497</v>
      </c>
      <c r="L343" s="5">
        <v>1364</v>
      </c>
      <c r="M343" s="5">
        <v>10</v>
      </c>
      <c r="N343" s="5">
        <v>1</v>
      </c>
      <c r="O343" s="5">
        <v>0</v>
      </c>
      <c r="P343" s="5">
        <v>0</v>
      </c>
      <c r="Q343" s="5">
        <v>0.83570545426473231</v>
      </c>
      <c r="R343" s="5">
        <v>6.1268728318528767E-3</v>
      </c>
      <c r="S343" s="5">
        <v>6.1268728318528761E-4</v>
      </c>
      <c r="T343" s="5">
        <v>0</v>
      </c>
      <c r="U343" s="5">
        <v>0</v>
      </c>
      <c r="V343" s="5">
        <v>39801</v>
      </c>
      <c r="W343" s="5">
        <v>294</v>
      </c>
      <c r="X343" s="5">
        <v>29</v>
      </c>
      <c r="Y343" s="5">
        <v>0</v>
      </c>
      <c r="Z343" s="5">
        <v>0</v>
      </c>
      <c r="AA343" s="5">
        <v>40124</v>
      </c>
      <c r="AB343" s="5">
        <v>2.4385566558057636</v>
      </c>
      <c r="AC343" s="5">
        <v>1.8013006125647456E-2</v>
      </c>
      <c r="AD343" s="5">
        <v>1.7767931212373342E-3</v>
      </c>
      <c r="AE343" s="5">
        <v>0</v>
      </c>
      <c r="AF343" s="5">
        <v>0</v>
      </c>
      <c r="AG343" s="5">
        <v>2.4583464550526481</v>
      </c>
    </row>
    <row r="344" spans="1:33" x14ac:dyDescent="0.35">
      <c r="A344" s="5" t="s">
        <v>5562</v>
      </c>
      <c r="B344" s="6" t="s">
        <v>5563</v>
      </c>
      <c r="C344" s="14" t="s">
        <v>6838</v>
      </c>
      <c r="D344" s="20" t="s">
        <v>6860</v>
      </c>
      <c r="E344" s="5">
        <v>1338611</v>
      </c>
      <c r="F344" s="5">
        <v>580651</v>
      </c>
      <c r="G344" s="5">
        <v>43.38</v>
      </c>
      <c r="H344" s="5">
        <v>443</v>
      </c>
      <c r="I344" s="8">
        <v>0.33094006999999998</v>
      </c>
      <c r="J344" s="5">
        <v>25</v>
      </c>
      <c r="K344" s="9">
        <v>43497</v>
      </c>
      <c r="L344" s="5">
        <v>434</v>
      </c>
      <c r="M344" s="5">
        <v>9</v>
      </c>
      <c r="N344" s="5">
        <v>0</v>
      </c>
      <c r="O344" s="5">
        <v>0</v>
      </c>
      <c r="P344" s="5">
        <v>0</v>
      </c>
      <c r="Q344" s="5">
        <v>0.32421666936847221</v>
      </c>
      <c r="R344" s="5">
        <v>6.72338715280242E-3</v>
      </c>
      <c r="S344" s="5">
        <v>0</v>
      </c>
      <c r="T344" s="5">
        <v>0</v>
      </c>
      <c r="U344" s="5">
        <v>0</v>
      </c>
      <c r="V344" s="5">
        <v>12588</v>
      </c>
      <c r="W344" s="5">
        <v>248</v>
      </c>
      <c r="X344" s="5">
        <v>0</v>
      </c>
      <c r="Y344" s="5">
        <v>0</v>
      </c>
      <c r="Z344" s="5">
        <v>0</v>
      </c>
      <c r="AA344" s="5">
        <v>12836</v>
      </c>
      <c r="AB344" s="5">
        <v>0.94037774977196509</v>
      </c>
      <c r="AC344" s="5">
        <v>1.8526666821055558E-2</v>
      </c>
      <c r="AD344" s="5">
        <v>0</v>
      </c>
      <c r="AE344" s="5">
        <v>0</v>
      </c>
      <c r="AF344" s="5">
        <v>0</v>
      </c>
      <c r="AG344" s="5">
        <v>0.95890441659302073</v>
      </c>
    </row>
    <row r="345" spans="1:33" x14ac:dyDescent="0.35">
      <c r="A345" s="5" t="s">
        <v>5842</v>
      </c>
      <c r="B345" s="6" t="s">
        <v>5843</v>
      </c>
      <c r="C345" s="14" t="s">
        <v>6838</v>
      </c>
      <c r="D345" s="20" t="s">
        <v>6860</v>
      </c>
      <c r="E345" s="5">
        <v>1076717</v>
      </c>
      <c r="F345" s="5">
        <v>407276</v>
      </c>
      <c r="G345" s="5">
        <v>37.83</v>
      </c>
      <c r="H345" s="5">
        <v>440</v>
      </c>
      <c r="I345" s="8">
        <v>0.40864961999999999</v>
      </c>
      <c r="J345" s="5">
        <v>25</v>
      </c>
      <c r="K345" s="9">
        <v>43497</v>
      </c>
      <c r="L345" s="5">
        <v>436</v>
      </c>
      <c r="M345" s="5">
        <v>4</v>
      </c>
      <c r="N345" s="5">
        <v>0</v>
      </c>
      <c r="O345" s="5">
        <v>0</v>
      </c>
      <c r="P345" s="5">
        <v>0</v>
      </c>
      <c r="Q345" s="5">
        <v>0.40493462999098184</v>
      </c>
      <c r="R345" s="5">
        <v>3.7149966054218519E-3</v>
      </c>
      <c r="S345" s="5">
        <v>0</v>
      </c>
      <c r="T345" s="5">
        <v>0</v>
      </c>
      <c r="U345" s="5">
        <v>0</v>
      </c>
      <c r="V345" s="5">
        <v>13035</v>
      </c>
      <c r="W345" s="5">
        <v>114</v>
      </c>
      <c r="X345" s="5">
        <v>0</v>
      </c>
      <c r="Y345" s="5">
        <v>0</v>
      </c>
      <c r="Z345" s="5">
        <v>0</v>
      </c>
      <c r="AA345" s="5">
        <v>13149</v>
      </c>
      <c r="AB345" s="5">
        <v>1.2106245187918458</v>
      </c>
      <c r="AC345" s="5">
        <v>1.0587740325452278E-2</v>
      </c>
      <c r="AD345" s="5">
        <v>0</v>
      </c>
      <c r="AE345" s="5">
        <v>0</v>
      </c>
      <c r="AF345" s="5">
        <v>0</v>
      </c>
      <c r="AG345" s="5">
        <v>1.2212122591172982</v>
      </c>
    </row>
    <row r="346" spans="1:33" x14ac:dyDescent="0.35">
      <c r="A346" s="5" t="s">
        <v>5786</v>
      </c>
      <c r="B346" s="6" t="s">
        <v>5787</v>
      </c>
      <c r="C346" s="14" t="s">
        <v>6838</v>
      </c>
      <c r="D346" s="20" t="s">
        <v>6860</v>
      </c>
      <c r="E346" s="5">
        <v>1414795</v>
      </c>
      <c r="F346" s="5">
        <v>606205</v>
      </c>
      <c r="G346" s="5">
        <v>42.85</v>
      </c>
      <c r="H346" s="5">
        <v>506</v>
      </c>
      <c r="I346" s="8">
        <v>0.35764899999999999</v>
      </c>
      <c r="J346" s="5">
        <v>25</v>
      </c>
      <c r="K346" s="9">
        <v>43497</v>
      </c>
      <c r="L346" s="5">
        <v>500</v>
      </c>
      <c r="M346" s="5">
        <v>5</v>
      </c>
      <c r="N346" s="5">
        <v>1</v>
      </c>
      <c r="O346" s="5">
        <v>0</v>
      </c>
      <c r="P346" s="5">
        <v>0</v>
      </c>
      <c r="Q346" s="5">
        <v>0.35340809092483361</v>
      </c>
      <c r="R346" s="5">
        <v>3.5340809092483366E-3</v>
      </c>
      <c r="S346" s="5">
        <v>7.0681618184966735E-4</v>
      </c>
      <c r="T346" s="5">
        <v>0</v>
      </c>
      <c r="U346" s="5">
        <v>0</v>
      </c>
      <c r="V346" s="5">
        <v>14622</v>
      </c>
      <c r="W346" s="5">
        <v>148</v>
      </c>
      <c r="X346" s="5">
        <v>66</v>
      </c>
      <c r="Y346" s="5">
        <v>0</v>
      </c>
      <c r="Z346" s="5">
        <v>0</v>
      </c>
      <c r="AA346" s="5">
        <v>14836</v>
      </c>
      <c r="AB346" s="5">
        <v>1.0335066211005834</v>
      </c>
      <c r="AC346" s="5">
        <v>1.0460879491375075E-2</v>
      </c>
      <c r="AD346" s="5">
        <v>4.664986800207804E-3</v>
      </c>
      <c r="AE346" s="5">
        <v>0</v>
      </c>
      <c r="AF346" s="5">
        <v>0</v>
      </c>
      <c r="AG346" s="5">
        <v>1.0486324873921664</v>
      </c>
    </row>
    <row r="347" spans="1:33" x14ac:dyDescent="0.35">
      <c r="A347" s="5" t="s">
        <v>5870</v>
      </c>
      <c r="B347" s="6" t="s">
        <v>5871</v>
      </c>
      <c r="C347" s="14" t="s">
        <v>6838</v>
      </c>
      <c r="D347" s="20" t="s">
        <v>6860</v>
      </c>
      <c r="E347" s="5">
        <v>1122561</v>
      </c>
      <c r="F347" s="5">
        <v>564180</v>
      </c>
      <c r="G347" s="5">
        <v>50.26</v>
      </c>
      <c r="H347" s="5">
        <v>2325</v>
      </c>
      <c r="I347" s="8">
        <v>2.0711569999999999</v>
      </c>
      <c r="J347" s="5">
        <v>25</v>
      </c>
      <c r="K347" s="9">
        <v>43497</v>
      </c>
      <c r="L347" s="5">
        <v>2278</v>
      </c>
      <c r="M347" s="5">
        <v>45</v>
      </c>
      <c r="N347" s="5">
        <v>2</v>
      </c>
      <c r="O347" s="5">
        <v>0</v>
      </c>
      <c r="P347" s="5">
        <v>0</v>
      </c>
      <c r="Q347" s="5">
        <v>2.0292883861099753</v>
      </c>
      <c r="R347" s="5">
        <v>4.0086908417449024E-2</v>
      </c>
      <c r="S347" s="5">
        <v>1.7816403741088458E-3</v>
      </c>
      <c r="T347" s="5">
        <v>0</v>
      </c>
      <c r="U347" s="5">
        <v>0</v>
      </c>
      <c r="V347" s="5">
        <v>67495</v>
      </c>
      <c r="W347" s="5">
        <v>1352</v>
      </c>
      <c r="X347" s="5">
        <v>58</v>
      </c>
      <c r="Y347" s="5">
        <v>0</v>
      </c>
      <c r="Z347" s="5">
        <v>0</v>
      </c>
      <c r="AA347" s="5">
        <v>68905</v>
      </c>
      <c r="AB347" s="5">
        <v>6.012590852523827</v>
      </c>
      <c r="AC347" s="5">
        <v>0.12043888928975797</v>
      </c>
      <c r="AD347" s="5">
        <v>5.1667570849156528E-3</v>
      </c>
      <c r="AE347" s="5">
        <v>0</v>
      </c>
      <c r="AF347" s="5">
        <v>0</v>
      </c>
      <c r="AG347" s="5">
        <v>6.1381964988985009</v>
      </c>
    </row>
    <row r="348" spans="1:33" x14ac:dyDescent="0.35">
      <c r="A348" s="15" t="s">
        <v>5336</v>
      </c>
      <c r="B348" s="27" t="s">
        <v>5337</v>
      </c>
      <c r="C348" s="14" t="s">
        <v>6838</v>
      </c>
      <c r="D348" s="20" t="s">
        <v>6860</v>
      </c>
      <c r="E348" s="5">
        <v>1236293</v>
      </c>
      <c r="F348" s="5">
        <v>541318</v>
      </c>
      <c r="G348" s="5">
        <v>43.79</v>
      </c>
      <c r="H348" s="5">
        <v>382</v>
      </c>
      <c r="I348" s="8">
        <v>0.30898824000000003</v>
      </c>
      <c r="J348" s="5">
        <v>25</v>
      </c>
      <c r="K348" s="9">
        <v>43497</v>
      </c>
      <c r="L348" s="5">
        <v>375</v>
      </c>
      <c r="M348" s="5">
        <v>6</v>
      </c>
      <c r="N348" s="5">
        <v>1</v>
      </c>
      <c r="O348" s="5">
        <v>0</v>
      </c>
      <c r="P348" s="5">
        <v>0</v>
      </c>
      <c r="Q348" s="5">
        <v>0.3033261532662565</v>
      </c>
      <c r="R348" s="5">
        <v>4.8532184522601038E-3</v>
      </c>
      <c r="S348" s="5">
        <v>8.0886974204335052E-4</v>
      </c>
      <c r="T348" s="5">
        <v>0</v>
      </c>
      <c r="U348" s="5">
        <v>0</v>
      </c>
      <c r="V348" s="5">
        <v>11008</v>
      </c>
      <c r="W348" s="5">
        <v>163</v>
      </c>
      <c r="X348" s="5">
        <v>29</v>
      </c>
      <c r="Y348" s="5">
        <v>0</v>
      </c>
      <c r="Z348" s="5">
        <v>0</v>
      </c>
      <c r="AA348" s="5">
        <v>11200</v>
      </c>
      <c r="AB348" s="5">
        <v>0.89040381204132035</v>
      </c>
      <c r="AC348" s="5">
        <v>1.3184576795306614E-2</v>
      </c>
      <c r="AD348" s="5">
        <v>2.3457222519257166E-3</v>
      </c>
      <c r="AE348" s="5">
        <v>0</v>
      </c>
      <c r="AF348" s="5">
        <v>0</v>
      </c>
      <c r="AG348" s="5">
        <v>0.9059341110885526</v>
      </c>
    </row>
    <row r="349" spans="1:33" x14ac:dyDescent="0.35">
      <c r="A349" s="5" t="s">
        <v>5340</v>
      </c>
      <c r="B349" s="6" t="s">
        <v>5341</v>
      </c>
      <c r="C349" s="14" t="s">
        <v>6838</v>
      </c>
      <c r="D349" s="20" t="s">
        <v>6860</v>
      </c>
      <c r="E349" s="5">
        <v>1887577</v>
      </c>
      <c r="F349" s="5">
        <v>649764</v>
      </c>
      <c r="G349" s="5">
        <v>34.42</v>
      </c>
      <c r="H349" s="5">
        <v>614</v>
      </c>
      <c r="I349" s="8">
        <v>0.32528475000000001</v>
      </c>
      <c r="J349" s="5">
        <v>25</v>
      </c>
      <c r="K349" s="9">
        <v>43497</v>
      </c>
      <c r="L349" s="5">
        <v>612</v>
      </c>
      <c r="M349" s="5">
        <v>1</v>
      </c>
      <c r="N349" s="5">
        <v>1</v>
      </c>
      <c r="O349" s="5">
        <v>0</v>
      </c>
      <c r="P349" s="5">
        <v>0</v>
      </c>
      <c r="Q349" s="5">
        <v>0.32422518392627159</v>
      </c>
      <c r="R349" s="5">
        <v>5.2977971229782952E-4</v>
      </c>
      <c r="S349" s="5">
        <v>5.2977971229782952E-4</v>
      </c>
      <c r="T349" s="5">
        <v>0</v>
      </c>
      <c r="U349" s="5">
        <v>0</v>
      </c>
      <c r="V349" s="5">
        <v>18003</v>
      </c>
      <c r="W349" s="5">
        <v>28</v>
      </c>
      <c r="X349" s="5">
        <v>30</v>
      </c>
      <c r="Y349" s="5">
        <v>0</v>
      </c>
      <c r="Z349" s="5">
        <v>0</v>
      </c>
      <c r="AA349" s="5">
        <v>18061</v>
      </c>
      <c r="AB349" s="5">
        <v>0.95376241604978229</v>
      </c>
      <c r="AC349" s="5">
        <v>1.4833831944339225E-3</v>
      </c>
      <c r="AD349" s="5">
        <v>1.5893391368934882E-3</v>
      </c>
      <c r="AE349" s="5">
        <v>0</v>
      </c>
      <c r="AF349" s="5">
        <v>0</v>
      </c>
      <c r="AG349" s="5">
        <v>0.95683513838110978</v>
      </c>
    </row>
    <row r="350" spans="1:33" x14ac:dyDescent="0.35">
      <c r="A350" s="5" t="s">
        <v>5768</v>
      </c>
      <c r="B350" s="6" t="s">
        <v>5769</v>
      </c>
      <c r="C350" s="14" t="s">
        <v>6838</v>
      </c>
      <c r="D350" s="20" t="s">
        <v>6860</v>
      </c>
      <c r="E350" s="5">
        <v>1363205</v>
      </c>
      <c r="F350" s="5">
        <v>792972</v>
      </c>
      <c r="G350" s="5">
        <v>58.17</v>
      </c>
      <c r="H350" s="5">
        <v>3523</v>
      </c>
      <c r="I350" s="8">
        <v>2.58435079999999</v>
      </c>
      <c r="J350" s="5">
        <v>25</v>
      </c>
      <c r="K350" s="9">
        <v>43497</v>
      </c>
      <c r="L350" s="5">
        <v>3460</v>
      </c>
      <c r="M350" s="5">
        <v>57</v>
      </c>
      <c r="N350" s="5">
        <v>6</v>
      </c>
      <c r="O350" s="5">
        <v>0</v>
      </c>
      <c r="P350" s="5">
        <v>0</v>
      </c>
      <c r="Q350" s="5">
        <v>2.5381362304275585</v>
      </c>
      <c r="R350" s="5">
        <v>4.1813226917448217E-2</v>
      </c>
      <c r="S350" s="5">
        <v>4.4013923070998131E-3</v>
      </c>
      <c r="T350" s="5">
        <v>0</v>
      </c>
      <c r="U350" s="5">
        <v>0</v>
      </c>
      <c r="V350" s="5">
        <v>101995</v>
      </c>
      <c r="W350" s="5">
        <v>1758</v>
      </c>
      <c r="X350" s="5">
        <v>218</v>
      </c>
      <c r="Y350" s="5">
        <v>0</v>
      </c>
      <c r="Z350" s="5">
        <v>0</v>
      </c>
      <c r="AA350" s="5">
        <v>103971</v>
      </c>
      <c r="AB350" s="5">
        <v>7.4820001393774227</v>
      </c>
      <c r="AC350" s="5">
        <v>0.12896079459802451</v>
      </c>
      <c r="AD350" s="5">
        <v>1.5991725382462654E-2</v>
      </c>
      <c r="AE350" s="5">
        <v>0</v>
      </c>
      <c r="AF350" s="5">
        <v>0</v>
      </c>
      <c r="AG350" s="5">
        <v>7.6269526593579098</v>
      </c>
    </row>
    <row r="351" spans="1:33" x14ac:dyDescent="0.35">
      <c r="A351" s="5" t="s">
        <v>6112</v>
      </c>
      <c r="B351" s="6" t="s">
        <v>6113</v>
      </c>
      <c r="C351" s="14" t="s">
        <v>6838</v>
      </c>
      <c r="D351" s="20" t="s">
        <v>6860</v>
      </c>
      <c r="E351" s="5">
        <v>1279324</v>
      </c>
      <c r="F351" s="5">
        <v>603789</v>
      </c>
      <c r="G351" s="5">
        <v>47.2</v>
      </c>
      <c r="H351" s="5">
        <v>2058</v>
      </c>
      <c r="I351" s="8">
        <v>1.6086621000000001</v>
      </c>
      <c r="J351" s="5">
        <v>25</v>
      </c>
      <c r="K351" s="9">
        <v>43497</v>
      </c>
      <c r="L351" s="5">
        <v>2023</v>
      </c>
      <c r="M351" s="5">
        <v>35</v>
      </c>
      <c r="N351" s="5">
        <v>0</v>
      </c>
      <c r="O351" s="5">
        <v>0</v>
      </c>
      <c r="P351" s="5">
        <v>0</v>
      </c>
      <c r="Q351" s="5">
        <v>1.5813038761095703</v>
      </c>
      <c r="R351" s="5">
        <v>2.7358198548608485E-2</v>
      </c>
      <c r="S351" s="5">
        <v>0</v>
      </c>
      <c r="T351" s="5">
        <v>0</v>
      </c>
      <c r="U351" s="5">
        <v>0</v>
      </c>
      <c r="V351" s="5">
        <v>60084</v>
      </c>
      <c r="W351" s="5">
        <v>1019</v>
      </c>
      <c r="X351" s="5">
        <v>0</v>
      </c>
      <c r="Y351" s="5">
        <v>0</v>
      </c>
      <c r="Z351" s="5">
        <v>0</v>
      </c>
      <c r="AA351" s="5">
        <v>61103</v>
      </c>
      <c r="AB351" s="5">
        <v>4.6965428616988349</v>
      </c>
      <c r="AC351" s="5">
        <v>7.9651440917234417E-2</v>
      </c>
      <c r="AD351" s="5">
        <v>0</v>
      </c>
      <c r="AE351" s="5">
        <v>0</v>
      </c>
      <c r="AF351" s="5">
        <v>0</v>
      </c>
      <c r="AG351" s="5">
        <v>4.7761943026160694</v>
      </c>
    </row>
    <row r="352" spans="1:33" x14ac:dyDescent="0.35">
      <c r="A352" s="5" t="s">
        <v>5358</v>
      </c>
      <c r="B352" s="6" t="s">
        <v>5359</v>
      </c>
      <c r="C352" s="14" t="s">
        <v>6838</v>
      </c>
      <c r="D352" s="20" t="s">
        <v>6860</v>
      </c>
      <c r="E352" s="5">
        <v>1590281</v>
      </c>
      <c r="F352" s="5">
        <v>536464</v>
      </c>
      <c r="G352" s="5">
        <v>33.729999999999997</v>
      </c>
      <c r="H352" s="5">
        <v>505</v>
      </c>
      <c r="I352" s="8">
        <v>0.31755393999999998</v>
      </c>
      <c r="J352" s="5">
        <v>25</v>
      </c>
      <c r="K352" s="9">
        <v>43497</v>
      </c>
      <c r="L352" s="5">
        <v>498</v>
      </c>
      <c r="M352" s="5">
        <v>7</v>
      </c>
      <c r="N352" s="5">
        <v>0</v>
      </c>
      <c r="O352" s="5">
        <v>0</v>
      </c>
      <c r="P352" s="5">
        <v>0</v>
      </c>
      <c r="Q352" s="5">
        <v>0.31315220391867854</v>
      </c>
      <c r="R352" s="5">
        <v>4.4017378060858424E-3</v>
      </c>
      <c r="S352" s="5">
        <v>0</v>
      </c>
      <c r="T352" s="5">
        <v>0</v>
      </c>
      <c r="U352" s="5">
        <v>0</v>
      </c>
      <c r="V352" s="5">
        <v>14738</v>
      </c>
      <c r="W352" s="5">
        <v>206</v>
      </c>
      <c r="X352" s="5">
        <v>0</v>
      </c>
      <c r="Y352" s="5">
        <v>0</v>
      </c>
      <c r="Z352" s="5">
        <v>0</v>
      </c>
      <c r="AA352" s="5">
        <v>14944</v>
      </c>
      <c r="AB352" s="5">
        <v>0.92675445408704504</v>
      </c>
      <c r="AC352" s="5">
        <v>1.2953685543624052E-2</v>
      </c>
      <c r="AD352" s="5">
        <v>0</v>
      </c>
      <c r="AE352" s="5">
        <v>0</v>
      </c>
      <c r="AF352" s="5">
        <v>0</v>
      </c>
      <c r="AG352" s="5">
        <v>0.93970813963066901</v>
      </c>
    </row>
    <row r="353" spans="1:33" x14ac:dyDescent="0.35">
      <c r="A353" s="5" t="s">
        <v>5778</v>
      </c>
      <c r="B353" s="6" t="s">
        <v>5779</v>
      </c>
      <c r="C353" s="14" t="s">
        <v>6838</v>
      </c>
      <c r="D353" s="20" t="s">
        <v>6860</v>
      </c>
      <c r="E353" s="5">
        <v>897432</v>
      </c>
      <c r="F353" s="5">
        <v>428690</v>
      </c>
      <c r="G353" s="5">
        <v>47.77</v>
      </c>
      <c r="H353" s="5">
        <v>1412</v>
      </c>
      <c r="I353" s="8">
        <v>1.5733781999999901</v>
      </c>
      <c r="J353" s="5">
        <v>25</v>
      </c>
      <c r="K353" s="9">
        <v>43497</v>
      </c>
      <c r="L353" s="5">
        <v>1385</v>
      </c>
      <c r="M353" s="5">
        <v>24</v>
      </c>
      <c r="N353" s="5">
        <v>3</v>
      </c>
      <c r="O353" s="5">
        <v>0</v>
      </c>
      <c r="P353" s="5">
        <v>0</v>
      </c>
      <c r="Q353" s="5">
        <v>1.543292416584209</v>
      </c>
      <c r="R353" s="5">
        <v>2.6742973283769688E-2</v>
      </c>
      <c r="S353" s="5">
        <v>3.342871660471211E-3</v>
      </c>
      <c r="T353" s="5">
        <v>0</v>
      </c>
      <c r="U353" s="5">
        <v>0</v>
      </c>
      <c r="V353" s="5">
        <v>40929</v>
      </c>
      <c r="W353" s="5">
        <v>738</v>
      </c>
      <c r="X353" s="5">
        <v>94</v>
      </c>
      <c r="Y353" s="5">
        <v>0</v>
      </c>
      <c r="Z353" s="5">
        <v>0</v>
      </c>
      <c r="AA353" s="5">
        <v>41761</v>
      </c>
      <c r="AB353" s="5">
        <v>4.5606798063808736</v>
      </c>
      <c r="AC353" s="5">
        <v>8.2234642847591799E-2</v>
      </c>
      <c r="AD353" s="5">
        <v>1.0474331202809795E-2</v>
      </c>
      <c r="AE353" s="5">
        <v>0</v>
      </c>
      <c r="AF353" s="5">
        <v>0</v>
      </c>
      <c r="AG353" s="5">
        <v>4.6533887804312748</v>
      </c>
    </row>
    <row r="354" spans="1:33" x14ac:dyDescent="0.35">
      <c r="A354" s="5" t="s">
        <v>5934</v>
      </c>
      <c r="B354" s="6" t="s">
        <v>5935</v>
      </c>
      <c r="C354" s="14" t="s">
        <v>6838</v>
      </c>
      <c r="D354" s="20" t="s">
        <v>6860</v>
      </c>
      <c r="E354" s="5">
        <v>1912832</v>
      </c>
      <c r="F354" s="5">
        <v>791948</v>
      </c>
      <c r="G354" s="5">
        <v>41.4</v>
      </c>
      <c r="H354" s="5">
        <v>807</v>
      </c>
      <c r="I354" s="8">
        <v>0.42188755</v>
      </c>
      <c r="J354" s="5">
        <v>25</v>
      </c>
      <c r="K354" s="9">
        <v>43497</v>
      </c>
      <c r="L354" s="5">
        <v>798</v>
      </c>
      <c r="M354" s="5">
        <v>8</v>
      </c>
      <c r="N354" s="5">
        <v>1</v>
      </c>
      <c r="O354" s="5">
        <v>0</v>
      </c>
      <c r="P354" s="5">
        <v>0</v>
      </c>
      <c r="Q354" s="5">
        <v>0.41718248126338331</v>
      </c>
      <c r="R354" s="5">
        <v>4.1822805139186299E-3</v>
      </c>
      <c r="S354" s="5">
        <v>5.2278506423982874E-4</v>
      </c>
      <c r="T354" s="5">
        <v>0</v>
      </c>
      <c r="U354" s="5">
        <v>0</v>
      </c>
      <c r="V354" s="5">
        <v>23286</v>
      </c>
      <c r="W354" s="5">
        <v>233</v>
      </c>
      <c r="X354" s="5">
        <v>30</v>
      </c>
      <c r="Y354" s="5">
        <v>0</v>
      </c>
      <c r="Z354" s="5">
        <v>0</v>
      </c>
      <c r="AA354" s="5">
        <v>23549</v>
      </c>
      <c r="AB354" s="5">
        <v>1.2173573005888652</v>
      </c>
      <c r="AC354" s="5">
        <v>1.2180891996788009E-2</v>
      </c>
      <c r="AD354" s="5">
        <v>1.568355192719486E-3</v>
      </c>
      <c r="AE354" s="5">
        <v>0</v>
      </c>
      <c r="AF354" s="5">
        <v>0</v>
      </c>
      <c r="AG354" s="5">
        <v>1.2311065477783727</v>
      </c>
    </row>
    <row r="355" spans="1:33" x14ac:dyDescent="0.35">
      <c r="A355" s="5" t="s">
        <v>5664</v>
      </c>
      <c r="B355" s="6" t="s">
        <v>5665</v>
      </c>
      <c r="C355" s="14" t="s">
        <v>6838</v>
      </c>
      <c r="D355" s="20" t="s">
        <v>6860</v>
      </c>
      <c r="E355" s="5">
        <v>1263051</v>
      </c>
      <c r="F355" s="5">
        <v>665566</v>
      </c>
      <c r="G355" s="5">
        <v>52.7</v>
      </c>
      <c r="H355" s="5">
        <v>1049</v>
      </c>
      <c r="I355" s="8">
        <v>0.83052859999999995</v>
      </c>
      <c r="J355" s="5">
        <v>25</v>
      </c>
      <c r="K355" s="9">
        <v>43497</v>
      </c>
      <c r="L355" s="5">
        <v>1035</v>
      </c>
      <c r="M355" s="5">
        <v>14</v>
      </c>
      <c r="N355" s="5">
        <v>0</v>
      </c>
      <c r="O355" s="5">
        <v>0</v>
      </c>
      <c r="P355" s="5">
        <v>0</v>
      </c>
      <c r="Q355" s="5">
        <v>0.81944434547773604</v>
      </c>
      <c r="R355" s="5">
        <v>1.1084271339795464E-2</v>
      </c>
      <c r="S355" s="5">
        <v>0</v>
      </c>
      <c r="T355" s="5">
        <v>0</v>
      </c>
      <c r="U355" s="5">
        <v>0</v>
      </c>
      <c r="V355" s="5">
        <v>30105</v>
      </c>
      <c r="W355" s="5">
        <v>407</v>
      </c>
      <c r="X355" s="5">
        <v>0</v>
      </c>
      <c r="Y355" s="5">
        <v>0</v>
      </c>
      <c r="Z355" s="5">
        <v>0</v>
      </c>
      <c r="AA355" s="5">
        <v>30512</v>
      </c>
      <c r="AB355" s="5">
        <v>2.3835142048895888</v>
      </c>
      <c r="AC355" s="5">
        <v>3.2223560252119671E-2</v>
      </c>
      <c r="AD355" s="5">
        <v>0</v>
      </c>
      <c r="AE355" s="5">
        <v>0</v>
      </c>
      <c r="AF355" s="5">
        <v>0</v>
      </c>
      <c r="AG355" s="5">
        <v>2.4157377651417082</v>
      </c>
    </row>
    <row r="356" spans="1:33" x14ac:dyDescent="0.35">
      <c r="A356" s="5" t="s">
        <v>5638</v>
      </c>
      <c r="B356" s="6" t="s">
        <v>5639</v>
      </c>
      <c r="C356" s="14" t="s">
        <v>6838</v>
      </c>
      <c r="D356" s="20" t="s">
        <v>6860</v>
      </c>
      <c r="E356" s="5">
        <v>1978883</v>
      </c>
      <c r="F356" s="5">
        <v>760546</v>
      </c>
      <c r="G356" s="5">
        <v>38.43</v>
      </c>
      <c r="H356" s="5">
        <v>581</v>
      </c>
      <c r="I356" s="8">
        <v>0.29359995999999999</v>
      </c>
      <c r="J356" s="5">
        <v>25</v>
      </c>
      <c r="K356" s="9">
        <v>43497</v>
      </c>
      <c r="L356" s="5">
        <v>579</v>
      </c>
      <c r="M356" s="5">
        <v>2</v>
      </c>
      <c r="N356" s="5">
        <v>0</v>
      </c>
      <c r="O356" s="5">
        <v>0</v>
      </c>
      <c r="P356" s="5">
        <v>0</v>
      </c>
      <c r="Q356" s="5">
        <v>0.29258930416805845</v>
      </c>
      <c r="R356" s="5">
        <v>1.0106711715649687E-3</v>
      </c>
      <c r="S356" s="5">
        <v>0</v>
      </c>
      <c r="T356" s="5">
        <v>0</v>
      </c>
      <c r="U356" s="5">
        <v>0</v>
      </c>
      <c r="V356" s="5">
        <v>17075</v>
      </c>
      <c r="W356" s="5">
        <v>60</v>
      </c>
      <c r="X356" s="5">
        <v>0</v>
      </c>
      <c r="Y356" s="5">
        <v>0</v>
      </c>
      <c r="Z356" s="5">
        <v>0</v>
      </c>
      <c r="AA356" s="5">
        <v>17135</v>
      </c>
      <c r="AB356" s="5">
        <v>0.8628605127235921</v>
      </c>
      <c r="AC356" s="5">
        <v>3.0320135146949061E-3</v>
      </c>
      <c r="AD356" s="5">
        <v>0</v>
      </c>
      <c r="AE356" s="5">
        <v>0</v>
      </c>
      <c r="AF356" s="5">
        <v>0</v>
      </c>
      <c r="AG356" s="5">
        <v>0.86589252623828694</v>
      </c>
    </row>
    <row r="357" spans="1:33" x14ac:dyDescent="0.35">
      <c r="A357" s="5" t="s">
        <v>5476</v>
      </c>
      <c r="B357" s="6" t="s">
        <v>5477</v>
      </c>
      <c r="C357" s="14" t="s">
        <v>6838</v>
      </c>
      <c r="D357" s="20" t="s">
        <v>6860</v>
      </c>
      <c r="E357" s="5">
        <v>1594410</v>
      </c>
      <c r="F357" s="5">
        <v>634015</v>
      </c>
      <c r="G357" s="5">
        <v>39.76</v>
      </c>
      <c r="H357" s="5">
        <v>667</v>
      </c>
      <c r="I357" s="8">
        <v>0.41833657000000002</v>
      </c>
      <c r="J357" s="5">
        <v>25</v>
      </c>
      <c r="K357" s="9">
        <v>43497</v>
      </c>
      <c r="L357" s="5">
        <v>663</v>
      </c>
      <c r="M357" s="5">
        <v>3</v>
      </c>
      <c r="N357" s="5">
        <v>1</v>
      </c>
      <c r="O357" s="5">
        <v>0</v>
      </c>
      <c r="P357" s="5">
        <v>0</v>
      </c>
      <c r="Q357" s="5">
        <v>0.41582779837055711</v>
      </c>
      <c r="R357" s="5">
        <v>1.8815737482830641E-3</v>
      </c>
      <c r="S357" s="5">
        <v>6.2719124942768806E-4</v>
      </c>
      <c r="T357" s="5">
        <v>0</v>
      </c>
      <c r="U357" s="5">
        <v>0</v>
      </c>
      <c r="V357" s="5">
        <v>19671</v>
      </c>
      <c r="W357" s="5">
        <v>97</v>
      </c>
      <c r="X357" s="5">
        <v>29</v>
      </c>
      <c r="Y357" s="5">
        <v>0</v>
      </c>
      <c r="Z357" s="5">
        <v>0</v>
      </c>
      <c r="AA357" s="5">
        <v>19797</v>
      </c>
      <c r="AB357" s="5">
        <v>1.233747906749205</v>
      </c>
      <c r="AC357" s="5">
        <v>6.0837551194485731E-3</v>
      </c>
      <c r="AD357" s="5">
        <v>1.8188546233402951E-3</v>
      </c>
      <c r="AE357" s="5">
        <v>0</v>
      </c>
      <c r="AF357" s="5">
        <v>0</v>
      </c>
      <c r="AG357" s="5">
        <v>1.241650516491994</v>
      </c>
    </row>
    <row r="358" spans="1:33" x14ac:dyDescent="0.35">
      <c r="A358" s="5" t="s">
        <v>5372</v>
      </c>
      <c r="B358" s="6" t="s">
        <v>5373</v>
      </c>
      <c r="C358" s="14" t="s">
        <v>6838</v>
      </c>
      <c r="D358" s="20" t="s">
        <v>6860</v>
      </c>
      <c r="E358" s="5">
        <v>1668982</v>
      </c>
      <c r="F358" s="5">
        <v>813539</v>
      </c>
      <c r="G358" s="5">
        <v>48.74</v>
      </c>
      <c r="H358" s="5">
        <v>1354</v>
      </c>
      <c r="I358" s="8">
        <v>0.81127299999999902</v>
      </c>
      <c r="J358" s="5">
        <v>25</v>
      </c>
      <c r="K358" s="9">
        <v>43497</v>
      </c>
      <c r="L358" s="5">
        <v>1337</v>
      </c>
      <c r="M358" s="5">
        <v>17</v>
      </c>
      <c r="N358" s="5">
        <v>0</v>
      </c>
      <c r="O358" s="5">
        <v>0</v>
      </c>
      <c r="P358" s="5">
        <v>0</v>
      </c>
      <c r="Q358" s="5">
        <v>0.80108712975933827</v>
      </c>
      <c r="R358" s="5">
        <v>1.0185849817433621E-2</v>
      </c>
      <c r="S358" s="5">
        <v>0</v>
      </c>
      <c r="T358" s="5">
        <v>0</v>
      </c>
      <c r="U358" s="5">
        <v>0</v>
      </c>
      <c r="V358" s="5">
        <v>39426</v>
      </c>
      <c r="W358" s="5">
        <v>489</v>
      </c>
      <c r="X358" s="5">
        <v>0</v>
      </c>
      <c r="Y358" s="5">
        <v>0</v>
      </c>
      <c r="Z358" s="5">
        <v>0</v>
      </c>
      <c r="AA358" s="5">
        <v>39915</v>
      </c>
      <c r="AB358" s="5">
        <v>2.3622783229537525</v>
      </c>
      <c r="AC358" s="5">
        <v>2.929929741602965E-2</v>
      </c>
      <c r="AD358" s="5">
        <v>0</v>
      </c>
      <c r="AE358" s="5">
        <v>0</v>
      </c>
      <c r="AF358" s="5">
        <v>0</v>
      </c>
      <c r="AG358" s="5">
        <v>2.3915776203697825</v>
      </c>
    </row>
    <row r="359" spans="1:33" x14ac:dyDescent="0.35">
      <c r="A359" s="5" t="s">
        <v>6104</v>
      </c>
      <c r="B359" s="6" t="s">
        <v>6105</v>
      </c>
      <c r="C359" s="14" t="s">
        <v>6838</v>
      </c>
      <c r="D359" s="20" t="s">
        <v>6860</v>
      </c>
      <c r="E359" s="5">
        <v>1937954</v>
      </c>
      <c r="F359" s="5">
        <v>774994</v>
      </c>
      <c r="G359" s="5">
        <v>39.99</v>
      </c>
      <c r="H359" s="5">
        <v>572</v>
      </c>
      <c r="I359" s="8">
        <v>0.29515662999999998</v>
      </c>
      <c r="J359" s="5">
        <v>25</v>
      </c>
      <c r="K359" s="9">
        <v>43497</v>
      </c>
      <c r="L359" s="5">
        <v>565</v>
      </c>
      <c r="M359" s="5">
        <v>7</v>
      </c>
      <c r="N359" s="5">
        <v>0</v>
      </c>
      <c r="O359" s="5">
        <v>0</v>
      </c>
      <c r="P359" s="5">
        <v>0</v>
      </c>
      <c r="Q359" s="5">
        <v>0.2915445877456328</v>
      </c>
      <c r="R359" s="5">
        <v>3.6120568393264237E-3</v>
      </c>
      <c r="S359" s="5">
        <v>0</v>
      </c>
      <c r="T359" s="5">
        <v>0</v>
      </c>
      <c r="U359" s="5">
        <v>0</v>
      </c>
      <c r="V359" s="5">
        <v>16507</v>
      </c>
      <c r="W359" s="5">
        <v>218</v>
      </c>
      <c r="X359" s="5">
        <v>0</v>
      </c>
      <c r="Y359" s="5">
        <v>0</v>
      </c>
      <c r="Z359" s="5">
        <v>0</v>
      </c>
      <c r="AA359" s="5">
        <v>16725</v>
      </c>
      <c r="AB359" s="5">
        <v>0.8517746035251611</v>
      </c>
      <c r="AC359" s="5">
        <v>1.1248977013902291E-2</v>
      </c>
      <c r="AD359" s="5">
        <v>0</v>
      </c>
      <c r="AE359" s="5">
        <v>0</v>
      </c>
      <c r="AF359" s="5">
        <v>0</v>
      </c>
      <c r="AG359" s="5">
        <v>0.86302358053906336</v>
      </c>
    </row>
    <row r="360" spans="1:33" x14ac:dyDescent="0.35">
      <c r="A360" s="5" t="s">
        <v>6074</v>
      </c>
      <c r="B360" s="6" t="s">
        <v>6075</v>
      </c>
      <c r="C360" s="14" t="s">
        <v>6838</v>
      </c>
      <c r="D360" s="20" t="s">
        <v>6860</v>
      </c>
      <c r="E360" s="5">
        <v>1305281</v>
      </c>
      <c r="F360" s="5">
        <v>621759</v>
      </c>
      <c r="G360" s="5">
        <v>47.63</v>
      </c>
      <c r="H360" s="5">
        <v>1688</v>
      </c>
      <c r="I360" s="8">
        <v>1.2932081</v>
      </c>
      <c r="J360" s="5">
        <v>25</v>
      </c>
      <c r="K360" s="9">
        <v>43497</v>
      </c>
      <c r="L360" s="5">
        <v>1657</v>
      </c>
      <c r="M360" s="5">
        <v>30</v>
      </c>
      <c r="N360" s="5">
        <v>1</v>
      </c>
      <c r="O360" s="5">
        <v>0</v>
      </c>
      <c r="P360" s="5">
        <v>0</v>
      </c>
      <c r="Q360" s="5">
        <v>1.2694584537735552</v>
      </c>
      <c r="R360" s="5">
        <v>2.2983556797348616E-2</v>
      </c>
      <c r="S360" s="5">
        <v>7.6611855991162053E-4</v>
      </c>
      <c r="T360" s="5">
        <v>0</v>
      </c>
      <c r="U360" s="5">
        <v>0</v>
      </c>
      <c r="V360" s="5">
        <v>49096</v>
      </c>
      <c r="W360" s="5">
        <v>894</v>
      </c>
      <c r="X360" s="5">
        <v>33</v>
      </c>
      <c r="Y360" s="5">
        <v>0</v>
      </c>
      <c r="Z360" s="5">
        <v>0</v>
      </c>
      <c r="AA360" s="5">
        <v>50023</v>
      </c>
      <c r="AB360" s="5">
        <v>3.7613356817420924</v>
      </c>
      <c r="AC360" s="5">
        <v>6.8490999256098875E-2</v>
      </c>
      <c r="AD360" s="5">
        <v>2.5281912477083477E-3</v>
      </c>
      <c r="AE360" s="5">
        <v>0</v>
      </c>
      <c r="AF360" s="5">
        <v>0</v>
      </c>
      <c r="AG360" s="5">
        <v>3.8323548722458995</v>
      </c>
    </row>
    <row r="361" spans="1:33" x14ac:dyDescent="0.35">
      <c r="A361" s="5" t="s">
        <v>5498</v>
      </c>
      <c r="B361" s="6" t="s">
        <v>5499</v>
      </c>
      <c r="C361" s="14" t="s">
        <v>6838</v>
      </c>
      <c r="D361" s="20" t="s">
        <v>6860</v>
      </c>
      <c r="E361" s="5">
        <v>781876</v>
      </c>
      <c r="F361" s="5">
        <v>280385</v>
      </c>
      <c r="G361" s="5">
        <v>35.86</v>
      </c>
      <c r="H361" s="5">
        <v>123</v>
      </c>
      <c r="I361" s="8">
        <v>0.15731394000000001</v>
      </c>
      <c r="J361" s="5">
        <v>25</v>
      </c>
      <c r="K361" s="9">
        <v>43497</v>
      </c>
      <c r="L361" s="5">
        <v>123</v>
      </c>
      <c r="M361" s="5">
        <v>0</v>
      </c>
      <c r="N361" s="5">
        <v>0</v>
      </c>
      <c r="O361" s="5">
        <v>0</v>
      </c>
      <c r="P361" s="5">
        <v>0</v>
      </c>
      <c r="Q361" s="5">
        <v>0.15731394748016309</v>
      </c>
      <c r="R361" s="5">
        <v>0</v>
      </c>
      <c r="S361" s="5">
        <v>0</v>
      </c>
      <c r="T361" s="5">
        <v>0</v>
      </c>
      <c r="U361" s="5">
        <v>0</v>
      </c>
      <c r="V361" s="5">
        <v>3632</v>
      </c>
      <c r="W361" s="5">
        <v>0</v>
      </c>
      <c r="X361" s="5">
        <v>0</v>
      </c>
      <c r="Y361" s="5">
        <v>0</v>
      </c>
      <c r="Z361" s="5">
        <v>0</v>
      </c>
      <c r="AA361" s="5">
        <v>3632</v>
      </c>
      <c r="AB361" s="5">
        <v>0.46452378638044906</v>
      </c>
      <c r="AC361" s="5">
        <v>0</v>
      </c>
      <c r="AD361" s="5">
        <v>0</v>
      </c>
      <c r="AE361" s="5">
        <v>0</v>
      </c>
      <c r="AF361" s="5">
        <v>0</v>
      </c>
      <c r="AG361" s="5">
        <v>0.46452378638044906</v>
      </c>
    </row>
    <row r="362" spans="1:33" x14ac:dyDescent="0.35">
      <c r="A362" s="5" t="s">
        <v>5312</v>
      </c>
      <c r="B362" s="6" t="s">
        <v>5313</v>
      </c>
      <c r="C362" s="14" t="s">
        <v>6838</v>
      </c>
      <c r="D362" s="20" t="s">
        <v>6860</v>
      </c>
      <c r="E362" s="5">
        <v>1612699</v>
      </c>
      <c r="F362" s="5">
        <v>696280</v>
      </c>
      <c r="G362" s="5">
        <v>43.17</v>
      </c>
      <c r="H362" s="5">
        <v>539</v>
      </c>
      <c r="I362" s="8">
        <v>0.33422232000000002</v>
      </c>
      <c r="J362" s="5">
        <v>25</v>
      </c>
      <c r="K362" s="9">
        <v>43497</v>
      </c>
      <c r="L362" s="5">
        <v>537</v>
      </c>
      <c r="M362" s="5">
        <v>2</v>
      </c>
      <c r="N362" s="5">
        <v>0</v>
      </c>
      <c r="O362" s="5">
        <v>0</v>
      </c>
      <c r="P362" s="5">
        <v>0</v>
      </c>
      <c r="Q362" s="5">
        <v>0.33298216220137794</v>
      </c>
      <c r="R362" s="5">
        <v>1.2401570286829718E-3</v>
      </c>
      <c r="S362" s="5">
        <v>0</v>
      </c>
      <c r="T362" s="5">
        <v>0</v>
      </c>
      <c r="U362" s="5">
        <v>0</v>
      </c>
      <c r="V362" s="5">
        <v>15551</v>
      </c>
      <c r="W362" s="5">
        <v>55</v>
      </c>
      <c r="X362" s="5">
        <v>0</v>
      </c>
      <c r="Y362" s="5">
        <v>0</v>
      </c>
      <c r="Z362" s="5">
        <v>0</v>
      </c>
      <c r="AA362" s="5">
        <v>15606</v>
      </c>
      <c r="AB362" s="5">
        <v>0.96428409765244472</v>
      </c>
      <c r="AC362" s="5">
        <v>3.4104318288781725E-3</v>
      </c>
      <c r="AD362" s="5">
        <v>0</v>
      </c>
      <c r="AE362" s="5">
        <v>0</v>
      </c>
      <c r="AF362" s="5">
        <v>0</v>
      </c>
      <c r="AG362" s="5">
        <v>0.96769452948132295</v>
      </c>
    </row>
    <row r="363" spans="1:33" x14ac:dyDescent="0.35">
      <c r="A363" s="5" t="s">
        <v>5692</v>
      </c>
      <c r="B363" s="6" t="s">
        <v>5693</v>
      </c>
      <c r="C363" s="14" t="s">
        <v>6838</v>
      </c>
      <c r="D363" s="20" t="s">
        <v>6860</v>
      </c>
      <c r="E363" s="5">
        <v>1911839</v>
      </c>
      <c r="F363" s="5">
        <v>895375</v>
      </c>
      <c r="G363" s="5">
        <v>46.83</v>
      </c>
      <c r="H363" s="5">
        <v>773</v>
      </c>
      <c r="I363" s="8">
        <v>0.40432274000000001</v>
      </c>
      <c r="J363" s="5">
        <v>25</v>
      </c>
      <c r="K363" s="9">
        <v>43497</v>
      </c>
      <c r="L363" s="5">
        <v>766</v>
      </c>
      <c r="M363" s="5">
        <v>7</v>
      </c>
      <c r="N363" s="5">
        <v>0</v>
      </c>
      <c r="O363" s="5">
        <v>0</v>
      </c>
      <c r="P363" s="5">
        <v>0</v>
      </c>
      <c r="Q363" s="5">
        <v>0.40066135276035275</v>
      </c>
      <c r="R363" s="5">
        <v>3.6613961740502208E-3</v>
      </c>
      <c r="S363" s="5">
        <v>0</v>
      </c>
      <c r="T363" s="5">
        <v>0</v>
      </c>
      <c r="U363" s="5">
        <v>0</v>
      </c>
      <c r="V363" s="5">
        <v>22112</v>
      </c>
      <c r="W363" s="5">
        <v>210</v>
      </c>
      <c r="X363" s="5">
        <v>0</v>
      </c>
      <c r="Y363" s="5">
        <v>0</v>
      </c>
      <c r="Z363" s="5">
        <v>0</v>
      </c>
      <c r="AA363" s="5">
        <v>22322</v>
      </c>
      <c r="AB363" s="5">
        <v>1.1565827457228355</v>
      </c>
      <c r="AC363" s="5">
        <v>1.0984188522150662E-2</v>
      </c>
      <c r="AD363" s="5">
        <v>0</v>
      </c>
      <c r="AE363" s="5">
        <v>0</v>
      </c>
      <c r="AF363" s="5">
        <v>0</v>
      </c>
      <c r="AG363" s="5">
        <v>1.1675669342449861</v>
      </c>
    </row>
    <row r="364" spans="1:33" x14ac:dyDescent="0.35">
      <c r="A364" s="5" t="s">
        <v>5854</v>
      </c>
      <c r="B364" s="6" t="s">
        <v>5855</v>
      </c>
      <c r="C364" s="14" t="s">
        <v>6838</v>
      </c>
      <c r="D364" s="20" t="s">
        <v>6860</v>
      </c>
      <c r="E364" s="5">
        <v>1326860</v>
      </c>
      <c r="F364" s="5">
        <v>503100</v>
      </c>
      <c r="G364" s="5">
        <v>37.92</v>
      </c>
      <c r="H364" s="5">
        <v>526</v>
      </c>
      <c r="I364" s="8">
        <v>0.39642464999999999</v>
      </c>
      <c r="J364" s="5">
        <v>25</v>
      </c>
      <c r="K364" s="9">
        <v>43497</v>
      </c>
      <c r="L364" s="5">
        <v>521</v>
      </c>
      <c r="M364" s="5">
        <v>5</v>
      </c>
      <c r="N364" s="5">
        <v>0</v>
      </c>
      <c r="O364" s="5">
        <v>0</v>
      </c>
      <c r="P364" s="5">
        <v>0</v>
      </c>
      <c r="Q364" s="5">
        <v>0.39265634656256121</v>
      </c>
      <c r="R364" s="5">
        <v>3.768295072577363E-3</v>
      </c>
      <c r="S364" s="5">
        <v>0</v>
      </c>
      <c r="T364" s="5">
        <v>0</v>
      </c>
      <c r="U364" s="5">
        <v>0</v>
      </c>
      <c r="V364" s="5">
        <v>15531</v>
      </c>
      <c r="W364" s="5">
        <v>143</v>
      </c>
      <c r="X364" s="5">
        <v>0</v>
      </c>
      <c r="Y364" s="5">
        <v>0</v>
      </c>
      <c r="Z364" s="5">
        <v>0</v>
      </c>
      <c r="AA364" s="5">
        <v>15674</v>
      </c>
      <c r="AB364" s="5">
        <v>1.1705078154439805</v>
      </c>
      <c r="AC364" s="5">
        <v>1.0777323907571258E-2</v>
      </c>
      <c r="AD364" s="5">
        <v>0</v>
      </c>
      <c r="AE364" s="5">
        <v>0</v>
      </c>
      <c r="AF364" s="5">
        <v>0</v>
      </c>
      <c r="AG364" s="5">
        <v>1.1812851393515518</v>
      </c>
    </row>
    <row r="365" spans="1:33" x14ac:dyDescent="0.35">
      <c r="A365" s="5" t="s">
        <v>5742</v>
      </c>
      <c r="B365" s="6" t="s">
        <v>5743</v>
      </c>
      <c r="C365" s="14" t="s">
        <v>6838</v>
      </c>
      <c r="D365" s="20" t="s">
        <v>6860</v>
      </c>
      <c r="E365" s="5">
        <v>1508025</v>
      </c>
      <c r="F365" s="5">
        <v>728409</v>
      </c>
      <c r="G365" s="5">
        <v>48.3</v>
      </c>
      <c r="H365" s="5">
        <v>654</v>
      </c>
      <c r="I365" s="8">
        <v>0.43367981999999999</v>
      </c>
      <c r="J365" s="5">
        <v>25</v>
      </c>
      <c r="K365" s="9">
        <v>43497</v>
      </c>
      <c r="L365" s="5">
        <v>647</v>
      </c>
      <c r="M365" s="5">
        <v>7</v>
      </c>
      <c r="N365" s="5">
        <v>0</v>
      </c>
      <c r="O365" s="5">
        <v>0</v>
      </c>
      <c r="P365" s="5">
        <v>0</v>
      </c>
      <c r="Q365" s="5">
        <v>0.42903798013958655</v>
      </c>
      <c r="R365" s="5">
        <v>4.6418328608610598E-3</v>
      </c>
      <c r="S365" s="5">
        <v>0</v>
      </c>
      <c r="T365" s="5">
        <v>0</v>
      </c>
      <c r="U365" s="5">
        <v>0</v>
      </c>
      <c r="V365" s="5">
        <v>18697</v>
      </c>
      <c r="W365" s="5">
        <v>198</v>
      </c>
      <c r="X365" s="5">
        <v>0</v>
      </c>
      <c r="Y365" s="5">
        <v>0</v>
      </c>
      <c r="Z365" s="5">
        <v>0</v>
      </c>
      <c r="AA365" s="5">
        <v>18895</v>
      </c>
      <c r="AB365" s="5">
        <v>1.2398335571359891</v>
      </c>
      <c r="AC365" s="5">
        <v>1.3129755806435569E-2</v>
      </c>
      <c r="AD365" s="5">
        <v>0</v>
      </c>
      <c r="AE365" s="5">
        <v>0</v>
      </c>
      <c r="AF365" s="5">
        <v>0</v>
      </c>
      <c r="AG365" s="5">
        <v>1.2529633129424247</v>
      </c>
    </row>
    <row r="366" spans="1:33" x14ac:dyDescent="0.35">
      <c r="A366" s="5" t="s">
        <v>5716</v>
      </c>
      <c r="B366" s="6" t="s">
        <v>5717</v>
      </c>
      <c r="C366" s="14" t="s">
        <v>6838</v>
      </c>
      <c r="D366" s="20" t="s">
        <v>6860</v>
      </c>
      <c r="E366" s="5">
        <v>1638911</v>
      </c>
      <c r="F366" s="5">
        <v>883197</v>
      </c>
      <c r="G366" s="5">
        <v>53.89</v>
      </c>
      <c r="H366" s="5">
        <v>1946</v>
      </c>
      <c r="I366" s="8">
        <v>1.1873738</v>
      </c>
      <c r="J366" s="5">
        <v>25</v>
      </c>
      <c r="K366" s="9">
        <v>43497</v>
      </c>
      <c r="L366" s="5">
        <v>1920</v>
      </c>
      <c r="M366" s="5">
        <v>26</v>
      </c>
      <c r="N366" s="5">
        <v>0</v>
      </c>
      <c r="O366" s="5">
        <v>0</v>
      </c>
      <c r="P366" s="5">
        <v>0</v>
      </c>
      <c r="Q366" s="5">
        <v>1.1715096182770144</v>
      </c>
      <c r="R366" s="5">
        <v>1.5864192747501237E-2</v>
      </c>
      <c r="S366" s="5">
        <v>0</v>
      </c>
      <c r="T366" s="5">
        <v>0</v>
      </c>
      <c r="U366" s="5">
        <v>0</v>
      </c>
      <c r="V366" s="5">
        <v>55933</v>
      </c>
      <c r="W366" s="5">
        <v>761</v>
      </c>
      <c r="X366" s="5">
        <v>0</v>
      </c>
      <c r="Y366" s="5">
        <v>0</v>
      </c>
      <c r="Z366" s="5">
        <v>0</v>
      </c>
      <c r="AA366" s="5">
        <v>56694</v>
      </c>
      <c r="AB366" s="5">
        <v>3.4128149728691795</v>
      </c>
      <c r="AC366" s="5">
        <v>4.6433271849417083E-2</v>
      </c>
      <c r="AD366" s="5">
        <v>0</v>
      </c>
      <c r="AE366" s="5">
        <v>0</v>
      </c>
      <c r="AF366" s="5">
        <v>0</v>
      </c>
      <c r="AG366" s="5">
        <v>3.4592482447185966</v>
      </c>
    </row>
    <row r="367" spans="1:33" x14ac:dyDescent="0.35">
      <c r="A367" s="5" t="s">
        <v>6072</v>
      </c>
      <c r="B367" s="6" t="s">
        <v>6073</v>
      </c>
      <c r="C367" s="14" t="s">
        <v>6838</v>
      </c>
      <c r="D367" s="20" t="s">
        <v>6860</v>
      </c>
      <c r="E367" s="5">
        <v>1224866</v>
      </c>
      <c r="F367" s="5">
        <v>573658</v>
      </c>
      <c r="G367" s="5">
        <v>46.83</v>
      </c>
      <c r="H367" s="5">
        <v>1718</v>
      </c>
      <c r="I367" s="8">
        <v>1.4026023999999999</v>
      </c>
      <c r="J367" s="5">
        <v>25</v>
      </c>
      <c r="K367" s="9">
        <v>43497</v>
      </c>
      <c r="L367" s="5">
        <v>1684</v>
      </c>
      <c r="M367" s="5">
        <v>29</v>
      </c>
      <c r="N367" s="5">
        <v>5</v>
      </c>
      <c r="O367" s="5">
        <v>0</v>
      </c>
      <c r="P367" s="5">
        <v>0</v>
      </c>
      <c r="Q367" s="5">
        <v>1.3748442686791862</v>
      </c>
      <c r="R367" s="5">
        <v>2.3676059258727077E-2</v>
      </c>
      <c r="S367" s="5">
        <v>4.0820791825391511E-3</v>
      </c>
      <c r="T367" s="5">
        <v>0</v>
      </c>
      <c r="U367" s="5">
        <v>0</v>
      </c>
      <c r="V367" s="5">
        <v>50080</v>
      </c>
      <c r="W367" s="5">
        <v>849</v>
      </c>
      <c r="X367" s="5">
        <v>156</v>
      </c>
      <c r="Y367" s="5">
        <v>0</v>
      </c>
      <c r="Z367" s="5">
        <v>0</v>
      </c>
      <c r="AA367" s="5">
        <v>51085</v>
      </c>
      <c r="AB367" s="5">
        <v>4.0886105092312137</v>
      </c>
      <c r="AC367" s="5">
        <v>6.9313704519514782E-2</v>
      </c>
      <c r="AD367" s="5">
        <v>1.2736087049522152E-2</v>
      </c>
      <c r="AE367" s="5">
        <v>0</v>
      </c>
      <c r="AF367" s="5">
        <v>0</v>
      </c>
      <c r="AG367" s="5">
        <v>4.1706603008002512</v>
      </c>
    </row>
    <row r="368" spans="1:33" x14ac:dyDescent="0.35">
      <c r="A368" s="5" t="s">
        <v>6096</v>
      </c>
      <c r="B368" s="6" t="s">
        <v>6097</v>
      </c>
      <c r="C368" s="14" t="s">
        <v>6838</v>
      </c>
      <c r="D368" s="20" t="s">
        <v>6860</v>
      </c>
      <c r="E368" s="5">
        <v>1247023</v>
      </c>
      <c r="F368" s="5">
        <v>443718</v>
      </c>
      <c r="G368" s="5">
        <v>35.58</v>
      </c>
      <c r="H368" s="5">
        <v>386</v>
      </c>
      <c r="I368" s="8">
        <v>0.30953720000000001</v>
      </c>
      <c r="J368" s="5">
        <v>25</v>
      </c>
      <c r="K368" s="9">
        <v>43497</v>
      </c>
      <c r="L368" s="5">
        <v>386</v>
      </c>
      <c r="M368" s="5">
        <v>0</v>
      </c>
      <c r="N368" s="5">
        <v>0</v>
      </c>
      <c r="O368" s="5">
        <v>0</v>
      </c>
      <c r="P368" s="5">
        <v>0</v>
      </c>
      <c r="Q368" s="5">
        <v>0.30953719378070815</v>
      </c>
      <c r="R368" s="5">
        <v>0</v>
      </c>
      <c r="S368" s="5">
        <v>0</v>
      </c>
      <c r="T368" s="5">
        <v>0</v>
      </c>
      <c r="U368" s="5">
        <v>0</v>
      </c>
      <c r="V368" s="5">
        <v>11662</v>
      </c>
      <c r="W368" s="5">
        <v>0</v>
      </c>
      <c r="X368" s="5">
        <v>0</v>
      </c>
      <c r="Y368" s="5">
        <v>0</v>
      </c>
      <c r="Z368" s="5">
        <v>0</v>
      </c>
      <c r="AA368" s="5">
        <v>11662</v>
      </c>
      <c r="AB368" s="5">
        <v>0.93518724193539338</v>
      </c>
      <c r="AC368" s="5">
        <v>0</v>
      </c>
      <c r="AD368" s="5">
        <v>0</v>
      </c>
      <c r="AE368" s="5">
        <v>0</v>
      </c>
      <c r="AF368" s="5">
        <v>0</v>
      </c>
      <c r="AG368" s="5">
        <v>0.93518724193539338</v>
      </c>
    </row>
    <row r="369" spans="1:33" x14ac:dyDescent="0.35">
      <c r="A369" s="5" t="s">
        <v>5330</v>
      </c>
      <c r="B369" s="6" t="s">
        <v>5331</v>
      </c>
      <c r="C369" s="14" t="s">
        <v>6838</v>
      </c>
      <c r="D369" s="20" t="s">
        <v>6860</v>
      </c>
      <c r="E369" s="5">
        <v>1513405</v>
      </c>
      <c r="F369" s="5">
        <v>642670</v>
      </c>
      <c r="G369" s="5">
        <v>42.47</v>
      </c>
      <c r="H369" s="5">
        <v>1393</v>
      </c>
      <c r="I369" s="8">
        <v>0.92044102999999999</v>
      </c>
      <c r="J369" s="5">
        <v>25</v>
      </c>
      <c r="K369" s="9">
        <v>43497</v>
      </c>
      <c r="L369" s="5">
        <v>1367</v>
      </c>
      <c r="M369" s="5">
        <v>25</v>
      </c>
      <c r="N369" s="5">
        <v>1</v>
      </c>
      <c r="O369" s="5">
        <v>0</v>
      </c>
      <c r="P369" s="5">
        <v>0</v>
      </c>
      <c r="Q369" s="5">
        <v>0.90326118917275944</v>
      </c>
      <c r="R369" s="5">
        <v>1.6519041499136054E-2</v>
      </c>
      <c r="S369" s="5">
        <v>6.6076165996544216E-4</v>
      </c>
      <c r="T369" s="5">
        <v>0</v>
      </c>
      <c r="U369" s="5">
        <v>0</v>
      </c>
      <c r="V369" s="5">
        <v>40896</v>
      </c>
      <c r="W369" s="5">
        <v>718</v>
      </c>
      <c r="X369" s="5">
        <v>31</v>
      </c>
      <c r="Y369" s="5">
        <v>0</v>
      </c>
      <c r="Z369" s="5">
        <v>0</v>
      </c>
      <c r="AA369" s="5">
        <v>41645</v>
      </c>
      <c r="AB369" s="5">
        <v>2.7022508845946724</v>
      </c>
      <c r="AC369" s="5">
        <v>4.744268718551875E-2</v>
      </c>
      <c r="AD369" s="5">
        <v>2.0483611458928705E-3</v>
      </c>
      <c r="AE369" s="5">
        <v>0</v>
      </c>
      <c r="AF369" s="5">
        <v>0</v>
      </c>
      <c r="AG369" s="5">
        <v>2.7517419329260839</v>
      </c>
    </row>
    <row r="370" spans="1:33" x14ac:dyDescent="0.35">
      <c r="A370" s="5" t="s">
        <v>5916</v>
      </c>
      <c r="B370" s="6" t="s">
        <v>5917</v>
      </c>
      <c r="C370" s="14" t="s">
        <v>6838</v>
      </c>
      <c r="D370" s="20" t="s">
        <v>6860</v>
      </c>
      <c r="E370" s="5">
        <v>777458</v>
      </c>
      <c r="F370" s="5">
        <v>279817</v>
      </c>
      <c r="G370" s="5">
        <v>35.99</v>
      </c>
      <c r="H370" s="5">
        <v>170</v>
      </c>
      <c r="I370" s="8">
        <v>0.21866131999999999</v>
      </c>
      <c r="J370" s="5">
        <v>25</v>
      </c>
      <c r="K370" s="9">
        <v>43497</v>
      </c>
      <c r="L370" s="5">
        <v>170</v>
      </c>
      <c r="M370" s="5">
        <v>0</v>
      </c>
      <c r="N370" s="5">
        <v>0</v>
      </c>
      <c r="O370" s="5">
        <v>0</v>
      </c>
      <c r="P370" s="5">
        <v>0</v>
      </c>
      <c r="Q370" s="5">
        <v>0.21866132961523324</v>
      </c>
      <c r="R370" s="5">
        <v>0</v>
      </c>
      <c r="S370" s="5">
        <v>0</v>
      </c>
      <c r="T370" s="5">
        <v>0</v>
      </c>
      <c r="U370" s="5">
        <v>0</v>
      </c>
      <c r="V370" s="5">
        <v>5012</v>
      </c>
      <c r="W370" s="5">
        <v>0</v>
      </c>
      <c r="X370" s="5">
        <v>0</v>
      </c>
      <c r="Y370" s="5">
        <v>0</v>
      </c>
      <c r="Z370" s="5">
        <v>0</v>
      </c>
      <c r="AA370" s="5">
        <v>5012</v>
      </c>
      <c r="AB370" s="5">
        <v>0.64466504943032288</v>
      </c>
      <c r="AC370" s="5">
        <v>0</v>
      </c>
      <c r="AD370" s="5">
        <v>0</v>
      </c>
      <c r="AE370" s="5">
        <v>0</v>
      </c>
      <c r="AF370" s="5">
        <v>0</v>
      </c>
      <c r="AG370" s="5">
        <v>0.64466504943032288</v>
      </c>
    </row>
    <row r="371" spans="1:33" x14ac:dyDescent="0.35">
      <c r="A371" s="5" t="s">
        <v>5922</v>
      </c>
      <c r="B371" s="6" t="s">
        <v>5923</v>
      </c>
      <c r="C371" s="14" t="s">
        <v>6838</v>
      </c>
      <c r="D371" s="20" t="s">
        <v>6860</v>
      </c>
      <c r="E371" s="5">
        <v>1891523</v>
      </c>
      <c r="F371" s="5">
        <v>908408</v>
      </c>
      <c r="G371" s="5">
        <v>48.03</v>
      </c>
      <c r="H371" s="5">
        <v>844</v>
      </c>
      <c r="I371" s="8">
        <v>0.44620129999999902</v>
      </c>
      <c r="J371" s="5">
        <v>25</v>
      </c>
      <c r="K371" s="9">
        <v>43497</v>
      </c>
      <c r="L371" s="5">
        <v>836</v>
      </c>
      <c r="M371" s="5">
        <v>8</v>
      </c>
      <c r="N371" s="5">
        <v>0</v>
      </c>
      <c r="O371" s="5">
        <v>0</v>
      </c>
      <c r="P371" s="5">
        <v>0</v>
      </c>
      <c r="Q371" s="5">
        <v>0.44197189249086583</v>
      </c>
      <c r="R371" s="5">
        <v>4.2293961003910599E-3</v>
      </c>
      <c r="S371" s="5">
        <v>0</v>
      </c>
      <c r="T371" s="5">
        <v>0</v>
      </c>
      <c r="U371" s="5">
        <v>0</v>
      </c>
      <c r="V371" s="5">
        <v>24381</v>
      </c>
      <c r="W371" s="5">
        <v>231</v>
      </c>
      <c r="X371" s="5">
        <v>0</v>
      </c>
      <c r="Y371" s="5">
        <v>0</v>
      </c>
      <c r="Z371" s="5">
        <v>0</v>
      </c>
      <c r="AA371" s="5">
        <v>24612</v>
      </c>
      <c r="AB371" s="5">
        <v>1.2889613290454305</v>
      </c>
      <c r="AC371" s="5">
        <v>1.2212381239879187E-2</v>
      </c>
      <c r="AD371" s="5">
        <v>0</v>
      </c>
      <c r="AE371" s="5">
        <v>0</v>
      </c>
      <c r="AF371" s="5">
        <v>0</v>
      </c>
      <c r="AG371" s="5">
        <v>1.3011737102853098</v>
      </c>
    </row>
    <row r="372" spans="1:33" x14ac:dyDescent="0.35">
      <c r="A372" s="5" t="s">
        <v>5304</v>
      </c>
      <c r="B372" s="6" t="s">
        <v>5305</v>
      </c>
      <c r="C372" s="14" t="s">
        <v>6838</v>
      </c>
      <c r="D372" s="20" t="s">
        <v>6860</v>
      </c>
      <c r="E372" s="5">
        <v>1669352</v>
      </c>
      <c r="F372" s="5">
        <v>731952</v>
      </c>
      <c r="G372" s="5">
        <v>43.85</v>
      </c>
      <c r="H372" s="5">
        <v>592</v>
      </c>
      <c r="I372" s="8">
        <v>0.35462862000000001</v>
      </c>
      <c r="J372" s="5">
        <v>25</v>
      </c>
      <c r="K372" s="9">
        <v>43497</v>
      </c>
      <c r="L372" s="5">
        <v>585</v>
      </c>
      <c r="M372" s="5">
        <v>6</v>
      </c>
      <c r="N372" s="5">
        <v>1</v>
      </c>
      <c r="O372" s="5">
        <v>0</v>
      </c>
      <c r="P372" s="5">
        <v>0</v>
      </c>
      <c r="Q372" s="5">
        <v>0.35043537851813156</v>
      </c>
      <c r="R372" s="5">
        <v>3.5942090104423754E-3</v>
      </c>
      <c r="S372" s="5">
        <v>5.9903483507372916E-4</v>
      </c>
      <c r="T372" s="5">
        <v>0</v>
      </c>
      <c r="U372" s="5">
        <v>0</v>
      </c>
      <c r="V372" s="5">
        <v>17085</v>
      </c>
      <c r="W372" s="5">
        <v>174</v>
      </c>
      <c r="X372" s="5">
        <v>28</v>
      </c>
      <c r="Y372" s="5">
        <v>0</v>
      </c>
      <c r="Z372" s="5">
        <v>0</v>
      </c>
      <c r="AA372" s="5">
        <v>17287</v>
      </c>
      <c r="AB372" s="5">
        <v>1.0234510157234664</v>
      </c>
      <c r="AC372" s="5">
        <v>1.0423206130282888E-2</v>
      </c>
      <c r="AD372" s="5">
        <v>1.6772975382064418E-3</v>
      </c>
      <c r="AE372" s="5">
        <v>0</v>
      </c>
      <c r="AF372" s="5">
        <v>0</v>
      </c>
      <c r="AG372" s="5">
        <v>1.0355515193919558</v>
      </c>
    </row>
    <row r="373" spans="1:33" x14ac:dyDescent="0.35">
      <c r="A373" s="5" t="s">
        <v>6118</v>
      </c>
      <c r="B373" s="6" t="s">
        <v>6119</v>
      </c>
      <c r="C373" s="14" t="s">
        <v>6838</v>
      </c>
      <c r="D373" s="20" t="s">
        <v>6860</v>
      </c>
      <c r="E373" s="5">
        <v>1072402</v>
      </c>
      <c r="F373" s="5">
        <v>502326</v>
      </c>
      <c r="G373" s="5">
        <v>46.84</v>
      </c>
      <c r="H373" s="5">
        <v>833</v>
      </c>
      <c r="I373" s="8">
        <v>0.77676099999999904</v>
      </c>
      <c r="J373" s="5">
        <v>25</v>
      </c>
      <c r="K373" s="9">
        <v>43497</v>
      </c>
      <c r="L373" s="5">
        <v>821</v>
      </c>
      <c r="M373" s="5">
        <v>12</v>
      </c>
      <c r="N373" s="5">
        <v>0</v>
      </c>
      <c r="O373" s="5">
        <v>0</v>
      </c>
      <c r="P373" s="5">
        <v>0</v>
      </c>
      <c r="Q373" s="5">
        <v>0.76557111978530445</v>
      </c>
      <c r="R373" s="5">
        <v>1.1189833663122598E-2</v>
      </c>
      <c r="S373" s="5">
        <v>0</v>
      </c>
      <c r="T373" s="5">
        <v>0</v>
      </c>
      <c r="U373" s="5">
        <v>0</v>
      </c>
      <c r="V373" s="5">
        <v>24179</v>
      </c>
      <c r="W373" s="5">
        <v>337</v>
      </c>
      <c r="X373" s="5">
        <v>0</v>
      </c>
      <c r="Y373" s="5">
        <v>0</v>
      </c>
      <c r="Z373" s="5">
        <v>0</v>
      </c>
      <c r="AA373" s="5">
        <v>24516</v>
      </c>
      <c r="AB373" s="5">
        <v>2.2546582345053441</v>
      </c>
      <c r="AC373" s="5">
        <v>3.142478287060263E-2</v>
      </c>
      <c r="AD373" s="5">
        <v>0</v>
      </c>
      <c r="AE373" s="5">
        <v>0</v>
      </c>
      <c r="AF373" s="5">
        <v>0</v>
      </c>
      <c r="AG373" s="5">
        <v>2.2860830173759465</v>
      </c>
    </row>
    <row r="374" spans="1:33" x14ac:dyDescent="0.35">
      <c r="A374" s="5" t="s">
        <v>5428</v>
      </c>
      <c r="B374" s="6" t="s">
        <v>5429</v>
      </c>
      <c r="C374" s="14" t="s">
        <v>6838</v>
      </c>
      <c r="D374" s="20" t="s">
        <v>6860</v>
      </c>
      <c r="E374" s="5">
        <v>1142297</v>
      </c>
      <c r="F374" s="5">
        <v>574729</v>
      </c>
      <c r="G374" s="5">
        <v>50.31</v>
      </c>
      <c r="H374" s="5">
        <v>2581</v>
      </c>
      <c r="I374" s="8">
        <v>2.2594824</v>
      </c>
      <c r="J374" s="5">
        <v>25</v>
      </c>
      <c r="K374" s="9">
        <v>43497</v>
      </c>
      <c r="L374" s="5">
        <v>2538</v>
      </c>
      <c r="M374" s="5">
        <v>41</v>
      </c>
      <c r="N374" s="5">
        <v>2</v>
      </c>
      <c r="O374" s="5">
        <v>0</v>
      </c>
      <c r="P374" s="5">
        <v>0</v>
      </c>
      <c r="Q374" s="5">
        <v>2.2218389788294988</v>
      </c>
      <c r="R374" s="5">
        <v>3.5892591856583708E-2</v>
      </c>
      <c r="S374" s="5">
        <v>1.7508581393455467E-3</v>
      </c>
      <c r="T374" s="5">
        <v>0</v>
      </c>
      <c r="U374" s="5">
        <v>0</v>
      </c>
      <c r="V374" s="5">
        <v>75875</v>
      </c>
      <c r="W374" s="5">
        <v>1251</v>
      </c>
      <c r="X374" s="5">
        <v>57</v>
      </c>
      <c r="Y374" s="5">
        <v>0</v>
      </c>
      <c r="Z374" s="5">
        <v>0</v>
      </c>
      <c r="AA374" s="5">
        <v>77183</v>
      </c>
      <c r="AB374" s="5">
        <v>6.6423180661421677</v>
      </c>
      <c r="AC374" s="5">
        <v>0.10951617661606394</v>
      </c>
      <c r="AD374" s="5">
        <v>4.9899456971348082E-3</v>
      </c>
      <c r="AE374" s="5">
        <v>0</v>
      </c>
      <c r="AF374" s="5">
        <v>0</v>
      </c>
      <c r="AG374" s="5">
        <v>6.7568241884553668</v>
      </c>
    </row>
    <row r="375" spans="1:33" x14ac:dyDescent="0.35">
      <c r="A375" s="5" t="s">
        <v>5570</v>
      </c>
      <c r="B375" s="6" t="s">
        <v>5571</v>
      </c>
      <c r="C375" s="14" t="s">
        <v>6838</v>
      </c>
      <c r="D375" s="20" t="s">
        <v>6860</v>
      </c>
      <c r="E375" s="5">
        <v>1888070</v>
      </c>
      <c r="F375" s="5">
        <v>777327</v>
      </c>
      <c r="G375" s="5">
        <v>41.17</v>
      </c>
      <c r="H375" s="5">
        <v>672</v>
      </c>
      <c r="I375" s="8">
        <v>0.35591899999999999</v>
      </c>
      <c r="J375" s="5">
        <v>25</v>
      </c>
      <c r="K375" s="9">
        <v>43497</v>
      </c>
      <c r="L375" s="5">
        <v>670</v>
      </c>
      <c r="M375" s="5">
        <v>1</v>
      </c>
      <c r="N375" s="5">
        <v>1</v>
      </c>
      <c r="O375" s="5">
        <v>0</v>
      </c>
      <c r="P375" s="5">
        <v>0</v>
      </c>
      <c r="Q375" s="5">
        <v>0.35485972448055425</v>
      </c>
      <c r="R375" s="5">
        <v>5.2964137982172265E-4</v>
      </c>
      <c r="S375" s="5">
        <v>5.2964137982172265E-4</v>
      </c>
      <c r="T375" s="5">
        <v>0</v>
      </c>
      <c r="U375" s="5">
        <v>0</v>
      </c>
      <c r="V375" s="5">
        <v>19721</v>
      </c>
      <c r="W375" s="5">
        <v>35</v>
      </c>
      <c r="X375" s="5">
        <v>28</v>
      </c>
      <c r="Y375" s="5">
        <v>0</v>
      </c>
      <c r="Z375" s="5">
        <v>0</v>
      </c>
      <c r="AA375" s="5">
        <v>19784</v>
      </c>
      <c r="AB375" s="5">
        <v>1.0445057651464194</v>
      </c>
      <c r="AC375" s="5">
        <v>1.8537448293760295E-3</v>
      </c>
      <c r="AD375" s="5">
        <v>1.4829958635008236E-3</v>
      </c>
      <c r="AE375" s="5">
        <v>0</v>
      </c>
      <c r="AF375" s="5">
        <v>0</v>
      </c>
      <c r="AG375" s="5">
        <v>1.0478425058392962</v>
      </c>
    </row>
    <row r="376" spans="1:33" x14ac:dyDescent="0.35">
      <c r="A376" s="5" t="s">
        <v>5654</v>
      </c>
      <c r="B376" s="6" t="s">
        <v>5655</v>
      </c>
      <c r="C376" s="14" t="s">
        <v>6838</v>
      </c>
      <c r="D376" s="20" t="s">
        <v>6860</v>
      </c>
      <c r="E376" s="5">
        <v>1298303</v>
      </c>
      <c r="F376" s="5">
        <v>525514</v>
      </c>
      <c r="G376" s="5">
        <v>40.479999999999997</v>
      </c>
      <c r="H376" s="5">
        <v>383</v>
      </c>
      <c r="I376" s="8">
        <v>0.29500046000000002</v>
      </c>
      <c r="J376" s="5">
        <v>25</v>
      </c>
      <c r="K376" s="9">
        <v>43497</v>
      </c>
      <c r="L376" s="5">
        <v>379</v>
      </c>
      <c r="M376" s="5">
        <v>4</v>
      </c>
      <c r="N376" s="5">
        <v>0</v>
      </c>
      <c r="O376" s="5">
        <v>0</v>
      </c>
      <c r="P376" s="5">
        <v>0</v>
      </c>
      <c r="Q376" s="5">
        <v>0.29191952880028776</v>
      </c>
      <c r="R376" s="5">
        <v>3.0809448949898443E-3</v>
      </c>
      <c r="S376" s="5">
        <v>0</v>
      </c>
      <c r="T376" s="5">
        <v>0</v>
      </c>
      <c r="U376" s="5">
        <v>0</v>
      </c>
      <c r="V376" s="5">
        <v>10978</v>
      </c>
      <c r="W376" s="5">
        <v>112</v>
      </c>
      <c r="X376" s="5">
        <v>0</v>
      </c>
      <c r="Y376" s="5">
        <v>0</v>
      </c>
      <c r="Z376" s="5">
        <v>0</v>
      </c>
      <c r="AA376" s="5">
        <v>11090</v>
      </c>
      <c r="AB376" s="5">
        <v>0.84556532642996285</v>
      </c>
      <c r="AC376" s="5">
        <v>8.6266457059715647E-3</v>
      </c>
      <c r="AD376" s="5">
        <v>0</v>
      </c>
      <c r="AE376" s="5">
        <v>0</v>
      </c>
      <c r="AF376" s="5">
        <v>0</v>
      </c>
      <c r="AG376" s="5">
        <v>0.85419197213593434</v>
      </c>
    </row>
    <row r="377" spans="1:33" x14ac:dyDescent="0.35">
      <c r="A377" s="5" t="s">
        <v>5628</v>
      </c>
      <c r="B377" s="6" t="s">
        <v>5629</v>
      </c>
      <c r="C377" s="14" t="s">
        <v>6838</v>
      </c>
      <c r="D377" s="20" t="s">
        <v>6860</v>
      </c>
      <c r="E377" s="5">
        <v>1496096</v>
      </c>
      <c r="F377" s="5">
        <v>745227</v>
      </c>
      <c r="G377" s="5">
        <v>49.81</v>
      </c>
      <c r="H377" s="5">
        <v>1000</v>
      </c>
      <c r="I377" s="8">
        <v>0.66840630000000001</v>
      </c>
      <c r="J377" s="5">
        <v>25</v>
      </c>
      <c r="K377" s="9">
        <v>43497</v>
      </c>
      <c r="L377" s="5">
        <v>994</v>
      </c>
      <c r="M377" s="5">
        <v>6</v>
      </c>
      <c r="N377" s="5">
        <v>0</v>
      </c>
      <c r="O377" s="5">
        <v>0</v>
      </c>
      <c r="P377" s="5">
        <v>0</v>
      </c>
      <c r="Q377" s="5">
        <v>0.66439586764485703</v>
      </c>
      <c r="R377" s="5">
        <v>4.0104378328663396E-3</v>
      </c>
      <c r="S377" s="5">
        <v>0</v>
      </c>
      <c r="T377" s="5">
        <v>0</v>
      </c>
      <c r="U377" s="5">
        <v>0</v>
      </c>
      <c r="V377" s="5">
        <v>29009</v>
      </c>
      <c r="W377" s="5">
        <v>170</v>
      </c>
      <c r="X377" s="5">
        <v>0</v>
      </c>
      <c r="Y377" s="5">
        <v>0</v>
      </c>
      <c r="Z377" s="5">
        <v>0</v>
      </c>
      <c r="AA377" s="5">
        <v>29179</v>
      </c>
      <c r="AB377" s="5">
        <v>1.9389798515603276</v>
      </c>
      <c r="AC377" s="5">
        <v>1.1362907193121297E-2</v>
      </c>
      <c r="AD377" s="5">
        <v>0</v>
      </c>
      <c r="AE377" s="5">
        <v>0</v>
      </c>
      <c r="AF377" s="5">
        <v>0</v>
      </c>
      <c r="AG377" s="5">
        <v>1.950342758753449</v>
      </c>
    </row>
    <row r="378" spans="1:33" x14ac:dyDescent="0.35">
      <c r="A378" s="5" t="s">
        <v>5572</v>
      </c>
      <c r="B378" s="6" t="s">
        <v>5573</v>
      </c>
      <c r="C378" s="14" t="s">
        <v>6838</v>
      </c>
      <c r="D378" s="20" t="s">
        <v>6860</v>
      </c>
      <c r="E378" s="5">
        <v>1139175</v>
      </c>
      <c r="F378" s="5">
        <v>495286</v>
      </c>
      <c r="G378" s="5">
        <v>43.48</v>
      </c>
      <c r="H378" s="5">
        <v>683</v>
      </c>
      <c r="I378" s="8">
        <v>0.59955674000000003</v>
      </c>
      <c r="J378" s="5">
        <v>25</v>
      </c>
      <c r="K378" s="9">
        <v>43497</v>
      </c>
      <c r="L378" s="5">
        <v>677</v>
      </c>
      <c r="M378" s="5">
        <v>6</v>
      </c>
      <c r="N378" s="5">
        <v>0</v>
      </c>
      <c r="O378" s="5">
        <v>0</v>
      </c>
      <c r="P378" s="5">
        <v>0</v>
      </c>
      <c r="Q378" s="5">
        <v>0.59428972721487039</v>
      </c>
      <c r="R378" s="5">
        <v>5.266969517413918E-3</v>
      </c>
      <c r="S378" s="5">
        <v>0</v>
      </c>
      <c r="T378" s="5">
        <v>0</v>
      </c>
      <c r="U378" s="5">
        <v>0</v>
      </c>
      <c r="V378" s="5">
        <v>19974</v>
      </c>
      <c r="W378" s="5">
        <v>167</v>
      </c>
      <c r="X378" s="5">
        <v>0</v>
      </c>
      <c r="Y378" s="5">
        <v>0</v>
      </c>
      <c r="Z378" s="5">
        <v>0</v>
      </c>
      <c r="AA378" s="5">
        <v>20141</v>
      </c>
      <c r="AB378" s="5">
        <v>1.7533741523470934</v>
      </c>
      <c r="AC378" s="5">
        <v>1.4659731823468738E-2</v>
      </c>
      <c r="AD378" s="5">
        <v>0</v>
      </c>
      <c r="AE378" s="5">
        <v>0</v>
      </c>
      <c r="AF378" s="5">
        <v>0</v>
      </c>
      <c r="AG378" s="5">
        <v>1.7680338841705621</v>
      </c>
    </row>
    <row r="379" spans="1:33" x14ac:dyDescent="0.35">
      <c r="A379" s="5" t="s">
        <v>5844</v>
      </c>
      <c r="B379" s="6" t="s">
        <v>5845</v>
      </c>
      <c r="C379" s="14" t="s">
        <v>6838</v>
      </c>
      <c r="D379" s="20" t="s">
        <v>6860</v>
      </c>
      <c r="E379" s="5">
        <v>1635161</v>
      </c>
      <c r="F379" s="5">
        <v>646289</v>
      </c>
      <c r="G379" s="5">
        <v>39.520000000000003</v>
      </c>
      <c r="H379" s="5">
        <v>679</v>
      </c>
      <c r="I379" s="8">
        <v>0.41524965000000003</v>
      </c>
      <c r="J379" s="5">
        <v>25</v>
      </c>
      <c r="K379" s="9">
        <v>43497</v>
      </c>
      <c r="L379" s="5">
        <v>672</v>
      </c>
      <c r="M379" s="5">
        <v>7</v>
      </c>
      <c r="N379" s="5">
        <v>0</v>
      </c>
      <c r="O379" s="5">
        <v>0</v>
      </c>
      <c r="P379" s="5">
        <v>0</v>
      </c>
      <c r="Q379" s="5">
        <v>0.4109687058338598</v>
      </c>
      <c r="R379" s="5">
        <v>4.2809240191027057E-3</v>
      </c>
      <c r="S379" s="5">
        <v>0</v>
      </c>
      <c r="T379" s="5">
        <v>0</v>
      </c>
      <c r="U379" s="5">
        <v>0</v>
      </c>
      <c r="V379" s="5">
        <v>20063</v>
      </c>
      <c r="W379" s="5">
        <v>212</v>
      </c>
      <c r="X379" s="5">
        <v>0</v>
      </c>
      <c r="Y379" s="5">
        <v>0</v>
      </c>
      <c r="Z379" s="5">
        <v>0</v>
      </c>
      <c r="AA379" s="5">
        <v>20275</v>
      </c>
      <c r="AB379" s="5">
        <v>1.2269739799322512</v>
      </c>
      <c r="AC379" s="5">
        <v>1.2965084172139624E-2</v>
      </c>
      <c r="AD379" s="5">
        <v>0</v>
      </c>
      <c r="AE379" s="5">
        <v>0</v>
      </c>
      <c r="AF379" s="5">
        <v>0</v>
      </c>
      <c r="AG379" s="5">
        <v>1.239939064104391</v>
      </c>
    </row>
    <row r="380" spans="1:33" x14ac:dyDescent="0.35">
      <c r="A380" s="5" t="s">
        <v>5574</v>
      </c>
      <c r="B380" s="6" t="s">
        <v>5575</v>
      </c>
      <c r="C380" s="14" t="s">
        <v>6838</v>
      </c>
      <c r="D380" s="20" t="s">
        <v>6860</v>
      </c>
      <c r="E380" s="5">
        <v>1702324</v>
      </c>
      <c r="F380" s="5">
        <v>711317</v>
      </c>
      <c r="G380" s="5">
        <v>41.79</v>
      </c>
      <c r="H380" s="5">
        <v>646</v>
      </c>
      <c r="I380" s="8">
        <v>0.37948123</v>
      </c>
      <c r="J380" s="5">
        <v>25</v>
      </c>
      <c r="K380" s="9">
        <v>43497</v>
      </c>
      <c r="L380" s="5">
        <v>643</v>
      </c>
      <c r="M380" s="5">
        <v>2</v>
      </c>
      <c r="N380" s="5">
        <v>1</v>
      </c>
      <c r="O380" s="5">
        <v>0</v>
      </c>
      <c r="P380" s="5">
        <v>0</v>
      </c>
      <c r="Q380" s="5">
        <v>0.3777189301214105</v>
      </c>
      <c r="R380" s="5">
        <v>1.1748644793823032E-3</v>
      </c>
      <c r="S380" s="5">
        <v>5.8743223969115162E-4</v>
      </c>
      <c r="T380" s="5">
        <v>0</v>
      </c>
      <c r="U380" s="5">
        <v>0</v>
      </c>
      <c r="V380" s="5">
        <v>18717</v>
      </c>
      <c r="W380" s="5">
        <v>54</v>
      </c>
      <c r="X380" s="5">
        <v>29</v>
      </c>
      <c r="Y380" s="5">
        <v>0</v>
      </c>
      <c r="Z380" s="5">
        <v>0</v>
      </c>
      <c r="AA380" s="5">
        <v>18800</v>
      </c>
      <c r="AB380" s="5">
        <v>1.0994969230299285</v>
      </c>
      <c r="AC380" s="5">
        <v>3.1721340943322188E-3</v>
      </c>
      <c r="AD380" s="5">
        <v>1.7035534951043397E-3</v>
      </c>
      <c r="AE380" s="5">
        <v>0</v>
      </c>
      <c r="AF380" s="5">
        <v>0</v>
      </c>
      <c r="AG380" s="5">
        <v>1.104372610619365</v>
      </c>
    </row>
    <row r="381" spans="1:33" x14ac:dyDescent="0.35">
      <c r="A381" s="5" t="s">
        <v>5472</v>
      </c>
      <c r="B381" s="6" t="s">
        <v>5473</v>
      </c>
      <c r="C381" s="14" t="s">
        <v>6838</v>
      </c>
      <c r="D381" s="20" t="s">
        <v>6860</v>
      </c>
      <c r="E381" s="5">
        <v>1769206</v>
      </c>
      <c r="F381" s="5">
        <v>698570</v>
      </c>
      <c r="G381" s="5">
        <v>39.479999999999997</v>
      </c>
      <c r="H381" s="5">
        <v>831</v>
      </c>
      <c r="I381" s="8">
        <v>0.46970223999999999</v>
      </c>
      <c r="J381" s="5">
        <v>25</v>
      </c>
      <c r="K381" s="9">
        <v>43497</v>
      </c>
      <c r="L381" s="5">
        <v>823</v>
      </c>
      <c r="M381" s="5">
        <v>8</v>
      </c>
      <c r="N381" s="5">
        <v>0</v>
      </c>
      <c r="O381" s="5">
        <v>0</v>
      </c>
      <c r="P381" s="5">
        <v>0</v>
      </c>
      <c r="Q381" s="5">
        <v>0.46518042556943623</v>
      </c>
      <c r="R381" s="5">
        <v>4.5218024356688813E-3</v>
      </c>
      <c r="S381" s="5">
        <v>0</v>
      </c>
      <c r="T381" s="5">
        <v>0</v>
      </c>
      <c r="U381" s="5">
        <v>0</v>
      </c>
      <c r="V381" s="5">
        <v>24415</v>
      </c>
      <c r="W381" s="5">
        <v>239</v>
      </c>
      <c r="X381" s="5">
        <v>0</v>
      </c>
      <c r="Y381" s="5">
        <v>0</v>
      </c>
      <c r="Z381" s="5">
        <v>0</v>
      </c>
      <c r="AA381" s="5">
        <v>24654</v>
      </c>
      <c r="AB381" s="5">
        <v>1.379997580835697</v>
      </c>
      <c r="AC381" s="5">
        <v>1.3508884776560785E-2</v>
      </c>
      <c r="AD381" s="5">
        <v>0</v>
      </c>
      <c r="AE381" s="5">
        <v>0</v>
      </c>
      <c r="AF381" s="5">
        <v>0</v>
      </c>
      <c r="AG381" s="5">
        <v>1.3935064656122578</v>
      </c>
    </row>
    <row r="382" spans="1:33" x14ac:dyDescent="0.35">
      <c r="A382" s="5" t="s">
        <v>5596</v>
      </c>
      <c r="B382" s="6" t="s">
        <v>5597</v>
      </c>
      <c r="C382" s="14" t="s">
        <v>6838</v>
      </c>
      <c r="D382" s="20" t="s">
        <v>6860</v>
      </c>
      <c r="E382" s="5">
        <v>710946</v>
      </c>
      <c r="F382" s="5">
        <v>260821</v>
      </c>
      <c r="G382" s="5">
        <v>36.69</v>
      </c>
      <c r="H382" s="5">
        <v>198</v>
      </c>
      <c r="I382" s="8">
        <v>0.27850216999999999</v>
      </c>
      <c r="J382" s="5">
        <v>25</v>
      </c>
      <c r="K382" s="9">
        <v>43497</v>
      </c>
      <c r="L382" s="5">
        <v>198</v>
      </c>
      <c r="M382" s="5">
        <v>0</v>
      </c>
      <c r="N382" s="5">
        <v>0</v>
      </c>
      <c r="O382" s="5">
        <v>0</v>
      </c>
      <c r="P382" s="5">
        <v>0</v>
      </c>
      <c r="Q382" s="5">
        <v>0.27850216472137124</v>
      </c>
      <c r="R382" s="5">
        <v>0</v>
      </c>
      <c r="S382" s="5">
        <v>0</v>
      </c>
      <c r="T382" s="5">
        <v>0</v>
      </c>
      <c r="U382" s="5">
        <v>0</v>
      </c>
      <c r="V382" s="5">
        <v>5822</v>
      </c>
      <c r="W382" s="5">
        <v>0</v>
      </c>
      <c r="X382" s="5">
        <v>0</v>
      </c>
      <c r="Y382" s="5">
        <v>0</v>
      </c>
      <c r="Z382" s="5">
        <v>0</v>
      </c>
      <c r="AA382" s="5">
        <v>5822</v>
      </c>
      <c r="AB382" s="5">
        <v>0.81890889040799164</v>
      </c>
      <c r="AC382" s="5">
        <v>0</v>
      </c>
      <c r="AD382" s="5">
        <v>0</v>
      </c>
      <c r="AE382" s="5">
        <v>0</v>
      </c>
      <c r="AF382" s="5">
        <v>0</v>
      </c>
      <c r="AG382" s="5">
        <v>0.81890889040799164</v>
      </c>
    </row>
    <row r="383" spans="1:33" x14ac:dyDescent="0.35">
      <c r="A383" s="5" t="s">
        <v>5342</v>
      </c>
      <c r="B383" s="6" t="s">
        <v>5343</v>
      </c>
      <c r="C383" s="14" t="s">
        <v>6838</v>
      </c>
      <c r="D383" s="20" t="s">
        <v>6860</v>
      </c>
      <c r="E383" s="5">
        <v>1458137</v>
      </c>
      <c r="F383" s="5">
        <v>611541</v>
      </c>
      <c r="G383" s="5">
        <v>41.94</v>
      </c>
      <c r="H383" s="5">
        <v>457</v>
      </c>
      <c r="I383" s="8">
        <v>0.31341362</v>
      </c>
      <c r="J383" s="5">
        <v>25</v>
      </c>
      <c r="K383" s="9">
        <v>43497</v>
      </c>
      <c r="L383" s="5">
        <v>457</v>
      </c>
      <c r="M383" s="5">
        <v>0</v>
      </c>
      <c r="N383" s="5">
        <v>0</v>
      </c>
      <c r="O383" s="5">
        <v>0</v>
      </c>
      <c r="P383" s="5">
        <v>0</v>
      </c>
      <c r="Q383" s="5">
        <v>0.31341362299975928</v>
      </c>
      <c r="R383" s="5">
        <v>0</v>
      </c>
      <c r="S383" s="5">
        <v>0</v>
      </c>
      <c r="T383" s="5">
        <v>0</v>
      </c>
      <c r="U383" s="5">
        <v>0</v>
      </c>
      <c r="V383" s="5">
        <v>13307</v>
      </c>
      <c r="W383" s="5">
        <v>0</v>
      </c>
      <c r="X383" s="5">
        <v>0</v>
      </c>
      <c r="Y383" s="5">
        <v>0</v>
      </c>
      <c r="Z383" s="5">
        <v>0</v>
      </c>
      <c r="AA383" s="5">
        <v>13307</v>
      </c>
      <c r="AB383" s="5">
        <v>0.91260286241964916</v>
      </c>
      <c r="AC383" s="5">
        <v>0</v>
      </c>
      <c r="AD383" s="5">
        <v>0</v>
      </c>
      <c r="AE383" s="5">
        <v>0</v>
      </c>
      <c r="AF383" s="5">
        <v>0</v>
      </c>
      <c r="AG383" s="5">
        <v>0.91260286241964916</v>
      </c>
    </row>
    <row r="384" spans="1:33" x14ac:dyDescent="0.35">
      <c r="A384" s="5" t="s">
        <v>6038</v>
      </c>
      <c r="B384" s="6" t="s">
        <v>6039</v>
      </c>
      <c r="C384" s="14" t="s">
        <v>6838</v>
      </c>
      <c r="D384" s="20" t="s">
        <v>6860</v>
      </c>
      <c r="E384" s="5">
        <v>1534251</v>
      </c>
      <c r="F384" s="5">
        <v>673769</v>
      </c>
      <c r="G384" s="5">
        <v>43.92</v>
      </c>
      <c r="H384" s="5">
        <v>568</v>
      </c>
      <c r="I384" s="8">
        <v>0.37021320000000002</v>
      </c>
      <c r="J384" s="5">
        <v>25</v>
      </c>
      <c r="K384" s="9">
        <v>43497</v>
      </c>
      <c r="L384" s="5">
        <v>563</v>
      </c>
      <c r="M384" s="5">
        <v>5</v>
      </c>
      <c r="N384" s="5">
        <v>0</v>
      </c>
      <c r="O384" s="5">
        <v>0</v>
      </c>
      <c r="P384" s="5">
        <v>0</v>
      </c>
      <c r="Q384" s="5">
        <v>0.36695429887287018</v>
      </c>
      <c r="R384" s="5">
        <v>3.2589191729384564E-3</v>
      </c>
      <c r="S384" s="5">
        <v>0</v>
      </c>
      <c r="T384" s="5">
        <v>0</v>
      </c>
      <c r="U384" s="5">
        <v>0</v>
      </c>
      <c r="V384" s="5">
        <v>16573</v>
      </c>
      <c r="W384" s="5">
        <v>137</v>
      </c>
      <c r="X384" s="5">
        <v>0</v>
      </c>
      <c r="Y384" s="5">
        <v>0</v>
      </c>
      <c r="Z384" s="5">
        <v>0</v>
      </c>
      <c r="AA384" s="5">
        <v>16710</v>
      </c>
      <c r="AB384" s="5">
        <v>1.0802013490621809</v>
      </c>
      <c r="AC384" s="5">
        <v>8.9294385338513707E-3</v>
      </c>
      <c r="AD384" s="5">
        <v>0</v>
      </c>
      <c r="AE384" s="5">
        <v>0</v>
      </c>
      <c r="AF384" s="5">
        <v>0</v>
      </c>
      <c r="AG384" s="5">
        <v>1.0891307875960321</v>
      </c>
    </row>
    <row r="385" spans="1:33" x14ac:dyDescent="0.35">
      <c r="A385" s="5" t="s">
        <v>5924</v>
      </c>
      <c r="B385" s="6" t="s">
        <v>5925</v>
      </c>
      <c r="C385" s="14" t="s">
        <v>6838</v>
      </c>
      <c r="D385" s="20" t="s">
        <v>6860</v>
      </c>
      <c r="E385" s="5">
        <v>834643</v>
      </c>
      <c r="F385" s="5">
        <v>304926</v>
      </c>
      <c r="G385" s="5">
        <v>36.53</v>
      </c>
      <c r="H385" s="5">
        <v>146</v>
      </c>
      <c r="I385" s="8">
        <v>0.17492506999999999</v>
      </c>
      <c r="J385" s="5">
        <v>25</v>
      </c>
      <c r="K385" s="9">
        <v>43497</v>
      </c>
      <c r="L385" s="5">
        <v>146</v>
      </c>
      <c r="M385" s="5">
        <v>0</v>
      </c>
      <c r="N385" s="5">
        <v>0</v>
      </c>
      <c r="O385" s="5">
        <v>0</v>
      </c>
      <c r="P385" s="5">
        <v>0</v>
      </c>
      <c r="Q385" s="5">
        <v>0.17492508773212018</v>
      </c>
      <c r="R385" s="5">
        <v>0</v>
      </c>
      <c r="S385" s="5">
        <v>0</v>
      </c>
      <c r="T385" s="5">
        <v>0</v>
      </c>
      <c r="U385" s="5">
        <v>0</v>
      </c>
      <c r="V385" s="5">
        <v>4233</v>
      </c>
      <c r="W385" s="5">
        <v>0</v>
      </c>
      <c r="X385" s="5">
        <v>0</v>
      </c>
      <c r="Y385" s="5">
        <v>0</v>
      </c>
      <c r="Z385" s="5">
        <v>0</v>
      </c>
      <c r="AA385" s="5">
        <v>4233</v>
      </c>
      <c r="AB385" s="5">
        <v>0.50716294271922246</v>
      </c>
      <c r="AC385" s="5">
        <v>0</v>
      </c>
      <c r="AD385" s="5">
        <v>0</v>
      </c>
      <c r="AE385" s="5">
        <v>0</v>
      </c>
      <c r="AF385" s="5">
        <v>0</v>
      </c>
      <c r="AG385" s="5">
        <v>0.50716294271922246</v>
      </c>
    </row>
    <row r="386" spans="1:33" x14ac:dyDescent="0.35">
      <c r="A386" s="5" t="s">
        <v>5462</v>
      </c>
      <c r="B386" s="6" t="s">
        <v>5463</v>
      </c>
      <c r="C386" s="14" t="s">
        <v>6838</v>
      </c>
      <c r="D386" s="20" t="s">
        <v>6860</v>
      </c>
      <c r="E386" s="5">
        <v>1459446</v>
      </c>
      <c r="F386" s="5">
        <v>707980</v>
      </c>
      <c r="G386" s="5">
        <v>48.51</v>
      </c>
      <c r="H386" s="5">
        <v>1178</v>
      </c>
      <c r="I386" s="8">
        <v>0.80715555000000005</v>
      </c>
      <c r="J386" s="5">
        <v>25</v>
      </c>
      <c r="K386" s="9">
        <v>43497</v>
      </c>
      <c r="L386" s="5">
        <v>1162</v>
      </c>
      <c r="M386" s="5">
        <v>15</v>
      </c>
      <c r="N386" s="5">
        <v>1</v>
      </c>
      <c r="O386" s="5">
        <v>0</v>
      </c>
      <c r="P386" s="5">
        <v>0</v>
      </c>
      <c r="Q386" s="5">
        <v>0.7961925278496087</v>
      </c>
      <c r="R386" s="5">
        <v>1.0277872562602521E-2</v>
      </c>
      <c r="S386" s="5">
        <v>6.8519150417350148E-4</v>
      </c>
      <c r="T386" s="5">
        <v>0</v>
      </c>
      <c r="U386" s="5">
        <v>0</v>
      </c>
      <c r="V386" s="5">
        <v>33662</v>
      </c>
      <c r="W386" s="5">
        <v>453</v>
      </c>
      <c r="X386" s="5">
        <v>29</v>
      </c>
      <c r="Y386" s="5">
        <v>0</v>
      </c>
      <c r="Z386" s="5">
        <v>0</v>
      </c>
      <c r="AA386" s="5">
        <v>34144</v>
      </c>
      <c r="AB386" s="5">
        <v>2.3064916413488405</v>
      </c>
      <c r="AC386" s="5">
        <v>3.1039175139059617E-2</v>
      </c>
      <c r="AD386" s="5">
        <v>1.987055362103154E-3</v>
      </c>
      <c r="AE386" s="5">
        <v>0</v>
      </c>
      <c r="AF386" s="5">
        <v>0</v>
      </c>
      <c r="AG386" s="5">
        <v>2.3395178718500032</v>
      </c>
    </row>
    <row r="387" spans="1:33" x14ac:dyDescent="0.35">
      <c r="A387" s="5" t="s">
        <v>5374</v>
      </c>
      <c r="B387" s="6" t="s">
        <v>5375</v>
      </c>
      <c r="C387" s="14" t="s">
        <v>6838</v>
      </c>
      <c r="D387" s="20" t="s">
        <v>6860</v>
      </c>
      <c r="E387" s="5">
        <v>1240477</v>
      </c>
      <c r="F387" s="5">
        <v>468404</v>
      </c>
      <c r="G387" s="5">
        <v>37.76</v>
      </c>
      <c r="H387" s="5">
        <v>455</v>
      </c>
      <c r="I387" s="8">
        <v>0.36679437999999998</v>
      </c>
      <c r="J387" s="5">
        <v>25</v>
      </c>
      <c r="K387" s="9">
        <v>43497</v>
      </c>
      <c r="L387" s="5">
        <v>450</v>
      </c>
      <c r="M387" s="5">
        <v>5</v>
      </c>
      <c r="N387" s="5">
        <v>0</v>
      </c>
      <c r="O387" s="5">
        <v>0</v>
      </c>
      <c r="P387" s="5">
        <v>0</v>
      </c>
      <c r="Q387" s="5">
        <v>0.36276367881065108</v>
      </c>
      <c r="R387" s="5">
        <v>4.0307075423405671E-3</v>
      </c>
      <c r="S387" s="5">
        <v>0</v>
      </c>
      <c r="T387" s="5">
        <v>0</v>
      </c>
      <c r="U387" s="5">
        <v>0</v>
      </c>
      <c r="V387" s="5">
        <v>13368</v>
      </c>
      <c r="W387" s="5">
        <v>140</v>
      </c>
      <c r="X387" s="5">
        <v>0</v>
      </c>
      <c r="Y387" s="5">
        <v>0</v>
      </c>
      <c r="Z387" s="5">
        <v>0</v>
      </c>
      <c r="AA387" s="5">
        <v>13508</v>
      </c>
      <c r="AB387" s="5">
        <v>1.0776499685201741</v>
      </c>
      <c r="AC387" s="5">
        <v>1.1285981118553589E-2</v>
      </c>
      <c r="AD387" s="5">
        <v>0</v>
      </c>
      <c r="AE387" s="5">
        <v>0</v>
      </c>
      <c r="AF387" s="5">
        <v>0</v>
      </c>
      <c r="AG387" s="5">
        <v>1.0889359496387276</v>
      </c>
    </row>
    <row r="388" spans="1:33" x14ac:dyDescent="0.35">
      <c r="A388" s="5" t="s">
        <v>5756</v>
      </c>
      <c r="B388" s="6" t="s">
        <v>5757</v>
      </c>
      <c r="C388" s="14" t="s">
        <v>6838</v>
      </c>
      <c r="D388" s="20" t="s">
        <v>6860</v>
      </c>
      <c r="E388" s="5">
        <v>1021669</v>
      </c>
      <c r="F388" s="5">
        <v>522228</v>
      </c>
      <c r="G388" s="5">
        <v>51.12</v>
      </c>
      <c r="H388" s="5">
        <v>2135</v>
      </c>
      <c r="I388" s="8">
        <v>2.0897179000000001</v>
      </c>
      <c r="J388" s="5">
        <v>25</v>
      </c>
      <c r="K388" s="9">
        <v>43497</v>
      </c>
      <c r="L388" s="5">
        <v>2099</v>
      </c>
      <c r="M388" s="5">
        <v>34</v>
      </c>
      <c r="N388" s="5">
        <v>2</v>
      </c>
      <c r="O388" s="5">
        <v>0</v>
      </c>
      <c r="P388" s="5">
        <v>0</v>
      </c>
      <c r="Q388" s="5">
        <v>2.0544814416410797</v>
      </c>
      <c r="R388" s="5">
        <v>3.3278879950355743E-2</v>
      </c>
      <c r="S388" s="5">
        <v>1.9575811735503376E-3</v>
      </c>
      <c r="T388" s="5">
        <v>0</v>
      </c>
      <c r="U388" s="5">
        <v>0</v>
      </c>
      <c r="V388" s="5">
        <v>62121</v>
      </c>
      <c r="W388" s="5">
        <v>1020</v>
      </c>
      <c r="X388" s="5">
        <v>56</v>
      </c>
      <c r="Y388" s="5">
        <v>0</v>
      </c>
      <c r="Z388" s="5">
        <v>0</v>
      </c>
      <c r="AA388" s="5">
        <v>63197</v>
      </c>
      <c r="AB388" s="5">
        <v>6.0803450041060261</v>
      </c>
      <c r="AC388" s="5">
        <v>9.9836639851067221E-2</v>
      </c>
      <c r="AD388" s="5">
        <v>5.4812272859409454E-3</v>
      </c>
      <c r="AE388" s="5">
        <v>0</v>
      </c>
      <c r="AF388" s="5">
        <v>0</v>
      </c>
      <c r="AG388" s="5">
        <v>6.1856628712430348</v>
      </c>
    </row>
    <row r="389" spans="1:33" x14ac:dyDescent="0.35">
      <c r="A389" s="5" t="s">
        <v>5774</v>
      </c>
      <c r="B389" s="6" t="s">
        <v>5775</v>
      </c>
      <c r="C389" s="14" t="s">
        <v>6838</v>
      </c>
      <c r="D389" s="20" t="s">
        <v>6860</v>
      </c>
      <c r="E389" s="5">
        <v>1700864</v>
      </c>
      <c r="F389" s="5">
        <v>788980</v>
      </c>
      <c r="G389" s="5">
        <v>46.39</v>
      </c>
      <c r="H389" s="5">
        <v>1033</v>
      </c>
      <c r="I389" s="8">
        <v>0.60733837000000002</v>
      </c>
      <c r="J389" s="5">
        <v>25</v>
      </c>
      <c r="K389" s="9">
        <v>43497</v>
      </c>
      <c r="L389" s="5">
        <v>1022</v>
      </c>
      <c r="M389" s="5">
        <v>11</v>
      </c>
      <c r="N389" s="5">
        <v>0</v>
      </c>
      <c r="O389" s="5">
        <v>0</v>
      </c>
      <c r="P389" s="5">
        <v>0</v>
      </c>
      <c r="Q389" s="5">
        <v>0.60087108669476219</v>
      </c>
      <c r="R389" s="5">
        <v>6.4673013245033113E-3</v>
      </c>
      <c r="S389" s="5">
        <v>0</v>
      </c>
      <c r="T389" s="5">
        <v>0</v>
      </c>
      <c r="U389" s="5">
        <v>0</v>
      </c>
      <c r="V389" s="5">
        <v>29871</v>
      </c>
      <c r="W389" s="5">
        <v>311</v>
      </c>
      <c r="X389" s="5">
        <v>0</v>
      </c>
      <c r="Y389" s="5">
        <v>0</v>
      </c>
      <c r="Z389" s="5">
        <v>0</v>
      </c>
      <c r="AA389" s="5">
        <v>30182</v>
      </c>
      <c r="AB389" s="5">
        <v>1.7562250714930765</v>
      </c>
      <c r="AC389" s="5">
        <v>1.8284824653822997E-2</v>
      </c>
      <c r="AD389" s="5">
        <v>0</v>
      </c>
      <c r="AE389" s="5">
        <v>0</v>
      </c>
      <c r="AF389" s="5">
        <v>0</v>
      </c>
      <c r="AG389" s="5">
        <v>1.7745098961468995</v>
      </c>
    </row>
    <row r="390" spans="1:33" x14ac:dyDescent="0.35">
      <c r="A390" s="5" t="s">
        <v>5760</v>
      </c>
      <c r="B390" s="6" t="s">
        <v>5761</v>
      </c>
      <c r="C390" s="14" t="s">
        <v>6838</v>
      </c>
      <c r="D390" s="20" t="s">
        <v>6860</v>
      </c>
      <c r="E390" s="5">
        <v>1720552</v>
      </c>
      <c r="F390" s="5">
        <v>838480</v>
      </c>
      <c r="G390" s="5">
        <v>48.73</v>
      </c>
      <c r="H390" s="5">
        <v>1451</v>
      </c>
      <c r="I390" s="8">
        <v>0.84333400000000003</v>
      </c>
      <c r="J390" s="5">
        <v>25</v>
      </c>
      <c r="K390" s="9">
        <v>43497</v>
      </c>
      <c r="L390" s="5">
        <v>1433</v>
      </c>
      <c r="M390" s="5">
        <v>18</v>
      </c>
      <c r="N390" s="5">
        <v>0</v>
      </c>
      <c r="O390" s="5">
        <v>0</v>
      </c>
      <c r="P390" s="5">
        <v>0</v>
      </c>
      <c r="Q390" s="5">
        <v>0.83287224100172497</v>
      </c>
      <c r="R390" s="5">
        <v>1.0461758784390126E-2</v>
      </c>
      <c r="S390" s="5">
        <v>0</v>
      </c>
      <c r="T390" s="5">
        <v>0</v>
      </c>
      <c r="U390" s="5">
        <v>0</v>
      </c>
      <c r="V390" s="5">
        <v>42207</v>
      </c>
      <c r="W390" s="5">
        <v>521</v>
      </c>
      <c r="X390" s="5">
        <v>0</v>
      </c>
      <c r="Y390" s="5">
        <v>0</v>
      </c>
      <c r="Z390" s="5">
        <v>0</v>
      </c>
      <c r="AA390" s="5">
        <v>42728</v>
      </c>
      <c r="AB390" s="5">
        <v>2.453108072293078</v>
      </c>
      <c r="AC390" s="5">
        <v>3.0280979592595864E-2</v>
      </c>
      <c r="AD390" s="5">
        <v>0</v>
      </c>
      <c r="AE390" s="5">
        <v>0</v>
      </c>
      <c r="AF390" s="5">
        <v>0</v>
      </c>
      <c r="AG390" s="5">
        <v>2.4833890518856738</v>
      </c>
    </row>
    <row r="391" spans="1:33" x14ac:dyDescent="0.35">
      <c r="A391" s="5" t="s">
        <v>5300</v>
      </c>
      <c r="B391" s="6" t="s">
        <v>5301</v>
      </c>
      <c r="C391" s="14" t="s">
        <v>6838</v>
      </c>
      <c r="D391" s="20" t="s">
        <v>6860</v>
      </c>
      <c r="E391" s="5">
        <v>2483264</v>
      </c>
      <c r="F391" s="5">
        <v>1526563</v>
      </c>
      <c r="G391" s="5">
        <v>61.47</v>
      </c>
      <c r="H391" s="5">
        <v>4114</v>
      </c>
      <c r="I391" s="8">
        <v>1.6566904999999901</v>
      </c>
      <c r="J391" s="5">
        <v>25</v>
      </c>
      <c r="K391" s="9">
        <v>43497</v>
      </c>
      <c r="L391" s="5">
        <v>4024</v>
      </c>
      <c r="M391" s="5">
        <v>78</v>
      </c>
      <c r="N391" s="5">
        <v>8</v>
      </c>
      <c r="O391" s="5">
        <v>1</v>
      </c>
      <c r="P391" s="5">
        <v>3</v>
      </c>
      <c r="Q391" s="5">
        <v>1.6204479265998299</v>
      </c>
      <c r="R391" s="5">
        <v>3.1410272931110025E-2</v>
      </c>
      <c r="S391" s="5">
        <v>3.221566454472823E-3</v>
      </c>
      <c r="T391" s="5">
        <v>4.0269580680910288E-4</v>
      </c>
      <c r="U391" s="5">
        <v>1.2080874204273087E-3</v>
      </c>
      <c r="V391" s="5">
        <v>117761</v>
      </c>
      <c r="W391" s="5">
        <v>3272</v>
      </c>
      <c r="X391" s="5">
        <v>642</v>
      </c>
      <c r="Y391" s="5">
        <v>110</v>
      </c>
      <c r="Z391" s="5">
        <v>423</v>
      </c>
      <c r="AA391" s="5">
        <v>122208</v>
      </c>
      <c r="AB391" s="5">
        <v>4.742186090564676</v>
      </c>
      <c r="AC391" s="5">
        <v>0.13176206798793846</v>
      </c>
      <c r="AD391" s="5">
        <v>2.5853070797144405E-2</v>
      </c>
      <c r="AE391" s="5">
        <v>4.4296538749001311E-3</v>
      </c>
      <c r="AF391" s="5">
        <v>1.703403262802505E-2</v>
      </c>
      <c r="AG391" s="5">
        <v>4.9212649158526842</v>
      </c>
    </row>
    <row r="392" spans="1:33" x14ac:dyDescent="0.35">
      <c r="A392" s="5" t="s">
        <v>5738</v>
      </c>
      <c r="B392" s="6" t="s">
        <v>5739</v>
      </c>
      <c r="C392" s="14" t="s">
        <v>6838</v>
      </c>
      <c r="D392" s="20" t="s">
        <v>6860</v>
      </c>
      <c r="E392" s="5">
        <v>1665892</v>
      </c>
      <c r="F392" s="5">
        <v>735811</v>
      </c>
      <c r="G392" s="5">
        <v>44.17</v>
      </c>
      <c r="H392" s="5">
        <v>521</v>
      </c>
      <c r="I392" s="8">
        <v>0.31274535999999997</v>
      </c>
      <c r="J392" s="5">
        <v>25</v>
      </c>
      <c r="K392" s="9">
        <v>43497</v>
      </c>
      <c r="L392" s="5">
        <v>518</v>
      </c>
      <c r="M392" s="5">
        <v>3</v>
      </c>
      <c r="N392" s="5">
        <v>0</v>
      </c>
      <c r="O392" s="5">
        <v>0</v>
      </c>
      <c r="P392" s="5">
        <v>0</v>
      </c>
      <c r="Q392" s="5">
        <v>0.3109445270161571</v>
      </c>
      <c r="R392" s="5">
        <v>1.8008370290511029E-3</v>
      </c>
      <c r="S392" s="5">
        <v>0</v>
      </c>
      <c r="T392" s="5">
        <v>0</v>
      </c>
      <c r="U392" s="5">
        <v>0</v>
      </c>
      <c r="V392" s="5">
        <v>15219</v>
      </c>
      <c r="W392" s="5">
        <v>82</v>
      </c>
      <c r="X392" s="5">
        <v>0</v>
      </c>
      <c r="Y392" s="5">
        <v>0</v>
      </c>
      <c r="Z392" s="5">
        <v>0</v>
      </c>
      <c r="AA392" s="5">
        <v>15301</v>
      </c>
      <c r="AB392" s="5">
        <v>0.91356462483762457</v>
      </c>
      <c r="AC392" s="5">
        <v>4.9222878794063481E-3</v>
      </c>
      <c r="AD392" s="5">
        <v>0</v>
      </c>
      <c r="AE392" s="5">
        <v>0</v>
      </c>
      <c r="AF392" s="5">
        <v>0</v>
      </c>
      <c r="AG392" s="5">
        <v>0.91848691271703087</v>
      </c>
    </row>
    <row r="393" spans="1:33" x14ac:dyDescent="0.35">
      <c r="A393" s="5" t="s">
        <v>5762</v>
      </c>
      <c r="B393" s="6" t="s">
        <v>5763</v>
      </c>
      <c r="C393" s="14" t="s">
        <v>6838</v>
      </c>
      <c r="D393" s="20" t="s">
        <v>6860</v>
      </c>
      <c r="E393" s="5">
        <v>1401231</v>
      </c>
      <c r="F393" s="5">
        <v>584009</v>
      </c>
      <c r="G393" s="5">
        <v>41.68</v>
      </c>
      <c r="H393" s="5">
        <v>590</v>
      </c>
      <c r="I393" s="8">
        <v>0.42105832999999998</v>
      </c>
      <c r="J393" s="5">
        <v>25</v>
      </c>
      <c r="K393" s="9">
        <v>43497</v>
      </c>
      <c r="L393" s="5">
        <v>584</v>
      </c>
      <c r="M393" s="5">
        <v>6</v>
      </c>
      <c r="N393" s="5">
        <v>0</v>
      </c>
      <c r="O393" s="5">
        <v>0</v>
      </c>
      <c r="P393" s="5">
        <v>0</v>
      </c>
      <c r="Q393" s="5">
        <v>0.41677639161565794</v>
      </c>
      <c r="R393" s="5">
        <v>4.2819492289279922E-3</v>
      </c>
      <c r="S393" s="5">
        <v>0</v>
      </c>
      <c r="T393" s="5">
        <v>0</v>
      </c>
      <c r="U393" s="5">
        <v>0</v>
      </c>
      <c r="V393" s="5">
        <v>17025</v>
      </c>
      <c r="W393" s="5">
        <v>171</v>
      </c>
      <c r="X393" s="5">
        <v>0</v>
      </c>
      <c r="Y393" s="5">
        <v>0</v>
      </c>
      <c r="Z393" s="5">
        <v>0</v>
      </c>
      <c r="AA393" s="5">
        <v>17196</v>
      </c>
      <c r="AB393" s="5">
        <v>1.2150030937083178</v>
      </c>
      <c r="AC393" s="5">
        <v>1.2203555302444779E-2</v>
      </c>
      <c r="AD393" s="5">
        <v>0</v>
      </c>
      <c r="AE393" s="5">
        <v>0</v>
      </c>
      <c r="AF393" s="5">
        <v>0</v>
      </c>
      <c r="AG393" s="5">
        <v>1.2272066490107627</v>
      </c>
    </row>
    <row r="394" spans="1:33" x14ac:dyDescent="0.35">
      <c r="A394" s="5" t="s">
        <v>5764</v>
      </c>
      <c r="B394" s="6" t="s">
        <v>5765</v>
      </c>
      <c r="C394" s="14" t="s">
        <v>6838</v>
      </c>
      <c r="D394" s="20" t="s">
        <v>6860</v>
      </c>
      <c r="E394" s="5">
        <v>1590752</v>
      </c>
      <c r="F394" s="5">
        <v>592058</v>
      </c>
      <c r="G394" s="5">
        <v>37.22</v>
      </c>
      <c r="H394" s="5">
        <v>577</v>
      </c>
      <c r="I394" s="8">
        <v>0.36272153000000001</v>
      </c>
      <c r="J394" s="5">
        <v>25</v>
      </c>
      <c r="K394" s="9">
        <v>43497</v>
      </c>
      <c r="L394" s="5">
        <v>569</v>
      </c>
      <c r="M394" s="5">
        <v>8</v>
      </c>
      <c r="N394" s="5">
        <v>0</v>
      </c>
      <c r="O394" s="5">
        <v>0</v>
      </c>
      <c r="P394" s="5">
        <v>0</v>
      </c>
      <c r="Q394" s="5">
        <v>0.3576924624328619</v>
      </c>
      <c r="R394" s="5">
        <v>5.0290680131158099E-3</v>
      </c>
      <c r="S394" s="5">
        <v>0</v>
      </c>
      <c r="T394" s="5">
        <v>0</v>
      </c>
      <c r="U394" s="5">
        <v>0</v>
      </c>
      <c r="V394" s="5">
        <v>16809</v>
      </c>
      <c r="W394" s="5">
        <v>231</v>
      </c>
      <c r="X394" s="5">
        <v>0</v>
      </c>
      <c r="Y394" s="5">
        <v>0</v>
      </c>
      <c r="Z394" s="5">
        <v>0</v>
      </c>
      <c r="AA394" s="5">
        <v>17040</v>
      </c>
      <c r="AB394" s="5">
        <v>1.0566700529057955</v>
      </c>
      <c r="AC394" s="5">
        <v>1.45214338878719E-2</v>
      </c>
      <c r="AD394" s="5">
        <v>0</v>
      </c>
      <c r="AE394" s="5">
        <v>0</v>
      </c>
      <c r="AF394" s="5">
        <v>0</v>
      </c>
      <c r="AG394" s="5">
        <v>1.0711914867936674</v>
      </c>
    </row>
    <row r="395" spans="1:33" x14ac:dyDescent="0.35">
      <c r="A395" s="5" t="s">
        <v>5818</v>
      </c>
      <c r="B395" s="6" t="s">
        <v>5819</v>
      </c>
      <c r="C395" s="14" t="s">
        <v>6838</v>
      </c>
      <c r="D395" s="20" t="s">
        <v>6860</v>
      </c>
      <c r="E395" s="5">
        <v>1552599</v>
      </c>
      <c r="F395" s="5">
        <v>765513</v>
      </c>
      <c r="G395" s="5">
        <v>49.31</v>
      </c>
      <c r="H395" s="5">
        <v>2194</v>
      </c>
      <c r="I395" s="8">
        <v>1.4131142999999999</v>
      </c>
      <c r="J395" s="5">
        <v>25</v>
      </c>
      <c r="K395" s="9">
        <v>43497</v>
      </c>
      <c r="L395" s="5">
        <v>2161</v>
      </c>
      <c r="M395" s="5">
        <v>31</v>
      </c>
      <c r="N395" s="5">
        <v>2</v>
      </c>
      <c r="O395" s="5">
        <v>0</v>
      </c>
      <c r="P395" s="5">
        <v>0</v>
      </c>
      <c r="Q395" s="5">
        <v>1.3918597139377262</v>
      </c>
      <c r="R395" s="5">
        <v>1.9966520653433371E-2</v>
      </c>
      <c r="S395" s="5">
        <v>1.288162622802153E-3</v>
      </c>
      <c r="T395" s="5">
        <v>0</v>
      </c>
      <c r="U395" s="5">
        <v>0</v>
      </c>
      <c r="V395" s="5">
        <v>63855</v>
      </c>
      <c r="W395" s="5">
        <v>920</v>
      </c>
      <c r="X395" s="5">
        <v>56</v>
      </c>
      <c r="Y395" s="5">
        <v>0</v>
      </c>
      <c r="Z395" s="5">
        <v>0</v>
      </c>
      <c r="AA395" s="5">
        <v>64831</v>
      </c>
      <c r="AB395" s="5">
        <v>4.1127812139515738</v>
      </c>
      <c r="AC395" s="5">
        <v>5.9255480648899038E-2</v>
      </c>
      <c r="AD395" s="5">
        <v>3.6068553438460284E-3</v>
      </c>
      <c r="AE395" s="5">
        <v>0</v>
      </c>
      <c r="AF395" s="5">
        <v>0</v>
      </c>
      <c r="AG395" s="5">
        <v>4.1756435499443194</v>
      </c>
    </row>
    <row r="396" spans="1:33" x14ac:dyDescent="0.35">
      <c r="A396" s="5" t="s">
        <v>5424</v>
      </c>
      <c r="B396" s="6" t="s">
        <v>5425</v>
      </c>
      <c r="C396" s="14" t="s">
        <v>6838</v>
      </c>
      <c r="D396" s="20" t="s">
        <v>6860</v>
      </c>
      <c r="E396" s="5">
        <v>1052885</v>
      </c>
      <c r="F396" s="5">
        <v>386302</v>
      </c>
      <c r="G396" s="5">
        <v>36.69</v>
      </c>
      <c r="H396" s="5">
        <v>338</v>
      </c>
      <c r="I396" s="8">
        <v>0.32102269999999999</v>
      </c>
      <c r="J396" s="5">
        <v>25</v>
      </c>
      <c r="K396" s="9">
        <v>43497</v>
      </c>
      <c r="L396" s="5">
        <v>329</v>
      </c>
      <c r="M396" s="5">
        <v>7</v>
      </c>
      <c r="N396" s="5">
        <v>1</v>
      </c>
      <c r="O396" s="5">
        <v>1</v>
      </c>
      <c r="P396" s="5">
        <v>0</v>
      </c>
      <c r="Q396" s="5">
        <v>0.31247477169871352</v>
      </c>
      <c r="R396" s="5">
        <v>6.6483993978449689E-3</v>
      </c>
      <c r="S396" s="5">
        <v>9.4977134254928134E-4</v>
      </c>
      <c r="T396" s="5">
        <v>9.4977134254928134E-4</v>
      </c>
      <c r="U396" s="5">
        <v>0</v>
      </c>
      <c r="V396" s="5">
        <v>9846</v>
      </c>
      <c r="W396" s="5">
        <v>258</v>
      </c>
      <c r="X396" s="5">
        <v>28</v>
      </c>
      <c r="Y396" s="5">
        <v>93</v>
      </c>
      <c r="Z396" s="5">
        <v>0</v>
      </c>
      <c r="AA396" s="5">
        <v>10225</v>
      </c>
      <c r="AB396" s="5">
        <v>0.93514486387402229</v>
      </c>
      <c r="AC396" s="5">
        <v>2.4504100637771458E-2</v>
      </c>
      <c r="AD396" s="5">
        <v>2.6593597591379877E-3</v>
      </c>
      <c r="AE396" s="5">
        <v>8.8328734857083153E-3</v>
      </c>
      <c r="AF396" s="5">
        <v>0</v>
      </c>
      <c r="AG396" s="5">
        <v>0.9711411977566401</v>
      </c>
    </row>
    <row r="397" spans="1:33" x14ac:dyDescent="0.35">
      <c r="A397" s="5" t="s">
        <v>5368</v>
      </c>
      <c r="B397" s="6" t="s">
        <v>5369</v>
      </c>
      <c r="C397" s="14" t="s">
        <v>6838</v>
      </c>
      <c r="D397" s="20" t="s">
        <v>6860</v>
      </c>
      <c r="E397" s="5">
        <v>1270003</v>
      </c>
      <c r="F397" s="5">
        <v>551437</v>
      </c>
      <c r="G397" s="5">
        <v>43.42</v>
      </c>
      <c r="H397" s="5">
        <v>395</v>
      </c>
      <c r="I397" s="8">
        <v>0.31102288</v>
      </c>
      <c r="J397" s="5">
        <v>25</v>
      </c>
      <c r="K397" s="9">
        <v>43497</v>
      </c>
      <c r="L397" s="5">
        <v>392</v>
      </c>
      <c r="M397" s="5">
        <v>3</v>
      </c>
      <c r="N397" s="5">
        <v>0</v>
      </c>
      <c r="O397" s="5">
        <v>0</v>
      </c>
      <c r="P397" s="5">
        <v>0</v>
      </c>
      <c r="Q397" s="5">
        <v>0.30866068820309872</v>
      </c>
      <c r="R397" s="5">
        <v>2.3621991444114699E-3</v>
      </c>
      <c r="S397" s="5">
        <v>0</v>
      </c>
      <c r="T397" s="5">
        <v>0</v>
      </c>
      <c r="U397" s="5">
        <v>0</v>
      </c>
      <c r="V397" s="5">
        <v>11287</v>
      </c>
      <c r="W397" s="5">
        <v>84</v>
      </c>
      <c r="X397" s="5">
        <v>0</v>
      </c>
      <c r="Y397" s="5">
        <v>0</v>
      </c>
      <c r="Z397" s="5">
        <v>0</v>
      </c>
      <c r="AA397" s="5">
        <v>11371</v>
      </c>
      <c r="AB397" s="5">
        <v>0.88873805809907536</v>
      </c>
      <c r="AC397" s="5">
        <v>6.6141576043521159E-3</v>
      </c>
      <c r="AD397" s="5">
        <v>0</v>
      </c>
      <c r="AE397" s="5">
        <v>0</v>
      </c>
      <c r="AF397" s="5">
        <v>0</v>
      </c>
      <c r="AG397" s="5">
        <v>0.89535221570342749</v>
      </c>
    </row>
    <row r="398" spans="1:33" x14ac:dyDescent="0.35">
      <c r="A398" s="5" t="s">
        <v>5332</v>
      </c>
      <c r="B398" s="6" t="s">
        <v>5333</v>
      </c>
      <c r="C398" s="14" t="s">
        <v>6838</v>
      </c>
      <c r="D398" s="20" t="s">
        <v>6860</v>
      </c>
      <c r="E398" s="5">
        <v>2269192</v>
      </c>
      <c r="F398" s="5">
        <v>1443748</v>
      </c>
      <c r="G398" s="5">
        <v>63.62</v>
      </c>
      <c r="H398" s="5">
        <v>5811</v>
      </c>
      <c r="I398" s="8">
        <v>2.5608233999999999</v>
      </c>
      <c r="J398" s="5">
        <v>25</v>
      </c>
      <c r="K398" s="9">
        <v>43497</v>
      </c>
      <c r="L398" s="5">
        <v>5700</v>
      </c>
      <c r="M398" s="5">
        <v>107</v>
      </c>
      <c r="N398" s="5">
        <v>4</v>
      </c>
      <c r="O398" s="5">
        <v>0</v>
      </c>
      <c r="P398" s="5">
        <v>0</v>
      </c>
      <c r="Q398" s="5">
        <v>2.5119073220776382</v>
      </c>
      <c r="R398" s="5">
        <v>4.7153347975843383E-2</v>
      </c>
      <c r="S398" s="5">
        <v>1.7627419804053602E-3</v>
      </c>
      <c r="T398" s="5">
        <v>0</v>
      </c>
      <c r="U398" s="5">
        <v>0</v>
      </c>
      <c r="V398" s="5">
        <v>165426</v>
      </c>
      <c r="W398" s="5">
        <v>3217</v>
      </c>
      <c r="X398" s="5">
        <v>121</v>
      </c>
      <c r="Y398" s="5">
        <v>0</v>
      </c>
      <c r="Z398" s="5">
        <v>0</v>
      </c>
      <c r="AA398" s="5">
        <v>168764</v>
      </c>
      <c r="AB398" s="5">
        <v>7.2900838712634277</v>
      </c>
      <c r="AC398" s="5">
        <v>0.1417685237741011</v>
      </c>
      <c r="AD398" s="5">
        <v>5.3322944907262144E-3</v>
      </c>
      <c r="AE398" s="5">
        <v>0</v>
      </c>
      <c r="AF398" s="5">
        <v>0</v>
      </c>
      <c r="AG398" s="5">
        <v>7.4371846895282552</v>
      </c>
    </row>
    <row r="399" spans="1:33" x14ac:dyDescent="0.35">
      <c r="A399" s="5" t="s">
        <v>5564</v>
      </c>
      <c r="B399" s="6" t="s">
        <v>5565</v>
      </c>
      <c r="C399" s="14" t="s">
        <v>6838</v>
      </c>
      <c r="D399" s="20" t="s">
        <v>6860</v>
      </c>
      <c r="E399" s="5">
        <v>1086438</v>
      </c>
      <c r="F399" s="5">
        <v>628225</v>
      </c>
      <c r="G399" s="5">
        <v>57.82</v>
      </c>
      <c r="H399" s="5">
        <v>2813</v>
      </c>
      <c r="I399" s="8">
        <v>2.5891950000000001</v>
      </c>
      <c r="J399" s="5">
        <v>25</v>
      </c>
      <c r="K399" s="9">
        <v>43497</v>
      </c>
      <c r="L399" s="5">
        <v>2766</v>
      </c>
      <c r="M399" s="5">
        <v>46</v>
      </c>
      <c r="N399" s="5">
        <v>1</v>
      </c>
      <c r="O399" s="5">
        <v>0</v>
      </c>
      <c r="P399" s="5">
        <v>0</v>
      </c>
      <c r="Q399" s="5">
        <v>2.5459345125998905</v>
      </c>
      <c r="R399" s="5">
        <v>4.2340197968038673E-2</v>
      </c>
      <c r="S399" s="5">
        <v>9.2043908626171034E-4</v>
      </c>
      <c r="T399" s="5">
        <v>0</v>
      </c>
      <c r="U399" s="5">
        <v>0</v>
      </c>
      <c r="V399" s="5">
        <v>82183</v>
      </c>
      <c r="W399" s="5">
        <v>1427</v>
      </c>
      <c r="X399" s="5">
        <v>28</v>
      </c>
      <c r="Y399" s="5">
        <v>0</v>
      </c>
      <c r="Z399" s="5">
        <v>0</v>
      </c>
      <c r="AA399" s="5">
        <v>83638</v>
      </c>
      <c r="AB399" s="5">
        <v>7.5644445426246136</v>
      </c>
      <c r="AC399" s="5">
        <v>0.13134665760954606</v>
      </c>
      <c r="AD399" s="5">
        <v>2.577229441532789E-3</v>
      </c>
      <c r="AE399" s="5">
        <v>0</v>
      </c>
      <c r="AF399" s="5">
        <v>0</v>
      </c>
      <c r="AG399" s="5">
        <v>7.6983684296756927</v>
      </c>
    </row>
    <row r="400" spans="1:33" x14ac:dyDescent="0.35">
      <c r="A400" s="5" t="s">
        <v>6080</v>
      </c>
      <c r="B400" s="6" t="s">
        <v>6081</v>
      </c>
      <c r="C400" s="14" t="s">
        <v>6838</v>
      </c>
      <c r="D400" s="20" t="s">
        <v>6860</v>
      </c>
      <c r="E400" s="5">
        <v>1154103</v>
      </c>
      <c r="F400" s="5">
        <v>596776</v>
      </c>
      <c r="G400" s="5">
        <v>51.71</v>
      </c>
      <c r="H400" s="5">
        <v>2601</v>
      </c>
      <c r="I400" s="8">
        <v>2.2536982999999902</v>
      </c>
      <c r="J400" s="5">
        <v>25</v>
      </c>
      <c r="K400" s="9">
        <v>43497</v>
      </c>
      <c r="L400" s="5">
        <v>2561</v>
      </c>
      <c r="M400" s="5">
        <v>38</v>
      </c>
      <c r="N400" s="5">
        <v>2</v>
      </c>
      <c r="O400" s="5">
        <v>0</v>
      </c>
      <c r="P400" s="5">
        <v>0</v>
      </c>
      <c r="Q400" s="5">
        <v>2.2190393751684208</v>
      </c>
      <c r="R400" s="5">
        <v>3.2926004004841858E-2</v>
      </c>
      <c r="S400" s="5">
        <v>1.732947579202203E-3</v>
      </c>
      <c r="T400" s="5">
        <v>0</v>
      </c>
      <c r="U400" s="5">
        <v>0</v>
      </c>
      <c r="V400" s="5">
        <v>76351</v>
      </c>
      <c r="W400" s="5">
        <v>1183</v>
      </c>
      <c r="X400" s="5">
        <v>56</v>
      </c>
      <c r="Y400" s="5">
        <v>0</v>
      </c>
      <c r="Z400" s="5">
        <v>0</v>
      </c>
      <c r="AA400" s="5">
        <v>77590</v>
      </c>
      <c r="AB400" s="5">
        <v>6.6156140309833695</v>
      </c>
      <c r="AC400" s="5">
        <v>0.1025038493098103</v>
      </c>
      <c r="AD400" s="5">
        <v>4.8522532217661679E-3</v>
      </c>
      <c r="AE400" s="5">
        <v>0</v>
      </c>
      <c r="AF400" s="5">
        <v>0</v>
      </c>
      <c r="AG400" s="5">
        <v>6.7229701335149459</v>
      </c>
    </row>
    <row r="401" spans="1:33" x14ac:dyDescent="0.35">
      <c r="A401" s="5" t="s">
        <v>5548</v>
      </c>
      <c r="B401" s="6" t="s">
        <v>5549</v>
      </c>
      <c r="C401" s="14" t="s">
        <v>6838</v>
      </c>
      <c r="D401" s="20" t="s">
        <v>6860</v>
      </c>
      <c r="E401" s="5">
        <v>1346916</v>
      </c>
      <c r="F401" s="5">
        <v>626623</v>
      </c>
      <c r="G401" s="5">
        <v>46.52</v>
      </c>
      <c r="H401" s="5">
        <v>1970</v>
      </c>
      <c r="I401" s="8">
        <v>1.4626006</v>
      </c>
      <c r="J401" s="5">
        <v>25</v>
      </c>
      <c r="K401" s="9">
        <v>43497</v>
      </c>
      <c r="L401" s="5">
        <v>1952</v>
      </c>
      <c r="M401" s="5">
        <v>18</v>
      </c>
      <c r="N401" s="5">
        <v>0</v>
      </c>
      <c r="O401" s="5">
        <v>0</v>
      </c>
      <c r="P401" s="5">
        <v>0</v>
      </c>
      <c r="Q401" s="5">
        <v>1.4492366264859873</v>
      </c>
      <c r="R401" s="5">
        <v>1.3363862334399472E-2</v>
      </c>
      <c r="S401" s="5">
        <v>0</v>
      </c>
      <c r="T401" s="5">
        <v>0</v>
      </c>
      <c r="U401" s="5">
        <v>0</v>
      </c>
      <c r="V401" s="5">
        <v>58450</v>
      </c>
      <c r="W401" s="5">
        <v>537</v>
      </c>
      <c r="X401" s="5">
        <v>0</v>
      </c>
      <c r="Y401" s="5">
        <v>0</v>
      </c>
      <c r="Z401" s="5">
        <v>0</v>
      </c>
      <c r="AA401" s="5">
        <v>58987</v>
      </c>
      <c r="AB401" s="5">
        <v>4.3395430746980512</v>
      </c>
      <c r="AC401" s="5">
        <v>3.9868855964291759E-2</v>
      </c>
      <c r="AD401" s="5">
        <v>0</v>
      </c>
      <c r="AE401" s="5">
        <v>0</v>
      </c>
      <c r="AF401" s="5">
        <v>0</v>
      </c>
      <c r="AG401" s="5">
        <v>4.3794119306623429</v>
      </c>
    </row>
    <row r="402" spans="1:33" x14ac:dyDescent="0.35">
      <c r="A402" s="5" t="s">
        <v>6094</v>
      </c>
      <c r="B402" s="6" t="s">
        <v>6095</v>
      </c>
      <c r="C402" s="14" t="s">
        <v>6838</v>
      </c>
      <c r="D402" s="20" t="s">
        <v>6860</v>
      </c>
      <c r="E402" s="5">
        <v>1331258</v>
      </c>
      <c r="F402" s="5">
        <v>649175</v>
      </c>
      <c r="G402" s="5">
        <v>48.76</v>
      </c>
      <c r="H402" s="5">
        <v>1145</v>
      </c>
      <c r="I402" s="8">
        <v>0.86008876999999995</v>
      </c>
      <c r="J402" s="5">
        <v>25</v>
      </c>
      <c r="K402" s="9">
        <v>43497</v>
      </c>
      <c r="L402" s="5">
        <v>1130</v>
      </c>
      <c r="M402" s="5">
        <v>15</v>
      </c>
      <c r="N402" s="5">
        <v>0</v>
      </c>
      <c r="O402" s="5">
        <v>0</v>
      </c>
      <c r="P402" s="5">
        <v>0</v>
      </c>
      <c r="Q402" s="5">
        <v>0.84882119018251911</v>
      </c>
      <c r="R402" s="5">
        <v>1.1267537922776802E-2</v>
      </c>
      <c r="S402" s="5">
        <v>0</v>
      </c>
      <c r="T402" s="5">
        <v>0</v>
      </c>
      <c r="U402" s="5">
        <v>0</v>
      </c>
      <c r="V402" s="5">
        <v>33246</v>
      </c>
      <c r="W402" s="5">
        <v>428</v>
      </c>
      <c r="X402" s="5">
        <v>0</v>
      </c>
      <c r="Y402" s="5">
        <v>0</v>
      </c>
      <c r="Z402" s="5">
        <v>0</v>
      </c>
      <c r="AA402" s="5">
        <v>33674</v>
      </c>
      <c r="AB402" s="5">
        <v>2.4973371052042506</v>
      </c>
      <c r="AC402" s="5">
        <v>3.2150041539656476E-2</v>
      </c>
      <c r="AD402" s="5">
        <v>0</v>
      </c>
      <c r="AE402" s="5">
        <v>0</v>
      </c>
      <c r="AF402" s="5">
        <v>0</v>
      </c>
      <c r="AG402" s="5">
        <v>2.5294871467439068</v>
      </c>
    </row>
    <row r="403" spans="1:33" x14ac:dyDescent="0.35">
      <c r="A403" s="5" t="s">
        <v>5670</v>
      </c>
      <c r="B403" s="6" t="s">
        <v>5671</v>
      </c>
      <c r="C403" s="14" t="s">
        <v>6838</v>
      </c>
      <c r="D403" s="20" t="s">
        <v>6860</v>
      </c>
      <c r="E403" s="5">
        <v>1632297</v>
      </c>
      <c r="F403" s="5">
        <v>891527</v>
      </c>
      <c r="G403" s="5">
        <v>54.62</v>
      </c>
      <c r="H403" s="5">
        <v>2234</v>
      </c>
      <c r="I403" s="8">
        <v>1.3686235</v>
      </c>
      <c r="J403" s="5">
        <v>25</v>
      </c>
      <c r="K403" s="9">
        <v>43497</v>
      </c>
      <c r="L403" s="5">
        <v>2207</v>
      </c>
      <c r="M403" s="5">
        <v>26</v>
      </c>
      <c r="N403" s="5">
        <v>1</v>
      </c>
      <c r="O403" s="5">
        <v>0</v>
      </c>
      <c r="P403" s="5">
        <v>0</v>
      </c>
      <c r="Q403" s="5">
        <v>1.3520823722643611</v>
      </c>
      <c r="R403" s="5">
        <v>1.5928473801030081E-2</v>
      </c>
      <c r="S403" s="5">
        <v>6.1263360773192621E-4</v>
      </c>
      <c r="T403" s="5">
        <v>0</v>
      </c>
      <c r="U403" s="5">
        <v>0</v>
      </c>
      <c r="V403" s="5">
        <v>64821</v>
      </c>
      <c r="W403" s="5">
        <v>782</v>
      </c>
      <c r="X403" s="5">
        <v>28</v>
      </c>
      <c r="Y403" s="5">
        <v>0</v>
      </c>
      <c r="Z403" s="5">
        <v>0</v>
      </c>
      <c r="AA403" s="5">
        <v>65631</v>
      </c>
      <c r="AB403" s="5">
        <v>3.9711523086791192</v>
      </c>
      <c r="AC403" s="5">
        <v>4.7907948124636633E-2</v>
      </c>
      <c r="AD403" s="5">
        <v>1.7153741016493935E-3</v>
      </c>
      <c r="AE403" s="5">
        <v>0</v>
      </c>
      <c r="AF403" s="5">
        <v>0</v>
      </c>
      <c r="AG403" s="5">
        <v>4.0207756309054048</v>
      </c>
    </row>
    <row r="404" spans="1:33" x14ac:dyDescent="0.35">
      <c r="A404" s="5" t="s">
        <v>5454</v>
      </c>
      <c r="B404" s="6" t="s">
        <v>5455</v>
      </c>
      <c r="C404" s="14" t="s">
        <v>6838</v>
      </c>
      <c r="D404" s="20" t="s">
        <v>6860</v>
      </c>
      <c r="E404" s="5">
        <v>1901486</v>
      </c>
      <c r="F404" s="5">
        <v>889889</v>
      </c>
      <c r="G404" s="5">
        <v>46.8</v>
      </c>
      <c r="H404" s="5">
        <v>791</v>
      </c>
      <c r="I404" s="8">
        <v>0.41599044000000002</v>
      </c>
      <c r="J404" s="5">
        <v>25</v>
      </c>
      <c r="K404" s="9">
        <v>43497</v>
      </c>
      <c r="L404" s="5">
        <v>784</v>
      </c>
      <c r="M404" s="5">
        <v>7</v>
      </c>
      <c r="N404" s="5">
        <v>0</v>
      </c>
      <c r="O404" s="5">
        <v>0</v>
      </c>
      <c r="P404" s="5">
        <v>0</v>
      </c>
      <c r="Q404" s="5">
        <v>0.41230910982252827</v>
      </c>
      <c r="R404" s="5">
        <v>3.6813313377011452E-3</v>
      </c>
      <c r="S404" s="5">
        <v>0</v>
      </c>
      <c r="T404" s="5">
        <v>0</v>
      </c>
      <c r="U404" s="5">
        <v>0</v>
      </c>
      <c r="V404" s="5">
        <v>22681</v>
      </c>
      <c r="W404" s="5">
        <v>198</v>
      </c>
      <c r="X404" s="5">
        <v>0</v>
      </c>
      <c r="Y404" s="5">
        <v>0</v>
      </c>
      <c r="Z404" s="5">
        <v>0</v>
      </c>
      <c r="AA404" s="5">
        <v>22879</v>
      </c>
      <c r="AB404" s="5">
        <v>1.1928039438628526</v>
      </c>
      <c r="AC404" s="5">
        <v>1.0412908640926097E-2</v>
      </c>
      <c r="AD404" s="5">
        <v>0</v>
      </c>
      <c r="AE404" s="5">
        <v>0</v>
      </c>
      <c r="AF404" s="5">
        <v>0</v>
      </c>
      <c r="AG404" s="5">
        <v>1.2032168525037785</v>
      </c>
    </row>
    <row r="405" spans="1:33" x14ac:dyDescent="0.35">
      <c r="A405" s="5" t="s">
        <v>6120</v>
      </c>
      <c r="B405" s="6" t="s">
        <v>6121</v>
      </c>
      <c r="C405" s="14" t="s">
        <v>6838</v>
      </c>
      <c r="D405" s="20" t="s">
        <v>6860</v>
      </c>
      <c r="E405" s="5">
        <v>1287061</v>
      </c>
      <c r="F405" s="5">
        <v>480383</v>
      </c>
      <c r="G405" s="5">
        <v>37.32</v>
      </c>
      <c r="H405" s="5">
        <v>447</v>
      </c>
      <c r="I405" s="8">
        <v>0.34730287999999998</v>
      </c>
      <c r="J405" s="5">
        <v>25</v>
      </c>
      <c r="K405" s="9">
        <v>43497</v>
      </c>
      <c r="L405" s="5">
        <v>442</v>
      </c>
      <c r="M405" s="5">
        <v>5</v>
      </c>
      <c r="N405" s="5">
        <v>0</v>
      </c>
      <c r="O405" s="5">
        <v>0</v>
      </c>
      <c r="P405" s="5">
        <v>0</v>
      </c>
      <c r="Q405" s="5">
        <v>0.34341806643197176</v>
      </c>
      <c r="R405" s="5">
        <v>3.8848197560177799E-3</v>
      </c>
      <c r="S405" s="5">
        <v>0</v>
      </c>
      <c r="T405" s="5">
        <v>0</v>
      </c>
      <c r="U405" s="5">
        <v>0</v>
      </c>
      <c r="V405" s="5">
        <v>12892</v>
      </c>
      <c r="W405" s="5">
        <v>139</v>
      </c>
      <c r="X405" s="5">
        <v>0</v>
      </c>
      <c r="Y405" s="5">
        <v>0</v>
      </c>
      <c r="Z405" s="5">
        <v>0</v>
      </c>
      <c r="AA405" s="5">
        <v>13031</v>
      </c>
      <c r="AB405" s="5">
        <v>1.0016619258916244</v>
      </c>
      <c r="AC405" s="5">
        <v>1.0799798921729428E-2</v>
      </c>
      <c r="AD405" s="5">
        <v>0</v>
      </c>
      <c r="AE405" s="5">
        <v>0</v>
      </c>
      <c r="AF405" s="5">
        <v>0</v>
      </c>
      <c r="AG405" s="5">
        <v>1.0124617248133538</v>
      </c>
    </row>
    <row r="406" spans="1:33" x14ac:dyDescent="0.35">
      <c r="A406" s="5" t="s">
        <v>5686</v>
      </c>
      <c r="B406" s="6" t="s">
        <v>5687</v>
      </c>
      <c r="C406" s="14" t="s">
        <v>6838</v>
      </c>
      <c r="D406" s="20" t="s">
        <v>6860</v>
      </c>
      <c r="E406" s="5">
        <v>1808944</v>
      </c>
      <c r="F406" s="5">
        <v>827469</v>
      </c>
      <c r="G406" s="5">
        <v>45.74</v>
      </c>
      <c r="H406" s="5">
        <v>677</v>
      </c>
      <c r="I406" s="8">
        <v>0.37425150000000001</v>
      </c>
      <c r="J406" s="5">
        <v>25</v>
      </c>
      <c r="K406" s="9">
        <v>43497</v>
      </c>
      <c r="L406" s="5">
        <v>668</v>
      </c>
      <c r="M406" s="5">
        <v>8</v>
      </c>
      <c r="N406" s="5">
        <v>1</v>
      </c>
      <c r="O406" s="5">
        <v>0</v>
      </c>
      <c r="P406" s="5">
        <v>0</v>
      </c>
      <c r="Q406" s="5">
        <v>0.36927621861152143</v>
      </c>
      <c r="R406" s="5">
        <v>4.4224696839703171E-3</v>
      </c>
      <c r="S406" s="5">
        <v>5.5280871049628963E-4</v>
      </c>
      <c r="T406" s="5">
        <v>0</v>
      </c>
      <c r="U406" s="5">
        <v>0</v>
      </c>
      <c r="V406" s="5">
        <v>19399</v>
      </c>
      <c r="W406" s="5">
        <v>262</v>
      </c>
      <c r="X406" s="5">
        <v>28</v>
      </c>
      <c r="Y406" s="5">
        <v>0</v>
      </c>
      <c r="Z406" s="5">
        <v>0</v>
      </c>
      <c r="AA406" s="5">
        <v>19689</v>
      </c>
      <c r="AB406" s="5">
        <v>1.0723936174917521</v>
      </c>
      <c r="AC406" s="5">
        <v>1.4483588215002787E-2</v>
      </c>
      <c r="AD406" s="5">
        <v>1.5478643893896108E-3</v>
      </c>
      <c r="AE406" s="5">
        <v>0</v>
      </c>
      <c r="AF406" s="5">
        <v>0</v>
      </c>
      <c r="AG406" s="5">
        <v>1.0884250700961444</v>
      </c>
    </row>
    <row r="407" spans="1:33" x14ac:dyDescent="0.35">
      <c r="A407" s="5" t="s">
        <v>5338</v>
      </c>
      <c r="B407" s="6" t="s">
        <v>5339</v>
      </c>
      <c r="C407" s="14" t="s">
        <v>6838</v>
      </c>
      <c r="D407" s="20" t="s">
        <v>6860</v>
      </c>
      <c r="E407" s="5">
        <v>1212274</v>
      </c>
      <c r="F407" s="5">
        <v>618820</v>
      </c>
      <c r="G407" s="5">
        <v>51.05</v>
      </c>
      <c r="H407" s="5">
        <v>1105</v>
      </c>
      <c r="I407" s="8">
        <v>0.91151009999999999</v>
      </c>
      <c r="J407" s="5">
        <v>25</v>
      </c>
      <c r="K407" s="9">
        <v>43497</v>
      </c>
      <c r="L407" s="5">
        <v>1090</v>
      </c>
      <c r="M407" s="5">
        <v>12</v>
      </c>
      <c r="N407" s="5">
        <v>3</v>
      </c>
      <c r="O407" s="5">
        <v>0</v>
      </c>
      <c r="P407" s="5">
        <v>0</v>
      </c>
      <c r="Q407" s="5">
        <v>0.89913666382352508</v>
      </c>
      <c r="R407" s="5">
        <v>9.898752262277339E-3</v>
      </c>
      <c r="S407" s="5">
        <v>2.4746880655693347E-3</v>
      </c>
      <c r="T407" s="5">
        <v>0</v>
      </c>
      <c r="U407" s="5">
        <v>0</v>
      </c>
      <c r="V407" s="5">
        <v>31930</v>
      </c>
      <c r="W407" s="5">
        <v>447</v>
      </c>
      <c r="X407" s="5">
        <v>116</v>
      </c>
      <c r="Y407" s="5">
        <v>0</v>
      </c>
      <c r="Z407" s="5">
        <v>0</v>
      </c>
      <c r="AA407" s="5">
        <v>32493</v>
      </c>
      <c r="AB407" s="5">
        <v>2.6338929977876289</v>
      </c>
      <c r="AC407" s="5">
        <v>3.6872852176983092E-2</v>
      </c>
      <c r="AD407" s="5">
        <v>9.5687938535347628E-3</v>
      </c>
      <c r="AE407" s="5">
        <v>0</v>
      </c>
      <c r="AF407" s="5">
        <v>0</v>
      </c>
      <c r="AG407" s="5">
        <v>2.6803346438181466</v>
      </c>
    </row>
    <row r="408" spans="1:33" x14ac:dyDescent="0.35">
      <c r="A408" s="5" t="s">
        <v>5622</v>
      </c>
      <c r="B408" s="6" t="s">
        <v>5623</v>
      </c>
      <c r="C408" s="14" t="s">
        <v>6838</v>
      </c>
      <c r="D408" s="20" t="s">
        <v>6860</v>
      </c>
      <c r="E408" s="5">
        <v>1025365</v>
      </c>
      <c r="F408" s="5">
        <v>383963</v>
      </c>
      <c r="G408" s="5">
        <v>37.450000000000003</v>
      </c>
      <c r="H408" s="5">
        <v>319</v>
      </c>
      <c r="I408" s="8">
        <v>0.31110870000000002</v>
      </c>
      <c r="J408" s="5">
        <v>25</v>
      </c>
      <c r="K408" s="9">
        <v>43497</v>
      </c>
      <c r="L408" s="5">
        <v>318</v>
      </c>
      <c r="M408" s="5">
        <v>1</v>
      </c>
      <c r="N408" s="5">
        <v>0</v>
      </c>
      <c r="O408" s="5">
        <v>0</v>
      </c>
      <c r="P408" s="5">
        <v>0</v>
      </c>
      <c r="Q408" s="5">
        <v>0.31013346466867897</v>
      </c>
      <c r="R408" s="5">
        <v>9.7526246751156902E-4</v>
      </c>
      <c r="S408" s="5">
        <v>0</v>
      </c>
      <c r="T408" s="5">
        <v>0</v>
      </c>
      <c r="U408" s="5">
        <v>0</v>
      </c>
      <c r="V408" s="5">
        <v>9364</v>
      </c>
      <c r="W408" s="5">
        <v>26</v>
      </c>
      <c r="X408" s="5">
        <v>0</v>
      </c>
      <c r="Y408" s="5">
        <v>0</v>
      </c>
      <c r="Z408" s="5">
        <v>0</v>
      </c>
      <c r="AA408" s="5">
        <v>9390</v>
      </c>
      <c r="AB408" s="5">
        <v>0.91323577457783323</v>
      </c>
      <c r="AC408" s="5">
        <v>2.5356824155300796E-3</v>
      </c>
      <c r="AD408" s="5">
        <v>0</v>
      </c>
      <c r="AE408" s="5">
        <v>0</v>
      </c>
      <c r="AF408" s="5">
        <v>0</v>
      </c>
      <c r="AG408" s="5">
        <v>0.91577145699336338</v>
      </c>
    </row>
    <row r="409" spans="1:33" x14ac:dyDescent="0.35">
      <c r="A409" s="5" t="s">
        <v>5904</v>
      </c>
      <c r="B409" s="6" t="s">
        <v>5905</v>
      </c>
      <c r="C409" s="14" t="s">
        <v>6838</v>
      </c>
      <c r="D409" s="20" t="s">
        <v>6860</v>
      </c>
      <c r="E409" s="5">
        <v>1576740</v>
      </c>
      <c r="F409" s="5">
        <v>777477</v>
      </c>
      <c r="G409" s="5">
        <v>49.31</v>
      </c>
      <c r="H409" s="5">
        <v>3454</v>
      </c>
      <c r="I409" s="8">
        <v>2.1905956</v>
      </c>
      <c r="J409" s="5">
        <v>25</v>
      </c>
      <c r="K409" s="9">
        <v>43497</v>
      </c>
      <c r="L409" s="5">
        <v>3403</v>
      </c>
      <c r="M409" s="5">
        <v>49</v>
      </c>
      <c r="N409" s="5">
        <v>2</v>
      </c>
      <c r="O409" s="5">
        <v>0</v>
      </c>
      <c r="P409" s="5">
        <v>0</v>
      </c>
      <c r="Q409" s="5">
        <v>2.1582505676268755</v>
      </c>
      <c r="R409" s="5">
        <v>3.1076778669913874E-2</v>
      </c>
      <c r="S409" s="5">
        <v>1.2684399457107702E-3</v>
      </c>
      <c r="T409" s="5">
        <v>0</v>
      </c>
      <c r="U409" s="5">
        <v>0</v>
      </c>
      <c r="V409" s="5">
        <v>102540</v>
      </c>
      <c r="W409" s="5">
        <v>1477</v>
      </c>
      <c r="X409" s="5">
        <v>56</v>
      </c>
      <c r="Y409" s="5">
        <v>0</v>
      </c>
      <c r="Z409" s="5">
        <v>0</v>
      </c>
      <c r="AA409" s="5">
        <v>104073</v>
      </c>
      <c r="AB409" s="5">
        <v>6.5032916016591198</v>
      </c>
      <c r="AC409" s="5">
        <v>9.3674289990740386E-2</v>
      </c>
      <c r="AD409" s="5">
        <v>3.5516318479901568E-3</v>
      </c>
      <c r="AE409" s="5">
        <v>0</v>
      </c>
      <c r="AF409" s="5">
        <v>0</v>
      </c>
      <c r="AG409" s="5">
        <v>6.6005175234978504</v>
      </c>
    </row>
    <row r="410" spans="1:33" x14ac:dyDescent="0.35">
      <c r="A410" s="5" t="s">
        <v>5662</v>
      </c>
      <c r="B410" s="6" t="s">
        <v>5663</v>
      </c>
      <c r="C410" s="14" t="s">
        <v>6838</v>
      </c>
      <c r="D410" s="20" t="s">
        <v>6860</v>
      </c>
      <c r="E410" s="5">
        <v>1939945</v>
      </c>
      <c r="F410" s="5">
        <v>936736</v>
      </c>
      <c r="G410" s="5">
        <v>48.29</v>
      </c>
      <c r="H410" s="5">
        <v>2006</v>
      </c>
      <c r="I410" s="8">
        <v>1.0340499000000001</v>
      </c>
      <c r="J410" s="5">
        <v>25</v>
      </c>
      <c r="K410" s="9">
        <v>43497</v>
      </c>
      <c r="L410" s="5">
        <v>1969</v>
      </c>
      <c r="M410" s="5">
        <v>37</v>
      </c>
      <c r="N410" s="5">
        <v>0</v>
      </c>
      <c r="O410" s="5">
        <v>0</v>
      </c>
      <c r="P410" s="5">
        <v>0</v>
      </c>
      <c r="Q410" s="5">
        <v>1.0149772287358663</v>
      </c>
      <c r="R410" s="5">
        <v>1.9072705669490628E-2</v>
      </c>
      <c r="S410" s="5">
        <v>0</v>
      </c>
      <c r="T410" s="5">
        <v>0</v>
      </c>
      <c r="U410" s="5">
        <v>0</v>
      </c>
      <c r="V410" s="5">
        <v>58800</v>
      </c>
      <c r="W410" s="5">
        <v>1174</v>
      </c>
      <c r="X410" s="5">
        <v>0</v>
      </c>
      <c r="Y410" s="5">
        <v>0</v>
      </c>
      <c r="Z410" s="5">
        <v>0</v>
      </c>
      <c r="AA410" s="5">
        <v>59974</v>
      </c>
      <c r="AB410" s="5">
        <v>3.0310137658541865</v>
      </c>
      <c r="AC410" s="5">
        <v>6.051717961076216E-2</v>
      </c>
      <c r="AD410" s="5">
        <v>0</v>
      </c>
      <c r="AE410" s="5">
        <v>0</v>
      </c>
      <c r="AF410" s="5">
        <v>0</v>
      </c>
      <c r="AG410" s="5">
        <v>3.0915309454649487</v>
      </c>
    </row>
    <row r="411" spans="1:33" x14ac:dyDescent="0.35">
      <c r="A411" s="5" t="s">
        <v>6050</v>
      </c>
      <c r="B411" s="6" t="s">
        <v>6051</v>
      </c>
      <c r="C411" s="14" t="s">
        <v>6838</v>
      </c>
      <c r="D411" s="20" t="s">
        <v>6860</v>
      </c>
      <c r="E411" s="5">
        <v>1937791</v>
      </c>
      <c r="F411" s="5">
        <v>824367</v>
      </c>
      <c r="G411" s="5">
        <v>42.54</v>
      </c>
      <c r="H411" s="5">
        <v>687</v>
      </c>
      <c r="I411" s="8">
        <v>0.35452739999999999</v>
      </c>
      <c r="J411" s="5">
        <v>25</v>
      </c>
      <c r="K411" s="9">
        <v>43497</v>
      </c>
      <c r="L411" s="5">
        <v>676</v>
      </c>
      <c r="M411" s="5">
        <v>11</v>
      </c>
      <c r="N411" s="5">
        <v>0</v>
      </c>
      <c r="O411" s="5">
        <v>0</v>
      </c>
      <c r="P411" s="5">
        <v>0</v>
      </c>
      <c r="Q411" s="5">
        <v>0.34885083066233663</v>
      </c>
      <c r="R411" s="5">
        <v>5.6765667711326968E-3</v>
      </c>
      <c r="S411" s="5">
        <v>0</v>
      </c>
      <c r="T411" s="5">
        <v>0</v>
      </c>
      <c r="U411" s="5">
        <v>0</v>
      </c>
      <c r="V411" s="5">
        <v>19554</v>
      </c>
      <c r="W411" s="5">
        <v>311</v>
      </c>
      <c r="X411" s="5">
        <v>0</v>
      </c>
      <c r="Y411" s="5">
        <v>0</v>
      </c>
      <c r="Z411" s="5">
        <v>0</v>
      </c>
      <c r="AA411" s="5">
        <v>19865</v>
      </c>
      <c r="AB411" s="5">
        <v>1.0090871512975341</v>
      </c>
      <c r="AC411" s="5">
        <v>1.6049202416566079E-2</v>
      </c>
      <c r="AD411" s="5">
        <v>0</v>
      </c>
      <c r="AE411" s="5">
        <v>0</v>
      </c>
      <c r="AF411" s="5">
        <v>0</v>
      </c>
      <c r="AG411" s="5">
        <v>1.0251363537141003</v>
      </c>
    </row>
    <row r="412" spans="1:33" x14ac:dyDescent="0.35">
      <c r="A412" s="5" t="s">
        <v>5396</v>
      </c>
      <c r="B412" s="6" t="s">
        <v>5397</v>
      </c>
      <c r="C412" s="14" t="s">
        <v>6838</v>
      </c>
      <c r="D412" s="20" t="s">
        <v>6860</v>
      </c>
      <c r="E412" s="5">
        <v>1214212</v>
      </c>
      <c r="F412" s="5">
        <v>582338</v>
      </c>
      <c r="G412" s="5">
        <v>47.96</v>
      </c>
      <c r="H412" s="5">
        <v>1753</v>
      </c>
      <c r="I412" s="8">
        <v>1.4437348000000001</v>
      </c>
      <c r="J412" s="5">
        <v>25</v>
      </c>
      <c r="K412" s="9">
        <v>43497</v>
      </c>
      <c r="L412" s="5">
        <v>1719</v>
      </c>
      <c r="M412" s="5">
        <v>33</v>
      </c>
      <c r="N412" s="5">
        <v>1</v>
      </c>
      <c r="O412" s="5">
        <v>0</v>
      </c>
      <c r="P412" s="5">
        <v>0</v>
      </c>
      <c r="Q412" s="5">
        <v>1.4157330021446008</v>
      </c>
      <c r="R412" s="5">
        <v>2.7178120460018513E-2</v>
      </c>
      <c r="S412" s="5">
        <v>8.2357940787934896E-4</v>
      </c>
      <c r="T412" s="5">
        <v>0</v>
      </c>
      <c r="U412" s="5">
        <v>0</v>
      </c>
      <c r="V412" s="5">
        <v>50716</v>
      </c>
      <c r="W412" s="5">
        <v>949</v>
      </c>
      <c r="X412" s="5">
        <v>31</v>
      </c>
      <c r="Y412" s="5">
        <v>0</v>
      </c>
      <c r="Z412" s="5">
        <v>0</v>
      </c>
      <c r="AA412" s="5">
        <v>51696</v>
      </c>
      <c r="AB412" s="5">
        <v>4.1768653250009056</v>
      </c>
      <c r="AC412" s="5">
        <v>7.8157685807750218E-2</v>
      </c>
      <c r="AD412" s="5">
        <v>2.5530961644259814E-3</v>
      </c>
      <c r="AE412" s="5">
        <v>0</v>
      </c>
      <c r="AF412" s="5">
        <v>0</v>
      </c>
      <c r="AG412" s="5">
        <v>4.2575761069730822</v>
      </c>
    </row>
    <row r="413" spans="1:33" x14ac:dyDescent="0.35">
      <c r="A413" s="5" t="s">
        <v>5946</v>
      </c>
      <c r="B413" s="6" t="s">
        <v>5947</v>
      </c>
      <c r="C413" s="14" t="s">
        <v>6838</v>
      </c>
      <c r="D413" s="20" t="s">
        <v>6860</v>
      </c>
      <c r="E413" s="5">
        <v>1781356</v>
      </c>
      <c r="F413" s="5">
        <v>992020</v>
      </c>
      <c r="G413" s="5">
        <v>55.69</v>
      </c>
      <c r="H413" s="5">
        <v>2442</v>
      </c>
      <c r="I413" s="8">
        <v>1.3708657</v>
      </c>
      <c r="J413" s="5">
        <v>25</v>
      </c>
      <c r="K413" s="9">
        <v>43497</v>
      </c>
      <c r="L413" s="5">
        <v>2410</v>
      </c>
      <c r="M413" s="5">
        <v>32</v>
      </c>
      <c r="N413" s="5">
        <v>0</v>
      </c>
      <c r="O413" s="5">
        <v>0</v>
      </c>
      <c r="P413" s="5">
        <v>0</v>
      </c>
      <c r="Q413" s="5">
        <v>1.3529019466069667</v>
      </c>
      <c r="R413" s="5">
        <v>1.7963843274449352E-2</v>
      </c>
      <c r="S413" s="5">
        <v>0</v>
      </c>
      <c r="T413" s="5">
        <v>0</v>
      </c>
      <c r="U413" s="5">
        <v>0</v>
      </c>
      <c r="V413" s="5">
        <v>70052</v>
      </c>
      <c r="W413" s="5">
        <v>929</v>
      </c>
      <c r="X413" s="5">
        <v>0</v>
      </c>
      <c r="Y413" s="5">
        <v>0</v>
      </c>
      <c r="Z413" s="5">
        <v>0</v>
      </c>
      <c r="AA413" s="5">
        <v>70981</v>
      </c>
      <c r="AB413" s="5">
        <v>3.9325098408178936</v>
      </c>
      <c r="AC413" s="5">
        <v>5.2151282506135772E-2</v>
      </c>
      <c r="AD413" s="5">
        <v>0</v>
      </c>
      <c r="AE413" s="5">
        <v>0</v>
      </c>
      <c r="AF413" s="5">
        <v>0</v>
      </c>
      <c r="AG413" s="5">
        <v>3.9846611233240297</v>
      </c>
    </row>
    <row r="414" spans="1:33" x14ac:dyDescent="0.35">
      <c r="A414" s="5" t="s">
        <v>5566</v>
      </c>
      <c r="B414" s="6" t="s">
        <v>5567</v>
      </c>
      <c r="C414" s="14" t="s">
        <v>6838</v>
      </c>
      <c r="D414" s="20" t="s">
        <v>6860</v>
      </c>
      <c r="E414" s="5">
        <v>2026952</v>
      </c>
      <c r="F414" s="5">
        <v>850320</v>
      </c>
      <c r="G414" s="5">
        <v>41.95</v>
      </c>
      <c r="H414" s="5">
        <v>791</v>
      </c>
      <c r="I414" s="8">
        <v>0.39024109999999901</v>
      </c>
      <c r="J414" s="5">
        <v>25</v>
      </c>
      <c r="K414" s="9">
        <v>43497</v>
      </c>
      <c r="L414" s="5">
        <v>781</v>
      </c>
      <c r="M414" s="5">
        <v>10</v>
      </c>
      <c r="N414" s="5">
        <v>0</v>
      </c>
      <c r="O414" s="5">
        <v>0</v>
      </c>
      <c r="P414" s="5">
        <v>0</v>
      </c>
      <c r="Q414" s="5">
        <v>0.38530759485177746</v>
      </c>
      <c r="R414" s="5">
        <v>4.9335159392032962E-3</v>
      </c>
      <c r="S414" s="5">
        <v>0</v>
      </c>
      <c r="T414" s="5">
        <v>0</v>
      </c>
      <c r="U414" s="5">
        <v>0</v>
      </c>
      <c r="V414" s="5">
        <v>22912</v>
      </c>
      <c r="W414" s="5">
        <v>291</v>
      </c>
      <c r="X414" s="5">
        <v>0</v>
      </c>
      <c r="Y414" s="5">
        <v>0</v>
      </c>
      <c r="Z414" s="5">
        <v>0</v>
      </c>
      <c r="AA414" s="5">
        <v>23203</v>
      </c>
      <c r="AB414" s="5">
        <v>1.1303671719902593</v>
      </c>
      <c r="AC414" s="5">
        <v>1.4356531383081593E-2</v>
      </c>
      <c r="AD414" s="5">
        <v>0</v>
      </c>
      <c r="AE414" s="5">
        <v>0</v>
      </c>
      <c r="AF414" s="5">
        <v>0</v>
      </c>
      <c r="AG414" s="5">
        <v>1.1447237033733408</v>
      </c>
    </row>
    <row r="415" spans="1:33" x14ac:dyDescent="0.35">
      <c r="A415" s="5" t="s">
        <v>5324</v>
      </c>
      <c r="B415" s="6" t="s">
        <v>5325</v>
      </c>
      <c r="C415" s="14" t="s">
        <v>6838</v>
      </c>
      <c r="D415" s="20" t="s">
        <v>6860</v>
      </c>
      <c r="E415" s="5">
        <v>1578517</v>
      </c>
      <c r="F415" s="5">
        <v>649013</v>
      </c>
      <c r="G415" s="5">
        <v>41.12</v>
      </c>
      <c r="H415" s="5">
        <v>848</v>
      </c>
      <c r="I415" s="8">
        <v>0.537213099999999</v>
      </c>
      <c r="J415" s="5">
        <v>25</v>
      </c>
      <c r="K415" s="9">
        <v>43497</v>
      </c>
      <c r="L415" s="5">
        <v>837</v>
      </c>
      <c r="M415" s="5">
        <v>11</v>
      </c>
      <c r="N415" s="5">
        <v>0</v>
      </c>
      <c r="O415" s="5">
        <v>0</v>
      </c>
      <c r="P415" s="5">
        <v>0</v>
      </c>
      <c r="Q415" s="5">
        <v>0.5302445269832381</v>
      </c>
      <c r="R415" s="5">
        <v>6.9685660654905841E-3</v>
      </c>
      <c r="S415" s="5">
        <v>0</v>
      </c>
      <c r="T415" s="5">
        <v>0</v>
      </c>
      <c r="U415" s="5">
        <v>0</v>
      </c>
      <c r="V415" s="5">
        <v>24621</v>
      </c>
      <c r="W415" s="5">
        <v>319</v>
      </c>
      <c r="X415" s="5">
        <v>0</v>
      </c>
      <c r="Y415" s="5">
        <v>0</v>
      </c>
      <c r="Z415" s="5">
        <v>0</v>
      </c>
      <c r="AA415" s="5">
        <v>24940</v>
      </c>
      <c r="AB415" s="5">
        <v>1.5597551372585787</v>
      </c>
      <c r="AC415" s="5">
        <v>2.0208841589922692E-2</v>
      </c>
      <c r="AD415" s="5">
        <v>0</v>
      </c>
      <c r="AE415" s="5">
        <v>0</v>
      </c>
      <c r="AF415" s="5">
        <v>0</v>
      </c>
      <c r="AG415" s="5">
        <v>1.5799639788485014</v>
      </c>
    </row>
    <row r="416" spans="1:33" x14ac:dyDescent="0.35">
      <c r="A416" s="5" t="s">
        <v>5316</v>
      </c>
      <c r="B416" s="6" t="s">
        <v>5317</v>
      </c>
      <c r="C416" s="14" t="s">
        <v>6838</v>
      </c>
      <c r="D416" s="20" t="s">
        <v>6860</v>
      </c>
      <c r="E416" s="5">
        <v>1322758</v>
      </c>
      <c r="F416" s="5">
        <v>638676</v>
      </c>
      <c r="G416" s="5">
        <v>48.28</v>
      </c>
      <c r="H416" s="5">
        <v>434</v>
      </c>
      <c r="I416" s="8">
        <v>0.32810234999999999</v>
      </c>
      <c r="J416" s="5">
        <v>25</v>
      </c>
      <c r="K416" s="9">
        <v>43497</v>
      </c>
      <c r="L416" s="5">
        <v>430</v>
      </c>
      <c r="M416" s="5">
        <v>4</v>
      </c>
      <c r="N416" s="5">
        <v>0</v>
      </c>
      <c r="O416" s="5">
        <v>0</v>
      </c>
      <c r="P416" s="5">
        <v>0</v>
      </c>
      <c r="Q416" s="5">
        <v>0.32507835900444376</v>
      </c>
      <c r="R416" s="5">
        <v>3.0239847349250578E-3</v>
      </c>
      <c r="S416" s="5">
        <v>0</v>
      </c>
      <c r="T416" s="5">
        <v>0</v>
      </c>
      <c r="U416" s="5">
        <v>0</v>
      </c>
      <c r="V416" s="5">
        <v>12318</v>
      </c>
      <c r="W416" s="5">
        <v>114</v>
      </c>
      <c r="X416" s="5">
        <v>0</v>
      </c>
      <c r="Y416" s="5">
        <v>0</v>
      </c>
      <c r="Z416" s="5">
        <v>0</v>
      </c>
      <c r="AA416" s="5">
        <v>12432</v>
      </c>
      <c r="AB416" s="5">
        <v>0.93123609912017169</v>
      </c>
      <c r="AC416" s="5">
        <v>8.6183564945364159E-3</v>
      </c>
      <c r="AD416" s="5">
        <v>0</v>
      </c>
      <c r="AE416" s="5">
        <v>0</v>
      </c>
      <c r="AF416" s="5">
        <v>0</v>
      </c>
      <c r="AG416" s="5">
        <v>0.93985445561470804</v>
      </c>
    </row>
    <row r="417" spans="1:33" x14ac:dyDescent="0.35">
      <c r="A417" s="5" t="s">
        <v>5624</v>
      </c>
      <c r="B417" s="6" t="s">
        <v>5625</v>
      </c>
      <c r="C417" s="14" t="s">
        <v>6838</v>
      </c>
      <c r="D417" s="20" t="s">
        <v>6860</v>
      </c>
      <c r="E417" s="5">
        <v>1570831</v>
      </c>
      <c r="F417" s="5">
        <v>742347</v>
      </c>
      <c r="G417" s="5">
        <v>47.26</v>
      </c>
      <c r="H417" s="5">
        <v>519</v>
      </c>
      <c r="I417" s="8">
        <v>0.33039837999999999</v>
      </c>
      <c r="J417" s="5">
        <v>25</v>
      </c>
      <c r="K417" s="9">
        <v>43497</v>
      </c>
      <c r="L417" s="5">
        <v>516</v>
      </c>
      <c r="M417" s="5">
        <v>3</v>
      </c>
      <c r="N417" s="5">
        <v>0</v>
      </c>
      <c r="O417" s="5">
        <v>0</v>
      </c>
      <c r="P417" s="5">
        <v>0</v>
      </c>
      <c r="Q417" s="5">
        <v>0.32848855160103158</v>
      </c>
      <c r="R417" s="5">
        <v>1.9098171604711137E-3</v>
      </c>
      <c r="S417" s="5">
        <v>0</v>
      </c>
      <c r="T417" s="5">
        <v>0</v>
      </c>
      <c r="U417" s="5">
        <v>0</v>
      </c>
      <c r="V417" s="5">
        <v>14868</v>
      </c>
      <c r="W417" s="5">
        <v>88</v>
      </c>
      <c r="X417" s="5">
        <v>0</v>
      </c>
      <c r="Y417" s="5">
        <v>0</v>
      </c>
      <c r="Z417" s="5">
        <v>0</v>
      </c>
      <c r="AA417" s="5">
        <v>14956</v>
      </c>
      <c r="AB417" s="5">
        <v>0.94650538472948398</v>
      </c>
      <c r="AC417" s="5">
        <v>5.6021303373819335E-3</v>
      </c>
      <c r="AD417" s="5">
        <v>0</v>
      </c>
      <c r="AE417" s="5">
        <v>0</v>
      </c>
      <c r="AF417" s="5">
        <v>0</v>
      </c>
      <c r="AG417" s="5">
        <v>0.95210751506686586</v>
      </c>
    </row>
    <row r="418" spans="1:33" x14ac:dyDescent="0.35">
      <c r="A418" s="5" t="s">
        <v>5558</v>
      </c>
      <c r="B418" s="6" t="s">
        <v>5559</v>
      </c>
      <c r="C418" s="14" t="s">
        <v>6838</v>
      </c>
      <c r="D418" s="20" t="s">
        <v>6860</v>
      </c>
      <c r="E418" s="5">
        <v>871531</v>
      </c>
      <c r="F418" s="5">
        <v>417596</v>
      </c>
      <c r="G418" s="5">
        <v>47.92</v>
      </c>
      <c r="H418" s="5">
        <v>647</v>
      </c>
      <c r="I418" s="8">
        <v>0.74237180000000003</v>
      </c>
      <c r="J418" s="5">
        <v>25</v>
      </c>
      <c r="K418" s="9">
        <v>43497</v>
      </c>
      <c r="L418" s="5">
        <v>632</v>
      </c>
      <c r="M418" s="5">
        <v>12</v>
      </c>
      <c r="N418" s="5">
        <v>3</v>
      </c>
      <c r="O418" s="5">
        <v>0</v>
      </c>
      <c r="P418" s="5">
        <v>0</v>
      </c>
      <c r="Q418" s="5">
        <v>0.72516066554144376</v>
      </c>
      <c r="R418" s="5">
        <v>1.3768873396356527E-2</v>
      </c>
      <c r="S418" s="5">
        <v>3.4422183490891317E-3</v>
      </c>
      <c r="T418" s="5">
        <v>0</v>
      </c>
      <c r="U418" s="5">
        <v>0</v>
      </c>
      <c r="V418" s="5">
        <v>18269</v>
      </c>
      <c r="W418" s="5">
        <v>383</v>
      </c>
      <c r="X418" s="5">
        <v>87</v>
      </c>
      <c r="Y418" s="5">
        <v>0</v>
      </c>
      <c r="Z418" s="5">
        <v>0</v>
      </c>
      <c r="AA418" s="5">
        <v>18739</v>
      </c>
      <c r="AB418" s="5">
        <v>2.0961962339836449</v>
      </c>
      <c r="AC418" s="5">
        <v>4.3945654256704582E-2</v>
      </c>
      <c r="AD418" s="5">
        <v>9.9824332123584821E-3</v>
      </c>
      <c r="AE418" s="5">
        <v>0</v>
      </c>
      <c r="AF418" s="5">
        <v>0</v>
      </c>
      <c r="AG418" s="5">
        <v>2.1501243214527079</v>
      </c>
    </row>
    <row r="419" spans="1:33" x14ac:dyDescent="0.35">
      <c r="A419" s="5" t="s">
        <v>5402</v>
      </c>
      <c r="B419" s="6" t="s">
        <v>5403</v>
      </c>
      <c r="C419" s="14" t="s">
        <v>6838</v>
      </c>
      <c r="D419" s="20" t="s">
        <v>6860</v>
      </c>
      <c r="E419" s="5">
        <v>1300620</v>
      </c>
      <c r="F419" s="5">
        <v>631381</v>
      </c>
      <c r="G419" s="5">
        <v>48.54</v>
      </c>
      <c r="H419" s="5">
        <v>1013</v>
      </c>
      <c r="I419" s="8">
        <v>0.77885930000000003</v>
      </c>
      <c r="J419" s="5">
        <v>25</v>
      </c>
      <c r="K419" s="9">
        <v>43497</v>
      </c>
      <c r="L419" s="5">
        <v>1007</v>
      </c>
      <c r="M419" s="5">
        <v>6</v>
      </c>
      <c r="N419" s="5">
        <v>0</v>
      </c>
      <c r="O419" s="5">
        <v>0</v>
      </c>
      <c r="P419" s="5">
        <v>0</v>
      </c>
      <c r="Q419" s="5">
        <v>0.77424612876935606</v>
      </c>
      <c r="R419" s="5">
        <v>4.613184481247405E-3</v>
      </c>
      <c r="S419" s="5">
        <v>0</v>
      </c>
      <c r="T419" s="5">
        <v>0</v>
      </c>
      <c r="U419" s="5">
        <v>0</v>
      </c>
      <c r="V419" s="5">
        <v>29381</v>
      </c>
      <c r="W419" s="5">
        <v>176</v>
      </c>
      <c r="X419" s="5">
        <v>0</v>
      </c>
      <c r="Y419" s="5">
        <v>0</v>
      </c>
      <c r="Z419" s="5">
        <v>0</v>
      </c>
      <c r="AA419" s="5">
        <v>29557</v>
      </c>
      <c r="AB419" s="5">
        <v>2.2589995540588337</v>
      </c>
      <c r="AC419" s="5">
        <v>1.3532007811659055E-2</v>
      </c>
      <c r="AD419" s="5">
        <v>0</v>
      </c>
      <c r="AE419" s="5">
        <v>0</v>
      </c>
      <c r="AF419" s="5">
        <v>0</v>
      </c>
      <c r="AG419" s="5">
        <v>2.2725315618704927</v>
      </c>
    </row>
    <row r="420" spans="1:33" x14ac:dyDescent="0.35">
      <c r="A420" s="5" t="s">
        <v>5954</v>
      </c>
      <c r="B420" s="6" t="s">
        <v>5955</v>
      </c>
      <c r="C420" s="14" t="s">
        <v>6838</v>
      </c>
      <c r="D420" s="20" t="s">
        <v>6860</v>
      </c>
      <c r="E420" s="5">
        <v>1166594</v>
      </c>
      <c r="F420" s="5">
        <v>566671</v>
      </c>
      <c r="G420" s="5">
        <v>48.57</v>
      </c>
      <c r="H420" s="5">
        <v>2357</v>
      </c>
      <c r="I420" s="8">
        <v>2.0204116999999999</v>
      </c>
      <c r="J420" s="5">
        <v>25</v>
      </c>
      <c r="K420" s="9">
        <v>43497</v>
      </c>
      <c r="L420" s="5">
        <v>2318</v>
      </c>
      <c r="M420" s="5">
        <v>34</v>
      </c>
      <c r="N420" s="5">
        <v>5</v>
      </c>
      <c r="O420" s="5">
        <v>0</v>
      </c>
      <c r="P420" s="5">
        <v>0</v>
      </c>
      <c r="Q420" s="5">
        <v>1.9869809033819823</v>
      </c>
      <c r="R420" s="5">
        <v>2.9144672439597667E-2</v>
      </c>
      <c r="S420" s="5">
        <v>4.2859812411173044E-3</v>
      </c>
      <c r="T420" s="5">
        <v>0</v>
      </c>
      <c r="U420" s="5">
        <v>0</v>
      </c>
      <c r="V420" s="5">
        <v>69827</v>
      </c>
      <c r="W420" s="5">
        <v>970</v>
      </c>
      <c r="X420" s="5">
        <v>210</v>
      </c>
      <c r="Y420" s="5">
        <v>0</v>
      </c>
      <c r="Z420" s="5">
        <v>0</v>
      </c>
      <c r="AA420" s="5">
        <v>71007</v>
      </c>
      <c r="AB420" s="5">
        <v>5.9855442424699596</v>
      </c>
      <c r="AC420" s="5">
        <v>8.3148036077675694E-2</v>
      </c>
      <c r="AD420" s="5">
        <v>1.8001121212692678E-2</v>
      </c>
      <c r="AE420" s="5">
        <v>0</v>
      </c>
      <c r="AF420" s="5">
        <v>0</v>
      </c>
      <c r="AG420" s="5">
        <v>6.0866933997603283</v>
      </c>
    </row>
    <row r="421" spans="1:33" x14ac:dyDescent="0.35">
      <c r="A421" s="5" t="s">
        <v>5658</v>
      </c>
      <c r="B421" s="6" t="s">
        <v>5659</v>
      </c>
      <c r="C421" s="14" t="s">
        <v>6838</v>
      </c>
      <c r="D421" s="20" t="s">
        <v>6860</v>
      </c>
      <c r="E421" s="5">
        <v>1356311</v>
      </c>
      <c r="F421" s="5">
        <v>670324</v>
      </c>
      <c r="G421" s="5">
        <v>49.42</v>
      </c>
      <c r="H421" s="5">
        <v>2726</v>
      </c>
      <c r="I421" s="8">
        <v>2.0098636000000001</v>
      </c>
      <c r="J421" s="5">
        <v>25</v>
      </c>
      <c r="K421" s="9">
        <v>43497</v>
      </c>
      <c r="L421" s="5">
        <v>2673</v>
      </c>
      <c r="M421" s="5">
        <v>52</v>
      </c>
      <c r="N421" s="5">
        <v>1</v>
      </c>
      <c r="O421" s="5">
        <v>0</v>
      </c>
      <c r="P421" s="5">
        <v>0</v>
      </c>
      <c r="Q421" s="5">
        <v>1.9707869360345818</v>
      </c>
      <c r="R421" s="5">
        <v>3.8339289440253749E-2</v>
      </c>
      <c r="S421" s="5">
        <v>7.3729402769718753E-4</v>
      </c>
      <c r="T421" s="5">
        <v>0</v>
      </c>
      <c r="U421" s="5">
        <v>0</v>
      </c>
      <c r="V421" s="5">
        <v>79938</v>
      </c>
      <c r="W421" s="5">
        <v>1554</v>
      </c>
      <c r="X421" s="5">
        <v>30</v>
      </c>
      <c r="Y421" s="5">
        <v>0</v>
      </c>
      <c r="Z421" s="5">
        <v>0</v>
      </c>
      <c r="AA421" s="5">
        <v>81522</v>
      </c>
      <c r="AB421" s="5">
        <v>5.8937809986057772</v>
      </c>
      <c r="AC421" s="5">
        <v>0.11457549190414293</v>
      </c>
      <c r="AD421" s="5">
        <v>2.2118820830915624E-3</v>
      </c>
      <c r="AE421" s="5">
        <v>0</v>
      </c>
      <c r="AF421" s="5">
        <v>0</v>
      </c>
      <c r="AG421" s="5">
        <v>6.0105683725930117</v>
      </c>
    </row>
    <row r="422" spans="1:33" x14ac:dyDescent="0.35">
      <c r="A422" s="5" t="s">
        <v>5464</v>
      </c>
      <c r="B422" s="6" t="s">
        <v>5465</v>
      </c>
      <c r="C422" s="14" t="s">
        <v>6838</v>
      </c>
      <c r="D422" s="20" t="s">
        <v>6860</v>
      </c>
      <c r="E422" s="5">
        <v>1440727</v>
      </c>
      <c r="F422" s="5">
        <v>673610</v>
      </c>
      <c r="G422" s="5">
        <v>46.75</v>
      </c>
      <c r="H422" s="5">
        <v>1180</v>
      </c>
      <c r="I422" s="8">
        <v>0.81903099999999995</v>
      </c>
      <c r="J422" s="5">
        <v>25</v>
      </c>
      <c r="K422" s="9">
        <v>43497</v>
      </c>
      <c r="L422" s="5">
        <v>1168</v>
      </c>
      <c r="M422" s="5">
        <v>11</v>
      </c>
      <c r="N422" s="5">
        <v>1</v>
      </c>
      <c r="O422" s="5">
        <v>0</v>
      </c>
      <c r="P422" s="5">
        <v>0</v>
      </c>
      <c r="Q422" s="5">
        <v>0.81070181928984464</v>
      </c>
      <c r="R422" s="5">
        <v>7.6350342570105237E-3</v>
      </c>
      <c r="S422" s="5">
        <v>6.9409402336459306E-4</v>
      </c>
      <c r="T422" s="5">
        <v>0</v>
      </c>
      <c r="U422" s="5">
        <v>0</v>
      </c>
      <c r="V422" s="5">
        <v>34048</v>
      </c>
      <c r="W422" s="5">
        <v>337</v>
      </c>
      <c r="X422" s="5">
        <v>28</v>
      </c>
      <c r="Y422" s="5">
        <v>0</v>
      </c>
      <c r="Z422" s="5">
        <v>0</v>
      </c>
      <c r="AA422" s="5">
        <v>34413</v>
      </c>
      <c r="AB422" s="5">
        <v>2.3632513307517664</v>
      </c>
      <c r="AC422" s="5">
        <v>2.3390968587386783E-2</v>
      </c>
      <c r="AD422" s="5">
        <v>1.9434632654208605E-3</v>
      </c>
      <c r="AE422" s="5">
        <v>0</v>
      </c>
      <c r="AF422" s="5">
        <v>0</v>
      </c>
      <c r="AG422" s="5">
        <v>2.3885857626045741</v>
      </c>
    </row>
    <row r="423" spans="1:33" x14ac:dyDescent="0.35">
      <c r="A423" s="5" t="s">
        <v>5408</v>
      </c>
      <c r="B423" s="6" t="s">
        <v>5409</v>
      </c>
      <c r="C423" s="14" t="s">
        <v>6838</v>
      </c>
      <c r="D423" s="20" t="s">
        <v>6860</v>
      </c>
      <c r="E423" s="5">
        <v>1671428</v>
      </c>
      <c r="F423" s="5">
        <v>564542</v>
      </c>
      <c r="G423" s="5">
        <v>33.78</v>
      </c>
      <c r="H423" s="5">
        <v>624</v>
      </c>
      <c r="I423" s="8">
        <v>0.37333345000000001</v>
      </c>
      <c r="J423" s="5">
        <v>25</v>
      </c>
      <c r="K423" s="9">
        <v>43497</v>
      </c>
      <c r="L423" s="5">
        <v>613</v>
      </c>
      <c r="M423" s="5">
        <v>11</v>
      </c>
      <c r="N423" s="5">
        <v>0</v>
      </c>
      <c r="O423" s="5">
        <v>0</v>
      </c>
      <c r="P423" s="5">
        <v>0</v>
      </c>
      <c r="Q423" s="5">
        <v>0.36675226213752554</v>
      </c>
      <c r="R423" s="5">
        <v>6.5811988311790873E-3</v>
      </c>
      <c r="S423" s="5">
        <v>0</v>
      </c>
      <c r="T423" s="5">
        <v>0</v>
      </c>
      <c r="U423" s="5">
        <v>0</v>
      </c>
      <c r="V423" s="5">
        <v>18546</v>
      </c>
      <c r="W423" s="5">
        <v>314</v>
      </c>
      <c r="X423" s="5">
        <v>0</v>
      </c>
      <c r="Y423" s="5">
        <v>0</v>
      </c>
      <c r="Z423" s="5">
        <v>0</v>
      </c>
      <c r="AA423" s="5">
        <v>18860</v>
      </c>
      <c r="AB423" s="5">
        <v>1.1095901229367942</v>
      </c>
      <c r="AC423" s="5">
        <v>1.8786331209002121E-2</v>
      </c>
      <c r="AD423" s="5">
        <v>0</v>
      </c>
      <c r="AE423" s="5">
        <v>0</v>
      </c>
      <c r="AF423" s="5">
        <v>0</v>
      </c>
      <c r="AG423" s="5">
        <v>1.1283764541457963</v>
      </c>
    </row>
    <row r="424" spans="1:33" x14ac:dyDescent="0.35">
      <c r="A424" s="5" t="s">
        <v>6132</v>
      </c>
      <c r="B424" s="6" t="s">
        <v>6133</v>
      </c>
      <c r="C424" s="14" t="s">
        <v>6838</v>
      </c>
      <c r="D424" s="20" t="s">
        <v>6860</v>
      </c>
      <c r="E424" s="5">
        <v>1674391</v>
      </c>
      <c r="F424" s="5">
        <v>814379</v>
      </c>
      <c r="G424" s="5">
        <v>48.64</v>
      </c>
      <c r="H424" s="5">
        <v>2510</v>
      </c>
      <c r="I424" s="8">
        <v>1.4990524999999999</v>
      </c>
      <c r="J424" s="5">
        <v>25</v>
      </c>
      <c r="K424" s="9">
        <v>43497</v>
      </c>
      <c r="L424" s="5">
        <v>2482</v>
      </c>
      <c r="M424" s="5">
        <v>28</v>
      </c>
      <c r="N424" s="5">
        <v>0</v>
      </c>
      <c r="O424" s="5">
        <v>0</v>
      </c>
      <c r="P424" s="5">
        <v>0</v>
      </c>
      <c r="Q424" s="5">
        <v>1.4823299934125302</v>
      </c>
      <c r="R424" s="5">
        <v>1.6722497911180842E-2</v>
      </c>
      <c r="S424" s="5">
        <v>0</v>
      </c>
      <c r="T424" s="5">
        <v>0</v>
      </c>
      <c r="U424" s="5">
        <v>0</v>
      </c>
      <c r="V424" s="5">
        <v>73588</v>
      </c>
      <c r="W424" s="5">
        <v>835</v>
      </c>
      <c r="X424" s="5">
        <v>0</v>
      </c>
      <c r="Y424" s="5">
        <v>0</v>
      </c>
      <c r="Z424" s="5">
        <v>0</v>
      </c>
      <c r="AA424" s="5">
        <v>74423</v>
      </c>
      <c r="AB424" s="5">
        <v>4.394911343885628</v>
      </c>
      <c r="AC424" s="5">
        <v>4.9868877699414296E-2</v>
      </c>
      <c r="AD424" s="5">
        <v>0</v>
      </c>
      <c r="AE424" s="5">
        <v>0</v>
      </c>
      <c r="AF424" s="5">
        <v>0</v>
      </c>
      <c r="AG424" s="5">
        <v>4.4447802215850416</v>
      </c>
    </row>
    <row r="425" spans="1:33" x14ac:dyDescent="0.35">
      <c r="A425" s="5" t="s">
        <v>5810</v>
      </c>
      <c r="B425" s="6" t="s">
        <v>5811</v>
      </c>
      <c r="C425" s="14" t="s">
        <v>6838</v>
      </c>
      <c r="D425" s="20" t="s">
        <v>6860</v>
      </c>
      <c r="E425" s="5">
        <v>881127</v>
      </c>
      <c r="F425" s="5">
        <v>306779</v>
      </c>
      <c r="G425" s="5">
        <v>34.82</v>
      </c>
      <c r="H425" s="5">
        <v>157</v>
      </c>
      <c r="I425" s="8">
        <v>0.1781809</v>
      </c>
      <c r="J425" s="5">
        <v>25</v>
      </c>
      <c r="K425" s="9">
        <v>43497</v>
      </c>
      <c r="L425" s="5">
        <v>157</v>
      </c>
      <c r="M425" s="5">
        <v>0</v>
      </c>
      <c r="N425" s="5">
        <v>0</v>
      </c>
      <c r="O425" s="5">
        <v>0</v>
      </c>
      <c r="P425" s="5">
        <v>0</v>
      </c>
      <c r="Q425" s="5">
        <v>0.17818089787283786</v>
      </c>
      <c r="R425" s="5">
        <v>0</v>
      </c>
      <c r="S425" s="5">
        <v>0</v>
      </c>
      <c r="T425" s="5">
        <v>0</v>
      </c>
      <c r="U425" s="5">
        <v>0</v>
      </c>
      <c r="V425" s="5">
        <v>4658</v>
      </c>
      <c r="W425" s="5">
        <v>0</v>
      </c>
      <c r="X425" s="5">
        <v>0</v>
      </c>
      <c r="Y425" s="5">
        <v>0</v>
      </c>
      <c r="Z425" s="5">
        <v>0</v>
      </c>
      <c r="AA425" s="5">
        <v>4658</v>
      </c>
      <c r="AB425" s="5">
        <v>0.52864116069533673</v>
      </c>
      <c r="AC425" s="5">
        <v>0</v>
      </c>
      <c r="AD425" s="5">
        <v>0</v>
      </c>
      <c r="AE425" s="5">
        <v>0</v>
      </c>
      <c r="AF425" s="5">
        <v>0</v>
      </c>
      <c r="AG425" s="5">
        <v>0.52864116069533673</v>
      </c>
    </row>
    <row r="426" spans="1:33" x14ac:dyDescent="0.35">
      <c r="A426" s="5" t="s">
        <v>6116</v>
      </c>
      <c r="B426" s="6" t="s">
        <v>6117</v>
      </c>
      <c r="C426" s="14" t="s">
        <v>6838</v>
      </c>
      <c r="D426" s="20" t="s">
        <v>6860</v>
      </c>
      <c r="E426" s="5">
        <v>1562263</v>
      </c>
      <c r="F426" s="5">
        <v>726280</v>
      </c>
      <c r="G426" s="5">
        <v>46.49</v>
      </c>
      <c r="H426" s="5">
        <v>2336</v>
      </c>
      <c r="I426" s="8">
        <v>1.4952668</v>
      </c>
      <c r="J426" s="5">
        <v>25</v>
      </c>
      <c r="K426" s="9">
        <v>43497</v>
      </c>
      <c r="L426" s="5">
        <v>2303</v>
      </c>
      <c r="M426" s="5">
        <v>33</v>
      </c>
      <c r="N426" s="5">
        <v>0</v>
      </c>
      <c r="O426" s="5">
        <v>0</v>
      </c>
      <c r="P426" s="5">
        <v>0</v>
      </c>
      <c r="Q426" s="5">
        <v>1.4741435981009601</v>
      </c>
      <c r="R426" s="5">
        <v>2.1123203967577803E-2</v>
      </c>
      <c r="S426" s="5">
        <v>0</v>
      </c>
      <c r="T426" s="5">
        <v>0</v>
      </c>
      <c r="U426" s="5">
        <v>0</v>
      </c>
      <c r="V426" s="5">
        <v>68814</v>
      </c>
      <c r="W426" s="5">
        <v>1164</v>
      </c>
      <c r="X426" s="5">
        <v>0</v>
      </c>
      <c r="Y426" s="5">
        <v>0</v>
      </c>
      <c r="Z426" s="5">
        <v>0</v>
      </c>
      <c r="AA426" s="5">
        <v>69978</v>
      </c>
      <c r="AB426" s="5">
        <v>4.4047641146209058</v>
      </c>
      <c r="AC426" s="5">
        <v>7.450730126745625E-2</v>
      </c>
      <c r="AD426" s="5">
        <v>0</v>
      </c>
      <c r="AE426" s="5">
        <v>0</v>
      </c>
      <c r="AF426" s="5">
        <v>0</v>
      </c>
      <c r="AG426" s="5">
        <v>4.4792714158883618</v>
      </c>
    </row>
    <row r="427" spans="1:33" x14ac:dyDescent="0.35">
      <c r="A427" s="5" t="s">
        <v>5442</v>
      </c>
      <c r="B427" s="6" t="s">
        <v>5443</v>
      </c>
      <c r="C427" s="14" t="s">
        <v>6838</v>
      </c>
      <c r="D427" s="20" t="s">
        <v>6860</v>
      </c>
      <c r="E427" s="5">
        <v>1135200</v>
      </c>
      <c r="F427" s="5">
        <v>581559</v>
      </c>
      <c r="G427" s="5">
        <v>51.23</v>
      </c>
      <c r="H427" s="5">
        <v>2707</v>
      </c>
      <c r="I427" s="8">
        <v>2.3846017999999898</v>
      </c>
      <c r="J427" s="5">
        <v>25</v>
      </c>
      <c r="K427" s="9">
        <v>43497</v>
      </c>
      <c r="L427" s="5">
        <v>2654</v>
      </c>
      <c r="M427" s="5">
        <v>49</v>
      </c>
      <c r="N427" s="5">
        <v>4</v>
      </c>
      <c r="O427" s="5">
        <v>0</v>
      </c>
      <c r="P427" s="5">
        <v>0</v>
      </c>
      <c r="Q427" s="5">
        <v>2.3379140239605358</v>
      </c>
      <c r="R427" s="5">
        <v>4.3164200140944325E-2</v>
      </c>
      <c r="S427" s="5">
        <v>3.5236081747709652E-3</v>
      </c>
      <c r="T427" s="5">
        <v>0</v>
      </c>
      <c r="U427" s="5">
        <v>0</v>
      </c>
      <c r="V427" s="5">
        <v>78654</v>
      </c>
      <c r="W427" s="5">
        <v>1500</v>
      </c>
      <c r="X427" s="5">
        <v>123</v>
      </c>
      <c r="Y427" s="5">
        <v>0</v>
      </c>
      <c r="Z427" s="5">
        <v>0</v>
      </c>
      <c r="AA427" s="5">
        <v>80277</v>
      </c>
      <c r="AB427" s="5">
        <v>6.9286469344608879</v>
      </c>
      <c r="AC427" s="5">
        <v>0.1321353065539112</v>
      </c>
      <c r="AD427" s="5">
        <v>1.0835095137420718E-2</v>
      </c>
      <c r="AE427" s="5">
        <v>0</v>
      </c>
      <c r="AF427" s="5">
        <v>0</v>
      </c>
      <c r="AG427" s="5">
        <v>7.0716173361522197</v>
      </c>
    </row>
    <row r="428" spans="1:33" x14ac:dyDescent="0.35">
      <c r="A428" s="5" t="s">
        <v>6102</v>
      </c>
      <c r="B428" s="6" t="s">
        <v>6103</v>
      </c>
      <c r="C428" s="14" t="s">
        <v>6838</v>
      </c>
      <c r="D428" s="20" t="s">
        <v>6860</v>
      </c>
      <c r="E428" s="5">
        <v>1531766</v>
      </c>
      <c r="F428" s="5">
        <v>688100</v>
      </c>
      <c r="G428" s="5">
        <v>44.92</v>
      </c>
      <c r="H428" s="5">
        <v>533</v>
      </c>
      <c r="I428" s="8">
        <v>0.34796438000000002</v>
      </c>
      <c r="J428" s="5">
        <v>25</v>
      </c>
      <c r="K428" s="9">
        <v>43497</v>
      </c>
      <c r="L428" s="5">
        <v>529</v>
      </c>
      <c r="M428" s="5">
        <v>4</v>
      </c>
      <c r="N428" s="5">
        <v>0</v>
      </c>
      <c r="O428" s="5">
        <v>0</v>
      </c>
      <c r="P428" s="5">
        <v>0</v>
      </c>
      <c r="Q428" s="5">
        <v>0.34535301083847009</v>
      </c>
      <c r="R428" s="5">
        <v>2.6113649212738759E-3</v>
      </c>
      <c r="S428" s="5">
        <v>0</v>
      </c>
      <c r="T428" s="5">
        <v>0</v>
      </c>
      <c r="U428" s="5">
        <v>0</v>
      </c>
      <c r="V428" s="5">
        <v>15329</v>
      </c>
      <c r="W428" s="5">
        <v>114</v>
      </c>
      <c r="X428" s="5">
        <v>0</v>
      </c>
      <c r="Y428" s="5">
        <v>0</v>
      </c>
      <c r="Z428" s="5">
        <v>0</v>
      </c>
      <c r="AA428" s="5">
        <v>15443</v>
      </c>
      <c r="AB428" s="5">
        <v>1.0007403219551811</v>
      </c>
      <c r="AC428" s="5">
        <v>7.4423900256305464E-3</v>
      </c>
      <c r="AD428" s="5">
        <v>0</v>
      </c>
      <c r="AE428" s="5">
        <v>0</v>
      </c>
      <c r="AF428" s="5">
        <v>0</v>
      </c>
      <c r="AG428" s="5">
        <v>1.0081827119808118</v>
      </c>
    </row>
    <row r="429" spans="1:33" x14ac:dyDescent="0.35">
      <c r="A429" s="5" t="s">
        <v>5680</v>
      </c>
      <c r="B429" s="6" t="s">
        <v>5681</v>
      </c>
      <c r="C429" s="14" t="s">
        <v>6838</v>
      </c>
      <c r="D429" s="20" t="s">
        <v>6860</v>
      </c>
      <c r="E429" s="5">
        <v>1478905</v>
      </c>
      <c r="F429" s="5">
        <v>764096</v>
      </c>
      <c r="G429" s="5">
        <v>51.67</v>
      </c>
      <c r="H429" s="5">
        <v>3307</v>
      </c>
      <c r="I429" s="8">
        <v>2.2361138</v>
      </c>
      <c r="J429" s="5">
        <v>25</v>
      </c>
      <c r="K429" s="9">
        <v>43497</v>
      </c>
      <c r="L429" s="5">
        <v>3254</v>
      </c>
      <c r="M429" s="5">
        <v>47</v>
      </c>
      <c r="N429" s="5">
        <v>6</v>
      </c>
      <c r="O429" s="5">
        <v>0</v>
      </c>
      <c r="P429" s="5">
        <v>0</v>
      </c>
      <c r="Q429" s="5">
        <v>2.2002765559653934</v>
      </c>
      <c r="R429" s="5">
        <v>3.1780269861823446E-2</v>
      </c>
      <c r="S429" s="5">
        <v>4.0570557270412913E-3</v>
      </c>
      <c r="T429" s="5">
        <v>0</v>
      </c>
      <c r="U429" s="5">
        <v>0</v>
      </c>
      <c r="V429" s="5">
        <v>97033</v>
      </c>
      <c r="W429" s="5">
        <v>1437</v>
      </c>
      <c r="X429" s="5">
        <v>176</v>
      </c>
      <c r="Y429" s="5">
        <v>0</v>
      </c>
      <c r="Z429" s="5">
        <v>0</v>
      </c>
      <c r="AA429" s="5">
        <v>98646</v>
      </c>
      <c r="AB429" s="5">
        <v>6.5611381393666264</v>
      </c>
      <c r="AC429" s="5">
        <v>9.7166484662638913E-2</v>
      </c>
      <c r="AD429" s="5">
        <v>1.1900696799321119E-2</v>
      </c>
      <c r="AE429" s="5">
        <v>0</v>
      </c>
      <c r="AF429" s="5">
        <v>0</v>
      </c>
      <c r="AG429" s="5">
        <v>6.6702053208285861</v>
      </c>
    </row>
    <row r="430" spans="1:33" x14ac:dyDescent="0.35">
      <c r="A430" s="5" t="s">
        <v>5888</v>
      </c>
      <c r="B430" s="6" t="s">
        <v>5889</v>
      </c>
      <c r="C430" s="14" t="s">
        <v>6838</v>
      </c>
      <c r="D430" s="20" t="s">
        <v>6860</v>
      </c>
      <c r="E430" s="5">
        <v>1817628</v>
      </c>
      <c r="F430" s="5">
        <v>835483</v>
      </c>
      <c r="G430" s="5">
        <v>45.97</v>
      </c>
      <c r="H430" s="5">
        <v>789</v>
      </c>
      <c r="I430" s="8">
        <v>0.43408224000000001</v>
      </c>
      <c r="J430" s="5">
        <v>25</v>
      </c>
      <c r="K430" s="9">
        <v>43497</v>
      </c>
      <c r="L430" s="5">
        <v>782</v>
      </c>
      <c r="M430" s="5">
        <v>6</v>
      </c>
      <c r="N430" s="5">
        <v>1</v>
      </c>
      <c r="O430" s="5">
        <v>0</v>
      </c>
      <c r="P430" s="5">
        <v>0</v>
      </c>
      <c r="Q430" s="5">
        <v>0.43023104837733572</v>
      </c>
      <c r="R430" s="5">
        <v>3.3010054862711185E-3</v>
      </c>
      <c r="S430" s="5">
        <v>5.5016758104518631E-4</v>
      </c>
      <c r="T430" s="5">
        <v>0</v>
      </c>
      <c r="U430" s="5">
        <v>0</v>
      </c>
      <c r="V430" s="5">
        <v>22677</v>
      </c>
      <c r="W430" s="5">
        <v>167</v>
      </c>
      <c r="X430" s="5">
        <v>28</v>
      </c>
      <c r="Y430" s="5">
        <v>0</v>
      </c>
      <c r="Z430" s="5">
        <v>0</v>
      </c>
      <c r="AA430" s="5">
        <v>22872</v>
      </c>
      <c r="AB430" s="5">
        <v>1.2476150235361692</v>
      </c>
      <c r="AC430" s="5">
        <v>9.1877986034546114E-3</v>
      </c>
      <c r="AD430" s="5">
        <v>1.5404692269265219E-3</v>
      </c>
      <c r="AE430" s="5">
        <v>0</v>
      </c>
      <c r="AF430" s="5">
        <v>0</v>
      </c>
      <c r="AG430" s="5">
        <v>1.2583432913665502</v>
      </c>
    </row>
    <row r="431" spans="1:33" x14ac:dyDescent="0.35">
      <c r="A431" s="5" t="s">
        <v>5370</v>
      </c>
      <c r="B431" s="6" t="s">
        <v>5371</v>
      </c>
      <c r="C431" s="14" t="s">
        <v>6838</v>
      </c>
      <c r="D431" s="20" t="s">
        <v>6860</v>
      </c>
      <c r="E431" s="5">
        <v>1799936</v>
      </c>
      <c r="F431" s="5">
        <v>634796</v>
      </c>
      <c r="G431" s="5">
        <v>35.270000000000003</v>
      </c>
      <c r="H431" s="5">
        <v>642</v>
      </c>
      <c r="I431" s="8">
        <v>0.35667935000000001</v>
      </c>
      <c r="J431" s="5">
        <v>25</v>
      </c>
      <c r="K431" s="9">
        <v>43497</v>
      </c>
      <c r="L431" s="5">
        <v>635</v>
      </c>
      <c r="M431" s="5">
        <v>7</v>
      </c>
      <c r="N431" s="5">
        <v>0</v>
      </c>
      <c r="O431" s="5">
        <v>0</v>
      </c>
      <c r="P431" s="5">
        <v>0</v>
      </c>
      <c r="Q431" s="5">
        <v>0.35279032143365097</v>
      </c>
      <c r="R431" s="5">
        <v>3.8890271654103254E-3</v>
      </c>
      <c r="S431" s="5">
        <v>0</v>
      </c>
      <c r="T431" s="5">
        <v>0</v>
      </c>
      <c r="U431" s="5">
        <v>0</v>
      </c>
      <c r="V431" s="5">
        <v>19171</v>
      </c>
      <c r="W431" s="5">
        <v>209</v>
      </c>
      <c r="X431" s="5">
        <v>0</v>
      </c>
      <c r="Y431" s="5">
        <v>0</v>
      </c>
      <c r="Z431" s="5">
        <v>0</v>
      </c>
      <c r="AA431" s="5">
        <v>19380</v>
      </c>
      <c r="AB431" s="5">
        <v>1.0650934255440194</v>
      </c>
      <c r="AC431" s="5">
        <v>1.1611523965296544E-2</v>
      </c>
      <c r="AD431" s="5">
        <v>0</v>
      </c>
      <c r="AE431" s="5">
        <v>0</v>
      </c>
      <c r="AF431" s="5">
        <v>0</v>
      </c>
      <c r="AG431" s="5">
        <v>1.0767049495093159</v>
      </c>
    </row>
    <row r="432" spans="1:33" x14ac:dyDescent="0.35">
      <c r="A432" s="5" t="s">
        <v>5758</v>
      </c>
      <c r="B432" s="6" t="s">
        <v>5759</v>
      </c>
      <c r="C432" s="14" t="s">
        <v>6838</v>
      </c>
      <c r="D432" s="20" t="s">
        <v>6860</v>
      </c>
      <c r="E432" s="5">
        <v>2030967</v>
      </c>
      <c r="F432" s="5">
        <v>871000</v>
      </c>
      <c r="G432" s="5">
        <v>42.89</v>
      </c>
      <c r="H432" s="5">
        <v>980</v>
      </c>
      <c r="I432" s="8">
        <v>0.48252877999999999</v>
      </c>
      <c r="J432" s="5">
        <v>25</v>
      </c>
      <c r="K432" s="9">
        <v>43497</v>
      </c>
      <c r="L432" s="5">
        <v>973</v>
      </c>
      <c r="M432" s="5">
        <v>7</v>
      </c>
      <c r="N432" s="5">
        <v>0</v>
      </c>
      <c r="O432" s="5">
        <v>0</v>
      </c>
      <c r="P432" s="5">
        <v>0</v>
      </c>
      <c r="Q432" s="5">
        <v>0.47908213181208753</v>
      </c>
      <c r="R432" s="5">
        <v>3.4466340418135791E-3</v>
      </c>
      <c r="S432" s="5">
        <v>0</v>
      </c>
      <c r="T432" s="5">
        <v>0</v>
      </c>
      <c r="U432" s="5">
        <v>0</v>
      </c>
      <c r="V432" s="5">
        <v>28427</v>
      </c>
      <c r="W432" s="5">
        <v>234</v>
      </c>
      <c r="X432" s="5">
        <v>0</v>
      </c>
      <c r="Y432" s="5">
        <v>0</v>
      </c>
      <c r="Z432" s="5">
        <v>0</v>
      </c>
      <c r="AA432" s="5">
        <v>28661</v>
      </c>
      <c r="AB432" s="5">
        <v>1.3996780843804946</v>
      </c>
      <c r="AC432" s="5">
        <v>1.1521605225491109E-2</v>
      </c>
      <c r="AD432" s="5">
        <v>0</v>
      </c>
      <c r="AE432" s="5">
        <v>0</v>
      </c>
      <c r="AF432" s="5">
        <v>0</v>
      </c>
      <c r="AG432" s="5">
        <v>1.4111996896059857</v>
      </c>
    </row>
    <row r="433" spans="1:33" x14ac:dyDescent="0.35">
      <c r="A433" s="5" t="s">
        <v>5606</v>
      </c>
      <c r="B433" s="6" t="s">
        <v>5607</v>
      </c>
      <c r="C433" s="14" t="s">
        <v>6838</v>
      </c>
      <c r="D433" s="20" t="s">
        <v>6860</v>
      </c>
      <c r="E433" s="5">
        <v>1651360</v>
      </c>
      <c r="F433" s="5">
        <v>669235</v>
      </c>
      <c r="G433" s="5">
        <v>40.53</v>
      </c>
      <c r="H433" s="5">
        <v>864</v>
      </c>
      <c r="I433" s="8">
        <v>0.52320509999999998</v>
      </c>
      <c r="J433" s="5">
        <v>25</v>
      </c>
      <c r="K433" s="9">
        <v>43497</v>
      </c>
      <c r="L433" s="5">
        <v>851</v>
      </c>
      <c r="M433" s="5">
        <v>12</v>
      </c>
      <c r="N433" s="5">
        <v>1</v>
      </c>
      <c r="O433" s="5">
        <v>0</v>
      </c>
      <c r="P433" s="5">
        <v>0</v>
      </c>
      <c r="Q433" s="5">
        <v>0.51533281658753993</v>
      </c>
      <c r="R433" s="5">
        <v>7.2667377192132546E-3</v>
      </c>
      <c r="S433" s="5">
        <v>6.0556147660110451E-4</v>
      </c>
      <c r="T433" s="5">
        <v>0</v>
      </c>
      <c r="U433" s="5">
        <v>0</v>
      </c>
      <c r="V433" s="5">
        <v>25068</v>
      </c>
      <c r="W433" s="5">
        <v>357</v>
      </c>
      <c r="X433" s="5">
        <v>32</v>
      </c>
      <c r="Y433" s="5">
        <v>0</v>
      </c>
      <c r="Z433" s="5">
        <v>0</v>
      </c>
      <c r="AA433" s="5">
        <v>25457</v>
      </c>
      <c r="AB433" s="5">
        <v>1.5180215095436489</v>
      </c>
      <c r="AC433" s="5">
        <v>2.1618544714659432E-2</v>
      </c>
      <c r="AD433" s="5">
        <v>1.9377967251235344E-3</v>
      </c>
      <c r="AE433" s="5">
        <v>0</v>
      </c>
      <c r="AF433" s="5">
        <v>0</v>
      </c>
      <c r="AG433" s="5">
        <v>1.5415778509834319</v>
      </c>
    </row>
    <row r="434" spans="1:33" x14ac:dyDescent="0.35">
      <c r="A434" s="5" t="s">
        <v>5512</v>
      </c>
      <c r="B434" s="6" t="s">
        <v>5513</v>
      </c>
      <c r="C434" s="14" t="s">
        <v>6838</v>
      </c>
      <c r="D434" s="20" t="s">
        <v>6860</v>
      </c>
      <c r="E434" s="5">
        <v>1237099</v>
      </c>
      <c r="F434" s="5">
        <v>627082</v>
      </c>
      <c r="G434" s="5">
        <v>50.69</v>
      </c>
      <c r="H434" s="5">
        <v>2840</v>
      </c>
      <c r="I434" s="8">
        <v>2.29569339999999</v>
      </c>
      <c r="J434" s="5">
        <v>25</v>
      </c>
      <c r="K434" s="9">
        <v>43497</v>
      </c>
      <c r="L434" s="5">
        <v>2796</v>
      </c>
      <c r="M434" s="5">
        <v>43</v>
      </c>
      <c r="N434" s="5">
        <v>1</v>
      </c>
      <c r="O434" s="5">
        <v>0</v>
      </c>
      <c r="P434" s="5">
        <v>0</v>
      </c>
      <c r="Q434" s="5">
        <v>2.2601263116371446</v>
      </c>
      <c r="R434" s="5">
        <v>3.4758737982974686E-2</v>
      </c>
      <c r="S434" s="5">
        <v>8.0834274379010891E-4</v>
      </c>
      <c r="T434" s="5">
        <v>0</v>
      </c>
      <c r="U434" s="5">
        <v>0</v>
      </c>
      <c r="V434" s="5">
        <v>83046</v>
      </c>
      <c r="W434" s="5">
        <v>1316</v>
      </c>
      <c r="X434" s="5">
        <v>28</v>
      </c>
      <c r="Y434" s="5">
        <v>0</v>
      </c>
      <c r="Z434" s="5">
        <v>0</v>
      </c>
      <c r="AA434" s="5">
        <v>84390</v>
      </c>
      <c r="AB434" s="5">
        <v>6.7129631500793385</v>
      </c>
      <c r="AC434" s="5">
        <v>0.10637790508277833</v>
      </c>
      <c r="AD434" s="5">
        <v>2.2633596826123052E-3</v>
      </c>
      <c r="AE434" s="5">
        <v>0</v>
      </c>
      <c r="AF434" s="5">
        <v>0</v>
      </c>
      <c r="AG434" s="5">
        <v>6.8216044148447299</v>
      </c>
    </row>
    <row r="435" spans="1:33" x14ac:dyDescent="0.35">
      <c r="A435" s="5" t="s">
        <v>5430</v>
      </c>
      <c r="B435" s="6" t="s">
        <v>5431</v>
      </c>
      <c r="C435" s="14" t="s">
        <v>6838</v>
      </c>
      <c r="D435" s="20" t="s">
        <v>6860</v>
      </c>
      <c r="E435" s="5">
        <v>1318576</v>
      </c>
      <c r="F435" s="5">
        <v>636180</v>
      </c>
      <c r="G435" s="5">
        <v>48.25</v>
      </c>
      <c r="H435" s="5">
        <v>1294</v>
      </c>
      <c r="I435" s="8">
        <v>0.98136175000000003</v>
      </c>
      <c r="J435" s="5">
        <v>25</v>
      </c>
      <c r="K435" s="9">
        <v>43497</v>
      </c>
      <c r="L435" s="5">
        <v>1277</v>
      </c>
      <c r="M435" s="5">
        <v>15</v>
      </c>
      <c r="N435" s="5">
        <v>2</v>
      </c>
      <c r="O435" s="5">
        <v>0</v>
      </c>
      <c r="P435" s="5">
        <v>0</v>
      </c>
      <c r="Q435" s="5">
        <v>0.96846901505866934</v>
      </c>
      <c r="R435" s="5">
        <v>1.1375908555896664E-2</v>
      </c>
      <c r="S435" s="5">
        <v>1.5167878074528885E-3</v>
      </c>
      <c r="T435" s="5">
        <v>0</v>
      </c>
      <c r="U435" s="5">
        <v>0</v>
      </c>
      <c r="V435" s="5">
        <v>37356</v>
      </c>
      <c r="W435" s="5">
        <v>447</v>
      </c>
      <c r="X435" s="5">
        <v>56</v>
      </c>
      <c r="Y435" s="5">
        <v>0</v>
      </c>
      <c r="Z435" s="5">
        <v>0</v>
      </c>
      <c r="AA435" s="5">
        <v>37859</v>
      </c>
      <c r="AB435" s="5">
        <v>2.8330562667605053</v>
      </c>
      <c r="AC435" s="5">
        <v>3.3900207496572063E-2</v>
      </c>
      <c r="AD435" s="5">
        <v>4.2470058608680876E-3</v>
      </c>
      <c r="AE435" s="5">
        <v>0</v>
      </c>
      <c r="AF435" s="5">
        <v>0</v>
      </c>
      <c r="AG435" s="5">
        <v>2.8712034801179454</v>
      </c>
    </row>
    <row r="436" spans="1:33" x14ac:dyDescent="0.35">
      <c r="A436" s="5" t="s">
        <v>5546</v>
      </c>
      <c r="B436" s="6" t="s">
        <v>5547</v>
      </c>
      <c r="C436" s="14" t="s">
        <v>6838</v>
      </c>
      <c r="D436" s="20" t="s">
        <v>6860</v>
      </c>
      <c r="E436" s="5">
        <v>1744370</v>
      </c>
      <c r="F436" s="5">
        <v>744140</v>
      </c>
      <c r="G436" s="5">
        <v>42.66</v>
      </c>
      <c r="H436" s="5">
        <v>745</v>
      </c>
      <c r="I436" s="8">
        <v>0.42708829999999998</v>
      </c>
      <c r="J436" s="5">
        <v>25</v>
      </c>
      <c r="K436" s="9">
        <v>43497</v>
      </c>
      <c r="L436" s="5">
        <v>737</v>
      </c>
      <c r="M436" s="5">
        <v>8</v>
      </c>
      <c r="N436" s="5">
        <v>0</v>
      </c>
      <c r="O436" s="5">
        <v>0</v>
      </c>
      <c r="P436" s="5">
        <v>0</v>
      </c>
      <c r="Q436" s="5">
        <v>0.4225021067778052</v>
      </c>
      <c r="R436" s="5">
        <v>4.5861829772353346E-3</v>
      </c>
      <c r="S436" s="5">
        <v>0</v>
      </c>
      <c r="T436" s="5">
        <v>0</v>
      </c>
      <c r="U436" s="5">
        <v>0</v>
      </c>
      <c r="V436" s="5">
        <v>21477</v>
      </c>
      <c r="W436" s="5">
        <v>231</v>
      </c>
      <c r="X436" s="5">
        <v>0</v>
      </c>
      <c r="Y436" s="5">
        <v>0</v>
      </c>
      <c r="Z436" s="5">
        <v>0</v>
      </c>
      <c r="AA436" s="5">
        <v>21708</v>
      </c>
      <c r="AB436" s="5">
        <v>1.2312181475260409</v>
      </c>
      <c r="AC436" s="5">
        <v>1.3242603346767027E-2</v>
      </c>
      <c r="AD436" s="5">
        <v>0</v>
      </c>
      <c r="AE436" s="5">
        <v>0</v>
      </c>
      <c r="AF436" s="5">
        <v>0</v>
      </c>
      <c r="AG436" s="5">
        <v>1.2444607508728081</v>
      </c>
    </row>
    <row r="437" spans="1:33" x14ac:dyDescent="0.35">
      <c r="A437" s="5" t="s">
        <v>6130</v>
      </c>
      <c r="B437" s="6" t="s">
        <v>6131</v>
      </c>
      <c r="C437" s="14" t="s">
        <v>6838</v>
      </c>
      <c r="D437" s="20" t="s">
        <v>6860</v>
      </c>
      <c r="E437" s="5">
        <v>1183122</v>
      </c>
      <c r="F437" s="5">
        <v>563551</v>
      </c>
      <c r="G437" s="5">
        <v>47.63</v>
      </c>
      <c r="H437" s="5">
        <v>908</v>
      </c>
      <c r="I437" s="8">
        <v>0.76746099999999995</v>
      </c>
      <c r="J437" s="5">
        <v>25</v>
      </c>
      <c r="K437" s="9">
        <v>43497</v>
      </c>
      <c r="L437" s="5">
        <v>898</v>
      </c>
      <c r="M437" s="5">
        <v>10</v>
      </c>
      <c r="N437" s="5">
        <v>0</v>
      </c>
      <c r="O437" s="5">
        <v>0</v>
      </c>
      <c r="P437" s="5">
        <v>0</v>
      </c>
      <c r="Q437" s="5">
        <v>0.75900879199271076</v>
      </c>
      <c r="R437" s="5">
        <v>8.4522137192952207E-3</v>
      </c>
      <c r="S437" s="5">
        <v>0</v>
      </c>
      <c r="T437" s="5">
        <v>0</v>
      </c>
      <c r="U437" s="5">
        <v>0</v>
      </c>
      <c r="V437" s="5">
        <v>26253</v>
      </c>
      <c r="W437" s="5">
        <v>312</v>
      </c>
      <c r="X437" s="5">
        <v>0</v>
      </c>
      <c r="Y437" s="5">
        <v>0</v>
      </c>
      <c r="Z437" s="5">
        <v>0</v>
      </c>
      <c r="AA437" s="5">
        <v>26565</v>
      </c>
      <c r="AB437" s="5">
        <v>2.2189596677265744</v>
      </c>
      <c r="AC437" s="5">
        <v>2.6370906804201087E-2</v>
      </c>
      <c r="AD437" s="5">
        <v>0</v>
      </c>
      <c r="AE437" s="5">
        <v>0</v>
      </c>
      <c r="AF437" s="5">
        <v>0</v>
      </c>
      <c r="AG437" s="5">
        <v>2.2453305745307754</v>
      </c>
    </row>
    <row r="438" spans="1:33" x14ac:dyDescent="0.35">
      <c r="A438" s="5" t="s">
        <v>6060</v>
      </c>
      <c r="B438" s="6" t="s">
        <v>6061</v>
      </c>
      <c r="C438" s="14" t="s">
        <v>6838</v>
      </c>
      <c r="D438" s="20" t="s">
        <v>6860</v>
      </c>
      <c r="E438" s="5">
        <v>1891342</v>
      </c>
      <c r="F438" s="5">
        <v>866106</v>
      </c>
      <c r="G438" s="5">
        <v>45.79</v>
      </c>
      <c r="H438" s="5">
        <v>1373</v>
      </c>
      <c r="I438" s="8">
        <v>0.72593960000000002</v>
      </c>
      <c r="J438" s="5">
        <v>25</v>
      </c>
      <c r="K438" s="9">
        <v>43497</v>
      </c>
      <c r="L438" s="5">
        <v>1360</v>
      </c>
      <c r="M438" s="5">
        <v>12</v>
      </c>
      <c r="N438" s="5">
        <v>1</v>
      </c>
      <c r="O438" s="5">
        <v>0</v>
      </c>
      <c r="P438" s="5">
        <v>0</v>
      </c>
      <c r="Q438" s="5">
        <v>0.71906614456824836</v>
      </c>
      <c r="R438" s="5">
        <v>6.3447012756021916E-3</v>
      </c>
      <c r="S438" s="5">
        <v>5.287251063001826E-4</v>
      </c>
      <c r="T438" s="5">
        <v>0</v>
      </c>
      <c r="U438" s="5">
        <v>0</v>
      </c>
      <c r="V438" s="5">
        <v>40272</v>
      </c>
      <c r="W438" s="5">
        <v>358</v>
      </c>
      <c r="X438" s="5">
        <v>30</v>
      </c>
      <c r="Y438" s="5">
        <v>0</v>
      </c>
      <c r="Z438" s="5">
        <v>0</v>
      </c>
      <c r="AA438" s="5">
        <v>40660</v>
      </c>
      <c r="AB438" s="5">
        <v>2.1292817480920956</v>
      </c>
      <c r="AC438" s="5">
        <v>1.8928358805546538E-2</v>
      </c>
      <c r="AD438" s="5">
        <v>1.5861753189005479E-3</v>
      </c>
      <c r="AE438" s="5">
        <v>0</v>
      </c>
      <c r="AF438" s="5">
        <v>0</v>
      </c>
      <c r="AG438" s="5">
        <v>2.1497962822165424</v>
      </c>
    </row>
    <row r="439" spans="1:33" x14ac:dyDescent="0.35">
      <c r="A439" s="5" t="s">
        <v>5900</v>
      </c>
      <c r="B439" s="6" t="s">
        <v>5901</v>
      </c>
      <c r="C439" s="14" t="s">
        <v>6838</v>
      </c>
      <c r="D439" s="20" t="s">
        <v>6860</v>
      </c>
      <c r="E439" s="5">
        <v>1815283</v>
      </c>
      <c r="F439" s="5">
        <v>625478</v>
      </c>
      <c r="G439" s="5">
        <v>34.46</v>
      </c>
      <c r="H439" s="5">
        <v>669</v>
      </c>
      <c r="I439" s="8">
        <v>0.36853757999999998</v>
      </c>
      <c r="J439" s="5">
        <v>25</v>
      </c>
      <c r="K439" s="9">
        <v>43497</v>
      </c>
      <c r="L439" s="5">
        <v>663</v>
      </c>
      <c r="M439" s="5">
        <v>5</v>
      </c>
      <c r="N439" s="5">
        <v>1</v>
      </c>
      <c r="O439" s="5">
        <v>0</v>
      </c>
      <c r="P439" s="5">
        <v>0</v>
      </c>
      <c r="Q439" s="5">
        <v>0.36523230813046781</v>
      </c>
      <c r="R439" s="5">
        <v>2.7543914640306773E-3</v>
      </c>
      <c r="S439" s="5">
        <v>5.5087829280613544E-4</v>
      </c>
      <c r="T439" s="5">
        <v>0</v>
      </c>
      <c r="U439" s="5">
        <v>0</v>
      </c>
      <c r="V439" s="5">
        <v>20143</v>
      </c>
      <c r="W439" s="5">
        <v>150</v>
      </c>
      <c r="X439" s="5">
        <v>28</v>
      </c>
      <c r="Y439" s="5">
        <v>0</v>
      </c>
      <c r="Z439" s="5">
        <v>0</v>
      </c>
      <c r="AA439" s="5">
        <v>20321</v>
      </c>
      <c r="AB439" s="5">
        <v>1.1096341451993987</v>
      </c>
      <c r="AC439" s="5">
        <v>8.2631743920920323E-3</v>
      </c>
      <c r="AD439" s="5">
        <v>1.5424592198571793E-3</v>
      </c>
      <c r="AE439" s="5">
        <v>0</v>
      </c>
      <c r="AF439" s="5">
        <v>0</v>
      </c>
      <c r="AG439" s="5">
        <v>1.1194397788113479</v>
      </c>
    </row>
    <row r="440" spans="1:33" x14ac:dyDescent="0.35">
      <c r="A440" s="5" t="s">
        <v>5382</v>
      </c>
      <c r="B440" s="6" t="s">
        <v>5383</v>
      </c>
      <c r="C440" s="14" t="s">
        <v>6838</v>
      </c>
      <c r="D440" s="20" t="s">
        <v>6860</v>
      </c>
      <c r="E440" s="5">
        <v>1669517</v>
      </c>
      <c r="F440" s="5">
        <v>600897</v>
      </c>
      <c r="G440" s="5">
        <v>35.99</v>
      </c>
      <c r="H440" s="5">
        <v>546</v>
      </c>
      <c r="I440" s="8">
        <v>0.32704070000000002</v>
      </c>
      <c r="J440" s="5">
        <v>25</v>
      </c>
      <c r="K440" s="9">
        <v>43497</v>
      </c>
      <c r="L440" s="5">
        <v>546</v>
      </c>
      <c r="M440" s="5">
        <v>0</v>
      </c>
      <c r="N440" s="5">
        <v>0</v>
      </c>
      <c r="O440" s="5">
        <v>0</v>
      </c>
      <c r="P440" s="5">
        <v>0</v>
      </c>
      <c r="Q440" s="5">
        <v>0.32704069500340516</v>
      </c>
      <c r="R440" s="5">
        <v>0</v>
      </c>
      <c r="S440" s="5">
        <v>0</v>
      </c>
      <c r="T440" s="5">
        <v>0</v>
      </c>
      <c r="U440" s="5">
        <v>0</v>
      </c>
      <c r="V440" s="5">
        <v>16163</v>
      </c>
      <c r="W440" s="5">
        <v>0</v>
      </c>
      <c r="X440" s="5">
        <v>0</v>
      </c>
      <c r="Y440" s="5">
        <v>0</v>
      </c>
      <c r="Z440" s="5">
        <v>0</v>
      </c>
      <c r="AA440" s="5">
        <v>16163</v>
      </c>
      <c r="AB440" s="5">
        <v>0.96812431379854169</v>
      </c>
      <c r="AC440" s="5">
        <v>0</v>
      </c>
      <c r="AD440" s="5">
        <v>0</v>
      </c>
      <c r="AE440" s="5">
        <v>0</v>
      </c>
      <c r="AF440" s="5">
        <v>0</v>
      </c>
      <c r="AG440" s="5">
        <v>0.96812431379854169</v>
      </c>
    </row>
    <row r="441" spans="1:33" x14ac:dyDescent="0.35">
      <c r="A441" s="5" t="s">
        <v>6088</v>
      </c>
      <c r="B441" s="6" t="s">
        <v>6089</v>
      </c>
      <c r="C441" s="14" t="s">
        <v>6838</v>
      </c>
      <c r="D441" s="20" t="s">
        <v>6860</v>
      </c>
      <c r="E441" s="5">
        <v>893797</v>
      </c>
      <c r="F441" s="5">
        <v>463479</v>
      </c>
      <c r="G441" s="5">
        <v>51.86</v>
      </c>
      <c r="H441" s="5">
        <v>2186</v>
      </c>
      <c r="I441" s="8">
        <v>2.4457455000000001</v>
      </c>
      <c r="J441" s="5">
        <v>25</v>
      </c>
      <c r="K441" s="9">
        <v>43497</v>
      </c>
      <c r="L441" s="5">
        <v>2157</v>
      </c>
      <c r="M441" s="5">
        <v>29</v>
      </c>
      <c r="N441" s="5">
        <v>0</v>
      </c>
      <c r="O441" s="5">
        <v>0</v>
      </c>
      <c r="P441" s="5">
        <v>0</v>
      </c>
      <c r="Q441" s="5">
        <v>2.4132996642414328</v>
      </c>
      <c r="R441" s="5">
        <v>3.2445846204451345E-2</v>
      </c>
      <c r="S441" s="5">
        <v>0</v>
      </c>
      <c r="T441" s="5">
        <v>0</v>
      </c>
      <c r="U441" s="5">
        <v>0</v>
      </c>
      <c r="V441" s="5">
        <v>63948</v>
      </c>
      <c r="W441" s="5">
        <v>875</v>
      </c>
      <c r="X441" s="5">
        <v>0</v>
      </c>
      <c r="Y441" s="5">
        <v>0</v>
      </c>
      <c r="Z441" s="5">
        <v>0</v>
      </c>
      <c r="AA441" s="5">
        <v>64823</v>
      </c>
      <c r="AB441" s="5">
        <v>7.1546447347663955</v>
      </c>
      <c r="AC441" s="5">
        <v>9.78969497548101E-2</v>
      </c>
      <c r="AD441" s="5">
        <v>0</v>
      </c>
      <c r="AE441" s="5">
        <v>0</v>
      </c>
      <c r="AF441" s="5">
        <v>0</v>
      </c>
      <c r="AG441" s="5">
        <v>7.2525416845212058</v>
      </c>
    </row>
    <row r="442" spans="1:33" x14ac:dyDescent="0.35">
      <c r="A442" s="5" t="s">
        <v>5392</v>
      </c>
      <c r="B442" s="6" t="s">
        <v>5393</v>
      </c>
      <c r="C442" s="14" t="s">
        <v>6838</v>
      </c>
      <c r="D442" s="20" t="s">
        <v>6860</v>
      </c>
      <c r="E442" s="5">
        <v>1358244</v>
      </c>
      <c r="F442" s="5">
        <v>633165</v>
      </c>
      <c r="G442" s="5">
        <v>46.62</v>
      </c>
      <c r="H442" s="5">
        <v>1657</v>
      </c>
      <c r="I442" s="8">
        <v>1.2199575</v>
      </c>
      <c r="J442" s="5">
        <v>25</v>
      </c>
      <c r="K442" s="9">
        <v>43497</v>
      </c>
      <c r="L442" s="5">
        <v>1633</v>
      </c>
      <c r="M442" s="5">
        <v>22</v>
      </c>
      <c r="N442" s="5">
        <v>2</v>
      </c>
      <c r="O442" s="5">
        <v>0</v>
      </c>
      <c r="P442" s="5">
        <v>0</v>
      </c>
      <c r="Q442" s="5">
        <v>1.2022876596546719</v>
      </c>
      <c r="R442" s="5">
        <v>1.6197384269689395E-2</v>
      </c>
      <c r="S442" s="5">
        <v>1.4724894790626721E-3</v>
      </c>
      <c r="T442" s="5">
        <v>0</v>
      </c>
      <c r="U442" s="5">
        <v>0</v>
      </c>
      <c r="V442" s="5">
        <v>48218</v>
      </c>
      <c r="W442" s="5">
        <v>653</v>
      </c>
      <c r="X442" s="5">
        <v>59</v>
      </c>
      <c r="Y442" s="5">
        <v>0</v>
      </c>
      <c r="Z442" s="5">
        <v>0</v>
      </c>
      <c r="AA442" s="5">
        <v>48930</v>
      </c>
      <c r="AB442" s="5">
        <v>3.550024885072196</v>
      </c>
      <c r="AC442" s="5">
        <v>4.8076781491396242E-2</v>
      </c>
      <c r="AD442" s="5">
        <v>4.3438439632348825E-3</v>
      </c>
      <c r="AE442" s="5">
        <v>0</v>
      </c>
      <c r="AF442" s="5">
        <v>0</v>
      </c>
      <c r="AG442" s="5">
        <v>3.6024455105268274</v>
      </c>
    </row>
    <row r="443" spans="1:33" x14ac:dyDescent="0.35">
      <c r="A443" s="5" t="s">
        <v>5542</v>
      </c>
      <c r="B443" s="6" t="s">
        <v>5543</v>
      </c>
      <c r="C443" s="14" t="s">
        <v>6838</v>
      </c>
      <c r="D443" s="20" t="s">
        <v>6860</v>
      </c>
      <c r="E443" s="5">
        <v>1085190</v>
      </c>
      <c r="F443" s="5">
        <v>504033</v>
      </c>
      <c r="G443" s="5">
        <v>46.45</v>
      </c>
      <c r="H443" s="5">
        <v>1442</v>
      </c>
      <c r="I443" s="8">
        <v>1.3287994999999999</v>
      </c>
      <c r="J443" s="5">
        <v>25</v>
      </c>
      <c r="K443" s="9">
        <v>43497</v>
      </c>
      <c r="L443" s="5">
        <v>1421</v>
      </c>
      <c r="M443" s="5">
        <v>21</v>
      </c>
      <c r="N443" s="5">
        <v>0</v>
      </c>
      <c r="O443" s="5">
        <v>0</v>
      </c>
      <c r="P443" s="5">
        <v>0</v>
      </c>
      <c r="Q443" s="5">
        <v>1.3094481150766224</v>
      </c>
      <c r="R443" s="5">
        <v>1.935144997650181E-2</v>
      </c>
      <c r="S443" s="5">
        <v>0</v>
      </c>
      <c r="T443" s="5">
        <v>0</v>
      </c>
      <c r="U443" s="5">
        <v>0</v>
      </c>
      <c r="V443" s="5">
        <v>42404</v>
      </c>
      <c r="W443" s="5">
        <v>623</v>
      </c>
      <c r="X443" s="5">
        <v>0</v>
      </c>
      <c r="Y443" s="5">
        <v>0</v>
      </c>
      <c r="Z443" s="5">
        <v>0</v>
      </c>
      <c r="AA443" s="5">
        <v>43027</v>
      </c>
      <c r="AB443" s="5">
        <v>3.9075184990646799</v>
      </c>
      <c r="AC443" s="5">
        <v>5.740930159695537E-2</v>
      </c>
      <c r="AD443" s="5">
        <v>0</v>
      </c>
      <c r="AE443" s="5">
        <v>0</v>
      </c>
      <c r="AF443" s="5">
        <v>0</v>
      </c>
      <c r="AG443" s="5">
        <v>3.9649278006616351</v>
      </c>
    </row>
    <row r="444" spans="1:33" x14ac:dyDescent="0.35">
      <c r="A444" s="5" t="s">
        <v>5418</v>
      </c>
      <c r="B444" s="6" t="s">
        <v>5419</v>
      </c>
      <c r="C444" s="14" t="s">
        <v>6838</v>
      </c>
      <c r="D444" s="20" t="s">
        <v>6860</v>
      </c>
      <c r="E444" s="5">
        <v>1231628</v>
      </c>
      <c r="F444" s="5">
        <v>552855</v>
      </c>
      <c r="G444" s="5">
        <v>44.89</v>
      </c>
      <c r="H444" s="5">
        <v>532</v>
      </c>
      <c r="I444" s="8">
        <v>0.43194859999999902</v>
      </c>
      <c r="J444" s="5">
        <v>25</v>
      </c>
      <c r="K444" s="9">
        <v>43497</v>
      </c>
      <c r="L444" s="5">
        <v>527</v>
      </c>
      <c r="M444" s="5">
        <v>5</v>
      </c>
      <c r="N444" s="5">
        <v>0</v>
      </c>
      <c r="O444" s="5">
        <v>0</v>
      </c>
      <c r="P444" s="5">
        <v>0</v>
      </c>
      <c r="Q444" s="5">
        <v>0.4278889404917719</v>
      </c>
      <c r="R444" s="5">
        <v>4.0596673670946094E-3</v>
      </c>
      <c r="S444" s="5">
        <v>0</v>
      </c>
      <c r="T444" s="5">
        <v>0</v>
      </c>
      <c r="U444" s="5">
        <v>0</v>
      </c>
      <c r="V444" s="5">
        <v>15413</v>
      </c>
      <c r="W444" s="5">
        <v>138</v>
      </c>
      <c r="X444" s="5">
        <v>0</v>
      </c>
      <c r="Y444" s="5">
        <v>0</v>
      </c>
      <c r="Z444" s="5">
        <v>0</v>
      </c>
      <c r="AA444" s="5">
        <v>15551</v>
      </c>
      <c r="AB444" s="5">
        <v>1.2514330625805843</v>
      </c>
      <c r="AC444" s="5">
        <v>1.1204681933181124E-2</v>
      </c>
      <c r="AD444" s="5">
        <v>0</v>
      </c>
      <c r="AE444" s="5">
        <v>0</v>
      </c>
      <c r="AF444" s="5">
        <v>0</v>
      </c>
      <c r="AG444" s="5">
        <v>1.2626377445137655</v>
      </c>
    </row>
    <row r="445" spans="1:33" x14ac:dyDescent="0.35">
      <c r="A445" s="5" t="s">
        <v>5388</v>
      </c>
      <c r="B445" s="6" t="s">
        <v>5389</v>
      </c>
      <c r="C445" s="14" t="s">
        <v>6838</v>
      </c>
      <c r="D445" s="20" t="s">
        <v>6860</v>
      </c>
      <c r="E445" s="5">
        <v>1132529</v>
      </c>
      <c r="F445" s="5">
        <v>550180</v>
      </c>
      <c r="G445" s="5">
        <v>48.58</v>
      </c>
      <c r="H445" s="5">
        <v>1585</v>
      </c>
      <c r="I445" s="8">
        <v>1.3995226999999999</v>
      </c>
      <c r="J445" s="5">
        <v>25</v>
      </c>
      <c r="K445" s="9">
        <v>43497</v>
      </c>
      <c r="L445" s="5">
        <v>1553</v>
      </c>
      <c r="M445" s="5">
        <v>31</v>
      </c>
      <c r="N445" s="5">
        <v>1</v>
      </c>
      <c r="O445" s="5">
        <v>0</v>
      </c>
      <c r="P445" s="5">
        <v>0</v>
      </c>
      <c r="Q445" s="5">
        <v>1.3712673141261726</v>
      </c>
      <c r="R445" s="5">
        <v>2.7372367506704021E-2</v>
      </c>
      <c r="S445" s="5">
        <v>8.8297959699045229E-4</v>
      </c>
      <c r="T445" s="5">
        <v>0</v>
      </c>
      <c r="U445" s="5">
        <v>0</v>
      </c>
      <c r="V445" s="5">
        <v>45736</v>
      </c>
      <c r="W445" s="5">
        <v>907</v>
      </c>
      <c r="X445" s="5">
        <v>28</v>
      </c>
      <c r="Y445" s="5">
        <v>0</v>
      </c>
      <c r="Z445" s="5">
        <v>0</v>
      </c>
      <c r="AA445" s="5">
        <v>46671</v>
      </c>
      <c r="AB445" s="5">
        <v>4.038395484795533</v>
      </c>
      <c r="AC445" s="5">
        <v>8.0086249447034033E-2</v>
      </c>
      <c r="AD445" s="5">
        <v>2.4723428715732665E-3</v>
      </c>
      <c r="AE445" s="5">
        <v>0</v>
      </c>
      <c r="AF445" s="5">
        <v>0</v>
      </c>
      <c r="AG445" s="5">
        <v>4.1209540771141402</v>
      </c>
    </row>
    <row r="446" spans="1:33" x14ac:dyDescent="0.35">
      <c r="A446" s="5" t="s">
        <v>5890</v>
      </c>
      <c r="B446" s="6" t="s">
        <v>5891</v>
      </c>
      <c r="C446" s="14" t="s">
        <v>6838</v>
      </c>
      <c r="D446" s="20" t="s">
        <v>6860</v>
      </c>
      <c r="E446" s="5">
        <v>1935643</v>
      </c>
      <c r="F446" s="5">
        <v>1208827</v>
      </c>
      <c r="G446" s="5">
        <v>62.45</v>
      </c>
      <c r="H446" s="5">
        <v>2688</v>
      </c>
      <c r="I446" s="8">
        <v>1.3886858</v>
      </c>
      <c r="J446" s="5">
        <v>25</v>
      </c>
      <c r="K446" s="9">
        <v>43497</v>
      </c>
      <c r="L446" s="5">
        <v>2661</v>
      </c>
      <c r="M446" s="5">
        <v>24</v>
      </c>
      <c r="N446" s="5">
        <v>3</v>
      </c>
      <c r="O446" s="5">
        <v>0</v>
      </c>
      <c r="P446" s="5">
        <v>0</v>
      </c>
      <c r="Q446" s="5">
        <v>1.3747369737084782</v>
      </c>
      <c r="R446" s="5">
        <v>1.2398980597145238E-2</v>
      </c>
      <c r="S446" s="5">
        <v>1.5498725746431548E-3</v>
      </c>
      <c r="T446" s="5">
        <v>0</v>
      </c>
      <c r="U446" s="5">
        <v>0</v>
      </c>
      <c r="V446" s="5">
        <v>76516</v>
      </c>
      <c r="W446" s="5">
        <v>714</v>
      </c>
      <c r="X446" s="5">
        <v>88</v>
      </c>
      <c r="Y446" s="5">
        <v>0</v>
      </c>
      <c r="Z446" s="5">
        <v>0</v>
      </c>
      <c r="AA446" s="5">
        <v>77318</v>
      </c>
      <c r="AB446" s="5">
        <v>3.9530016640465209</v>
      </c>
      <c r="AC446" s="5">
        <v>3.6886967276507081E-2</v>
      </c>
      <c r="AD446" s="5">
        <v>4.5462928856199207E-3</v>
      </c>
      <c r="AE446" s="5">
        <v>0</v>
      </c>
      <c r="AF446" s="5">
        <v>0</v>
      </c>
      <c r="AG446" s="5">
        <v>3.9944349242086479</v>
      </c>
    </row>
    <row r="447" spans="1:33" x14ac:dyDescent="0.35">
      <c r="A447" s="5" t="s">
        <v>5646</v>
      </c>
      <c r="B447" s="6" t="s">
        <v>5647</v>
      </c>
      <c r="C447" s="14" t="s">
        <v>6838</v>
      </c>
      <c r="D447" s="20" t="s">
        <v>6860</v>
      </c>
      <c r="E447" s="5">
        <v>812166</v>
      </c>
      <c r="F447" s="5">
        <v>474871</v>
      </c>
      <c r="G447" s="5">
        <v>58.47</v>
      </c>
      <c r="H447" s="5">
        <v>1823</v>
      </c>
      <c r="I447" s="8">
        <v>2.244615</v>
      </c>
      <c r="J447" s="5">
        <v>25</v>
      </c>
      <c r="K447" s="9">
        <v>43497</v>
      </c>
      <c r="L447" s="5">
        <v>1794</v>
      </c>
      <c r="M447" s="5">
        <v>29</v>
      </c>
      <c r="N447" s="5">
        <v>0</v>
      </c>
      <c r="O447" s="5">
        <v>0</v>
      </c>
      <c r="P447" s="5">
        <v>0</v>
      </c>
      <c r="Q447" s="5">
        <v>2.2089080311167915</v>
      </c>
      <c r="R447" s="5">
        <v>3.5706986010249138E-2</v>
      </c>
      <c r="S447" s="5">
        <v>0</v>
      </c>
      <c r="T447" s="5">
        <v>0</v>
      </c>
      <c r="U447" s="5">
        <v>0</v>
      </c>
      <c r="V447" s="5">
        <v>52613</v>
      </c>
      <c r="W447" s="5">
        <v>861</v>
      </c>
      <c r="X447" s="5">
        <v>0</v>
      </c>
      <c r="Y447" s="5">
        <v>0</v>
      </c>
      <c r="Z447" s="5">
        <v>0</v>
      </c>
      <c r="AA447" s="5">
        <v>53474</v>
      </c>
      <c r="AB447" s="5">
        <v>6.4781091550249581</v>
      </c>
      <c r="AC447" s="5">
        <v>0.10601281018905002</v>
      </c>
      <c r="AD447" s="5">
        <v>0</v>
      </c>
      <c r="AE447" s="5">
        <v>0</v>
      </c>
      <c r="AF447" s="5">
        <v>0</v>
      </c>
      <c r="AG447" s="5">
        <v>6.5841219652140079</v>
      </c>
    </row>
    <row r="448" spans="1:33" x14ac:dyDescent="0.35">
      <c r="A448" s="5" t="s">
        <v>5880</v>
      </c>
      <c r="B448" s="6" t="s">
        <v>5881</v>
      </c>
      <c r="C448" s="14" t="s">
        <v>6838</v>
      </c>
      <c r="D448" s="20" t="s">
        <v>6860</v>
      </c>
      <c r="E448" s="5">
        <v>1179826</v>
      </c>
      <c r="F448" s="5">
        <v>682655</v>
      </c>
      <c r="G448" s="5">
        <v>57.86</v>
      </c>
      <c r="H448" s="5">
        <v>2975</v>
      </c>
      <c r="I448" s="8">
        <v>2.5215582999999899</v>
      </c>
      <c r="J448" s="5">
        <v>25</v>
      </c>
      <c r="K448" s="9">
        <v>43497</v>
      </c>
      <c r="L448" s="5">
        <v>2920</v>
      </c>
      <c r="M448" s="5">
        <v>53</v>
      </c>
      <c r="N448" s="5">
        <v>2</v>
      </c>
      <c r="O448" s="5">
        <v>0</v>
      </c>
      <c r="P448" s="5">
        <v>0</v>
      </c>
      <c r="Q448" s="5">
        <v>2.4749412201460217</v>
      </c>
      <c r="R448" s="5">
        <v>4.4921878310869572E-2</v>
      </c>
      <c r="S448" s="5">
        <v>1.695165219278097E-3</v>
      </c>
      <c r="T448" s="5">
        <v>0</v>
      </c>
      <c r="U448" s="5">
        <v>0</v>
      </c>
      <c r="V448" s="5">
        <v>86592</v>
      </c>
      <c r="W448" s="5">
        <v>1710</v>
      </c>
      <c r="X448" s="5">
        <v>57</v>
      </c>
      <c r="Y448" s="5">
        <v>0</v>
      </c>
      <c r="Z448" s="5">
        <v>0</v>
      </c>
      <c r="AA448" s="5">
        <v>88359</v>
      </c>
      <c r="AB448" s="5">
        <v>7.3393873333864486</v>
      </c>
      <c r="AC448" s="5">
        <v>0.1449366262482773</v>
      </c>
      <c r="AD448" s="5">
        <v>4.8312208749425765E-3</v>
      </c>
      <c r="AE448" s="5">
        <v>0</v>
      </c>
      <c r="AF448" s="5">
        <v>0</v>
      </c>
      <c r="AG448" s="5">
        <v>7.4891551805096688</v>
      </c>
    </row>
    <row r="449" spans="1:33" x14ac:dyDescent="0.35">
      <c r="A449" s="5" t="s">
        <v>5550</v>
      </c>
      <c r="B449" s="6" t="s">
        <v>5551</v>
      </c>
      <c r="C449" s="14" t="s">
        <v>6838</v>
      </c>
      <c r="D449" s="20" t="s">
        <v>6860</v>
      </c>
      <c r="E449" s="5">
        <v>1337939</v>
      </c>
      <c r="F449" s="5">
        <v>801836</v>
      </c>
      <c r="G449" s="5">
        <v>59.93</v>
      </c>
      <c r="H449" s="5">
        <v>1709</v>
      </c>
      <c r="I449" s="8">
        <v>1.2773378</v>
      </c>
      <c r="J449" s="5">
        <v>25</v>
      </c>
      <c r="K449" s="9">
        <v>43497</v>
      </c>
      <c r="L449" s="5">
        <v>1691</v>
      </c>
      <c r="M449" s="5">
        <v>18</v>
      </c>
      <c r="N449" s="5">
        <v>0</v>
      </c>
      <c r="O449" s="5">
        <v>0</v>
      </c>
      <c r="P449" s="5">
        <v>0</v>
      </c>
      <c r="Q449" s="5">
        <v>1.2638842279057565</v>
      </c>
      <c r="R449" s="5">
        <v>1.3453528150386529E-2</v>
      </c>
      <c r="S449" s="5">
        <v>0</v>
      </c>
      <c r="T449" s="5">
        <v>0</v>
      </c>
      <c r="U449" s="5">
        <v>0</v>
      </c>
      <c r="V449" s="5">
        <v>48873</v>
      </c>
      <c r="W449" s="5">
        <v>555</v>
      </c>
      <c r="X449" s="5">
        <v>0</v>
      </c>
      <c r="Y449" s="5">
        <v>0</v>
      </c>
      <c r="Z449" s="5">
        <v>0</v>
      </c>
      <c r="AA449" s="5">
        <v>49428</v>
      </c>
      <c r="AB449" s="5">
        <v>3.6528571182991154</v>
      </c>
      <c r="AC449" s="5">
        <v>4.1481711797025124E-2</v>
      </c>
      <c r="AD449" s="5">
        <v>0</v>
      </c>
      <c r="AE449" s="5">
        <v>0</v>
      </c>
      <c r="AF449" s="5">
        <v>0</v>
      </c>
      <c r="AG449" s="5">
        <v>3.6943388300961404</v>
      </c>
    </row>
    <row r="450" spans="1:33" x14ac:dyDescent="0.35">
      <c r="A450" s="5" t="s">
        <v>5532</v>
      </c>
      <c r="B450" s="6" t="s">
        <v>5533</v>
      </c>
      <c r="C450" s="14" t="s">
        <v>6838</v>
      </c>
      <c r="D450" s="20" t="s">
        <v>6860</v>
      </c>
      <c r="E450" s="5">
        <v>1641616</v>
      </c>
      <c r="F450" s="5">
        <v>733669</v>
      </c>
      <c r="G450" s="5">
        <v>44.69</v>
      </c>
      <c r="H450" s="5">
        <v>1286</v>
      </c>
      <c r="I450" s="8">
        <v>0.78337440000000003</v>
      </c>
      <c r="J450" s="5">
        <v>25</v>
      </c>
      <c r="K450" s="9">
        <v>43497</v>
      </c>
      <c r="L450" s="5">
        <v>1272</v>
      </c>
      <c r="M450" s="5">
        <v>13</v>
      </c>
      <c r="N450" s="5">
        <v>1</v>
      </c>
      <c r="O450" s="5">
        <v>0</v>
      </c>
      <c r="P450" s="5">
        <v>0</v>
      </c>
      <c r="Q450" s="5">
        <v>0.77484624906189992</v>
      </c>
      <c r="R450" s="5">
        <v>7.919026130349607E-3</v>
      </c>
      <c r="S450" s="5">
        <v>6.0915585618073905E-4</v>
      </c>
      <c r="T450" s="5">
        <v>0</v>
      </c>
      <c r="U450" s="5">
        <v>0</v>
      </c>
      <c r="V450" s="5">
        <v>37505</v>
      </c>
      <c r="W450" s="5">
        <v>378</v>
      </c>
      <c r="X450" s="5">
        <v>29</v>
      </c>
      <c r="Y450" s="5">
        <v>0</v>
      </c>
      <c r="Z450" s="5">
        <v>0</v>
      </c>
      <c r="AA450" s="5">
        <v>37912</v>
      </c>
      <c r="AB450" s="5">
        <v>2.2846390386058615</v>
      </c>
      <c r="AC450" s="5">
        <v>2.3026091363631932E-2</v>
      </c>
      <c r="AD450" s="5">
        <v>1.766551982924143E-3</v>
      </c>
      <c r="AE450" s="5">
        <v>0</v>
      </c>
      <c r="AF450" s="5">
        <v>0</v>
      </c>
      <c r="AG450" s="5">
        <v>2.3094316819524177</v>
      </c>
    </row>
    <row r="451" spans="1:33" x14ac:dyDescent="0.35">
      <c r="A451" s="5" t="s">
        <v>5414</v>
      </c>
      <c r="B451" s="6" t="s">
        <v>5415</v>
      </c>
      <c r="C451" s="14" t="s">
        <v>6838</v>
      </c>
      <c r="D451" s="20" t="s">
        <v>6860</v>
      </c>
      <c r="E451" s="5">
        <v>1842525</v>
      </c>
      <c r="F451" s="5">
        <v>864019</v>
      </c>
      <c r="G451" s="5">
        <v>46.89</v>
      </c>
      <c r="H451" s="5">
        <v>871</v>
      </c>
      <c r="I451" s="8">
        <v>0.47272086000000002</v>
      </c>
      <c r="J451" s="5">
        <v>25</v>
      </c>
      <c r="K451" s="9">
        <v>43497</v>
      </c>
      <c r="L451" s="5">
        <v>858</v>
      </c>
      <c r="M451" s="5">
        <v>13</v>
      </c>
      <c r="N451" s="5">
        <v>0</v>
      </c>
      <c r="O451" s="5">
        <v>0</v>
      </c>
      <c r="P451" s="5">
        <v>0</v>
      </c>
      <c r="Q451" s="5">
        <v>0.46566532340131073</v>
      </c>
      <c r="R451" s="5">
        <v>7.0555352030501626E-3</v>
      </c>
      <c r="S451" s="5">
        <v>0</v>
      </c>
      <c r="T451" s="5">
        <v>0</v>
      </c>
      <c r="U451" s="5">
        <v>0</v>
      </c>
      <c r="V451" s="5">
        <v>25329</v>
      </c>
      <c r="W451" s="5">
        <v>373</v>
      </c>
      <c r="X451" s="5">
        <v>0</v>
      </c>
      <c r="Y451" s="5">
        <v>0</v>
      </c>
      <c r="Z451" s="5">
        <v>0</v>
      </c>
      <c r="AA451" s="5">
        <v>25702</v>
      </c>
      <c r="AB451" s="5">
        <v>1.3746896242927504</v>
      </c>
      <c r="AC451" s="5">
        <v>2.0243958697982387E-2</v>
      </c>
      <c r="AD451" s="5">
        <v>0</v>
      </c>
      <c r="AE451" s="5">
        <v>0</v>
      </c>
      <c r="AF451" s="5">
        <v>0</v>
      </c>
      <c r="AG451" s="5">
        <v>1.3949335829907328</v>
      </c>
    </row>
    <row r="452" spans="1:33" x14ac:dyDescent="0.35">
      <c r="A452" s="5" t="s">
        <v>6040</v>
      </c>
      <c r="B452" s="6" t="s">
        <v>6041</v>
      </c>
      <c r="C452" s="14" t="s">
        <v>6838</v>
      </c>
      <c r="D452" s="20" t="s">
        <v>6860</v>
      </c>
      <c r="E452" s="5">
        <v>1400198</v>
      </c>
      <c r="F452" s="5">
        <v>800651</v>
      </c>
      <c r="G452" s="5">
        <v>57.18</v>
      </c>
      <c r="H452" s="5">
        <v>4523</v>
      </c>
      <c r="I452" s="8">
        <v>3.2302575</v>
      </c>
      <c r="J452" s="5">
        <v>25</v>
      </c>
      <c r="K452" s="9">
        <v>43497</v>
      </c>
      <c r="L452" s="5">
        <v>4435</v>
      </c>
      <c r="M452" s="5">
        <v>76</v>
      </c>
      <c r="N452" s="5">
        <v>12</v>
      </c>
      <c r="O452" s="5">
        <v>0</v>
      </c>
      <c r="P452" s="5">
        <v>0</v>
      </c>
      <c r="Q452" s="5">
        <v>3.1674091807015863</v>
      </c>
      <c r="R452" s="5">
        <v>5.4278037820365409E-2</v>
      </c>
      <c r="S452" s="5">
        <v>8.5702164979524331E-3</v>
      </c>
      <c r="T452" s="5">
        <v>0</v>
      </c>
      <c r="U452" s="5">
        <v>0</v>
      </c>
      <c r="V452" s="5">
        <v>133674</v>
      </c>
      <c r="W452" s="5">
        <v>2450</v>
      </c>
      <c r="X452" s="5">
        <v>521</v>
      </c>
      <c r="Y452" s="5">
        <v>0</v>
      </c>
      <c r="Z452" s="5">
        <v>0</v>
      </c>
      <c r="AA452" s="5">
        <v>136645</v>
      </c>
      <c r="AB452" s="5">
        <v>9.5467926678941115</v>
      </c>
      <c r="AC452" s="5">
        <v>0.17497525349986215</v>
      </c>
      <c r="AD452" s="5">
        <v>3.7209023295276811E-2</v>
      </c>
      <c r="AE452" s="5">
        <v>0</v>
      </c>
      <c r="AF452" s="5">
        <v>0</v>
      </c>
      <c r="AG452" s="5">
        <v>9.7589769446892518</v>
      </c>
    </row>
    <row r="453" spans="1:33" x14ac:dyDescent="0.35">
      <c r="A453" s="5" t="s">
        <v>5820</v>
      </c>
      <c r="B453" s="6" t="s">
        <v>5821</v>
      </c>
      <c r="C453" s="14" t="s">
        <v>6838</v>
      </c>
      <c r="D453" s="20" t="s">
        <v>6860</v>
      </c>
      <c r="E453" s="5">
        <v>1628016</v>
      </c>
      <c r="F453" s="5">
        <v>927530</v>
      </c>
      <c r="G453" s="5">
        <v>56.97</v>
      </c>
      <c r="H453" s="5">
        <v>2403</v>
      </c>
      <c r="I453" s="8">
        <v>1.4760298000000001</v>
      </c>
      <c r="J453" s="5">
        <v>25</v>
      </c>
      <c r="K453" s="9">
        <v>43497</v>
      </c>
      <c r="L453" s="5">
        <v>2370</v>
      </c>
      <c r="M453" s="5">
        <v>31</v>
      </c>
      <c r="N453" s="5">
        <v>1</v>
      </c>
      <c r="O453" s="5">
        <v>1</v>
      </c>
      <c r="P453" s="5">
        <v>0</v>
      </c>
      <c r="Q453" s="5">
        <v>1.4557596485538227</v>
      </c>
      <c r="R453" s="5">
        <v>1.904158190091498E-2</v>
      </c>
      <c r="S453" s="5">
        <v>6.1424457744887031E-4</v>
      </c>
      <c r="T453" s="5">
        <v>6.1424457744887031E-4</v>
      </c>
      <c r="U453" s="5">
        <v>0</v>
      </c>
      <c r="V453" s="5">
        <v>69155</v>
      </c>
      <c r="W453" s="5">
        <v>971</v>
      </c>
      <c r="X453" s="5">
        <v>29</v>
      </c>
      <c r="Y453" s="5">
        <v>31</v>
      </c>
      <c r="Z453" s="5">
        <v>0</v>
      </c>
      <c r="AA453" s="5">
        <v>70186</v>
      </c>
      <c r="AB453" s="5">
        <v>4.2478083753476623</v>
      </c>
      <c r="AC453" s="5">
        <v>5.9643148470285304E-2</v>
      </c>
      <c r="AD453" s="5">
        <v>1.7813092746017238E-3</v>
      </c>
      <c r="AE453" s="5">
        <v>1.9041581900914979E-3</v>
      </c>
      <c r="AF453" s="5">
        <v>0</v>
      </c>
      <c r="AG453" s="5">
        <v>4.3111369912826412</v>
      </c>
    </row>
    <row r="454" spans="1:33" x14ac:dyDescent="0.35">
      <c r="A454" s="5" t="s">
        <v>5308</v>
      </c>
      <c r="B454" s="6" t="s">
        <v>5309</v>
      </c>
      <c r="C454" s="14" t="s">
        <v>6838</v>
      </c>
      <c r="D454" s="20" t="s">
        <v>6860</v>
      </c>
      <c r="E454" s="5">
        <v>874813</v>
      </c>
      <c r="F454" s="5">
        <v>445464</v>
      </c>
      <c r="G454" s="5">
        <v>50.92</v>
      </c>
      <c r="H454" s="5">
        <v>1902</v>
      </c>
      <c r="I454" s="8">
        <v>2.1741787999999902</v>
      </c>
      <c r="J454" s="5">
        <v>25</v>
      </c>
      <c r="K454" s="9">
        <v>43497</v>
      </c>
      <c r="L454" s="5">
        <v>1867</v>
      </c>
      <c r="M454" s="5">
        <v>35</v>
      </c>
      <c r="N454" s="5">
        <v>0</v>
      </c>
      <c r="O454" s="5">
        <v>0</v>
      </c>
      <c r="P454" s="5">
        <v>0</v>
      </c>
      <c r="Q454" s="5">
        <v>2.1341703884144381</v>
      </c>
      <c r="R454" s="5">
        <v>4.0008550398770937E-2</v>
      </c>
      <c r="S454" s="5">
        <v>0</v>
      </c>
      <c r="T454" s="5">
        <v>0</v>
      </c>
      <c r="U454" s="5">
        <v>0</v>
      </c>
      <c r="V454" s="5">
        <v>55294</v>
      </c>
      <c r="W454" s="5">
        <v>1025</v>
      </c>
      <c r="X454" s="5">
        <v>0</v>
      </c>
      <c r="Y454" s="5">
        <v>0</v>
      </c>
      <c r="Z454" s="5">
        <v>0</v>
      </c>
      <c r="AA454" s="5">
        <v>56319</v>
      </c>
      <c r="AB454" s="5">
        <v>6.3206651021418292</v>
      </c>
      <c r="AC454" s="5">
        <v>0.1171678975964006</v>
      </c>
      <c r="AD454" s="5">
        <v>0</v>
      </c>
      <c r="AE454" s="5">
        <v>0</v>
      </c>
      <c r="AF454" s="5">
        <v>0</v>
      </c>
      <c r="AG454" s="5">
        <v>6.4378329997382302</v>
      </c>
    </row>
    <row r="455" spans="1:33" x14ac:dyDescent="0.35">
      <c r="A455" s="5" t="s">
        <v>5782</v>
      </c>
      <c r="B455" s="6" t="s">
        <v>5783</v>
      </c>
      <c r="C455" s="14" t="s">
        <v>6838</v>
      </c>
      <c r="D455" s="20" t="s">
        <v>6860</v>
      </c>
      <c r="E455" s="5">
        <v>1696704</v>
      </c>
      <c r="F455" s="5">
        <v>698936</v>
      </c>
      <c r="G455" s="5">
        <v>41.19</v>
      </c>
      <c r="H455" s="5">
        <v>1161</v>
      </c>
      <c r="I455" s="8">
        <v>0.68426779999999998</v>
      </c>
      <c r="J455" s="5">
        <v>25</v>
      </c>
      <c r="K455" s="9">
        <v>43497</v>
      </c>
      <c r="L455" s="5">
        <v>1149</v>
      </c>
      <c r="M455" s="5">
        <v>12</v>
      </c>
      <c r="N455" s="5">
        <v>0</v>
      </c>
      <c r="O455" s="5">
        <v>0</v>
      </c>
      <c r="P455" s="5">
        <v>0</v>
      </c>
      <c r="Q455" s="5">
        <v>0.67719531515220099</v>
      </c>
      <c r="R455" s="5">
        <v>7.072535928482517E-3</v>
      </c>
      <c r="S455" s="5">
        <v>0</v>
      </c>
      <c r="T455" s="5">
        <v>0</v>
      </c>
      <c r="U455" s="5">
        <v>0</v>
      </c>
      <c r="V455" s="5">
        <v>34438</v>
      </c>
      <c r="W455" s="5">
        <v>337</v>
      </c>
      <c r="X455" s="5">
        <v>0</v>
      </c>
      <c r="Y455" s="5">
        <v>0</v>
      </c>
      <c r="Z455" s="5">
        <v>0</v>
      </c>
      <c r="AA455" s="5">
        <v>34775</v>
      </c>
      <c r="AB455" s="5">
        <v>2.0296999358756742</v>
      </c>
      <c r="AC455" s="5">
        <v>1.9862038399155069E-2</v>
      </c>
      <c r="AD455" s="5">
        <v>0</v>
      </c>
      <c r="AE455" s="5">
        <v>0</v>
      </c>
      <c r="AF455" s="5">
        <v>0</v>
      </c>
      <c r="AG455" s="5">
        <v>2.0495619742748294</v>
      </c>
    </row>
    <row r="456" spans="1:33" x14ac:dyDescent="0.35">
      <c r="A456" s="5" t="s">
        <v>5640</v>
      </c>
      <c r="B456" s="6" t="s">
        <v>5641</v>
      </c>
      <c r="C456" s="14" t="s">
        <v>6838</v>
      </c>
      <c r="D456" s="20" t="s">
        <v>6860</v>
      </c>
      <c r="E456" s="5">
        <v>1784747</v>
      </c>
      <c r="F456" s="5">
        <v>867688</v>
      </c>
      <c r="G456" s="5">
        <v>48.62</v>
      </c>
      <c r="H456" s="5">
        <v>536</v>
      </c>
      <c r="I456" s="8">
        <v>0.30032268000000001</v>
      </c>
      <c r="J456" s="5">
        <v>25</v>
      </c>
      <c r="K456" s="9">
        <v>43497</v>
      </c>
      <c r="L456" s="5">
        <v>531</v>
      </c>
      <c r="M456" s="5">
        <v>5</v>
      </c>
      <c r="N456" s="5">
        <v>0</v>
      </c>
      <c r="O456" s="5">
        <v>0</v>
      </c>
      <c r="P456" s="5">
        <v>0</v>
      </c>
      <c r="Q456" s="5">
        <v>0.29752116126263273</v>
      </c>
      <c r="R456" s="5">
        <v>2.8015175260134913E-3</v>
      </c>
      <c r="S456" s="5">
        <v>0</v>
      </c>
      <c r="T456" s="5">
        <v>0</v>
      </c>
      <c r="U456" s="5">
        <v>0</v>
      </c>
      <c r="V456" s="5">
        <v>15486</v>
      </c>
      <c r="W456" s="5">
        <v>148</v>
      </c>
      <c r="X456" s="5">
        <v>0</v>
      </c>
      <c r="Y456" s="5">
        <v>0</v>
      </c>
      <c r="Z456" s="5">
        <v>0</v>
      </c>
      <c r="AA456" s="5">
        <v>15634</v>
      </c>
      <c r="AB456" s="5">
        <v>0.86768600815689845</v>
      </c>
      <c r="AC456" s="5">
        <v>8.2924918769999335E-3</v>
      </c>
      <c r="AD456" s="5">
        <v>0</v>
      </c>
      <c r="AE456" s="5">
        <v>0</v>
      </c>
      <c r="AF456" s="5">
        <v>0</v>
      </c>
      <c r="AG456" s="5">
        <v>0.87597850003389832</v>
      </c>
    </row>
    <row r="457" spans="1:33" x14ac:dyDescent="0.35">
      <c r="A457" s="5" t="s">
        <v>6124</v>
      </c>
      <c r="B457" s="6" t="s">
        <v>6125</v>
      </c>
      <c r="C457" s="14" t="s">
        <v>6838</v>
      </c>
      <c r="D457" s="20" t="s">
        <v>6860</v>
      </c>
      <c r="E457" s="5">
        <v>1674253</v>
      </c>
      <c r="F457" s="5">
        <v>988469</v>
      </c>
      <c r="G457" s="5">
        <v>59.04</v>
      </c>
      <c r="H457" s="5">
        <v>2891</v>
      </c>
      <c r="I457" s="8">
        <v>1.7267401999999901</v>
      </c>
      <c r="J457" s="5">
        <v>25</v>
      </c>
      <c r="K457" s="9">
        <v>43497</v>
      </c>
      <c r="L457" s="5">
        <v>2858</v>
      </c>
      <c r="M457" s="5">
        <v>32</v>
      </c>
      <c r="N457" s="5">
        <v>1</v>
      </c>
      <c r="O457" s="5">
        <v>0</v>
      </c>
      <c r="P457" s="5">
        <v>0</v>
      </c>
      <c r="Q457" s="5">
        <v>1.7070299411140371</v>
      </c>
      <c r="R457" s="5">
        <v>1.9113001440045203E-2</v>
      </c>
      <c r="S457" s="5">
        <v>5.9728129500141258E-4</v>
      </c>
      <c r="T457" s="5">
        <v>0</v>
      </c>
      <c r="U457" s="5">
        <v>0</v>
      </c>
      <c r="V457" s="5">
        <v>82889</v>
      </c>
      <c r="W457" s="5">
        <v>980</v>
      </c>
      <c r="X457" s="5">
        <v>31</v>
      </c>
      <c r="Y457" s="5">
        <v>0</v>
      </c>
      <c r="Z457" s="5">
        <v>0</v>
      </c>
      <c r="AA457" s="5">
        <v>83900</v>
      </c>
      <c r="AB457" s="5">
        <v>4.9508049261372085</v>
      </c>
      <c r="AC457" s="5">
        <v>5.8533566910138432E-2</v>
      </c>
      <c r="AD457" s="5">
        <v>1.8515720145043789E-3</v>
      </c>
      <c r="AE457" s="5">
        <v>0</v>
      </c>
      <c r="AF457" s="5">
        <v>0</v>
      </c>
      <c r="AG457" s="5">
        <v>5.0111900650618511</v>
      </c>
    </row>
    <row r="458" spans="1:33" x14ac:dyDescent="0.35">
      <c r="A458" s="5" t="s">
        <v>5928</v>
      </c>
      <c r="B458" s="6" t="s">
        <v>5929</v>
      </c>
      <c r="C458" s="14" t="s">
        <v>6838</v>
      </c>
      <c r="D458" s="20" t="s">
        <v>6860</v>
      </c>
      <c r="E458" s="5">
        <v>1413436</v>
      </c>
      <c r="F458" s="5">
        <v>739190</v>
      </c>
      <c r="G458" s="5">
        <v>52.3</v>
      </c>
      <c r="H458" s="5">
        <v>3502</v>
      </c>
      <c r="I458" s="8">
        <v>2.4776503999999999</v>
      </c>
      <c r="J458" s="5">
        <v>25</v>
      </c>
      <c r="K458" s="9">
        <v>43497</v>
      </c>
      <c r="L458" s="5">
        <v>3444</v>
      </c>
      <c r="M458" s="5">
        <v>54</v>
      </c>
      <c r="N458" s="5">
        <v>4</v>
      </c>
      <c r="O458" s="5">
        <v>0</v>
      </c>
      <c r="P458" s="5">
        <v>0</v>
      </c>
      <c r="Q458" s="5">
        <v>2.4366154534057429</v>
      </c>
      <c r="R458" s="5">
        <v>3.8204771917511648E-2</v>
      </c>
      <c r="S458" s="5">
        <v>2.8299831050008634E-3</v>
      </c>
      <c r="T458" s="5">
        <v>0</v>
      </c>
      <c r="U458" s="5">
        <v>0</v>
      </c>
      <c r="V458" s="5">
        <v>103215</v>
      </c>
      <c r="W458" s="5">
        <v>1668</v>
      </c>
      <c r="X458" s="5">
        <v>115</v>
      </c>
      <c r="Y458" s="5">
        <v>0</v>
      </c>
      <c r="Z458" s="5">
        <v>0</v>
      </c>
      <c r="AA458" s="5">
        <v>104998</v>
      </c>
      <c r="AB458" s="5">
        <v>7.302417654566602</v>
      </c>
      <c r="AC458" s="5">
        <v>0.11801029547853599</v>
      </c>
      <c r="AD458" s="5">
        <v>8.1362014268774822E-3</v>
      </c>
      <c r="AE458" s="5">
        <v>0</v>
      </c>
      <c r="AF458" s="5">
        <v>0</v>
      </c>
      <c r="AG458" s="5">
        <v>7.428564151472016</v>
      </c>
    </row>
    <row r="459" spans="1:33" x14ac:dyDescent="0.35">
      <c r="A459" s="5" t="s">
        <v>5860</v>
      </c>
      <c r="B459" s="6" t="s">
        <v>5861</v>
      </c>
      <c r="C459" s="14" t="s">
        <v>6838</v>
      </c>
      <c r="D459" s="20" t="s">
        <v>6860</v>
      </c>
      <c r="E459" s="5">
        <v>1080452</v>
      </c>
      <c r="F459" s="5">
        <v>517675</v>
      </c>
      <c r="G459" s="5">
        <v>47.91</v>
      </c>
      <c r="H459" s="5">
        <v>1857</v>
      </c>
      <c r="I459" s="8">
        <v>1.7187250999999999</v>
      </c>
      <c r="J459" s="5">
        <v>25</v>
      </c>
      <c r="K459" s="9">
        <v>43497</v>
      </c>
      <c r="L459" s="5">
        <v>1836</v>
      </c>
      <c r="M459" s="5">
        <v>21</v>
      </c>
      <c r="N459" s="5">
        <v>0</v>
      </c>
      <c r="O459" s="5">
        <v>0</v>
      </c>
      <c r="P459" s="5">
        <v>0</v>
      </c>
      <c r="Q459" s="5">
        <v>1.6992888161621249</v>
      </c>
      <c r="R459" s="5">
        <v>1.9436309988782471E-2</v>
      </c>
      <c r="S459" s="5">
        <v>0</v>
      </c>
      <c r="T459" s="5">
        <v>0</v>
      </c>
      <c r="U459" s="5">
        <v>0</v>
      </c>
      <c r="V459" s="5">
        <v>55046</v>
      </c>
      <c r="W459" s="5">
        <v>686</v>
      </c>
      <c r="X459" s="5">
        <v>0</v>
      </c>
      <c r="Y459" s="5">
        <v>0</v>
      </c>
      <c r="Z459" s="5">
        <v>0</v>
      </c>
      <c r="AA459" s="5">
        <v>55732</v>
      </c>
      <c r="AB459" s="5">
        <v>5.0947196173453335</v>
      </c>
      <c r="AC459" s="5">
        <v>6.3491945963356083E-2</v>
      </c>
      <c r="AD459" s="5">
        <v>0</v>
      </c>
      <c r="AE459" s="5">
        <v>0</v>
      </c>
      <c r="AF459" s="5">
        <v>0</v>
      </c>
      <c r="AG459" s="5">
        <v>5.1582115633086891</v>
      </c>
    </row>
    <row r="460" spans="1:33" x14ac:dyDescent="0.35">
      <c r="A460" s="5" t="s">
        <v>5694</v>
      </c>
      <c r="B460" s="6" t="s">
        <v>5695</v>
      </c>
      <c r="C460" s="14" t="s">
        <v>6838</v>
      </c>
      <c r="D460" s="20" t="s">
        <v>6860</v>
      </c>
      <c r="E460" s="5">
        <v>1519513</v>
      </c>
      <c r="F460" s="5">
        <v>639891</v>
      </c>
      <c r="G460" s="5">
        <v>42.11</v>
      </c>
      <c r="H460" s="5">
        <v>1651</v>
      </c>
      <c r="I460" s="8">
        <v>1.0865323999999901</v>
      </c>
      <c r="J460" s="5">
        <v>25</v>
      </c>
      <c r="K460" s="9">
        <v>43497</v>
      </c>
      <c r="L460" s="5">
        <v>1624</v>
      </c>
      <c r="M460" s="5">
        <v>25</v>
      </c>
      <c r="N460" s="5">
        <v>2</v>
      </c>
      <c r="O460" s="5">
        <v>0</v>
      </c>
      <c r="P460" s="5">
        <v>0</v>
      </c>
      <c r="Q460" s="5">
        <v>1.0687634788251235</v>
      </c>
      <c r="R460" s="5">
        <v>1.6452639760238971E-2</v>
      </c>
      <c r="S460" s="5">
        <v>1.3162111808191178E-3</v>
      </c>
      <c r="T460" s="5">
        <v>0</v>
      </c>
      <c r="U460" s="5">
        <v>0</v>
      </c>
      <c r="V460" s="5">
        <v>48820</v>
      </c>
      <c r="W460" s="5">
        <v>722</v>
      </c>
      <c r="X460" s="5">
        <v>60</v>
      </c>
      <c r="Y460" s="5">
        <v>0</v>
      </c>
      <c r="Z460" s="5">
        <v>0</v>
      </c>
      <c r="AA460" s="5">
        <v>49602</v>
      </c>
      <c r="AB460" s="5">
        <v>3.2128714923794663</v>
      </c>
      <c r="AC460" s="5">
        <v>4.7515223627570151E-2</v>
      </c>
      <c r="AD460" s="5">
        <v>3.9486335424573533E-3</v>
      </c>
      <c r="AE460" s="5">
        <v>0</v>
      </c>
      <c r="AF460" s="5">
        <v>0</v>
      </c>
      <c r="AG460" s="5">
        <v>3.2643353495494938</v>
      </c>
    </row>
    <row r="461" spans="1:33" x14ac:dyDescent="0.35">
      <c r="A461" s="5" t="s">
        <v>6084</v>
      </c>
      <c r="B461" s="6" t="s">
        <v>6085</v>
      </c>
      <c r="C461" s="14" t="s">
        <v>6838</v>
      </c>
      <c r="D461" s="20" t="s">
        <v>6860</v>
      </c>
      <c r="E461" s="5">
        <v>738650</v>
      </c>
      <c r="F461" s="5">
        <v>353251</v>
      </c>
      <c r="G461" s="5">
        <v>47.82</v>
      </c>
      <c r="H461" s="5">
        <v>475</v>
      </c>
      <c r="I461" s="8">
        <v>0.64306503999999998</v>
      </c>
      <c r="J461" s="5">
        <v>25</v>
      </c>
      <c r="K461" s="9">
        <v>43497</v>
      </c>
      <c r="L461" s="5">
        <v>469</v>
      </c>
      <c r="M461" s="5">
        <v>6</v>
      </c>
      <c r="N461" s="5">
        <v>0</v>
      </c>
      <c r="O461" s="5">
        <v>0</v>
      </c>
      <c r="P461" s="5">
        <v>0</v>
      </c>
      <c r="Q461" s="5">
        <v>0.63494212414540041</v>
      </c>
      <c r="R461" s="5">
        <v>8.1229269613484062E-3</v>
      </c>
      <c r="S461" s="5">
        <v>0</v>
      </c>
      <c r="T461" s="5">
        <v>0</v>
      </c>
      <c r="U461" s="5">
        <v>0</v>
      </c>
      <c r="V461" s="5">
        <v>13519</v>
      </c>
      <c r="W461" s="5">
        <v>162</v>
      </c>
      <c r="X461" s="5">
        <v>0</v>
      </c>
      <c r="Y461" s="5">
        <v>0</v>
      </c>
      <c r="Z461" s="5">
        <v>0</v>
      </c>
      <c r="AA461" s="5">
        <v>13681</v>
      </c>
      <c r="AB461" s="5">
        <v>1.8302308265078182</v>
      </c>
      <c r="AC461" s="5">
        <v>2.1931902795640695E-2</v>
      </c>
      <c r="AD461" s="5">
        <v>0</v>
      </c>
      <c r="AE461" s="5">
        <v>0</v>
      </c>
      <c r="AF461" s="5">
        <v>0</v>
      </c>
      <c r="AG461" s="5">
        <v>1.852162729303459</v>
      </c>
    </row>
    <row r="462" spans="1:33" x14ac:dyDescent="0.35">
      <c r="A462" s="5" t="s">
        <v>5920</v>
      </c>
      <c r="B462" s="6" t="s">
        <v>5921</v>
      </c>
      <c r="C462" s="14" t="s">
        <v>6838</v>
      </c>
      <c r="D462" s="20" t="s">
        <v>6860</v>
      </c>
      <c r="E462" s="5">
        <v>1251179</v>
      </c>
      <c r="F462" s="5">
        <v>634585</v>
      </c>
      <c r="G462" s="5">
        <v>50.72</v>
      </c>
      <c r="H462" s="5">
        <v>2591</v>
      </c>
      <c r="I462" s="8">
        <v>2.0708468</v>
      </c>
      <c r="J462" s="5">
        <v>25</v>
      </c>
      <c r="K462" s="9">
        <v>43497</v>
      </c>
      <c r="L462" s="5">
        <v>2556</v>
      </c>
      <c r="M462" s="5">
        <v>32</v>
      </c>
      <c r="N462" s="5">
        <v>3</v>
      </c>
      <c r="O462" s="5">
        <v>0</v>
      </c>
      <c r="P462" s="5">
        <v>0</v>
      </c>
      <c r="Q462" s="5">
        <v>2.0428731620335698</v>
      </c>
      <c r="R462" s="5">
        <v>2.5575876832971141E-2</v>
      </c>
      <c r="S462" s="5">
        <v>2.3977384530910447E-3</v>
      </c>
      <c r="T462" s="5">
        <v>0</v>
      </c>
      <c r="U462" s="5">
        <v>0</v>
      </c>
      <c r="V462" s="5">
        <v>75543</v>
      </c>
      <c r="W462" s="5">
        <v>955</v>
      </c>
      <c r="X462" s="5">
        <v>124</v>
      </c>
      <c r="Y462" s="5">
        <v>0</v>
      </c>
      <c r="Z462" s="5">
        <v>0</v>
      </c>
      <c r="AA462" s="5">
        <v>76622</v>
      </c>
      <c r="AB462" s="5">
        <v>6.0377451987285591</v>
      </c>
      <c r="AC462" s="5">
        <v>7.632800742339825E-2</v>
      </c>
      <c r="AD462" s="5">
        <v>9.9106522727763179E-3</v>
      </c>
      <c r="AE462" s="5">
        <v>0</v>
      </c>
      <c r="AF462" s="5">
        <v>0</v>
      </c>
      <c r="AG462" s="5">
        <v>6.1239838584247339</v>
      </c>
    </row>
    <row r="463" spans="1:33" x14ac:dyDescent="0.35">
      <c r="A463" s="5" t="s">
        <v>5676</v>
      </c>
      <c r="B463" s="6" t="s">
        <v>5677</v>
      </c>
      <c r="C463" s="14" t="s">
        <v>6838</v>
      </c>
      <c r="D463" s="20" t="s">
        <v>6860</v>
      </c>
      <c r="E463" s="5">
        <v>1244678</v>
      </c>
      <c r="F463" s="5">
        <v>456231</v>
      </c>
      <c r="G463" s="5">
        <v>36.65</v>
      </c>
      <c r="H463" s="5">
        <v>255</v>
      </c>
      <c r="I463" s="8">
        <v>0.20487227</v>
      </c>
      <c r="J463" s="5">
        <v>25</v>
      </c>
      <c r="K463" s="9">
        <v>43497</v>
      </c>
      <c r="L463" s="5">
        <v>254</v>
      </c>
      <c r="M463" s="5">
        <v>1</v>
      </c>
      <c r="N463" s="5">
        <v>0</v>
      </c>
      <c r="O463" s="5">
        <v>0</v>
      </c>
      <c r="P463" s="5">
        <v>0</v>
      </c>
      <c r="Q463" s="5">
        <v>0.20406884350812016</v>
      </c>
      <c r="R463" s="5">
        <v>8.0342064373275656E-4</v>
      </c>
      <c r="S463" s="5">
        <v>0</v>
      </c>
      <c r="T463" s="5">
        <v>0</v>
      </c>
      <c r="U463" s="5">
        <v>0</v>
      </c>
      <c r="V463" s="5">
        <v>7522</v>
      </c>
      <c r="W463" s="5">
        <v>27</v>
      </c>
      <c r="X463" s="5">
        <v>0</v>
      </c>
      <c r="Y463" s="5">
        <v>0</v>
      </c>
      <c r="Z463" s="5">
        <v>0</v>
      </c>
      <c r="AA463" s="5">
        <v>7549</v>
      </c>
      <c r="AB463" s="5">
        <v>0.60433300821577951</v>
      </c>
      <c r="AC463" s="5">
        <v>2.1692357380784428E-3</v>
      </c>
      <c r="AD463" s="5">
        <v>0</v>
      </c>
      <c r="AE463" s="5">
        <v>0</v>
      </c>
      <c r="AF463" s="5">
        <v>0</v>
      </c>
      <c r="AG463" s="5">
        <v>0.60650224395385799</v>
      </c>
    </row>
    <row r="464" spans="1:33" x14ac:dyDescent="0.35">
      <c r="A464" s="5" t="s">
        <v>5378</v>
      </c>
      <c r="B464" s="6" t="s">
        <v>5379</v>
      </c>
      <c r="C464" s="14" t="s">
        <v>6838</v>
      </c>
      <c r="D464" s="20" t="s">
        <v>6860</v>
      </c>
      <c r="E464" s="5">
        <v>1837910</v>
      </c>
      <c r="F464" s="5">
        <v>904663</v>
      </c>
      <c r="G464" s="5">
        <v>49.22</v>
      </c>
      <c r="H464" s="5">
        <v>1624</v>
      </c>
      <c r="I464" s="8">
        <v>0.88361239999999996</v>
      </c>
      <c r="J464" s="5">
        <v>25</v>
      </c>
      <c r="K464" s="9">
        <v>43497</v>
      </c>
      <c r="L464" s="5">
        <v>1604</v>
      </c>
      <c r="M464" s="5">
        <v>20</v>
      </c>
      <c r="N464" s="5">
        <v>0</v>
      </c>
      <c r="O464" s="5">
        <v>0</v>
      </c>
      <c r="P464" s="5">
        <v>0</v>
      </c>
      <c r="Q464" s="5">
        <v>0.87273043837837538</v>
      </c>
      <c r="R464" s="5">
        <v>1.0881925665565778E-2</v>
      </c>
      <c r="S464" s="5">
        <v>0</v>
      </c>
      <c r="T464" s="5">
        <v>0</v>
      </c>
      <c r="U464" s="5">
        <v>0</v>
      </c>
      <c r="V464" s="5">
        <v>46871</v>
      </c>
      <c r="W464" s="5">
        <v>605</v>
      </c>
      <c r="X464" s="5">
        <v>0</v>
      </c>
      <c r="Y464" s="5">
        <v>0</v>
      </c>
      <c r="Z464" s="5">
        <v>0</v>
      </c>
      <c r="AA464" s="5">
        <v>47476</v>
      </c>
      <c r="AB464" s="5">
        <v>2.5502336893536679</v>
      </c>
      <c r="AC464" s="5">
        <v>3.2917825138336479E-2</v>
      </c>
      <c r="AD464" s="5">
        <v>0</v>
      </c>
      <c r="AE464" s="5">
        <v>0</v>
      </c>
      <c r="AF464" s="5">
        <v>0</v>
      </c>
      <c r="AG464" s="5">
        <v>2.5831515144920045</v>
      </c>
    </row>
    <row r="465" spans="1:33" x14ac:dyDescent="0.35">
      <c r="A465" s="5" t="s">
        <v>5868</v>
      </c>
      <c r="B465" s="6" t="s">
        <v>5869</v>
      </c>
      <c r="C465" s="14" t="s">
        <v>6838</v>
      </c>
      <c r="D465" s="20" t="s">
        <v>6860</v>
      </c>
      <c r="E465" s="5">
        <v>2065721</v>
      </c>
      <c r="F465" s="5">
        <v>971793</v>
      </c>
      <c r="G465" s="5">
        <v>47.04</v>
      </c>
      <c r="H465" s="5">
        <v>1878</v>
      </c>
      <c r="I465" s="8">
        <v>0.90912569999999904</v>
      </c>
      <c r="J465" s="5">
        <v>25</v>
      </c>
      <c r="K465" s="9">
        <v>43497</v>
      </c>
      <c r="L465" s="5">
        <v>1861</v>
      </c>
      <c r="M465" s="5">
        <v>17</v>
      </c>
      <c r="N465" s="5">
        <v>0</v>
      </c>
      <c r="O465" s="5">
        <v>0</v>
      </c>
      <c r="P465" s="5">
        <v>0</v>
      </c>
      <c r="Q465" s="5">
        <v>0.90089610358804506</v>
      </c>
      <c r="R465" s="5">
        <v>8.2295721445442057E-3</v>
      </c>
      <c r="S465" s="5">
        <v>0</v>
      </c>
      <c r="T465" s="5">
        <v>0</v>
      </c>
      <c r="U465" s="5">
        <v>0</v>
      </c>
      <c r="V465" s="5">
        <v>55270</v>
      </c>
      <c r="W465" s="5">
        <v>482</v>
      </c>
      <c r="X465" s="5">
        <v>0</v>
      </c>
      <c r="Y465" s="5">
        <v>0</v>
      </c>
      <c r="Z465" s="5">
        <v>0</v>
      </c>
      <c r="AA465" s="5">
        <v>55752</v>
      </c>
      <c r="AB465" s="5">
        <v>2.6755791319350481</v>
      </c>
      <c r="AC465" s="5">
        <v>2.3333257492178277E-2</v>
      </c>
      <c r="AD465" s="5">
        <v>0</v>
      </c>
      <c r="AE465" s="5">
        <v>0</v>
      </c>
      <c r="AF465" s="5">
        <v>0</v>
      </c>
      <c r="AG465" s="5">
        <v>2.6989123894272264</v>
      </c>
    </row>
    <row r="466" spans="1:33" x14ac:dyDescent="0.35">
      <c r="A466" s="5" t="s">
        <v>5804</v>
      </c>
      <c r="B466" s="6" t="s">
        <v>5805</v>
      </c>
      <c r="C466" s="14" t="s">
        <v>6838</v>
      </c>
      <c r="D466" s="20" t="s">
        <v>6860</v>
      </c>
      <c r="E466" s="5">
        <v>1418723</v>
      </c>
      <c r="F466" s="5">
        <v>669812</v>
      </c>
      <c r="G466" s="5">
        <v>47.21</v>
      </c>
      <c r="H466" s="5">
        <v>1935</v>
      </c>
      <c r="I466" s="8">
        <v>1.3639026000000001</v>
      </c>
      <c r="J466" s="5">
        <v>25</v>
      </c>
      <c r="K466" s="9">
        <v>43497</v>
      </c>
      <c r="L466" s="5">
        <v>1907</v>
      </c>
      <c r="M466" s="5">
        <v>26</v>
      </c>
      <c r="N466" s="5">
        <v>2</v>
      </c>
      <c r="O466" s="5">
        <v>0</v>
      </c>
      <c r="P466" s="5">
        <v>0</v>
      </c>
      <c r="Q466" s="5">
        <v>1.3441665497775113</v>
      </c>
      <c r="R466" s="5">
        <v>1.8326339955015883E-2</v>
      </c>
      <c r="S466" s="5">
        <v>1.409718458078145E-3</v>
      </c>
      <c r="T466" s="5">
        <v>0</v>
      </c>
      <c r="U466" s="5">
        <v>0</v>
      </c>
      <c r="V466" s="5">
        <v>56485</v>
      </c>
      <c r="W466" s="5">
        <v>779</v>
      </c>
      <c r="X466" s="5">
        <v>56</v>
      </c>
      <c r="Y466" s="5">
        <v>0</v>
      </c>
      <c r="Z466" s="5">
        <v>0</v>
      </c>
      <c r="AA466" s="5">
        <v>57320</v>
      </c>
      <c r="AB466" s="5">
        <v>3.9813973552272008</v>
      </c>
      <c r="AC466" s="5">
        <v>5.4908533942143747E-2</v>
      </c>
      <c r="AD466" s="5">
        <v>3.947211682618806E-3</v>
      </c>
      <c r="AE466" s="5">
        <v>0</v>
      </c>
      <c r="AF466" s="5">
        <v>0</v>
      </c>
      <c r="AG466" s="5">
        <v>4.0402531008519631</v>
      </c>
    </row>
    <row r="467" spans="1:33" x14ac:dyDescent="0.35">
      <c r="A467" s="5" t="s">
        <v>5910</v>
      </c>
      <c r="B467" s="6" t="s">
        <v>5911</v>
      </c>
      <c r="C467" s="14" t="s">
        <v>6838</v>
      </c>
      <c r="D467" s="20" t="s">
        <v>6860</v>
      </c>
      <c r="E467" s="5">
        <v>2550034</v>
      </c>
      <c r="F467" s="5">
        <v>1385204</v>
      </c>
      <c r="G467" s="5">
        <v>54.32</v>
      </c>
      <c r="H467" s="5">
        <v>5614</v>
      </c>
      <c r="I467" s="8">
        <v>2.2015392999999901</v>
      </c>
      <c r="J467" s="5">
        <v>25</v>
      </c>
      <c r="K467" s="9">
        <v>43497</v>
      </c>
      <c r="L467" s="5">
        <v>5520</v>
      </c>
      <c r="M467" s="5">
        <v>89</v>
      </c>
      <c r="N467" s="5">
        <v>4</v>
      </c>
      <c r="O467" s="5">
        <v>1</v>
      </c>
      <c r="P467" s="5">
        <v>0</v>
      </c>
      <c r="Q467" s="5">
        <v>2.1646770199926744</v>
      </c>
      <c r="R467" s="5">
        <v>3.4901495431041311E-2</v>
      </c>
      <c r="S467" s="5">
        <v>1.5686065362265757E-3</v>
      </c>
      <c r="T467" s="5">
        <v>3.9215163405664392E-4</v>
      </c>
      <c r="U467" s="5">
        <v>0</v>
      </c>
      <c r="V467" s="5">
        <v>162833</v>
      </c>
      <c r="W467" s="5">
        <v>2754</v>
      </c>
      <c r="X467" s="5">
        <v>117</v>
      </c>
      <c r="Y467" s="5">
        <v>31</v>
      </c>
      <c r="Z467" s="5">
        <v>0</v>
      </c>
      <c r="AA467" s="5">
        <v>165735</v>
      </c>
      <c r="AB467" s="5">
        <v>6.3855227028345505</v>
      </c>
      <c r="AC467" s="5">
        <v>0.10799856001919975</v>
      </c>
      <c r="AD467" s="5">
        <v>4.588174118462734E-3</v>
      </c>
      <c r="AE467" s="5">
        <v>1.2156700655755962E-3</v>
      </c>
      <c r="AF467" s="5">
        <v>0</v>
      </c>
      <c r="AG467" s="5">
        <v>6.4993251070377882</v>
      </c>
    </row>
    <row r="468" spans="1:33" x14ac:dyDescent="0.35">
      <c r="A468" s="5" t="s">
        <v>5720</v>
      </c>
      <c r="B468" s="6" t="s">
        <v>5721</v>
      </c>
      <c r="C468" s="14" t="s">
        <v>6838</v>
      </c>
      <c r="D468" s="20" t="s">
        <v>6860</v>
      </c>
      <c r="E468" s="5">
        <v>1104739</v>
      </c>
      <c r="F468" s="5">
        <v>562512</v>
      </c>
      <c r="G468" s="5">
        <v>50.92</v>
      </c>
      <c r="H468" s="5">
        <v>2382</v>
      </c>
      <c r="I468" s="8">
        <v>2.1561653999999999</v>
      </c>
      <c r="J468" s="5">
        <v>25</v>
      </c>
      <c r="K468" s="9">
        <v>43497</v>
      </c>
      <c r="L468" s="5">
        <v>2337</v>
      </c>
      <c r="M468" s="5">
        <v>41</v>
      </c>
      <c r="N468" s="5">
        <v>4</v>
      </c>
      <c r="O468" s="5">
        <v>0</v>
      </c>
      <c r="P468" s="5">
        <v>0</v>
      </c>
      <c r="Q468" s="5">
        <v>2.1154317897711588</v>
      </c>
      <c r="R468" s="5">
        <v>3.7112838417037872E-2</v>
      </c>
      <c r="S468" s="5">
        <v>3.6207647236134507E-3</v>
      </c>
      <c r="T468" s="5">
        <v>0</v>
      </c>
      <c r="U468" s="5">
        <v>0</v>
      </c>
      <c r="V468" s="5">
        <v>69239</v>
      </c>
      <c r="W468" s="5">
        <v>1254</v>
      </c>
      <c r="X468" s="5">
        <v>115</v>
      </c>
      <c r="Y468" s="5">
        <v>0</v>
      </c>
      <c r="Z468" s="5">
        <v>0</v>
      </c>
      <c r="AA468" s="5">
        <v>70608</v>
      </c>
      <c r="AB468" s="5">
        <v>6.2674532174567927</v>
      </c>
      <c r="AC468" s="5">
        <v>0.11351097408528169</v>
      </c>
      <c r="AD468" s="5">
        <v>1.0409698580388671E-2</v>
      </c>
      <c r="AE468" s="5">
        <v>0</v>
      </c>
      <c r="AF468" s="5">
        <v>0</v>
      </c>
      <c r="AG468" s="5">
        <v>6.3913738901224635</v>
      </c>
    </row>
    <row r="469" spans="1:33" x14ac:dyDescent="0.35">
      <c r="A469" s="5" t="s">
        <v>5608</v>
      </c>
      <c r="B469" s="6" t="s">
        <v>5609</v>
      </c>
      <c r="C469" s="14" t="s">
        <v>6838</v>
      </c>
      <c r="D469" s="20" t="s">
        <v>6860</v>
      </c>
      <c r="E469" s="5">
        <v>1026314</v>
      </c>
      <c r="F469" s="5">
        <v>503036</v>
      </c>
      <c r="G469" s="5">
        <v>49.01</v>
      </c>
      <c r="H469" s="5">
        <v>1738</v>
      </c>
      <c r="I469" s="8">
        <v>1.6934388999999901</v>
      </c>
      <c r="J469" s="5">
        <v>25</v>
      </c>
      <c r="K469" s="9">
        <v>43497</v>
      </c>
      <c r="L469" s="5">
        <v>1715</v>
      </c>
      <c r="M469" s="5">
        <v>22</v>
      </c>
      <c r="N469" s="5">
        <v>1</v>
      </c>
      <c r="O469" s="5">
        <v>0</v>
      </c>
      <c r="P469" s="5">
        <v>0</v>
      </c>
      <c r="Q469" s="5">
        <v>1.6710285546138901</v>
      </c>
      <c r="R469" s="5">
        <v>2.1435934811373517E-2</v>
      </c>
      <c r="S469" s="5">
        <v>9.7436067324425078E-4</v>
      </c>
      <c r="T469" s="5">
        <v>0</v>
      </c>
      <c r="U469" s="5">
        <v>0</v>
      </c>
      <c r="V469" s="5">
        <v>51388</v>
      </c>
      <c r="W469" s="5">
        <v>684</v>
      </c>
      <c r="X469" s="5">
        <v>28</v>
      </c>
      <c r="Y469" s="5">
        <v>0</v>
      </c>
      <c r="Z469" s="5">
        <v>0</v>
      </c>
      <c r="AA469" s="5">
        <v>52100</v>
      </c>
      <c r="AB469" s="5">
        <v>5.0070446276675558</v>
      </c>
      <c r="AC469" s="5">
        <v>6.6646270049906753E-2</v>
      </c>
      <c r="AD469" s="5">
        <v>2.7282098850839021E-3</v>
      </c>
      <c r="AE469" s="5">
        <v>0</v>
      </c>
      <c r="AF469" s="5">
        <v>0</v>
      </c>
      <c r="AG469" s="5">
        <v>5.0764191076025469</v>
      </c>
    </row>
    <row r="470" spans="1:33" x14ac:dyDescent="0.35">
      <c r="A470" s="5" t="s">
        <v>5618</v>
      </c>
      <c r="B470" s="6" t="s">
        <v>5619</v>
      </c>
      <c r="C470" s="14" t="s">
        <v>6838</v>
      </c>
      <c r="D470" s="20" t="s">
        <v>6860</v>
      </c>
      <c r="E470" s="5">
        <v>1237686</v>
      </c>
      <c r="F470" s="5">
        <v>645493</v>
      </c>
      <c r="G470" s="5">
        <v>52.15</v>
      </c>
      <c r="H470" s="5">
        <v>2922</v>
      </c>
      <c r="I470" s="8">
        <v>2.3608571999999999</v>
      </c>
      <c r="J470" s="5">
        <v>25</v>
      </c>
      <c r="K470" s="9">
        <v>43497</v>
      </c>
      <c r="L470" s="5">
        <v>2862</v>
      </c>
      <c r="M470" s="5">
        <v>57</v>
      </c>
      <c r="N470" s="5">
        <v>3</v>
      </c>
      <c r="O470" s="5">
        <v>0</v>
      </c>
      <c r="P470" s="5">
        <v>0</v>
      </c>
      <c r="Q470" s="5">
        <v>2.3123797150488898</v>
      </c>
      <c r="R470" s="5">
        <v>4.6053684052336376E-2</v>
      </c>
      <c r="S470" s="5">
        <v>2.4238781080177037E-3</v>
      </c>
      <c r="T470" s="5">
        <v>0</v>
      </c>
      <c r="U470" s="5">
        <v>0</v>
      </c>
      <c r="V470" s="5">
        <v>85243</v>
      </c>
      <c r="W470" s="5">
        <v>1663</v>
      </c>
      <c r="X470" s="5">
        <v>94</v>
      </c>
      <c r="Y470" s="5">
        <v>0</v>
      </c>
      <c r="Z470" s="5">
        <v>0</v>
      </c>
      <c r="AA470" s="5">
        <v>87000</v>
      </c>
      <c r="AB470" s="5">
        <v>6.8872880520584383</v>
      </c>
      <c r="AC470" s="5">
        <v>0.13436364312111473</v>
      </c>
      <c r="AD470" s="5">
        <v>7.5948180717888055E-3</v>
      </c>
      <c r="AE470" s="5">
        <v>0</v>
      </c>
      <c r="AF470" s="5">
        <v>0</v>
      </c>
      <c r="AG470" s="5">
        <v>7.0292465132513415</v>
      </c>
    </row>
    <row r="471" spans="1:33" x14ac:dyDescent="0.35">
      <c r="A471" s="5" t="s">
        <v>5652</v>
      </c>
      <c r="B471" s="6" t="s">
        <v>5653</v>
      </c>
      <c r="C471" s="14" t="s">
        <v>6838</v>
      </c>
      <c r="D471" s="20" t="s">
        <v>6860</v>
      </c>
      <c r="E471" s="5">
        <v>1477336</v>
      </c>
      <c r="F471" s="5">
        <v>709274</v>
      </c>
      <c r="G471" s="5">
        <v>48.01</v>
      </c>
      <c r="H471" s="5">
        <v>735</v>
      </c>
      <c r="I471" s="8">
        <v>0.49751717000000001</v>
      </c>
      <c r="J471" s="5">
        <v>25</v>
      </c>
      <c r="K471" s="9">
        <v>43497</v>
      </c>
      <c r="L471" s="5">
        <v>730</v>
      </c>
      <c r="M471" s="5">
        <v>5</v>
      </c>
      <c r="N471" s="5">
        <v>0</v>
      </c>
      <c r="O471" s="5">
        <v>0</v>
      </c>
      <c r="P471" s="5">
        <v>0</v>
      </c>
      <c r="Q471" s="5">
        <v>0.494132682070971</v>
      </c>
      <c r="R471" s="5">
        <v>3.384470425143637E-3</v>
      </c>
      <c r="S471" s="5">
        <v>0</v>
      </c>
      <c r="T471" s="5">
        <v>0</v>
      </c>
      <c r="U471" s="5">
        <v>0</v>
      </c>
      <c r="V471" s="5">
        <v>21155</v>
      </c>
      <c r="W471" s="5">
        <v>144</v>
      </c>
      <c r="X471" s="5">
        <v>0</v>
      </c>
      <c r="Y471" s="5">
        <v>0</v>
      </c>
      <c r="Z471" s="5">
        <v>0</v>
      </c>
      <c r="AA471" s="5">
        <v>21299</v>
      </c>
      <c r="AB471" s="5">
        <v>1.4319694368782727</v>
      </c>
      <c r="AC471" s="5">
        <v>9.7472748244136747E-3</v>
      </c>
      <c r="AD471" s="5">
        <v>0</v>
      </c>
      <c r="AE471" s="5">
        <v>0</v>
      </c>
      <c r="AF471" s="5">
        <v>0</v>
      </c>
      <c r="AG471" s="5">
        <v>1.4417167117026866</v>
      </c>
    </row>
    <row r="472" spans="1:33" x14ac:dyDescent="0.35">
      <c r="A472" s="5" t="s">
        <v>6020</v>
      </c>
      <c r="B472" s="6" t="s">
        <v>6021</v>
      </c>
      <c r="C472" s="14" t="s">
        <v>6838</v>
      </c>
      <c r="D472" s="20" t="s">
        <v>6860</v>
      </c>
      <c r="E472" s="5">
        <v>1812495</v>
      </c>
      <c r="F472" s="5">
        <v>757323</v>
      </c>
      <c r="G472" s="5">
        <v>41.78</v>
      </c>
      <c r="H472" s="5">
        <v>702</v>
      </c>
      <c r="I472" s="8">
        <v>0.38731143000000001</v>
      </c>
      <c r="J472" s="5">
        <v>25</v>
      </c>
      <c r="K472" s="9">
        <v>43497</v>
      </c>
      <c r="L472" s="5">
        <v>694</v>
      </c>
      <c r="M472" s="5">
        <v>8</v>
      </c>
      <c r="N472" s="5">
        <v>0</v>
      </c>
      <c r="O472" s="5">
        <v>0</v>
      </c>
      <c r="P472" s="5">
        <v>0</v>
      </c>
      <c r="Q472" s="5">
        <v>0.38289760799340139</v>
      </c>
      <c r="R472" s="5">
        <v>4.4138052794628398E-3</v>
      </c>
      <c r="S472" s="5">
        <v>0</v>
      </c>
      <c r="T472" s="5">
        <v>0</v>
      </c>
      <c r="U472" s="5">
        <v>0</v>
      </c>
      <c r="V472" s="5">
        <v>20143</v>
      </c>
      <c r="W472" s="5">
        <v>273</v>
      </c>
      <c r="X472" s="5">
        <v>0</v>
      </c>
      <c r="Y472" s="5">
        <v>0</v>
      </c>
      <c r="Z472" s="5">
        <v>0</v>
      </c>
      <c r="AA472" s="5">
        <v>20416</v>
      </c>
      <c r="AB472" s="5">
        <v>1.1113409968027499</v>
      </c>
      <c r="AC472" s="5">
        <v>1.5062110516166941E-2</v>
      </c>
      <c r="AD472" s="5">
        <v>0</v>
      </c>
      <c r="AE472" s="5">
        <v>0</v>
      </c>
      <c r="AF472" s="5">
        <v>0</v>
      </c>
      <c r="AG472" s="5">
        <v>1.1264031073189167</v>
      </c>
    </row>
    <row r="473" spans="1:33" x14ac:dyDescent="0.35">
      <c r="A473" s="5" t="s">
        <v>5352</v>
      </c>
      <c r="B473" s="6" t="s">
        <v>5353</v>
      </c>
      <c r="C473" s="14" t="s">
        <v>6838</v>
      </c>
      <c r="D473" s="20" t="s">
        <v>6860</v>
      </c>
      <c r="E473" s="5">
        <v>1733199</v>
      </c>
      <c r="F473" s="5">
        <v>833948</v>
      </c>
      <c r="G473" s="5">
        <v>48.12</v>
      </c>
      <c r="H473" s="5">
        <v>1382</v>
      </c>
      <c r="I473" s="8">
        <v>0.79736954000000004</v>
      </c>
      <c r="J473" s="5">
        <v>25</v>
      </c>
      <c r="K473" s="9">
        <v>43497</v>
      </c>
      <c r="L473" s="5">
        <v>1367</v>
      </c>
      <c r="M473" s="5">
        <v>13</v>
      </c>
      <c r="N473" s="5">
        <v>2</v>
      </c>
      <c r="O473" s="5">
        <v>0</v>
      </c>
      <c r="P473" s="5">
        <v>0</v>
      </c>
      <c r="Q473" s="5">
        <v>0.78871497156414228</v>
      </c>
      <c r="R473" s="5">
        <v>7.5005812950503662E-3</v>
      </c>
      <c r="S473" s="5">
        <v>1.1539355838539025E-3</v>
      </c>
      <c r="T473" s="5">
        <v>0</v>
      </c>
      <c r="U473" s="5">
        <v>0</v>
      </c>
      <c r="V473" s="5">
        <v>40348</v>
      </c>
      <c r="W473" s="5">
        <v>403</v>
      </c>
      <c r="X473" s="5">
        <v>59</v>
      </c>
      <c r="Y473" s="5">
        <v>0</v>
      </c>
      <c r="Z473" s="5">
        <v>0</v>
      </c>
      <c r="AA473" s="5">
        <v>40810</v>
      </c>
      <c r="AB473" s="5">
        <v>2.327949646866863</v>
      </c>
      <c r="AC473" s="5">
        <v>2.3251802014656136E-2</v>
      </c>
      <c r="AD473" s="5">
        <v>3.4041099723690123E-3</v>
      </c>
      <c r="AE473" s="5">
        <v>0</v>
      </c>
      <c r="AF473" s="5">
        <v>0</v>
      </c>
      <c r="AG473" s="5">
        <v>2.3546055588538879</v>
      </c>
    </row>
    <row r="474" spans="1:33" x14ac:dyDescent="0.35">
      <c r="A474" s="5" t="s">
        <v>5480</v>
      </c>
      <c r="B474" s="6" t="s">
        <v>5481</v>
      </c>
      <c r="C474" s="14" t="s">
        <v>6838</v>
      </c>
      <c r="D474" s="20" t="s">
        <v>6860</v>
      </c>
      <c r="E474" s="5">
        <v>2230549</v>
      </c>
      <c r="F474" s="5">
        <v>966346</v>
      </c>
      <c r="G474" s="5">
        <v>43.32</v>
      </c>
      <c r="H474" s="5">
        <v>2004</v>
      </c>
      <c r="I474" s="8">
        <v>0.898433499999999</v>
      </c>
      <c r="J474" s="5">
        <v>25</v>
      </c>
      <c r="K474" s="9">
        <v>43497</v>
      </c>
      <c r="L474" s="5">
        <v>1984</v>
      </c>
      <c r="M474" s="5">
        <v>18</v>
      </c>
      <c r="N474" s="5">
        <v>2</v>
      </c>
      <c r="O474" s="5">
        <v>0</v>
      </c>
      <c r="P474" s="5">
        <v>0</v>
      </c>
      <c r="Q474" s="5">
        <v>0.88946712221968671</v>
      </c>
      <c r="R474" s="5">
        <v>8.0697621975576415E-3</v>
      </c>
      <c r="S474" s="5">
        <v>8.9664024417307128E-4</v>
      </c>
      <c r="T474" s="5">
        <v>0</v>
      </c>
      <c r="U474" s="5">
        <v>0</v>
      </c>
      <c r="V474" s="5">
        <v>58525</v>
      </c>
      <c r="W474" s="5">
        <v>626</v>
      </c>
      <c r="X474" s="5">
        <v>192</v>
      </c>
      <c r="Y474" s="5">
        <v>0</v>
      </c>
      <c r="Z474" s="5">
        <v>0</v>
      </c>
      <c r="AA474" s="5">
        <v>59343</v>
      </c>
      <c r="AB474" s="5">
        <v>2.6237935145114499</v>
      </c>
      <c r="AC474" s="5">
        <v>2.8064839642617131E-2</v>
      </c>
      <c r="AD474" s="5">
        <v>8.6077463440614836E-3</v>
      </c>
      <c r="AE474" s="5">
        <v>0</v>
      </c>
      <c r="AF474" s="5">
        <v>0</v>
      </c>
      <c r="AG474" s="5">
        <v>2.6604661004981285</v>
      </c>
    </row>
    <row r="475" spans="1:33" x14ac:dyDescent="0.35">
      <c r="A475" s="5" t="s">
        <v>5446</v>
      </c>
      <c r="B475" s="6" t="s">
        <v>5447</v>
      </c>
      <c r="C475" s="14" t="s">
        <v>6838</v>
      </c>
      <c r="D475" s="20" t="s">
        <v>6860</v>
      </c>
      <c r="E475" s="5">
        <v>1257060</v>
      </c>
      <c r="F475" s="5">
        <v>649912</v>
      </c>
      <c r="G475" s="5">
        <v>51.7</v>
      </c>
      <c r="H475" s="5">
        <v>3006</v>
      </c>
      <c r="I475" s="8">
        <v>2.3912937999999899</v>
      </c>
      <c r="J475" s="5">
        <v>25</v>
      </c>
      <c r="K475" s="9">
        <v>43497</v>
      </c>
      <c r="L475" s="5">
        <v>2962</v>
      </c>
      <c r="M475" s="5">
        <v>39</v>
      </c>
      <c r="N475" s="5">
        <v>5</v>
      </c>
      <c r="O475" s="5">
        <v>0</v>
      </c>
      <c r="P475" s="5">
        <v>0</v>
      </c>
      <c r="Q475" s="5">
        <v>2.3562916646778991</v>
      </c>
      <c r="R475" s="5">
        <v>3.1024772087251202E-2</v>
      </c>
      <c r="S475" s="5">
        <v>3.9775348829809241E-3</v>
      </c>
      <c r="T475" s="5">
        <v>0</v>
      </c>
      <c r="U475" s="5">
        <v>0</v>
      </c>
      <c r="V475" s="5">
        <v>87906</v>
      </c>
      <c r="W475" s="5">
        <v>1150</v>
      </c>
      <c r="X475" s="5">
        <v>148</v>
      </c>
      <c r="Y475" s="5">
        <v>0</v>
      </c>
      <c r="Z475" s="5">
        <v>0</v>
      </c>
      <c r="AA475" s="5">
        <v>89204</v>
      </c>
      <c r="AB475" s="5">
        <v>6.9929836284664217</v>
      </c>
      <c r="AC475" s="5">
        <v>9.1483302308561248E-2</v>
      </c>
      <c r="AD475" s="5">
        <v>1.1773503253623535E-2</v>
      </c>
      <c r="AE475" s="5">
        <v>0</v>
      </c>
      <c r="AF475" s="5">
        <v>0</v>
      </c>
      <c r="AG475" s="5">
        <v>7.0962404340286067</v>
      </c>
    </row>
    <row r="476" spans="1:33" x14ac:dyDescent="0.35">
      <c r="A476" s="5" t="s">
        <v>5790</v>
      </c>
      <c r="B476" s="6" t="s">
        <v>5791</v>
      </c>
      <c r="C476" s="14" t="s">
        <v>6838</v>
      </c>
      <c r="D476" s="20" t="s">
        <v>6860</v>
      </c>
      <c r="E476" s="5">
        <v>1126169</v>
      </c>
      <c r="F476" s="5">
        <v>588014</v>
      </c>
      <c r="G476" s="5">
        <v>52.21</v>
      </c>
      <c r="H476" s="5">
        <v>2877</v>
      </c>
      <c r="I476" s="8">
        <v>2.5546790000000001</v>
      </c>
      <c r="J476" s="5">
        <v>25</v>
      </c>
      <c r="K476" s="9">
        <v>43497</v>
      </c>
      <c r="L476" s="5">
        <v>2829</v>
      </c>
      <c r="M476" s="5">
        <v>44</v>
      </c>
      <c r="N476" s="5">
        <v>4</v>
      </c>
      <c r="O476" s="5">
        <v>0</v>
      </c>
      <c r="P476" s="5">
        <v>0</v>
      </c>
      <c r="Q476" s="5">
        <v>2.5120563609902242</v>
      </c>
      <c r="R476" s="5">
        <v>3.9070512507447815E-2</v>
      </c>
      <c r="S476" s="5">
        <v>3.5518647734043471E-3</v>
      </c>
      <c r="T476" s="5">
        <v>0</v>
      </c>
      <c r="U476" s="5">
        <v>0</v>
      </c>
      <c r="V476" s="5">
        <v>84999</v>
      </c>
      <c r="W476" s="5">
        <v>1320</v>
      </c>
      <c r="X476" s="5">
        <v>144</v>
      </c>
      <c r="Y476" s="5">
        <v>0</v>
      </c>
      <c r="Z476" s="5">
        <v>0</v>
      </c>
      <c r="AA476" s="5">
        <v>86463</v>
      </c>
      <c r="AB476" s="5">
        <v>7.5476238468649024</v>
      </c>
      <c r="AC476" s="5">
        <v>0.11721153752234345</v>
      </c>
      <c r="AD476" s="5">
        <v>1.2786713184255649E-2</v>
      </c>
      <c r="AE476" s="5">
        <v>0</v>
      </c>
      <c r="AF476" s="5">
        <v>0</v>
      </c>
      <c r="AG476" s="5">
        <v>7.6776220975715015</v>
      </c>
    </row>
    <row r="477" spans="1:33" x14ac:dyDescent="0.35">
      <c r="A477" s="5" t="s">
        <v>5458</v>
      </c>
      <c r="B477" s="6" t="s">
        <v>5459</v>
      </c>
      <c r="C477" s="14" t="s">
        <v>6838</v>
      </c>
      <c r="D477" s="20" t="s">
        <v>6860</v>
      </c>
      <c r="E477" s="5">
        <v>1384723</v>
      </c>
      <c r="F477" s="5">
        <v>683958</v>
      </c>
      <c r="G477" s="5">
        <v>49.39</v>
      </c>
      <c r="H477" s="5">
        <v>2638</v>
      </c>
      <c r="I477" s="8">
        <v>1.9050741</v>
      </c>
      <c r="J477" s="5">
        <v>25</v>
      </c>
      <c r="K477" s="9">
        <v>43497</v>
      </c>
      <c r="L477" s="5">
        <v>2598</v>
      </c>
      <c r="M477" s="5">
        <v>37</v>
      </c>
      <c r="N477" s="5">
        <v>3</v>
      </c>
      <c r="O477" s="5">
        <v>0</v>
      </c>
      <c r="P477" s="5">
        <v>0</v>
      </c>
      <c r="Q477" s="5">
        <v>1.8761875118706053</v>
      </c>
      <c r="R477" s="5">
        <v>2.672014547313795E-2</v>
      </c>
      <c r="S477" s="5">
        <v>2.1664982816057797E-3</v>
      </c>
      <c r="T477" s="5">
        <v>0</v>
      </c>
      <c r="U477" s="5">
        <v>0</v>
      </c>
      <c r="V477" s="5">
        <v>77283</v>
      </c>
      <c r="W477" s="5">
        <v>1117</v>
      </c>
      <c r="X477" s="5">
        <v>87</v>
      </c>
      <c r="Y477" s="5">
        <v>0</v>
      </c>
      <c r="Z477" s="5">
        <v>0</v>
      </c>
      <c r="AA477" s="5">
        <v>78487</v>
      </c>
      <c r="AB477" s="5">
        <v>5.5811162232446492</v>
      </c>
      <c r="AC477" s="5">
        <v>8.0665952685121861E-2</v>
      </c>
      <c r="AD477" s="5">
        <v>6.2828450166567606E-3</v>
      </c>
      <c r="AE477" s="5">
        <v>0</v>
      </c>
      <c r="AF477" s="5">
        <v>0</v>
      </c>
      <c r="AG477" s="5">
        <v>5.6680650209464272</v>
      </c>
    </row>
    <row r="478" spans="1:33" x14ac:dyDescent="0.35">
      <c r="A478" s="5" t="s">
        <v>5540</v>
      </c>
      <c r="B478" s="6" t="s">
        <v>5541</v>
      </c>
      <c r="C478" s="14" t="s">
        <v>6838</v>
      </c>
      <c r="D478" s="20" t="s">
        <v>6860</v>
      </c>
      <c r="E478" s="5">
        <v>1838131</v>
      </c>
      <c r="F478" s="5">
        <v>1006838</v>
      </c>
      <c r="G478" s="5">
        <v>54.78</v>
      </c>
      <c r="H478" s="5">
        <v>2261</v>
      </c>
      <c r="I478" s="8">
        <v>1.2300538000000001</v>
      </c>
      <c r="J478" s="5">
        <v>25</v>
      </c>
      <c r="K478" s="9">
        <v>43497</v>
      </c>
      <c r="L478" s="5">
        <v>2237</v>
      </c>
      <c r="M478" s="5">
        <v>23</v>
      </c>
      <c r="N478" s="5">
        <v>1</v>
      </c>
      <c r="O478" s="5">
        <v>0</v>
      </c>
      <c r="P478" s="5">
        <v>0</v>
      </c>
      <c r="Q478" s="5">
        <v>1.2169970475444893</v>
      </c>
      <c r="R478" s="5">
        <v>1.2512709921110084E-2</v>
      </c>
      <c r="S478" s="5">
        <v>5.4403086613522098E-4</v>
      </c>
      <c r="T478" s="5">
        <v>0</v>
      </c>
      <c r="U478" s="5">
        <v>0</v>
      </c>
      <c r="V478" s="5">
        <v>65335</v>
      </c>
      <c r="W478" s="5">
        <v>678</v>
      </c>
      <c r="X478" s="5">
        <v>29</v>
      </c>
      <c r="Y478" s="5">
        <v>0</v>
      </c>
      <c r="Z478" s="5">
        <v>0</v>
      </c>
      <c r="AA478" s="5">
        <v>66042</v>
      </c>
      <c r="AB478" s="5">
        <v>3.5544256638944667</v>
      </c>
      <c r="AC478" s="5">
        <v>3.688529272396799E-2</v>
      </c>
      <c r="AD478" s="5">
        <v>1.577689511792141E-3</v>
      </c>
      <c r="AE478" s="5">
        <v>0</v>
      </c>
      <c r="AF478" s="5">
        <v>0</v>
      </c>
      <c r="AG478" s="5">
        <v>3.592888646130227</v>
      </c>
    </row>
    <row r="479" spans="1:33" x14ac:dyDescent="0.35">
      <c r="A479" s="5" t="s">
        <v>5348</v>
      </c>
      <c r="B479" s="6" t="s">
        <v>5349</v>
      </c>
      <c r="C479" s="14" t="s">
        <v>6838</v>
      </c>
      <c r="D479" s="20" t="s">
        <v>6860</v>
      </c>
      <c r="E479" s="5">
        <v>993817</v>
      </c>
      <c r="F479" s="5">
        <v>533898</v>
      </c>
      <c r="G479" s="5">
        <v>53.72</v>
      </c>
      <c r="H479" s="5">
        <v>1292</v>
      </c>
      <c r="I479" s="8">
        <v>1.3000381999999999</v>
      </c>
      <c r="J479" s="5">
        <v>25</v>
      </c>
      <c r="K479" s="9">
        <v>43497</v>
      </c>
      <c r="L479" s="5">
        <v>1275</v>
      </c>
      <c r="M479" s="5">
        <v>15</v>
      </c>
      <c r="N479" s="5">
        <v>2</v>
      </c>
      <c r="O479" s="5">
        <v>0</v>
      </c>
      <c r="P479" s="5">
        <v>0</v>
      </c>
      <c r="Q479" s="5">
        <v>1.2829323708489591</v>
      </c>
      <c r="R479" s="5">
        <v>1.5093322009987753E-2</v>
      </c>
      <c r="S479" s="5">
        <v>2.0124429346650339E-3</v>
      </c>
      <c r="T479" s="5">
        <v>0</v>
      </c>
      <c r="U479" s="5">
        <v>0</v>
      </c>
      <c r="V479" s="5">
        <v>36966</v>
      </c>
      <c r="W479" s="5">
        <v>428</v>
      </c>
      <c r="X479" s="5">
        <v>57</v>
      </c>
      <c r="Y479" s="5">
        <v>0</v>
      </c>
      <c r="Z479" s="5">
        <v>0</v>
      </c>
      <c r="AA479" s="5">
        <v>37451</v>
      </c>
      <c r="AB479" s="5">
        <v>3.7195982761413822</v>
      </c>
      <c r="AC479" s="5">
        <v>4.3066278801831726E-2</v>
      </c>
      <c r="AD479" s="5">
        <v>5.7354623637953465E-3</v>
      </c>
      <c r="AE479" s="5">
        <v>0</v>
      </c>
      <c r="AF479" s="5">
        <v>0</v>
      </c>
      <c r="AG479" s="5">
        <v>3.7684000173070094</v>
      </c>
    </row>
    <row r="480" spans="1:33" x14ac:dyDescent="0.35">
      <c r="A480" s="5" t="s">
        <v>5322</v>
      </c>
      <c r="B480" s="6" t="s">
        <v>5323</v>
      </c>
      <c r="C480" s="14" t="s">
        <v>6838</v>
      </c>
      <c r="D480" s="20" t="s">
        <v>6860</v>
      </c>
      <c r="E480" s="5">
        <v>1790314</v>
      </c>
      <c r="F480" s="5">
        <v>768410</v>
      </c>
      <c r="G480" s="5">
        <v>42.92</v>
      </c>
      <c r="H480" s="5">
        <v>750</v>
      </c>
      <c r="I480" s="8">
        <v>0.41892089999999998</v>
      </c>
      <c r="J480" s="5">
        <v>25</v>
      </c>
      <c r="K480" s="9">
        <v>43497</v>
      </c>
      <c r="L480" s="5">
        <v>742</v>
      </c>
      <c r="M480" s="5">
        <v>8</v>
      </c>
      <c r="N480" s="5">
        <v>0</v>
      </c>
      <c r="O480" s="5">
        <v>0</v>
      </c>
      <c r="P480" s="5">
        <v>0</v>
      </c>
      <c r="Q480" s="5">
        <v>0.41445243683510263</v>
      </c>
      <c r="R480" s="5">
        <v>4.4684898850145842E-3</v>
      </c>
      <c r="S480" s="5">
        <v>0</v>
      </c>
      <c r="T480" s="5">
        <v>0</v>
      </c>
      <c r="U480" s="5">
        <v>0</v>
      </c>
      <c r="V480" s="5">
        <v>21553</v>
      </c>
      <c r="W480" s="5">
        <v>226</v>
      </c>
      <c r="X480" s="5">
        <v>0</v>
      </c>
      <c r="Y480" s="5">
        <v>0</v>
      </c>
      <c r="Z480" s="5">
        <v>0</v>
      </c>
      <c r="AA480" s="5">
        <v>21779</v>
      </c>
      <c r="AB480" s="5">
        <v>1.2038670311464916</v>
      </c>
      <c r="AC480" s="5">
        <v>1.26234839251662E-2</v>
      </c>
      <c r="AD480" s="5">
        <v>0</v>
      </c>
      <c r="AE480" s="5">
        <v>0</v>
      </c>
      <c r="AF480" s="5">
        <v>0</v>
      </c>
      <c r="AG480" s="5">
        <v>1.2164905150716578</v>
      </c>
    </row>
    <row r="481" spans="1:33" x14ac:dyDescent="0.35">
      <c r="A481" s="5" t="s">
        <v>5626</v>
      </c>
      <c r="B481" s="6" t="s">
        <v>5627</v>
      </c>
      <c r="C481" s="14" t="s">
        <v>6838</v>
      </c>
      <c r="D481" s="20" t="s">
        <v>6860</v>
      </c>
      <c r="E481" s="5">
        <v>1046123</v>
      </c>
      <c r="F481" s="5">
        <v>469334</v>
      </c>
      <c r="G481" s="5">
        <v>44.86</v>
      </c>
      <c r="H481" s="5">
        <v>667</v>
      </c>
      <c r="I481" s="8">
        <v>0.6375923</v>
      </c>
      <c r="J481" s="5">
        <v>25</v>
      </c>
      <c r="K481" s="9">
        <v>43497</v>
      </c>
      <c r="L481" s="5">
        <v>660</v>
      </c>
      <c r="M481" s="5">
        <v>7</v>
      </c>
      <c r="N481" s="5">
        <v>0</v>
      </c>
      <c r="O481" s="5">
        <v>0</v>
      </c>
      <c r="P481" s="5">
        <v>0</v>
      </c>
      <c r="Q481" s="5">
        <v>0.63090095524140088</v>
      </c>
      <c r="R481" s="5">
        <v>6.6913737677118269E-3</v>
      </c>
      <c r="S481" s="5">
        <v>0</v>
      </c>
      <c r="T481" s="5">
        <v>0</v>
      </c>
      <c r="U481" s="5">
        <v>0</v>
      </c>
      <c r="V481" s="5">
        <v>19640</v>
      </c>
      <c r="W481" s="5">
        <v>237</v>
      </c>
      <c r="X481" s="5">
        <v>0</v>
      </c>
      <c r="Y481" s="5">
        <v>0</v>
      </c>
      <c r="Z481" s="5">
        <v>0</v>
      </c>
      <c r="AA481" s="5">
        <v>19877</v>
      </c>
      <c r="AB481" s="5">
        <v>1.8774082971122898</v>
      </c>
      <c r="AC481" s="5">
        <v>2.265507975639576E-2</v>
      </c>
      <c r="AD481" s="5">
        <v>0</v>
      </c>
      <c r="AE481" s="5">
        <v>0</v>
      </c>
      <c r="AF481" s="5">
        <v>0</v>
      </c>
      <c r="AG481" s="5">
        <v>1.9000633768686856</v>
      </c>
    </row>
    <row r="482" spans="1:33" x14ac:dyDescent="0.35">
      <c r="A482" s="5" t="s">
        <v>5964</v>
      </c>
      <c r="B482" s="6" t="s">
        <v>5965</v>
      </c>
      <c r="C482" s="14" t="s">
        <v>6838</v>
      </c>
      <c r="D482" s="20" t="s">
        <v>6860</v>
      </c>
      <c r="E482" s="5">
        <v>1109448</v>
      </c>
      <c r="F482" s="5">
        <v>553511</v>
      </c>
      <c r="G482" s="5">
        <v>49.89</v>
      </c>
      <c r="H482" s="5">
        <v>1999</v>
      </c>
      <c r="I482" s="8">
        <v>1.80179689999999</v>
      </c>
      <c r="J482" s="5">
        <v>25</v>
      </c>
      <c r="K482" s="9">
        <v>43497</v>
      </c>
      <c r="L482" s="5">
        <v>1961</v>
      </c>
      <c r="M482" s="5">
        <v>37</v>
      </c>
      <c r="N482" s="5">
        <v>1</v>
      </c>
      <c r="O482" s="5">
        <v>0</v>
      </c>
      <c r="P482" s="5">
        <v>0</v>
      </c>
      <c r="Q482" s="5">
        <v>1.7675456623474017</v>
      </c>
      <c r="R482" s="5">
        <v>3.3349918157498146E-2</v>
      </c>
      <c r="S482" s="5">
        <v>9.0134913939184168E-4</v>
      </c>
      <c r="T482" s="5">
        <v>0</v>
      </c>
      <c r="U482" s="5">
        <v>0</v>
      </c>
      <c r="V482" s="5">
        <v>57894</v>
      </c>
      <c r="W482" s="5">
        <v>1163</v>
      </c>
      <c r="X482" s="5">
        <v>28</v>
      </c>
      <c r="Y482" s="5">
        <v>0</v>
      </c>
      <c r="Z482" s="5">
        <v>0</v>
      </c>
      <c r="AA482" s="5">
        <v>59085</v>
      </c>
      <c r="AB482" s="5">
        <v>5.2182707075951287</v>
      </c>
      <c r="AC482" s="5">
        <v>0.1048269049112712</v>
      </c>
      <c r="AD482" s="5">
        <v>2.5237775902971567E-3</v>
      </c>
      <c r="AE482" s="5">
        <v>0</v>
      </c>
      <c r="AF482" s="5">
        <v>0</v>
      </c>
      <c r="AG482" s="5">
        <v>5.3256213900966971</v>
      </c>
    </row>
    <row r="483" spans="1:33" x14ac:dyDescent="0.35">
      <c r="A483" s="5" t="s">
        <v>5648</v>
      </c>
      <c r="B483" s="6" t="s">
        <v>5649</v>
      </c>
      <c r="C483" s="14" t="s">
        <v>6838</v>
      </c>
      <c r="D483" s="20" t="s">
        <v>6860</v>
      </c>
      <c r="E483" s="5">
        <v>2034634</v>
      </c>
      <c r="F483" s="5">
        <v>811244</v>
      </c>
      <c r="G483" s="5">
        <v>39.869999999999997</v>
      </c>
      <c r="H483" s="5">
        <v>730</v>
      </c>
      <c r="I483" s="8">
        <v>0.35878690000000002</v>
      </c>
      <c r="J483" s="5">
        <v>25</v>
      </c>
      <c r="K483" s="9">
        <v>43497</v>
      </c>
      <c r="L483" s="5">
        <v>722</v>
      </c>
      <c r="M483" s="5">
        <v>8</v>
      </c>
      <c r="N483" s="5">
        <v>0</v>
      </c>
      <c r="O483" s="5">
        <v>0</v>
      </c>
      <c r="P483" s="5">
        <v>0</v>
      </c>
      <c r="Q483" s="5">
        <v>0.35485497637412922</v>
      </c>
      <c r="R483" s="5">
        <v>3.9319110955582182E-3</v>
      </c>
      <c r="S483" s="5">
        <v>0</v>
      </c>
      <c r="T483" s="5">
        <v>0</v>
      </c>
      <c r="U483" s="5">
        <v>0</v>
      </c>
      <c r="V483" s="5">
        <v>21310</v>
      </c>
      <c r="W483" s="5">
        <v>225</v>
      </c>
      <c r="X483" s="5">
        <v>0</v>
      </c>
      <c r="Y483" s="5">
        <v>0</v>
      </c>
      <c r="Z483" s="5">
        <v>0</v>
      </c>
      <c r="AA483" s="5">
        <v>21535</v>
      </c>
      <c r="AB483" s="5">
        <v>1.0473628180793204</v>
      </c>
      <c r="AC483" s="5">
        <v>1.1058499956257489E-2</v>
      </c>
      <c r="AD483" s="5">
        <v>0</v>
      </c>
      <c r="AE483" s="5">
        <v>0</v>
      </c>
      <c r="AF483" s="5">
        <v>0</v>
      </c>
      <c r="AG483" s="5">
        <v>1.0584213180355779</v>
      </c>
    </row>
    <row r="484" spans="1:33" x14ac:dyDescent="0.35">
      <c r="A484" s="5" t="s">
        <v>5354</v>
      </c>
      <c r="B484" s="6" t="s">
        <v>5355</v>
      </c>
      <c r="C484" s="14" t="s">
        <v>6838</v>
      </c>
      <c r="D484" s="20" t="s">
        <v>6860</v>
      </c>
      <c r="E484" s="5">
        <v>1382677</v>
      </c>
      <c r="F484" s="5">
        <v>693344</v>
      </c>
      <c r="G484" s="5">
        <v>50.15</v>
      </c>
      <c r="H484" s="5">
        <v>1320</v>
      </c>
      <c r="I484" s="8">
        <v>0.95466983000000005</v>
      </c>
      <c r="J484" s="5">
        <v>25</v>
      </c>
      <c r="K484" s="9">
        <v>43497</v>
      </c>
      <c r="L484" s="5">
        <v>1306</v>
      </c>
      <c r="M484" s="5">
        <v>14</v>
      </c>
      <c r="N484" s="5">
        <v>0</v>
      </c>
      <c r="O484" s="5">
        <v>0</v>
      </c>
      <c r="P484" s="5">
        <v>0</v>
      </c>
      <c r="Q484" s="5">
        <v>0.94454453209245548</v>
      </c>
      <c r="R484" s="5">
        <v>1.0125285948923719E-2</v>
      </c>
      <c r="S484" s="5">
        <v>0</v>
      </c>
      <c r="T484" s="5">
        <v>0</v>
      </c>
      <c r="U484" s="5">
        <v>0</v>
      </c>
      <c r="V484" s="5">
        <v>38089</v>
      </c>
      <c r="W484" s="5">
        <v>399</v>
      </c>
      <c r="X484" s="5">
        <v>0</v>
      </c>
      <c r="Y484" s="5">
        <v>0</v>
      </c>
      <c r="Z484" s="5">
        <v>0</v>
      </c>
      <c r="AA484" s="5">
        <v>38488</v>
      </c>
      <c r="AB484" s="5">
        <v>2.754728689346825</v>
      </c>
      <c r="AC484" s="5">
        <v>2.8857064954432597E-2</v>
      </c>
      <c r="AD484" s="5">
        <v>0</v>
      </c>
      <c r="AE484" s="5">
        <v>0</v>
      </c>
      <c r="AF484" s="5">
        <v>0</v>
      </c>
      <c r="AG484" s="5">
        <v>2.7835857543012574</v>
      </c>
    </row>
    <row r="485" spans="1:33" x14ac:dyDescent="0.35">
      <c r="A485" s="5" t="s">
        <v>5672</v>
      </c>
      <c r="B485" s="6" t="s">
        <v>5673</v>
      </c>
      <c r="C485" s="14" t="s">
        <v>6838</v>
      </c>
      <c r="D485" s="20" t="s">
        <v>6860</v>
      </c>
      <c r="E485" s="5">
        <v>1411690</v>
      </c>
      <c r="F485" s="5">
        <v>547855</v>
      </c>
      <c r="G485" s="5">
        <v>38.81</v>
      </c>
      <c r="H485" s="5">
        <v>459</v>
      </c>
      <c r="I485" s="8">
        <v>0.32514219999999999</v>
      </c>
      <c r="J485" s="5">
        <v>25</v>
      </c>
      <c r="K485" s="9">
        <v>43497</v>
      </c>
      <c r="L485" s="5">
        <v>456</v>
      </c>
      <c r="M485" s="5">
        <v>3</v>
      </c>
      <c r="N485" s="5">
        <v>0</v>
      </c>
      <c r="O485" s="5">
        <v>0</v>
      </c>
      <c r="P485" s="5">
        <v>0</v>
      </c>
      <c r="Q485" s="5">
        <v>0.32301709298783726</v>
      </c>
      <c r="R485" s="5">
        <v>2.1251124538673506E-3</v>
      </c>
      <c r="S485" s="5">
        <v>0</v>
      </c>
      <c r="T485" s="5">
        <v>0</v>
      </c>
      <c r="U485" s="5">
        <v>0</v>
      </c>
      <c r="V485" s="5">
        <v>13442</v>
      </c>
      <c r="W485" s="5">
        <v>83</v>
      </c>
      <c r="X485" s="5">
        <v>0</v>
      </c>
      <c r="Y485" s="5">
        <v>0</v>
      </c>
      <c r="Z485" s="5">
        <v>0</v>
      </c>
      <c r="AA485" s="5">
        <v>13525</v>
      </c>
      <c r="AB485" s="5">
        <v>0.9521920534961642</v>
      </c>
      <c r="AC485" s="5">
        <v>5.8794777890330031E-3</v>
      </c>
      <c r="AD485" s="5">
        <v>0</v>
      </c>
      <c r="AE485" s="5">
        <v>0</v>
      </c>
      <c r="AF485" s="5">
        <v>0</v>
      </c>
      <c r="AG485" s="5">
        <v>0.95807153128519718</v>
      </c>
    </row>
    <row r="486" spans="1:33" x14ac:dyDescent="0.35">
      <c r="A486" s="5" t="s">
        <v>5906</v>
      </c>
      <c r="B486" s="6" t="s">
        <v>5907</v>
      </c>
      <c r="C486" s="14" t="s">
        <v>6838</v>
      </c>
      <c r="D486" s="20" t="s">
        <v>6860</v>
      </c>
      <c r="E486" s="5">
        <v>1883332</v>
      </c>
      <c r="F486" s="5">
        <v>778598</v>
      </c>
      <c r="G486" s="5">
        <v>41.34</v>
      </c>
      <c r="H486" s="5">
        <v>570</v>
      </c>
      <c r="I486" s="8">
        <v>0.30265507000000003</v>
      </c>
      <c r="J486" s="5">
        <v>25</v>
      </c>
      <c r="K486" s="9">
        <v>43497</v>
      </c>
      <c r="L486" s="5">
        <v>563</v>
      </c>
      <c r="M486" s="5">
        <v>6</v>
      </c>
      <c r="N486" s="5">
        <v>1</v>
      </c>
      <c r="O486" s="5">
        <v>0</v>
      </c>
      <c r="P486" s="5">
        <v>0</v>
      </c>
      <c r="Q486" s="5">
        <v>0.29893826473505469</v>
      </c>
      <c r="R486" s="5">
        <v>3.1858429634286467E-3</v>
      </c>
      <c r="S486" s="5">
        <v>5.3097382723810778E-4</v>
      </c>
      <c r="T486" s="5">
        <v>0</v>
      </c>
      <c r="U486" s="5">
        <v>0</v>
      </c>
      <c r="V486" s="5">
        <v>16289</v>
      </c>
      <c r="W486" s="5">
        <v>167</v>
      </c>
      <c r="X486" s="5">
        <v>28</v>
      </c>
      <c r="Y486" s="5">
        <v>0</v>
      </c>
      <c r="Z486" s="5">
        <v>0</v>
      </c>
      <c r="AA486" s="5">
        <v>16484</v>
      </c>
      <c r="AB486" s="5">
        <v>0.8649032671881538</v>
      </c>
      <c r="AC486" s="5">
        <v>8.8672629148763994E-3</v>
      </c>
      <c r="AD486" s="5">
        <v>1.4867267162667018E-3</v>
      </c>
      <c r="AE486" s="5">
        <v>0</v>
      </c>
      <c r="AF486" s="5">
        <v>0</v>
      </c>
      <c r="AG486" s="5">
        <v>0.87525725681929689</v>
      </c>
    </row>
    <row r="487" spans="1:33" x14ac:dyDescent="0.35">
      <c r="A487" s="5" t="s">
        <v>5730</v>
      </c>
      <c r="B487" s="6" t="s">
        <v>5731</v>
      </c>
      <c r="C487" s="14" t="s">
        <v>6838</v>
      </c>
      <c r="D487" s="20" t="s">
        <v>6860</v>
      </c>
      <c r="E487" s="5">
        <v>1698288</v>
      </c>
      <c r="F487" s="5">
        <v>754007</v>
      </c>
      <c r="G487" s="5">
        <v>44.4</v>
      </c>
      <c r="H487" s="5">
        <v>565</v>
      </c>
      <c r="I487" s="8">
        <v>0.33268797</v>
      </c>
      <c r="J487" s="5">
        <v>25</v>
      </c>
      <c r="K487" s="9">
        <v>43497</v>
      </c>
      <c r="L487" s="5">
        <v>560</v>
      </c>
      <c r="M487" s="5">
        <v>5</v>
      </c>
      <c r="N487" s="5">
        <v>0</v>
      </c>
      <c r="O487" s="5">
        <v>0</v>
      </c>
      <c r="P487" s="5">
        <v>0</v>
      </c>
      <c r="Q487" s="5">
        <v>0.32974383614557723</v>
      </c>
      <c r="R487" s="5">
        <v>2.9441413941569392E-3</v>
      </c>
      <c r="S487" s="5">
        <v>0</v>
      </c>
      <c r="T487" s="5">
        <v>0</v>
      </c>
      <c r="U487" s="5">
        <v>0</v>
      </c>
      <c r="V487" s="5">
        <v>16376</v>
      </c>
      <c r="W487" s="5">
        <v>136</v>
      </c>
      <c r="X487" s="5">
        <v>0</v>
      </c>
      <c r="Y487" s="5">
        <v>0</v>
      </c>
      <c r="Z487" s="5">
        <v>0</v>
      </c>
      <c r="AA487" s="5">
        <v>16512</v>
      </c>
      <c r="AB487" s="5">
        <v>0.96426518941428074</v>
      </c>
      <c r="AC487" s="5">
        <v>8.0080645921068744E-3</v>
      </c>
      <c r="AD487" s="5">
        <v>0</v>
      </c>
      <c r="AE487" s="5">
        <v>0</v>
      </c>
      <c r="AF487" s="5">
        <v>0</v>
      </c>
      <c r="AG487" s="5">
        <v>0.97227325400638764</v>
      </c>
    </row>
    <row r="488" spans="1:33" x14ac:dyDescent="0.35">
      <c r="A488" s="5" t="s">
        <v>5290</v>
      </c>
      <c r="B488" s="6" t="s">
        <v>5291</v>
      </c>
      <c r="C488" s="14" t="s">
        <v>6838</v>
      </c>
      <c r="D488" s="20" t="s">
        <v>6860</v>
      </c>
      <c r="E488" s="5">
        <v>1990074</v>
      </c>
      <c r="F488" s="5">
        <v>966278</v>
      </c>
      <c r="G488" s="5">
        <v>48.55</v>
      </c>
      <c r="H488" s="5">
        <v>1278</v>
      </c>
      <c r="I488" s="8">
        <v>0.64218719999999996</v>
      </c>
      <c r="J488" s="5">
        <v>25</v>
      </c>
      <c r="K488" s="9">
        <v>43497</v>
      </c>
      <c r="L488" s="5">
        <v>1264</v>
      </c>
      <c r="M488" s="5">
        <v>13</v>
      </c>
      <c r="N488" s="5">
        <v>1</v>
      </c>
      <c r="O488" s="5">
        <v>0</v>
      </c>
      <c r="P488" s="5">
        <v>0</v>
      </c>
      <c r="Q488" s="5">
        <v>0.63515226066970376</v>
      </c>
      <c r="R488" s="5">
        <v>6.5324204024573961E-3</v>
      </c>
      <c r="S488" s="5">
        <v>5.0249387711210746E-4</v>
      </c>
      <c r="T488" s="5">
        <v>0</v>
      </c>
      <c r="U488" s="5">
        <v>0</v>
      </c>
      <c r="V488" s="5">
        <v>37009</v>
      </c>
      <c r="W488" s="5">
        <v>469</v>
      </c>
      <c r="X488" s="5">
        <v>28</v>
      </c>
      <c r="Y488" s="5">
        <v>0</v>
      </c>
      <c r="Z488" s="5">
        <v>0</v>
      </c>
      <c r="AA488" s="5">
        <v>37506</v>
      </c>
      <c r="AB488" s="5">
        <v>1.8596795898041982</v>
      </c>
      <c r="AC488" s="5">
        <v>2.3566962836557837E-2</v>
      </c>
      <c r="AD488" s="5">
        <v>1.4069828559139007E-3</v>
      </c>
      <c r="AE488" s="5">
        <v>0</v>
      </c>
      <c r="AF488" s="5">
        <v>0</v>
      </c>
      <c r="AG488" s="5">
        <v>1.88465353549667</v>
      </c>
    </row>
    <row r="489" spans="1:33" x14ac:dyDescent="0.35">
      <c r="A489" s="5" t="s">
        <v>5812</v>
      </c>
      <c r="B489" s="6" t="s">
        <v>5813</v>
      </c>
      <c r="C489" s="14" t="s">
        <v>6838</v>
      </c>
      <c r="D489" s="20" t="s">
        <v>6860</v>
      </c>
      <c r="E489" s="5">
        <v>1280864</v>
      </c>
      <c r="F489" s="5">
        <v>611261</v>
      </c>
      <c r="G489" s="5">
        <v>47.72</v>
      </c>
      <c r="H489" s="5">
        <v>2038</v>
      </c>
      <c r="I489" s="8">
        <v>1.5911135999999999</v>
      </c>
      <c r="J489" s="5">
        <v>25</v>
      </c>
      <c r="K489" s="9">
        <v>43497</v>
      </c>
      <c r="L489" s="5">
        <v>2006</v>
      </c>
      <c r="M489" s="5">
        <v>29</v>
      </c>
      <c r="N489" s="5">
        <v>3</v>
      </c>
      <c r="O489" s="5">
        <v>0</v>
      </c>
      <c r="P489" s="5">
        <v>0</v>
      </c>
      <c r="Q489" s="5">
        <v>1.5661303620056461</v>
      </c>
      <c r="R489" s="5">
        <v>2.2640967347040748E-2</v>
      </c>
      <c r="S489" s="5">
        <v>2.342169035900767E-3</v>
      </c>
      <c r="T489" s="5">
        <v>0</v>
      </c>
      <c r="U489" s="5">
        <v>0</v>
      </c>
      <c r="V489" s="5">
        <v>59484</v>
      </c>
      <c r="W489" s="5">
        <v>884</v>
      </c>
      <c r="X489" s="5">
        <v>94</v>
      </c>
      <c r="Y489" s="5">
        <v>0</v>
      </c>
      <c r="Z489" s="5">
        <v>0</v>
      </c>
      <c r="AA489" s="5">
        <v>60462</v>
      </c>
      <c r="AB489" s="5">
        <v>4.6440527643840408</v>
      </c>
      <c r="AC489" s="5">
        <v>6.901591425787594E-2</v>
      </c>
      <c r="AD489" s="5">
        <v>7.3387963124890701E-3</v>
      </c>
      <c r="AE489" s="5">
        <v>0</v>
      </c>
      <c r="AF489" s="5">
        <v>0</v>
      </c>
      <c r="AG489" s="5">
        <v>4.7204074749544054</v>
      </c>
    </row>
    <row r="490" spans="1:33" x14ac:dyDescent="0.35">
      <c r="A490" s="5" t="s">
        <v>5466</v>
      </c>
      <c r="B490" s="6" t="s">
        <v>5467</v>
      </c>
      <c r="C490" s="14" t="s">
        <v>6838</v>
      </c>
      <c r="D490" s="20" t="s">
        <v>6860</v>
      </c>
      <c r="E490" s="5">
        <v>1199614</v>
      </c>
      <c r="F490" s="5">
        <v>525094</v>
      </c>
      <c r="G490" s="5">
        <v>43.77</v>
      </c>
      <c r="H490" s="5">
        <v>642</v>
      </c>
      <c r="I490" s="8">
        <v>0.53517209999999904</v>
      </c>
      <c r="J490" s="5">
        <v>25</v>
      </c>
      <c r="K490" s="9">
        <v>43497</v>
      </c>
      <c r="L490" s="5">
        <v>634</v>
      </c>
      <c r="M490" s="5">
        <v>7</v>
      </c>
      <c r="N490" s="5">
        <v>1</v>
      </c>
      <c r="O490" s="5">
        <v>0</v>
      </c>
      <c r="P490" s="5">
        <v>0</v>
      </c>
      <c r="Q490" s="5">
        <v>0.52850333523950199</v>
      </c>
      <c r="R490" s="5">
        <v>5.8352103259881934E-3</v>
      </c>
      <c r="S490" s="5">
        <v>8.3360147514117044E-4</v>
      </c>
      <c r="T490" s="5">
        <v>0</v>
      </c>
      <c r="U490" s="5">
        <v>0</v>
      </c>
      <c r="V490" s="5">
        <v>18661</v>
      </c>
      <c r="W490" s="5">
        <v>234</v>
      </c>
      <c r="X490" s="5">
        <v>28</v>
      </c>
      <c r="Y490" s="5">
        <v>0</v>
      </c>
      <c r="Z490" s="5">
        <v>0</v>
      </c>
      <c r="AA490" s="5">
        <v>18923</v>
      </c>
      <c r="AB490" s="5">
        <v>1.5555837127609382</v>
      </c>
      <c r="AC490" s="5">
        <v>1.9506274518303387E-2</v>
      </c>
      <c r="AD490" s="5">
        <v>2.3340841303952772E-3</v>
      </c>
      <c r="AE490" s="5">
        <v>0</v>
      </c>
      <c r="AF490" s="5">
        <v>0</v>
      </c>
      <c r="AG490" s="5">
        <v>1.5774240714096368</v>
      </c>
    </row>
    <row r="491" spans="1:33" x14ac:dyDescent="0.35">
      <c r="A491" s="5" t="s">
        <v>5960</v>
      </c>
      <c r="B491" s="6" t="s">
        <v>5961</v>
      </c>
      <c r="C491" s="14" t="s">
        <v>6838</v>
      </c>
      <c r="D491" s="20" t="s">
        <v>6860</v>
      </c>
      <c r="E491" s="5">
        <v>1328684</v>
      </c>
      <c r="F491" s="5">
        <v>647442</v>
      </c>
      <c r="G491" s="5">
        <v>48.73</v>
      </c>
      <c r="H491" s="5">
        <v>529</v>
      </c>
      <c r="I491" s="8">
        <v>0.3981383</v>
      </c>
      <c r="J491" s="5">
        <v>25</v>
      </c>
      <c r="K491" s="9">
        <v>43497</v>
      </c>
      <c r="L491" s="5">
        <v>523</v>
      </c>
      <c r="M491" s="5">
        <v>5</v>
      </c>
      <c r="N491" s="5">
        <v>1</v>
      </c>
      <c r="O491" s="5">
        <v>0</v>
      </c>
      <c r="P491" s="5">
        <v>0</v>
      </c>
      <c r="Q491" s="5">
        <v>0.39362256187325201</v>
      </c>
      <c r="R491" s="5">
        <v>3.7631220064364441E-3</v>
      </c>
      <c r="S491" s="5">
        <v>7.5262440128728879E-4</v>
      </c>
      <c r="T491" s="5">
        <v>0</v>
      </c>
      <c r="U491" s="5">
        <v>0</v>
      </c>
      <c r="V491" s="5">
        <v>15014</v>
      </c>
      <c r="W491" s="5">
        <v>147</v>
      </c>
      <c r="X491" s="5">
        <v>28</v>
      </c>
      <c r="Y491" s="5">
        <v>0</v>
      </c>
      <c r="Z491" s="5">
        <v>0</v>
      </c>
      <c r="AA491" s="5">
        <v>15189</v>
      </c>
      <c r="AB491" s="5">
        <v>1.1299902760927354</v>
      </c>
      <c r="AC491" s="5">
        <v>1.1063578698923144E-2</v>
      </c>
      <c r="AD491" s="5">
        <v>2.1073483236044087E-3</v>
      </c>
      <c r="AE491" s="5">
        <v>0</v>
      </c>
      <c r="AF491" s="5">
        <v>0</v>
      </c>
      <c r="AG491" s="5">
        <v>1.1431612031152629</v>
      </c>
    </row>
    <row r="492" spans="1:33" x14ac:dyDescent="0.35">
      <c r="A492" s="5" t="s">
        <v>5882</v>
      </c>
      <c r="B492" s="6" t="s">
        <v>5883</v>
      </c>
      <c r="C492" s="14" t="s">
        <v>6838</v>
      </c>
      <c r="D492" s="20" t="s">
        <v>6860</v>
      </c>
      <c r="E492" s="5">
        <v>1309673</v>
      </c>
      <c r="F492" s="5">
        <v>665089</v>
      </c>
      <c r="G492" s="5">
        <v>50.78</v>
      </c>
      <c r="H492" s="5">
        <v>2350</v>
      </c>
      <c r="I492" s="8">
        <v>1.794341</v>
      </c>
      <c r="J492" s="5">
        <v>25</v>
      </c>
      <c r="K492" s="9">
        <v>43497</v>
      </c>
      <c r="L492" s="5">
        <v>2313</v>
      </c>
      <c r="M492" s="5">
        <v>32</v>
      </c>
      <c r="N492" s="5">
        <v>5</v>
      </c>
      <c r="O492" s="5">
        <v>0</v>
      </c>
      <c r="P492" s="5">
        <v>0</v>
      </c>
      <c r="Q492" s="5">
        <v>1.7660897033076195</v>
      </c>
      <c r="R492" s="5">
        <v>2.4433579985232955E-2</v>
      </c>
      <c r="S492" s="5">
        <v>3.8177468726926489E-3</v>
      </c>
      <c r="T492" s="5">
        <v>0</v>
      </c>
      <c r="U492" s="5">
        <v>0</v>
      </c>
      <c r="V492" s="5">
        <v>69205</v>
      </c>
      <c r="W492" s="5">
        <v>1077</v>
      </c>
      <c r="X492" s="5">
        <v>144</v>
      </c>
      <c r="Y492" s="5">
        <v>0</v>
      </c>
      <c r="Z492" s="5">
        <v>0</v>
      </c>
      <c r="AA492" s="5">
        <v>70426</v>
      </c>
      <c r="AB492" s="5">
        <v>5.2841434464938954</v>
      </c>
      <c r="AC492" s="5">
        <v>8.223426763779966E-2</v>
      </c>
      <c r="AD492" s="5">
        <v>1.099511099335483E-2</v>
      </c>
      <c r="AE492" s="5">
        <v>0</v>
      </c>
      <c r="AF492" s="5">
        <v>0</v>
      </c>
      <c r="AG492" s="5">
        <v>5.3773728251250503</v>
      </c>
    </row>
    <row r="493" spans="1:33" x14ac:dyDescent="0.35">
      <c r="A493" s="5" t="s">
        <v>5944</v>
      </c>
      <c r="B493" s="6" t="s">
        <v>5945</v>
      </c>
      <c r="C493" s="14" t="s">
        <v>6838</v>
      </c>
      <c r="D493" s="20" t="s">
        <v>6860</v>
      </c>
      <c r="E493" s="5">
        <v>1119630</v>
      </c>
      <c r="F493" s="5">
        <v>412156</v>
      </c>
      <c r="G493" s="5">
        <v>36.81</v>
      </c>
      <c r="H493" s="5">
        <v>412</v>
      </c>
      <c r="I493" s="8">
        <v>0.36797869999999999</v>
      </c>
      <c r="J493" s="5">
        <v>25</v>
      </c>
      <c r="K493" s="9">
        <v>43497</v>
      </c>
      <c r="L493" s="5">
        <v>409</v>
      </c>
      <c r="M493" s="5">
        <v>3</v>
      </c>
      <c r="N493" s="5">
        <v>0</v>
      </c>
      <c r="O493" s="5">
        <v>0</v>
      </c>
      <c r="P493" s="5">
        <v>0</v>
      </c>
      <c r="Q493" s="5">
        <v>0.36529925064530244</v>
      </c>
      <c r="R493" s="5">
        <v>2.6794566062002625E-3</v>
      </c>
      <c r="S493" s="5">
        <v>0</v>
      </c>
      <c r="T493" s="5">
        <v>0</v>
      </c>
      <c r="U493" s="5">
        <v>0</v>
      </c>
      <c r="V493" s="5">
        <v>11890</v>
      </c>
      <c r="W493" s="5">
        <v>87</v>
      </c>
      <c r="X493" s="5">
        <v>0</v>
      </c>
      <c r="Y493" s="5">
        <v>0</v>
      </c>
      <c r="Z493" s="5">
        <v>0</v>
      </c>
      <c r="AA493" s="5">
        <v>11977</v>
      </c>
      <c r="AB493" s="5">
        <v>1.0619579682573708</v>
      </c>
      <c r="AC493" s="5">
        <v>7.7704241579807619E-3</v>
      </c>
      <c r="AD493" s="5">
        <v>0</v>
      </c>
      <c r="AE493" s="5">
        <v>0</v>
      </c>
      <c r="AF493" s="5">
        <v>0</v>
      </c>
      <c r="AG493" s="5">
        <v>1.0697283924153516</v>
      </c>
    </row>
    <row r="494" spans="1:33" x14ac:dyDescent="0.35">
      <c r="A494" s="5" t="s">
        <v>5538</v>
      </c>
      <c r="B494" s="6" t="s">
        <v>5539</v>
      </c>
      <c r="C494" s="14" t="s">
        <v>6838</v>
      </c>
      <c r="D494" s="20" t="s">
        <v>6860</v>
      </c>
      <c r="E494" s="5">
        <v>1213619</v>
      </c>
      <c r="F494" s="5">
        <v>462566</v>
      </c>
      <c r="G494" s="5">
        <v>38.11</v>
      </c>
      <c r="H494" s="5">
        <v>427</v>
      </c>
      <c r="I494" s="8">
        <v>0.35184026000000002</v>
      </c>
      <c r="J494" s="5">
        <v>25</v>
      </c>
      <c r="K494" s="9">
        <v>43497</v>
      </c>
      <c r="L494" s="5">
        <v>425</v>
      </c>
      <c r="M494" s="5">
        <v>2</v>
      </c>
      <c r="N494" s="5">
        <v>0</v>
      </c>
      <c r="O494" s="5">
        <v>0</v>
      </c>
      <c r="P494" s="5">
        <v>0</v>
      </c>
      <c r="Q494" s="5">
        <v>0.35019227615915705</v>
      </c>
      <c r="R494" s="5">
        <v>1.6479636525136801E-3</v>
      </c>
      <c r="S494" s="5">
        <v>0</v>
      </c>
      <c r="T494" s="5">
        <v>0</v>
      </c>
      <c r="U494" s="5">
        <v>0</v>
      </c>
      <c r="V494" s="5">
        <v>12679</v>
      </c>
      <c r="W494" s="5">
        <v>58</v>
      </c>
      <c r="X494" s="5">
        <v>0</v>
      </c>
      <c r="Y494" s="5">
        <v>0</v>
      </c>
      <c r="Z494" s="5">
        <v>0</v>
      </c>
      <c r="AA494" s="5">
        <v>12737</v>
      </c>
      <c r="AB494" s="5">
        <v>1.0447265575110476</v>
      </c>
      <c r="AC494" s="5">
        <v>4.7790945922896724E-3</v>
      </c>
      <c r="AD494" s="5">
        <v>0</v>
      </c>
      <c r="AE494" s="5">
        <v>0</v>
      </c>
      <c r="AF494" s="5">
        <v>0</v>
      </c>
      <c r="AG494" s="5">
        <v>1.0495056521033372</v>
      </c>
    </row>
    <row r="495" spans="1:33" x14ac:dyDescent="0.35">
      <c r="A495" s="5" t="s">
        <v>5366</v>
      </c>
      <c r="B495" s="6" t="s">
        <v>5367</v>
      </c>
      <c r="C495" s="14" t="s">
        <v>6838</v>
      </c>
      <c r="D495" s="20" t="s">
        <v>6860</v>
      </c>
      <c r="E495" s="5">
        <v>1460036</v>
      </c>
      <c r="F495" s="5">
        <v>878946</v>
      </c>
      <c r="G495" s="5">
        <v>60.2</v>
      </c>
      <c r="H495" s="5">
        <v>1882</v>
      </c>
      <c r="I495" s="8">
        <v>1.2890093</v>
      </c>
      <c r="J495" s="5">
        <v>25</v>
      </c>
      <c r="K495" s="9">
        <v>43497</v>
      </c>
      <c r="L495" s="5">
        <v>1858</v>
      </c>
      <c r="M495" s="5">
        <v>23</v>
      </c>
      <c r="N495" s="5">
        <v>1</v>
      </c>
      <c r="O495" s="5">
        <v>0</v>
      </c>
      <c r="P495" s="5">
        <v>0</v>
      </c>
      <c r="Q495" s="5">
        <v>1.2725713612541059</v>
      </c>
      <c r="R495" s="5">
        <v>1.5753036226504005E-2</v>
      </c>
      <c r="S495" s="5">
        <v>6.8491461854365229E-4</v>
      </c>
      <c r="T495" s="5">
        <v>0</v>
      </c>
      <c r="U495" s="5">
        <v>0</v>
      </c>
      <c r="V495" s="5">
        <v>53771</v>
      </c>
      <c r="W495" s="5">
        <v>716</v>
      </c>
      <c r="X495" s="5">
        <v>28</v>
      </c>
      <c r="Y495" s="5">
        <v>0</v>
      </c>
      <c r="Z495" s="5">
        <v>0</v>
      </c>
      <c r="AA495" s="5">
        <v>54515</v>
      </c>
      <c r="AB495" s="5">
        <v>3.6828543953710731</v>
      </c>
      <c r="AC495" s="5">
        <v>4.9039886687725506E-2</v>
      </c>
      <c r="AD495" s="5">
        <v>1.9177609319222266E-3</v>
      </c>
      <c r="AE495" s="5">
        <v>0</v>
      </c>
      <c r="AF495" s="5">
        <v>0</v>
      </c>
      <c r="AG495" s="5">
        <v>3.7338120429907207</v>
      </c>
    </row>
    <row r="496" spans="1:33" x14ac:dyDescent="0.35">
      <c r="A496" s="5" t="s">
        <v>5992</v>
      </c>
      <c r="B496" s="6" t="s">
        <v>5993</v>
      </c>
      <c r="C496" s="14" t="s">
        <v>6838</v>
      </c>
      <c r="D496" s="20" t="s">
        <v>6860</v>
      </c>
      <c r="E496" s="5">
        <v>968666</v>
      </c>
      <c r="F496" s="5">
        <v>555449</v>
      </c>
      <c r="G496" s="5">
        <v>57.34</v>
      </c>
      <c r="H496" s="5">
        <v>899</v>
      </c>
      <c r="I496" s="8">
        <v>0.92808044000000001</v>
      </c>
      <c r="J496" s="5">
        <v>25</v>
      </c>
      <c r="K496" s="9">
        <v>43497</v>
      </c>
      <c r="L496" s="5">
        <v>882</v>
      </c>
      <c r="M496" s="5">
        <v>16</v>
      </c>
      <c r="N496" s="5">
        <v>1</v>
      </c>
      <c r="O496" s="5">
        <v>0</v>
      </c>
      <c r="P496" s="5">
        <v>0</v>
      </c>
      <c r="Q496" s="5">
        <v>0.91053056471477267</v>
      </c>
      <c r="R496" s="5">
        <v>1.651756126466708E-2</v>
      </c>
      <c r="S496" s="5">
        <v>1.0323475790416925E-3</v>
      </c>
      <c r="T496" s="5">
        <v>0</v>
      </c>
      <c r="U496" s="5">
        <v>0</v>
      </c>
      <c r="V496" s="5">
        <v>25572</v>
      </c>
      <c r="W496" s="5">
        <v>477</v>
      </c>
      <c r="X496" s="5">
        <v>65</v>
      </c>
      <c r="Y496" s="5">
        <v>0</v>
      </c>
      <c r="Z496" s="5">
        <v>0</v>
      </c>
      <c r="AA496" s="5">
        <v>26114</v>
      </c>
      <c r="AB496" s="5">
        <v>2.6399192291254159</v>
      </c>
      <c r="AC496" s="5">
        <v>4.9242979520288728E-2</v>
      </c>
      <c r="AD496" s="5">
        <v>6.7102592637710004E-3</v>
      </c>
      <c r="AE496" s="5">
        <v>0</v>
      </c>
      <c r="AF496" s="5">
        <v>0</v>
      </c>
      <c r="AG496" s="5">
        <v>2.6958724679094757</v>
      </c>
    </row>
    <row r="497" spans="1:33" x14ac:dyDescent="0.35">
      <c r="A497" s="5" t="s">
        <v>6082</v>
      </c>
      <c r="B497" s="6" t="s">
        <v>6083</v>
      </c>
      <c r="C497" s="14" t="s">
        <v>6838</v>
      </c>
      <c r="D497" s="20" t="s">
        <v>6860</v>
      </c>
      <c r="E497" s="5">
        <v>1238250</v>
      </c>
      <c r="F497" s="5">
        <v>703664</v>
      </c>
      <c r="G497" s="5">
        <v>56.83</v>
      </c>
      <c r="H497" s="5">
        <v>3995</v>
      </c>
      <c r="I497" s="8">
        <v>3.22632739999999</v>
      </c>
      <c r="J497" s="5">
        <v>25</v>
      </c>
      <c r="K497" s="9">
        <v>43497</v>
      </c>
      <c r="L497" s="5">
        <v>3916</v>
      </c>
      <c r="M497" s="5">
        <v>68</v>
      </c>
      <c r="N497" s="5">
        <v>11</v>
      </c>
      <c r="O497" s="5">
        <v>0</v>
      </c>
      <c r="P497" s="5">
        <v>0</v>
      </c>
      <c r="Q497" s="5">
        <v>3.1625277609529578</v>
      </c>
      <c r="R497" s="5">
        <v>5.4916212396527359E-2</v>
      </c>
      <c r="S497" s="5">
        <v>8.8835049464970721E-3</v>
      </c>
      <c r="T497" s="5">
        <v>0</v>
      </c>
      <c r="U497" s="5">
        <v>0</v>
      </c>
      <c r="V497" s="5">
        <v>117971</v>
      </c>
      <c r="W497" s="5">
        <v>2218</v>
      </c>
      <c r="X497" s="5">
        <v>464</v>
      </c>
      <c r="Y497" s="5">
        <v>0</v>
      </c>
      <c r="Z497" s="5">
        <v>0</v>
      </c>
      <c r="AA497" s="5">
        <v>120653</v>
      </c>
      <c r="AB497" s="5">
        <v>9.5272360185746017</v>
      </c>
      <c r="AC497" s="5">
        <v>0.17912376337573188</v>
      </c>
      <c r="AD497" s="5">
        <v>3.7472239047042194E-2</v>
      </c>
      <c r="AE497" s="5">
        <v>0</v>
      </c>
      <c r="AF497" s="5">
        <v>0</v>
      </c>
      <c r="AG497" s="5">
        <v>9.7438320209973757</v>
      </c>
    </row>
    <row r="498" spans="1:33" x14ac:dyDescent="0.35">
      <c r="A498" s="5" t="s">
        <v>5404</v>
      </c>
      <c r="B498" s="6" t="s">
        <v>5405</v>
      </c>
      <c r="C498" s="14" t="s">
        <v>6838</v>
      </c>
      <c r="D498" s="20" t="s">
        <v>6860</v>
      </c>
      <c r="E498" s="5">
        <v>1059090</v>
      </c>
      <c r="F498" s="5">
        <v>393765</v>
      </c>
      <c r="G498" s="5">
        <v>37.18</v>
      </c>
      <c r="H498" s="5">
        <v>352</v>
      </c>
      <c r="I498" s="8">
        <v>0.33236079999999901</v>
      </c>
      <c r="J498" s="5">
        <v>25</v>
      </c>
      <c r="K498" s="9">
        <v>43497</v>
      </c>
      <c r="L498" s="5">
        <v>351</v>
      </c>
      <c r="M498" s="5">
        <v>1</v>
      </c>
      <c r="N498" s="5">
        <v>0</v>
      </c>
      <c r="O498" s="5">
        <v>0</v>
      </c>
      <c r="P498" s="5">
        <v>0</v>
      </c>
      <c r="Q498" s="5">
        <v>0.33141659349063823</v>
      </c>
      <c r="R498" s="5">
        <v>9.4420681906164723E-4</v>
      </c>
      <c r="S498" s="5">
        <v>0</v>
      </c>
      <c r="T498" s="5">
        <v>0</v>
      </c>
      <c r="U498" s="5">
        <v>0</v>
      </c>
      <c r="V498" s="5">
        <v>10587</v>
      </c>
      <c r="W498" s="5">
        <v>27</v>
      </c>
      <c r="X498" s="5">
        <v>0</v>
      </c>
      <c r="Y498" s="5">
        <v>0</v>
      </c>
      <c r="Z498" s="5">
        <v>0</v>
      </c>
      <c r="AA498" s="5">
        <v>10614</v>
      </c>
      <c r="AB498" s="5">
        <v>0.99963175934056592</v>
      </c>
      <c r="AC498" s="5">
        <v>2.5493584114664476E-3</v>
      </c>
      <c r="AD498" s="5">
        <v>0</v>
      </c>
      <c r="AE498" s="5">
        <v>0</v>
      </c>
      <c r="AF498" s="5">
        <v>0</v>
      </c>
      <c r="AG498" s="5">
        <v>1.0021811177520323</v>
      </c>
    </row>
    <row r="499" spans="1:33" x14ac:dyDescent="0.35">
      <c r="A499" s="5" t="s">
        <v>6078</v>
      </c>
      <c r="B499" s="6" t="s">
        <v>6079</v>
      </c>
      <c r="C499" s="14" t="s">
        <v>6838</v>
      </c>
      <c r="D499" s="20" t="s">
        <v>6860</v>
      </c>
      <c r="E499" s="5">
        <v>1008017</v>
      </c>
      <c r="F499" s="5">
        <v>640228</v>
      </c>
      <c r="G499" s="5">
        <v>63.51</v>
      </c>
      <c r="H499" s="5">
        <v>1623</v>
      </c>
      <c r="I499" s="8">
        <v>1.6100919</v>
      </c>
      <c r="J499" s="5">
        <v>25</v>
      </c>
      <c r="K499" s="9">
        <v>43497</v>
      </c>
      <c r="L499" s="5">
        <v>1597</v>
      </c>
      <c r="M499" s="5">
        <v>24</v>
      </c>
      <c r="N499" s="5">
        <v>2</v>
      </c>
      <c r="O499" s="5">
        <v>0</v>
      </c>
      <c r="P499" s="5">
        <v>0</v>
      </c>
      <c r="Q499" s="5">
        <v>1.5842986775024628</v>
      </c>
      <c r="R499" s="5">
        <v>2.3809122266787167E-2</v>
      </c>
      <c r="S499" s="5">
        <v>1.9840935222322637E-3</v>
      </c>
      <c r="T499" s="5">
        <v>0</v>
      </c>
      <c r="U499" s="5">
        <v>0</v>
      </c>
      <c r="V499" s="5">
        <v>45838</v>
      </c>
      <c r="W499" s="5">
        <v>731</v>
      </c>
      <c r="X499" s="5">
        <v>57</v>
      </c>
      <c r="Y499" s="5">
        <v>0</v>
      </c>
      <c r="Z499" s="5">
        <v>0</v>
      </c>
      <c r="AA499" s="5">
        <v>46626</v>
      </c>
      <c r="AB499" s="5">
        <v>4.5473439436041261</v>
      </c>
      <c r="AC499" s="5">
        <v>7.2518618237589247E-2</v>
      </c>
      <c r="AD499" s="5">
        <v>5.6546665383619523E-3</v>
      </c>
      <c r="AE499" s="5">
        <v>0</v>
      </c>
      <c r="AF499" s="5">
        <v>0</v>
      </c>
      <c r="AG499" s="5">
        <v>4.625517228380077</v>
      </c>
    </row>
    <row r="500" spans="1:33" x14ac:dyDescent="0.35">
      <c r="A500" s="5" t="s">
        <v>5456</v>
      </c>
      <c r="B500" s="6" t="s">
        <v>5457</v>
      </c>
      <c r="C500" s="14" t="s">
        <v>6838</v>
      </c>
      <c r="D500" s="20" t="s">
        <v>6860</v>
      </c>
      <c r="E500" s="5">
        <v>1438659</v>
      </c>
      <c r="F500" s="5">
        <v>541735</v>
      </c>
      <c r="G500" s="5">
        <v>37.659999999999997</v>
      </c>
      <c r="H500" s="5">
        <v>993</v>
      </c>
      <c r="I500" s="8">
        <v>0.69022609999999995</v>
      </c>
      <c r="J500" s="5">
        <v>25</v>
      </c>
      <c r="K500" s="9">
        <v>43497</v>
      </c>
      <c r="L500" s="5">
        <v>988</v>
      </c>
      <c r="M500" s="5">
        <v>4</v>
      </c>
      <c r="N500" s="5">
        <v>1</v>
      </c>
      <c r="O500" s="5">
        <v>0</v>
      </c>
      <c r="P500" s="5">
        <v>0</v>
      </c>
      <c r="Q500" s="5">
        <v>0.68675064765173677</v>
      </c>
      <c r="R500" s="5">
        <v>2.7803669945414447E-3</v>
      </c>
      <c r="S500" s="5">
        <v>6.9509174863536117E-4</v>
      </c>
      <c r="T500" s="5">
        <v>0</v>
      </c>
      <c r="U500" s="5">
        <v>0</v>
      </c>
      <c r="V500" s="5">
        <v>29803</v>
      </c>
      <c r="W500" s="5">
        <v>111</v>
      </c>
      <c r="X500" s="5">
        <v>28</v>
      </c>
      <c r="Y500" s="5">
        <v>0</v>
      </c>
      <c r="Z500" s="5">
        <v>0</v>
      </c>
      <c r="AA500" s="5">
        <v>29942</v>
      </c>
      <c r="AB500" s="5">
        <v>2.0715819384579666</v>
      </c>
      <c r="AC500" s="5">
        <v>7.7155184098525089E-3</v>
      </c>
      <c r="AD500" s="5">
        <v>1.9462568961790111E-3</v>
      </c>
      <c r="AE500" s="5">
        <v>0</v>
      </c>
      <c r="AF500" s="5">
        <v>0</v>
      </c>
      <c r="AG500" s="5">
        <v>2.0812437137639983</v>
      </c>
    </row>
    <row r="501" spans="1:33" x14ac:dyDescent="0.35">
      <c r="A501" s="5" t="s">
        <v>5604</v>
      </c>
      <c r="B501" s="6" t="s">
        <v>5605</v>
      </c>
      <c r="C501" s="14" t="s">
        <v>6838</v>
      </c>
      <c r="D501" s="20" t="s">
        <v>6860</v>
      </c>
      <c r="E501" s="5">
        <v>1322887</v>
      </c>
      <c r="F501" s="5">
        <v>501144</v>
      </c>
      <c r="G501" s="5">
        <v>37.880000000000003</v>
      </c>
      <c r="H501" s="5">
        <v>917</v>
      </c>
      <c r="I501" s="8">
        <v>0.69318089999999999</v>
      </c>
      <c r="J501" s="5">
        <v>25</v>
      </c>
      <c r="K501" s="9">
        <v>43497</v>
      </c>
      <c r="L501" s="5">
        <v>912</v>
      </c>
      <c r="M501" s="5">
        <v>5</v>
      </c>
      <c r="N501" s="5">
        <v>0</v>
      </c>
      <c r="O501" s="5">
        <v>0</v>
      </c>
      <c r="P501" s="5">
        <v>0</v>
      </c>
      <c r="Q501" s="5">
        <v>0.68940128673121737</v>
      </c>
      <c r="R501" s="5">
        <v>3.7796123176053586E-3</v>
      </c>
      <c r="S501" s="5">
        <v>0</v>
      </c>
      <c r="T501" s="5">
        <v>0</v>
      </c>
      <c r="U501" s="5">
        <v>0</v>
      </c>
      <c r="V501" s="5">
        <v>27506</v>
      </c>
      <c r="W501" s="5">
        <v>143</v>
      </c>
      <c r="X501" s="5">
        <v>0</v>
      </c>
      <c r="Y501" s="5">
        <v>0</v>
      </c>
      <c r="Z501" s="5">
        <v>0</v>
      </c>
      <c r="AA501" s="5">
        <v>27649</v>
      </c>
      <c r="AB501" s="5">
        <v>2.0792403281610601</v>
      </c>
      <c r="AC501" s="5">
        <v>1.0809691228351325E-2</v>
      </c>
      <c r="AD501" s="5">
        <v>0</v>
      </c>
      <c r="AE501" s="5">
        <v>0</v>
      </c>
      <c r="AF501" s="5">
        <v>0</v>
      </c>
      <c r="AG501" s="5">
        <v>2.0900500193894112</v>
      </c>
    </row>
    <row r="502" spans="1:33" x14ac:dyDescent="0.35">
      <c r="A502" s="5" t="s">
        <v>5802</v>
      </c>
      <c r="B502" s="6" t="s">
        <v>5803</v>
      </c>
      <c r="C502" s="14" t="s">
        <v>6838</v>
      </c>
      <c r="D502" s="20" t="s">
        <v>6860</v>
      </c>
      <c r="E502" s="5">
        <v>602417</v>
      </c>
      <c r="F502" s="5">
        <v>207386</v>
      </c>
      <c r="G502" s="5">
        <v>34.43</v>
      </c>
      <c r="H502" s="5">
        <v>245</v>
      </c>
      <c r="I502" s="8">
        <v>0.40669504000000001</v>
      </c>
      <c r="J502" s="5">
        <v>25</v>
      </c>
      <c r="K502" s="9">
        <v>43497</v>
      </c>
      <c r="L502" s="5">
        <v>244</v>
      </c>
      <c r="M502" s="5">
        <v>1</v>
      </c>
      <c r="N502" s="5">
        <v>0</v>
      </c>
      <c r="O502" s="5">
        <v>0</v>
      </c>
      <c r="P502" s="5">
        <v>0</v>
      </c>
      <c r="Q502" s="5">
        <v>0.40503505047168326</v>
      </c>
      <c r="R502" s="5">
        <v>1.659979715047882E-3</v>
      </c>
      <c r="S502" s="5">
        <v>0</v>
      </c>
      <c r="T502" s="5">
        <v>0</v>
      </c>
      <c r="U502" s="5">
        <v>0</v>
      </c>
      <c r="V502" s="5">
        <v>7489</v>
      </c>
      <c r="W502" s="5">
        <v>31</v>
      </c>
      <c r="X502" s="5">
        <v>0</v>
      </c>
      <c r="Y502" s="5">
        <v>0</v>
      </c>
      <c r="Z502" s="5">
        <v>0</v>
      </c>
      <c r="AA502" s="5">
        <v>7520</v>
      </c>
      <c r="AB502" s="5">
        <v>1.243158808599359</v>
      </c>
      <c r="AC502" s="5">
        <v>5.1459371166484346E-3</v>
      </c>
      <c r="AD502" s="5">
        <v>0</v>
      </c>
      <c r="AE502" s="5">
        <v>0</v>
      </c>
      <c r="AF502" s="5">
        <v>0</v>
      </c>
      <c r="AG502" s="5">
        <v>1.2483047457160072</v>
      </c>
    </row>
    <row r="503" spans="1:33" x14ac:dyDescent="0.35">
      <c r="A503" s="5" t="s">
        <v>6346</v>
      </c>
      <c r="B503" s="6" t="s">
        <v>6347</v>
      </c>
      <c r="C503" s="14" t="s">
        <v>6838</v>
      </c>
      <c r="D503" s="20" t="s">
        <v>6860</v>
      </c>
      <c r="E503" s="5">
        <v>1934883</v>
      </c>
      <c r="F503" s="5">
        <v>831491</v>
      </c>
      <c r="G503" s="5">
        <v>42.97</v>
      </c>
      <c r="H503" s="5">
        <v>2164</v>
      </c>
      <c r="I503" s="8">
        <v>1.1184139</v>
      </c>
      <c r="J503" s="5">
        <v>25</v>
      </c>
      <c r="K503" s="9">
        <v>43497</v>
      </c>
      <c r="L503" s="5">
        <v>2143</v>
      </c>
      <c r="M503" s="5">
        <v>19</v>
      </c>
      <c r="N503" s="5">
        <v>2</v>
      </c>
      <c r="O503" s="5">
        <v>0</v>
      </c>
      <c r="P503" s="5">
        <v>0</v>
      </c>
      <c r="Q503" s="5">
        <v>1.1075605088266318</v>
      </c>
      <c r="R503" s="5">
        <v>9.8197151972496538E-3</v>
      </c>
      <c r="S503" s="5">
        <v>1.0336542312894372E-3</v>
      </c>
      <c r="T503" s="5">
        <v>0</v>
      </c>
      <c r="U503" s="5">
        <v>0</v>
      </c>
      <c r="V503" s="5">
        <v>64046</v>
      </c>
      <c r="W503" s="5">
        <v>550</v>
      </c>
      <c r="X503" s="5">
        <v>56</v>
      </c>
      <c r="Y503" s="5">
        <v>0</v>
      </c>
      <c r="Z503" s="5">
        <v>0</v>
      </c>
      <c r="AA503" s="5">
        <v>64652</v>
      </c>
      <c r="AB503" s="5">
        <v>3.3100709448581647</v>
      </c>
      <c r="AC503" s="5">
        <v>2.8425491360459521E-2</v>
      </c>
      <c r="AD503" s="5">
        <v>2.8942318476104238E-3</v>
      </c>
      <c r="AE503" s="5">
        <v>0</v>
      </c>
      <c r="AF503" s="5">
        <v>0</v>
      </c>
      <c r="AG503" s="5">
        <v>3.3413906680662344</v>
      </c>
    </row>
    <row r="504" spans="1:33" x14ac:dyDescent="0.35">
      <c r="A504" s="5" t="s">
        <v>6604</v>
      </c>
      <c r="B504" s="6" t="s">
        <v>6605</v>
      </c>
      <c r="C504" s="14" t="s">
        <v>6838</v>
      </c>
      <c r="D504" s="20" t="s">
        <v>6860</v>
      </c>
      <c r="E504" s="5">
        <v>2163043</v>
      </c>
      <c r="F504" s="5">
        <v>914358</v>
      </c>
      <c r="G504" s="5">
        <v>42.27</v>
      </c>
      <c r="H504" s="5">
        <v>2256</v>
      </c>
      <c r="I504" s="8">
        <v>1.0429751</v>
      </c>
      <c r="J504" s="5">
        <v>25</v>
      </c>
      <c r="K504" s="9">
        <v>43497</v>
      </c>
      <c r="L504" s="5">
        <v>2235</v>
      </c>
      <c r="M504" s="5">
        <v>21</v>
      </c>
      <c r="N504" s="5">
        <v>0</v>
      </c>
      <c r="O504" s="5">
        <v>0</v>
      </c>
      <c r="P504" s="5">
        <v>0</v>
      </c>
      <c r="Q504" s="5">
        <v>1.0332665601192392</v>
      </c>
      <c r="R504" s="5">
        <v>9.7085448601807733E-3</v>
      </c>
      <c r="S504" s="5">
        <v>0</v>
      </c>
      <c r="T504" s="5">
        <v>0</v>
      </c>
      <c r="U504" s="5">
        <v>0</v>
      </c>
      <c r="V504" s="5">
        <v>67233</v>
      </c>
      <c r="W504" s="5">
        <v>644</v>
      </c>
      <c r="X504" s="5">
        <v>0</v>
      </c>
      <c r="Y504" s="5">
        <v>0</v>
      </c>
      <c r="Z504" s="5">
        <v>0</v>
      </c>
      <c r="AA504" s="5">
        <v>67877</v>
      </c>
      <c r="AB504" s="5">
        <v>3.1082599837358758</v>
      </c>
      <c r="AC504" s="5">
        <v>2.9772870904554372E-2</v>
      </c>
      <c r="AD504" s="5">
        <v>0</v>
      </c>
      <c r="AE504" s="5">
        <v>0</v>
      </c>
      <c r="AF504" s="5">
        <v>0</v>
      </c>
      <c r="AG504" s="5">
        <v>3.1380328546404304</v>
      </c>
    </row>
    <row r="505" spans="1:33" x14ac:dyDescent="0.35">
      <c r="A505" s="5" t="s">
        <v>5602</v>
      </c>
      <c r="B505" s="6" t="s">
        <v>5603</v>
      </c>
      <c r="C505" s="14" t="s">
        <v>6838</v>
      </c>
      <c r="D505" s="20" t="s">
        <v>6860</v>
      </c>
      <c r="E505" s="5">
        <v>1509088</v>
      </c>
      <c r="F505" s="5">
        <v>786641</v>
      </c>
      <c r="G505" s="5">
        <v>52.13</v>
      </c>
      <c r="H505" s="5">
        <v>1133</v>
      </c>
      <c r="I505" s="8">
        <v>0.75078459999999902</v>
      </c>
      <c r="J505" s="5">
        <v>25</v>
      </c>
      <c r="K505" s="9">
        <v>43497</v>
      </c>
      <c r="L505" s="5">
        <v>1117</v>
      </c>
      <c r="M505" s="5">
        <v>16</v>
      </c>
      <c r="N505" s="5">
        <v>0</v>
      </c>
      <c r="O505" s="5">
        <v>0</v>
      </c>
      <c r="P505" s="5">
        <v>0</v>
      </c>
      <c r="Q505" s="5">
        <v>0.74018214974872232</v>
      </c>
      <c r="R505" s="5">
        <v>1.0602430076973642E-2</v>
      </c>
      <c r="S505" s="5">
        <v>0</v>
      </c>
      <c r="T505" s="5">
        <v>0</v>
      </c>
      <c r="U505" s="5">
        <v>0</v>
      </c>
      <c r="V505" s="5">
        <v>32872</v>
      </c>
      <c r="W505" s="5">
        <v>472</v>
      </c>
      <c r="X505" s="5">
        <v>0</v>
      </c>
      <c r="Y505" s="5">
        <v>0</v>
      </c>
      <c r="Z505" s="5">
        <v>0</v>
      </c>
      <c r="AA505" s="5">
        <v>33344</v>
      </c>
      <c r="AB505" s="5">
        <v>2.1782692593142348</v>
      </c>
      <c r="AC505" s="5">
        <v>3.1277168727072244E-2</v>
      </c>
      <c r="AD505" s="5">
        <v>0</v>
      </c>
      <c r="AE505" s="5">
        <v>0</v>
      </c>
      <c r="AF505" s="5">
        <v>0</v>
      </c>
      <c r="AG505" s="5">
        <v>2.2095464280413069</v>
      </c>
    </row>
    <row r="506" spans="1:33" x14ac:dyDescent="0.35">
      <c r="A506" s="5" t="s">
        <v>5772</v>
      </c>
      <c r="B506" s="6" t="s">
        <v>5773</v>
      </c>
      <c r="C506" s="14" t="s">
        <v>6838</v>
      </c>
      <c r="D506" s="20" t="s">
        <v>6860</v>
      </c>
      <c r="E506" s="5">
        <v>1414172</v>
      </c>
      <c r="F506" s="5">
        <v>738507</v>
      </c>
      <c r="G506" s="5">
        <v>52.22</v>
      </c>
      <c r="H506" s="5">
        <v>1100</v>
      </c>
      <c r="I506" s="8">
        <v>0.77784030000000004</v>
      </c>
      <c r="J506" s="5">
        <v>25</v>
      </c>
      <c r="K506" s="9">
        <v>43497</v>
      </c>
      <c r="L506" s="5">
        <v>1087</v>
      </c>
      <c r="M506" s="5">
        <v>12</v>
      </c>
      <c r="N506" s="5">
        <v>1</v>
      </c>
      <c r="O506" s="5">
        <v>0</v>
      </c>
      <c r="P506" s="5">
        <v>0</v>
      </c>
      <c r="Q506" s="5">
        <v>0.76864766096344717</v>
      </c>
      <c r="R506" s="5">
        <v>8.4855307558062247E-3</v>
      </c>
      <c r="S506" s="5">
        <v>7.0712756298385202E-4</v>
      </c>
      <c r="T506" s="5">
        <v>0</v>
      </c>
      <c r="U506" s="5">
        <v>0</v>
      </c>
      <c r="V506" s="5">
        <v>31908</v>
      </c>
      <c r="W506" s="5">
        <v>348</v>
      </c>
      <c r="X506" s="5">
        <v>28</v>
      </c>
      <c r="Y506" s="5">
        <v>0</v>
      </c>
      <c r="Z506" s="5">
        <v>0</v>
      </c>
      <c r="AA506" s="5">
        <v>32284</v>
      </c>
      <c r="AB506" s="5">
        <v>2.2563026279688749</v>
      </c>
      <c r="AC506" s="5">
        <v>2.4608039191838051E-2</v>
      </c>
      <c r="AD506" s="5">
        <v>1.9799571763547859E-3</v>
      </c>
      <c r="AE506" s="5">
        <v>0</v>
      </c>
      <c r="AF506" s="5">
        <v>0</v>
      </c>
      <c r="AG506" s="5">
        <v>2.2828906243370679</v>
      </c>
    </row>
    <row r="507" spans="1:33" x14ac:dyDescent="0.35">
      <c r="A507" s="5" t="s">
        <v>5614</v>
      </c>
      <c r="B507" s="6" t="s">
        <v>5615</v>
      </c>
      <c r="C507" s="14" t="s">
        <v>6838</v>
      </c>
      <c r="D507" s="20" t="s">
        <v>6860</v>
      </c>
      <c r="E507" s="5">
        <v>871603</v>
      </c>
      <c r="F507" s="5">
        <v>453089</v>
      </c>
      <c r="G507" s="5">
        <v>51.98</v>
      </c>
      <c r="H507" s="5">
        <v>670</v>
      </c>
      <c r="I507" s="8">
        <v>0.76869860000000001</v>
      </c>
      <c r="J507" s="5">
        <v>25</v>
      </c>
      <c r="K507" s="9">
        <v>43497</v>
      </c>
      <c r="L507" s="5">
        <v>662</v>
      </c>
      <c r="M507" s="5">
        <v>8</v>
      </c>
      <c r="N507" s="5">
        <v>0</v>
      </c>
      <c r="O507" s="5">
        <v>0</v>
      </c>
      <c r="P507" s="5">
        <v>0</v>
      </c>
      <c r="Q507" s="5">
        <v>0.75952010261552561</v>
      </c>
      <c r="R507" s="5">
        <v>9.1784906660486477E-3</v>
      </c>
      <c r="S507" s="5">
        <v>0</v>
      </c>
      <c r="T507" s="5">
        <v>0</v>
      </c>
      <c r="U507" s="5">
        <v>0</v>
      </c>
      <c r="V507" s="5">
        <v>19440</v>
      </c>
      <c r="W507" s="5">
        <v>236</v>
      </c>
      <c r="X507" s="5">
        <v>0</v>
      </c>
      <c r="Y507" s="5">
        <v>0</v>
      </c>
      <c r="Z507" s="5">
        <v>0</v>
      </c>
      <c r="AA507" s="5">
        <v>19676</v>
      </c>
      <c r="AB507" s="5">
        <v>2.2303732318498217</v>
      </c>
      <c r="AC507" s="5">
        <v>2.7076547464843514E-2</v>
      </c>
      <c r="AD507" s="5">
        <v>0</v>
      </c>
      <c r="AE507" s="5">
        <v>0</v>
      </c>
      <c r="AF507" s="5">
        <v>0</v>
      </c>
      <c r="AG507" s="5">
        <v>2.2574497793146651</v>
      </c>
    </row>
    <row r="508" spans="1:33" x14ac:dyDescent="0.35">
      <c r="A508" s="5" t="s">
        <v>5412</v>
      </c>
      <c r="B508" s="6" t="s">
        <v>5413</v>
      </c>
      <c r="C508" s="14" t="s">
        <v>6838</v>
      </c>
      <c r="D508" s="20" t="s">
        <v>6860</v>
      </c>
      <c r="E508" s="5">
        <v>1224407</v>
      </c>
      <c r="F508" s="5">
        <v>638597</v>
      </c>
      <c r="G508" s="5">
        <v>52.16</v>
      </c>
      <c r="H508" s="5">
        <v>952</v>
      </c>
      <c r="I508" s="8">
        <v>0.77751919999999897</v>
      </c>
      <c r="J508" s="5">
        <v>25</v>
      </c>
      <c r="K508" s="9">
        <v>43497</v>
      </c>
      <c r="L508" s="5">
        <v>939</v>
      </c>
      <c r="M508" s="5">
        <v>13</v>
      </c>
      <c r="N508" s="5">
        <v>0</v>
      </c>
      <c r="O508" s="5">
        <v>0</v>
      </c>
      <c r="P508" s="5">
        <v>0</v>
      </c>
      <c r="Q508" s="5">
        <v>0.76690185534711908</v>
      </c>
      <c r="R508" s="5">
        <v>1.0617384578820603E-2</v>
      </c>
      <c r="S508" s="5">
        <v>0</v>
      </c>
      <c r="T508" s="5">
        <v>0</v>
      </c>
      <c r="U508" s="5">
        <v>0</v>
      </c>
      <c r="V508" s="5">
        <v>27618</v>
      </c>
      <c r="W508" s="5">
        <v>385</v>
      </c>
      <c r="X508" s="5">
        <v>0</v>
      </c>
      <c r="Y508" s="5">
        <v>0</v>
      </c>
      <c r="Z508" s="5">
        <v>0</v>
      </c>
      <c r="AA508" s="5">
        <v>28003</v>
      </c>
      <c r="AB508" s="5">
        <v>2.2556225176759037</v>
      </c>
      <c r="AC508" s="5">
        <v>3.1443792791122561E-2</v>
      </c>
      <c r="AD508" s="5">
        <v>0</v>
      </c>
      <c r="AE508" s="5">
        <v>0</v>
      </c>
      <c r="AF508" s="5">
        <v>0</v>
      </c>
      <c r="AG508" s="5">
        <v>2.2870663104670261</v>
      </c>
    </row>
    <row r="509" spans="1:33" x14ac:dyDescent="0.35">
      <c r="A509" s="5" t="s">
        <v>5416</v>
      </c>
      <c r="B509" s="6" t="s">
        <v>5417</v>
      </c>
      <c r="C509" s="14" t="s">
        <v>6838</v>
      </c>
      <c r="D509" s="20" t="s">
        <v>6860</v>
      </c>
      <c r="E509" s="5">
        <v>1439940</v>
      </c>
      <c r="F509" s="5">
        <v>744483</v>
      </c>
      <c r="G509" s="5">
        <v>51.7</v>
      </c>
      <c r="H509" s="5">
        <v>1009</v>
      </c>
      <c r="I509" s="8">
        <v>0.7007236</v>
      </c>
      <c r="J509" s="5">
        <v>25</v>
      </c>
      <c r="K509" s="9">
        <v>43497</v>
      </c>
      <c r="L509" s="5">
        <v>997</v>
      </c>
      <c r="M509" s="5">
        <v>11</v>
      </c>
      <c r="N509" s="5">
        <v>1</v>
      </c>
      <c r="O509" s="5">
        <v>0</v>
      </c>
      <c r="P509" s="5">
        <v>0</v>
      </c>
      <c r="Q509" s="5">
        <v>0.69238996069280667</v>
      </c>
      <c r="R509" s="5">
        <v>7.6392071891884378E-3</v>
      </c>
      <c r="S509" s="5">
        <v>6.9447338083531264E-4</v>
      </c>
      <c r="T509" s="5">
        <v>0</v>
      </c>
      <c r="U509" s="5">
        <v>0</v>
      </c>
      <c r="V509" s="5">
        <v>29378</v>
      </c>
      <c r="W509" s="5">
        <v>310</v>
      </c>
      <c r="X509" s="5">
        <v>28</v>
      </c>
      <c r="Y509" s="5">
        <v>0</v>
      </c>
      <c r="Z509" s="5">
        <v>0</v>
      </c>
      <c r="AA509" s="5">
        <v>29716</v>
      </c>
      <c r="AB509" s="5">
        <v>2.0402238982179814</v>
      </c>
      <c r="AC509" s="5">
        <v>2.1528674805894689E-2</v>
      </c>
      <c r="AD509" s="5">
        <v>1.9445254663388752E-3</v>
      </c>
      <c r="AE509" s="5">
        <v>0</v>
      </c>
      <c r="AF509" s="5">
        <v>0</v>
      </c>
      <c r="AG509" s="5">
        <v>2.063697098490215</v>
      </c>
    </row>
    <row r="510" spans="1:33" x14ac:dyDescent="0.35">
      <c r="A510" s="5" t="s">
        <v>5616</v>
      </c>
      <c r="B510" s="6" t="s">
        <v>5617</v>
      </c>
      <c r="C510" s="14" t="s">
        <v>6838</v>
      </c>
      <c r="D510" s="20" t="s">
        <v>6860</v>
      </c>
      <c r="E510" s="5">
        <v>2059181</v>
      </c>
      <c r="F510" s="5">
        <v>1065292</v>
      </c>
      <c r="G510" s="5">
        <v>51.73</v>
      </c>
      <c r="H510" s="5">
        <v>1649</v>
      </c>
      <c r="I510" s="8">
        <v>0.80080384000000004</v>
      </c>
      <c r="J510" s="5">
        <v>25</v>
      </c>
      <c r="K510" s="9">
        <v>43497</v>
      </c>
      <c r="L510" s="5">
        <v>1620</v>
      </c>
      <c r="M510" s="5">
        <v>27</v>
      </c>
      <c r="N510" s="5">
        <v>2</v>
      </c>
      <c r="O510" s="5">
        <v>0</v>
      </c>
      <c r="P510" s="5">
        <v>0</v>
      </c>
      <c r="Q510" s="5">
        <v>0.78672054569268068</v>
      </c>
      <c r="R510" s="5">
        <v>1.3112009094878013E-2</v>
      </c>
      <c r="S510" s="5">
        <v>9.7125993295392682E-4</v>
      </c>
      <c r="T510" s="5">
        <v>0</v>
      </c>
      <c r="U510" s="5">
        <v>0</v>
      </c>
      <c r="V510" s="5">
        <v>47893</v>
      </c>
      <c r="W510" s="5">
        <v>782</v>
      </c>
      <c r="X510" s="5">
        <v>59</v>
      </c>
      <c r="Y510" s="5">
        <v>0</v>
      </c>
      <c r="Z510" s="5">
        <v>0</v>
      </c>
      <c r="AA510" s="5">
        <v>48734</v>
      </c>
      <c r="AB510" s="5">
        <v>2.3258275984481207</v>
      </c>
      <c r="AC510" s="5">
        <v>3.7976263378498541E-2</v>
      </c>
      <c r="AD510" s="5">
        <v>2.8652168022140841E-3</v>
      </c>
      <c r="AE510" s="5">
        <v>0</v>
      </c>
      <c r="AF510" s="5">
        <v>0</v>
      </c>
      <c r="AG510" s="5">
        <v>2.3666690786288336</v>
      </c>
    </row>
    <row r="511" spans="1:33" x14ac:dyDescent="0.35">
      <c r="A511" s="5" t="s">
        <v>5718</v>
      </c>
      <c r="B511" s="6" t="s">
        <v>5719</v>
      </c>
      <c r="C511" s="14" t="s">
        <v>6838</v>
      </c>
      <c r="D511" s="20" t="s">
        <v>6860</v>
      </c>
      <c r="E511" s="5">
        <v>1990487</v>
      </c>
      <c r="F511" s="5">
        <v>1027059</v>
      </c>
      <c r="G511" s="5">
        <v>51.6</v>
      </c>
      <c r="H511" s="5">
        <v>1537</v>
      </c>
      <c r="I511" s="8">
        <v>0.77217279999999999</v>
      </c>
      <c r="J511" s="5">
        <v>25</v>
      </c>
      <c r="K511" s="9">
        <v>43497</v>
      </c>
      <c r="L511" s="5">
        <v>1511</v>
      </c>
      <c r="M511" s="5">
        <v>24</v>
      </c>
      <c r="N511" s="5">
        <v>2</v>
      </c>
      <c r="O511" s="5">
        <v>0</v>
      </c>
      <c r="P511" s="5">
        <v>0</v>
      </c>
      <c r="Q511" s="5">
        <v>0.75911071009255515</v>
      </c>
      <c r="R511" s="5">
        <v>1.2057350789028011E-2</v>
      </c>
      <c r="S511" s="5">
        <v>1.0047792324190008E-3</v>
      </c>
      <c r="T511" s="5">
        <v>0</v>
      </c>
      <c r="U511" s="5">
        <v>0</v>
      </c>
      <c r="V511" s="5">
        <v>44496</v>
      </c>
      <c r="W511" s="5">
        <v>720</v>
      </c>
      <c r="X511" s="5">
        <v>59</v>
      </c>
      <c r="Y511" s="5">
        <v>0</v>
      </c>
      <c r="Z511" s="5">
        <v>0</v>
      </c>
      <c r="AA511" s="5">
        <v>45275</v>
      </c>
      <c r="AB511" s="5">
        <v>2.2354328362857934</v>
      </c>
      <c r="AC511" s="5">
        <v>3.6172052367084033E-2</v>
      </c>
      <c r="AD511" s="5">
        <v>2.964098735636053E-3</v>
      </c>
      <c r="AE511" s="5">
        <v>0</v>
      </c>
      <c r="AF511" s="5">
        <v>0</v>
      </c>
      <c r="AG511" s="5">
        <v>2.2745689873885135</v>
      </c>
    </row>
    <row r="512" spans="1:33" x14ac:dyDescent="0.35">
      <c r="A512" s="5" t="s">
        <v>5864</v>
      </c>
      <c r="B512" s="6" t="s">
        <v>5865</v>
      </c>
      <c r="C512" s="14" t="s">
        <v>6838</v>
      </c>
      <c r="D512" s="20" t="s">
        <v>6860</v>
      </c>
      <c r="E512" s="5">
        <v>1367137</v>
      </c>
      <c r="F512" s="5">
        <v>709014</v>
      </c>
      <c r="G512" s="5">
        <v>51.86</v>
      </c>
      <c r="H512" s="5">
        <v>960</v>
      </c>
      <c r="I512" s="8">
        <v>0.70219739999999997</v>
      </c>
      <c r="J512" s="5">
        <v>25</v>
      </c>
      <c r="K512" s="9">
        <v>43497</v>
      </c>
      <c r="L512" s="5">
        <v>947</v>
      </c>
      <c r="M512" s="5">
        <v>12</v>
      </c>
      <c r="N512" s="5">
        <v>1</v>
      </c>
      <c r="O512" s="5">
        <v>0</v>
      </c>
      <c r="P512" s="5">
        <v>0</v>
      </c>
      <c r="Q512" s="5">
        <v>0.69268844307483457</v>
      </c>
      <c r="R512" s="5">
        <v>8.7774670716980092E-3</v>
      </c>
      <c r="S512" s="5">
        <v>7.3145558930816736E-4</v>
      </c>
      <c r="T512" s="5">
        <v>0</v>
      </c>
      <c r="U512" s="5">
        <v>0</v>
      </c>
      <c r="V512" s="5">
        <v>27974</v>
      </c>
      <c r="W512" s="5">
        <v>336</v>
      </c>
      <c r="X512" s="5">
        <v>28</v>
      </c>
      <c r="Y512" s="5">
        <v>0</v>
      </c>
      <c r="Z512" s="5">
        <v>0</v>
      </c>
      <c r="AA512" s="5">
        <v>28338</v>
      </c>
      <c r="AB512" s="5">
        <v>2.0461738655306672</v>
      </c>
      <c r="AC512" s="5">
        <v>2.4576907800754423E-2</v>
      </c>
      <c r="AD512" s="5">
        <v>2.0480756500628684E-3</v>
      </c>
      <c r="AE512" s="5">
        <v>0</v>
      </c>
      <c r="AF512" s="5">
        <v>0</v>
      </c>
      <c r="AG512" s="5">
        <v>2.0727988489814848</v>
      </c>
    </row>
    <row r="513" spans="1:33" x14ac:dyDescent="0.35">
      <c r="A513" s="5" t="s">
        <v>5956</v>
      </c>
      <c r="B513" s="6" t="s">
        <v>5957</v>
      </c>
      <c r="C513" s="14" t="s">
        <v>6838</v>
      </c>
      <c r="D513" s="20" t="s">
        <v>6860</v>
      </c>
      <c r="E513" s="5">
        <v>1921428</v>
      </c>
      <c r="F513" s="5">
        <v>991404</v>
      </c>
      <c r="G513" s="5">
        <v>51.6</v>
      </c>
      <c r="H513" s="5">
        <v>1442</v>
      </c>
      <c r="I513" s="8">
        <v>0.75048345000000005</v>
      </c>
      <c r="J513" s="5">
        <v>25</v>
      </c>
      <c r="K513" s="9">
        <v>43497</v>
      </c>
      <c r="L513" s="5">
        <v>1424</v>
      </c>
      <c r="M513" s="5">
        <v>17</v>
      </c>
      <c r="N513" s="5">
        <v>1</v>
      </c>
      <c r="O513" s="5">
        <v>0</v>
      </c>
      <c r="P513" s="5">
        <v>0</v>
      </c>
      <c r="Q513" s="5">
        <v>0.74111546204177314</v>
      </c>
      <c r="R513" s="5">
        <v>8.8475862743751001E-3</v>
      </c>
      <c r="S513" s="5">
        <v>5.2044625143382942E-4</v>
      </c>
      <c r="T513" s="5">
        <v>0</v>
      </c>
      <c r="U513" s="5">
        <v>0</v>
      </c>
      <c r="V513" s="5">
        <v>42160</v>
      </c>
      <c r="W513" s="5">
        <v>480</v>
      </c>
      <c r="X513" s="5">
        <v>28</v>
      </c>
      <c r="Y513" s="5">
        <v>0</v>
      </c>
      <c r="Z513" s="5">
        <v>0</v>
      </c>
      <c r="AA513" s="5">
        <v>42668</v>
      </c>
      <c r="AB513" s="5">
        <v>2.1942013960450248</v>
      </c>
      <c r="AC513" s="5">
        <v>2.4981420068823812E-2</v>
      </c>
      <c r="AD513" s="5">
        <v>1.4572495040147224E-3</v>
      </c>
      <c r="AE513" s="5">
        <v>0</v>
      </c>
      <c r="AF513" s="5">
        <v>0</v>
      </c>
      <c r="AG513" s="5">
        <v>2.2206400656178635</v>
      </c>
    </row>
    <row r="514" spans="1:33" x14ac:dyDescent="0.35">
      <c r="A514" s="5" t="s">
        <v>5824</v>
      </c>
      <c r="B514" s="6" t="s">
        <v>5825</v>
      </c>
      <c r="C514" s="14" t="s">
        <v>6838</v>
      </c>
      <c r="D514" s="20" t="s">
        <v>6860</v>
      </c>
      <c r="E514" s="5">
        <v>1619692</v>
      </c>
      <c r="F514" s="5">
        <v>845950</v>
      </c>
      <c r="G514" s="5">
        <v>52.23</v>
      </c>
      <c r="H514" s="5">
        <v>1303</v>
      </c>
      <c r="I514" s="8">
        <v>0.80447394000000005</v>
      </c>
      <c r="J514" s="5">
        <v>25</v>
      </c>
      <c r="K514" s="9">
        <v>43497</v>
      </c>
      <c r="L514" s="5">
        <v>1285</v>
      </c>
      <c r="M514" s="5">
        <v>17</v>
      </c>
      <c r="N514" s="5">
        <v>1</v>
      </c>
      <c r="O514" s="5">
        <v>0</v>
      </c>
      <c r="P514" s="5">
        <v>0</v>
      </c>
      <c r="Q514" s="5">
        <v>0.79336071302445155</v>
      </c>
      <c r="R514" s="5">
        <v>1.0495822662580293E-2</v>
      </c>
      <c r="S514" s="5">
        <v>6.1740133309295844E-4</v>
      </c>
      <c r="T514" s="5">
        <v>0</v>
      </c>
      <c r="U514" s="5">
        <v>0</v>
      </c>
      <c r="V514" s="5">
        <v>37747</v>
      </c>
      <c r="W514" s="5">
        <v>490</v>
      </c>
      <c r="X514" s="5">
        <v>34</v>
      </c>
      <c r="Y514" s="5">
        <v>0</v>
      </c>
      <c r="Z514" s="5">
        <v>0</v>
      </c>
      <c r="AA514" s="5">
        <v>38271</v>
      </c>
      <c r="AB514" s="5">
        <v>2.3305048120259899</v>
      </c>
      <c r="AC514" s="5">
        <v>3.0252665321554961E-2</v>
      </c>
      <c r="AD514" s="5">
        <v>2.0991645325160587E-3</v>
      </c>
      <c r="AE514" s="5">
        <v>0</v>
      </c>
      <c r="AF514" s="5">
        <v>0</v>
      </c>
      <c r="AG514" s="5">
        <v>2.3628566418800609</v>
      </c>
    </row>
    <row r="515" spans="1:33" x14ac:dyDescent="0.35">
      <c r="A515" s="5" t="s">
        <v>5468</v>
      </c>
      <c r="B515" s="6" t="s">
        <v>5469</v>
      </c>
      <c r="C515" s="14" t="s">
        <v>6838</v>
      </c>
      <c r="D515" s="20" t="s">
        <v>6860</v>
      </c>
      <c r="E515" s="5">
        <v>1187300</v>
      </c>
      <c r="F515" s="5">
        <v>567308</v>
      </c>
      <c r="G515" s="5">
        <v>47.78</v>
      </c>
      <c r="H515" s="5">
        <v>842</v>
      </c>
      <c r="I515" s="8">
        <v>0.70917207000000004</v>
      </c>
      <c r="J515" s="5">
        <v>25</v>
      </c>
      <c r="K515" s="9">
        <v>43497</v>
      </c>
      <c r="L515" s="5">
        <v>832</v>
      </c>
      <c r="M515" s="5">
        <v>9</v>
      </c>
      <c r="N515" s="5">
        <v>1</v>
      </c>
      <c r="O515" s="5">
        <v>0</v>
      </c>
      <c r="P515" s="5">
        <v>0</v>
      </c>
      <c r="Q515" s="5">
        <v>0.70074959993262032</v>
      </c>
      <c r="R515" s="5">
        <v>7.5802240377326703E-3</v>
      </c>
      <c r="S515" s="5">
        <v>8.422471153036301E-4</v>
      </c>
      <c r="T515" s="5">
        <v>0</v>
      </c>
      <c r="U515" s="5">
        <v>0</v>
      </c>
      <c r="V515" s="5">
        <v>24532</v>
      </c>
      <c r="W515" s="5">
        <v>258</v>
      </c>
      <c r="X515" s="5">
        <v>29</v>
      </c>
      <c r="Y515" s="5">
        <v>0</v>
      </c>
      <c r="Z515" s="5">
        <v>0</v>
      </c>
      <c r="AA515" s="5">
        <v>24819</v>
      </c>
      <c r="AB515" s="5">
        <v>2.0662006232628651</v>
      </c>
      <c r="AC515" s="5">
        <v>2.1729975574833655E-2</v>
      </c>
      <c r="AD515" s="5">
        <v>2.4425166343805273E-3</v>
      </c>
      <c r="AE515" s="5">
        <v>0</v>
      </c>
      <c r="AF515" s="5">
        <v>0</v>
      </c>
      <c r="AG515" s="5">
        <v>2.0903731154720795</v>
      </c>
    </row>
    <row r="516" spans="1:33" x14ac:dyDescent="0.35">
      <c r="A516" s="5" t="s">
        <v>5580</v>
      </c>
      <c r="B516" s="6" t="s">
        <v>5581</v>
      </c>
      <c r="C516" s="14" t="s">
        <v>6838</v>
      </c>
      <c r="D516" s="20" t="s">
        <v>6860</v>
      </c>
      <c r="E516" s="5">
        <v>1698947</v>
      </c>
      <c r="F516" s="5">
        <v>886249</v>
      </c>
      <c r="G516" s="5">
        <v>52.16</v>
      </c>
      <c r="H516" s="5">
        <v>1414</v>
      </c>
      <c r="I516" s="8">
        <v>0.83228019999999903</v>
      </c>
      <c r="J516" s="5">
        <v>25</v>
      </c>
      <c r="K516" s="9">
        <v>43497</v>
      </c>
      <c r="L516" s="5">
        <v>1394</v>
      </c>
      <c r="M516" s="5">
        <v>20</v>
      </c>
      <c r="N516" s="5">
        <v>0</v>
      </c>
      <c r="O516" s="5">
        <v>0</v>
      </c>
      <c r="P516" s="5">
        <v>0</v>
      </c>
      <c r="Q516" s="5">
        <v>0.82050823245221893</v>
      </c>
      <c r="R516" s="5">
        <v>1.1771997596158091E-2</v>
      </c>
      <c r="S516" s="5">
        <v>0</v>
      </c>
      <c r="T516" s="5">
        <v>0</v>
      </c>
      <c r="U516" s="5">
        <v>0</v>
      </c>
      <c r="V516" s="5">
        <v>40989</v>
      </c>
      <c r="W516" s="5">
        <v>576</v>
      </c>
      <c r="X516" s="5">
        <v>0</v>
      </c>
      <c r="Y516" s="5">
        <v>0</v>
      </c>
      <c r="Z516" s="5">
        <v>0</v>
      </c>
      <c r="AA516" s="5">
        <v>41565</v>
      </c>
      <c r="AB516" s="5">
        <v>2.41261204734462</v>
      </c>
      <c r="AC516" s="5">
        <v>3.3903353076935303E-2</v>
      </c>
      <c r="AD516" s="5">
        <v>0</v>
      </c>
      <c r="AE516" s="5">
        <v>0</v>
      </c>
      <c r="AF516" s="5">
        <v>0</v>
      </c>
      <c r="AG516" s="5">
        <v>2.4465154004215552</v>
      </c>
    </row>
    <row r="517" spans="1:33" x14ac:dyDescent="0.35">
      <c r="A517" s="5" t="s">
        <v>5710</v>
      </c>
      <c r="B517" s="6" t="s">
        <v>5711</v>
      </c>
      <c r="C517" s="14" t="s">
        <v>6838</v>
      </c>
      <c r="D517" s="20" t="s">
        <v>6860</v>
      </c>
      <c r="E517" s="5">
        <v>1723732</v>
      </c>
      <c r="F517" s="5">
        <v>890495</v>
      </c>
      <c r="G517" s="5">
        <v>51.66</v>
      </c>
      <c r="H517" s="5">
        <v>1309</v>
      </c>
      <c r="I517" s="8">
        <v>0.75939880000000004</v>
      </c>
      <c r="J517" s="5">
        <v>25</v>
      </c>
      <c r="K517" s="9">
        <v>43497</v>
      </c>
      <c r="L517" s="5">
        <v>1296</v>
      </c>
      <c r="M517" s="5">
        <v>12</v>
      </c>
      <c r="N517" s="5">
        <v>1</v>
      </c>
      <c r="O517" s="5">
        <v>0</v>
      </c>
      <c r="P517" s="5">
        <v>0</v>
      </c>
      <c r="Q517" s="5">
        <v>0.75185701721613329</v>
      </c>
      <c r="R517" s="5">
        <v>6.9616390482975313E-3</v>
      </c>
      <c r="S517" s="5">
        <v>5.8013658735812761E-4</v>
      </c>
      <c r="T517" s="5">
        <v>0</v>
      </c>
      <c r="U517" s="5">
        <v>0</v>
      </c>
      <c r="V517" s="5">
        <v>38202</v>
      </c>
      <c r="W517" s="5">
        <v>338</v>
      </c>
      <c r="X517" s="5">
        <v>28</v>
      </c>
      <c r="Y517" s="5">
        <v>0</v>
      </c>
      <c r="Z517" s="5">
        <v>0</v>
      </c>
      <c r="AA517" s="5">
        <v>38568</v>
      </c>
      <c r="AB517" s="5">
        <v>2.2162377910255189</v>
      </c>
      <c r="AC517" s="5">
        <v>1.9608616652704712E-2</v>
      </c>
      <c r="AD517" s="5">
        <v>1.6243824446027573E-3</v>
      </c>
      <c r="AE517" s="5">
        <v>0</v>
      </c>
      <c r="AF517" s="5">
        <v>0</v>
      </c>
      <c r="AG517" s="5">
        <v>2.2374707901228263</v>
      </c>
    </row>
    <row r="518" spans="1:33" x14ac:dyDescent="0.35">
      <c r="A518" s="5" t="s">
        <v>5898</v>
      </c>
      <c r="B518" s="6" t="s">
        <v>5899</v>
      </c>
      <c r="C518" s="14" t="s">
        <v>6838</v>
      </c>
      <c r="D518" s="20" t="s">
        <v>6860</v>
      </c>
      <c r="E518" s="5">
        <v>1790483</v>
      </c>
      <c r="F518" s="5">
        <v>927890</v>
      </c>
      <c r="G518" s="5">
        <v>51.82</v>
      </c>
      <c r="H518" s="5">
        <v>1430</v>
      </c>
      <c r="I518" s="8">
        <v>0.79866719999999902</v>
      </c>
      <c r="J518" s="5">
        <v>25</v>
      </c>
      <c r="K518" s="9">
        <v>43497</v>
      </c>
      <c r="L518" s="5">
        <v>1412</v>
      </c>
      <c r="M518" s="5">
        <v>17</v>
      </c>
      <c r="N518" s="5">
        <v>1</v>
      </c>
      <c r="O518" s="5">
        <v>0</v>
      </c>
      <c r="P518" s="5">
        <v>0</v>
      </c>
      <c r="Q518" s="5">
        <v>0.78861402202645881</v>
      </c>
      <c r="R518" s="5">
        <v>9.4946447411117553E-3</v>
      </c>
      <c r="S518" s="5">
        <v>5.5850851418304444E-4</v>
      </c>
      <c r="T518" s="5">
        <v>0</v>
      </c>
      <c r="U518" s="5">
        <v>0</v>
      </c>
      <c r="V518" s="5">
        <v>41701</v>
      </c>
      <c r="W518" s="5">
        <v>584</v>
      </c>
      <c r="X518" s="5">
        <v>28</v>
      </c>
      <c r="Y518" s="5">
        <v>0</v>
      </c>
      <c r="Z518" s="5">
        <v>0</v>
      </c>
      <c r="AA518" s="5">
        <v>42313</v>
      </c>
      <c r="AB518" s="5">
        <v>2.3290363549947135</v>
      </c>
      <c r="AC518" s="5">
        <v>3.2616897228289796E-2</v>
      </c>
      <c r="AD518" s="5">
        <v>1.5638238397125246E-3</v>
      </c>
      <c r="AE518" s="5">
        <v>0</v>
      </c>
      <c r="AF518" s="5">
        <v>0</v>
      </c>
      <c r="AG518" s="5">
        <v>2.3632170760627162</v>
      </c>
    </row>
    <row r="519" spans="1:33" x14ac:dyDescent="0.35">
      <c r="A519" s="5" t="s">
        <v>6128</v>
      </c>
      <c r="B519" s="6" t="s">
        <v>6129</v>
      </c>
      <c r="C519" s="14" t="s">
        <v>6838</v>
      </c>
      <c r="D519" s="20" t="s">
        <v>6860</v>
      </c>
      <c r="E519" s="5">
        <v>1442649</v>
      </c>
      <c r="F519" s="5">
        <v>742989</v>
      </c>
      <c r="G519" s="5">
        <v>51.5</v>
      </c>
      <c r="H519" s="5">
        <v>1047</v>
      </c>
      <c r="I519" s="8">
        <v>0.72574824000000004</v>
      </c>
      <c r="J519" s="5">
        <v>25</v>
      </c>
      <c r="K519" s="9">
        <v>43497</v>
      </c>
      <c r="L519" s="5">
        <v>1034</v>
      </c>
      <c r="M519" s="5">
        <v>13</v>
      </c>
      <c r="N519" s="5">
        <v>0</v>
      </c>
      <c r="O519" s="5">
        <v>0</v>
      </c>
      <c r="P519" s="5">
        <v>0</v>
      </c>
      <c r="Q519" s="5">
        <v>0.71673705800925935</v>
      </c>
      <c r="R519" s="5">
        <v>9.011200922746973E-3</v>
      </c>
      <c r="S519" s="5">
        <v>0</v>
      </c>
      <c r="T519" s="5">
        <v>0</v>
      </c>
      <c r="U519" s="5">
        <v>0</v>
      </c>
      <c r="V519" s="5">
        <v>30404</v>
      </c>
      <c r="W519" s="5">
        <v>366</v>
      </c>
      <c r="X519" s="5">
        <v>0</v>
      </c>
      <c r="Y519" s="5">
        <v>0</v>
      </c>
      <c r="Z519" s="5">
        <v>0</v>
      </c>
      <c r="AA519" s="5">
        <v>30770</v>
      </c>
      <c r="AB519" s="5">
        <v>2.1075119450399926</v>
      </c>
      <c r="AC519" s="5">
        <v>2.5369996444041483E-2</v>
      </c>
      <c r="AD519" s="5">
        <v>0</v>
      </c>
      <c r="AE519" s="5">
        <v>0</v>
      </c>
      <c r="AF519" s="5">
        <v>0</v>
      </c>
      <c r="AG519" s="5">
        <v>2.1328819414840341</v>
      </c>
    </row>
    <row r="520" spans="1:33" x14ac:dyDescent="0.35">
      <c r="A520" s="5" t="s">
        <v>5636</v>
      </c>
      <c r="B520" s="6" t="s">
        <v>5637</v>
      </c>
      <c r="C520" s="14" t="s">
        <v>6838</v>
      </c>
      <c r="D520" s="20" t="s">
        <v>6860</v>
      </c>
      <c r="E520" s="5">
        <v>1320641</v>
      </c>
      <c r="F520" s="5">
        <v>680666</v>
      </c>
      <c r="G520" s="5">
        <v>51.54</v>
      </c>
      <c r="H520" s="5">
        <v>943</v>
      </c>
      <c r="I520" s="8">
        <v>0.71404719999999999</v>
      </c>
      <c r="J520" s="5">
        <v>25</v>
      </c>
      <c r="K520" s="9">
        <v>43497</v>
      </c>
      <c r="L520" s="5">
        <v>930</v>
      </c>
      <c r="M520" s="5">
        <v>12</v>
      </c>
      <c r="N520" s="5">
        <v>1</v>
      </c>
      <c r="O520" s="5">
        <v>0</v>
      </c>
      <c r="P520" s="5">
        <v>0</v>
      </c>
      <c r="Q520" s="5">
        <v>0.70420348906326546</v>
      </c>
      <c r="R520" s="5">
        <v>9.0864966330743945E-3</v>
      </c>
      <c r="S520" s="5">
        <v>7.5720805275619947E-4</v>
      </c>
      <c r="T520" s="5">
        <v>0</v>
      </c>
      <c r="U520" s="5">
        <v>0</v>
      </c>
      <c r="V520" s="5">
        <v>27280</v>
      </c>
      <c r="W520" s="5">
        <v>493</v>
      </c>
      <c r="X520" s="5">
        <v>28</v>
      </c>
      <c r="Y520" s="5">
        <v>0</v>
      </c>
      <c r="Z520" s="5">
        <v>0</v>
      </c>
      <c r="AA520" s="5">
        <v>27801</v>
      </c>
      <c r="AB520" s="5">
        <v>2.0656635679189121</v>
      </c>
      <c r="AC520" s="5">
        <v>3.733035700088063E-2</v>
      </c>
      <c r="AD520" s="5">
        <v>2.1201825477173584E-3</v>
      </c>
      <c r="AE520" s="5">
        <v>0</v>
      </c>
      <c r="AF520" s="5">
        <v>0</v>
      </c>
      <c r="AG520" s="5">
        <v>2.1051141074675099</v>
      </c>
    </row>
    <row r="521" spans="1:33" x14ac:dyDescent="0.35">
      <c r="A521" s="5" t="s">
        <v>5766</v>
      </c>
      <c r="B521" s="6" t="s">
        <v>5767</v>
      </c>
      <c r="C521" s="14" t="s">
        <v>6838</v>
      </c>
      <c r="D521" s="20" t="s">
        <v>6860</v>
      </c>
      <c r="E521" s="5">
        <v>1844322</v>
      </c>
      <c r="F521" s="5">
        <v>951059</v>
      </c>
      <c r="G521" s="5">
        <v>51.57</v>
      </c>
      <c r="H521" s="5">
        <v>1415</v>
      </c>
      <c r="I521" s="8">
        <v>0.7672196</v>
      </c>
      <c r="J521" s="5">
        <v>25</v>
      </c>
      <c r="K521" s="9">
        <v>43497</v>
      </c>
      <c r="L521" s="5">
        <v>1393</v>
      </c>
      <c r="M521" s="5">
        <v>21</v>
      </c>
      <c r="N521" s="5">
        <v>1</v>
      </c>
      <c r="O521" s="5">
        <v>0</v>
      </c>
      <c r="P521" s="5">
        <v>0</v>
      </c>
      <c r="Q521" s="5">
        <v>0.75529110426487345</v>
      </c>
      <c r="R521" s="5">
        <v>1.1386298054244324E-2</v>
      </c>
      <c r="S521" s="5">
        <v>5.4220466924972976E-4</v>
      </c>
      <c r="T521" s="5">
        <v>0</v>
      </c>
      <c r="U521" s="5">
        <v>0</v>
      </c>
      <c r="V521" s="5">
        <v>41119</v>
      </c>
      <c r="W521" s="5">
        <v>612</v>
      </c>
      <c r="X521" s="5">
        <v>28</v>
      </c>
      <c r="Y521" s="5">
        <v>0</v>
      </c>
      <c r="Z521" s="5">
        <v>0</v>
      </c>
      <c r="AA521" s="5">
        <v>41759</v>
      </c>
      <c r="AB521" s="5">
        <v>2.2294913794879636</v>
      </c>
      <c r="AC521" s="5">
        <v>3.3182925758083459E-2</v>
      </c>
      <c r="AD521" s="5">
        <v>1.5181730738992431E-3</v>
      </c>
      <c r="AE521" s="5">
        <v>0</v>
      </c>
      <c r="AF521" s="5">
        <v>0</v>
      </c>
      <c r="AG521" s="5">
        <v>2.2641924783199463</v>
      </c>
    </row>
    <row r="522" spans="1:33" x14ac:dyDescent="0.35">
      <c r="A522" s="5" t="s">
        <v>5344</v>
      </c>
      <c r="B522" s="6" t="s">
        <v>5345</v>
      </c>
      <c r="C522" s="14" t="s">
        <v>6838</v>
      </c>
      <c r="D522" s="20" t="s">
        <v>6860</v>
      </c>
      <c r="E522" s="5">
        <v>1453807</v>
      </c>
      <c r="F522" s="5">
        <v>752792</v>
      </c>
      <c r="G522" s="5">
        <v>51.78</v>
      </c>
      <c r="H522" s="5">
        <v>1082</v>
      </c>
      <c r="I522" s="8">
        <v>0.74425286000000002</v>
      </c>
      <c r="J522" s="5">
        <v>25</v>
      </c>
      <c r="K522" s="9">
        <v>43497</v>
      </c>
      <c r="L522" s="5">
        <v>1062</v>
      </c>
      <c r="M522" s="5">
        <v>20</v>
      </c>
      <c r="N522" s="5">
        <v>0</v>
      </c>
      <c r="O522" s="5">
        <v>0</v>
      </c>
      <c r="P522" s="5">
        <v>0</v>
      </c>
      <c r="Q522" s="5">
        <v>0.73049586361876095</v>
      </c>
      <c r="R522" s="5">
        <v>1.3756984248940885E-2</v>
      </c>
      <c r="S522" s="5">
        <v>0</v>
      </c>
      <c r="T522" s="5">
        <v>0</v>
      </c>
      <c r="U522" s="5">
        <v>0</v>
      </c>
      <c r="V522" s="5">
        <v>31080</v>
      </c>
      <c r="W522" s="5">
        <v>578</v>
      </c>
      <c r="X522" s="5">
        <v>0</v>
      </c>
      <c r="Y522" s="5">
        <v>0</v>
      </c>
      <c r="Z522" s="5">
        <v>0</v>
      </c>
      <c r="AA522" s="5">
        <v>31658</v>
      </c>
      <c r="AB522" s="5">
        <v>2.1378353522854132</v>
      </c>
      <c r="AC522" s="5">
        <v>3.9757684479439157E-2</v>
      </c>
      <c r="AD522" s="5">
        <v>0</v>
      </c>
      <c r="AE522" s="5">
        <v>0</v>
      </c>
      <c r="AF522" s="5">
        <v>0</v>
      </c>
      <c r="AG522" s="5">
        <v>2.1775930367648524</v>
      </c>
    </row>
    <row r="523" spans="1:33" x14ac:dyDescent="0.35">
      <c r="A523" s="5" t="s">
        <v>5746</v>
      </c>
      <c r="B523" s="6" t="s">
        <v>5747</v>
      </c>
      <c r="C523" s="14" t="s">
        <v>6838</v>
      </c>
      <c r="D523" s="20" t="s">
        <v>6860</v>
      </c>
      <c r="E523" s="5">
        <v>2032519</v>
      </c>
      <c r="F523" s="5">
        <v>1050877</v>
      </c>
      <c r="G523" s="5">
        <v>51.7</v>
      </c>
      <c r="H523" s="5">
        <v>1576</v>
      </c>
      <c r="I523" s="8">
        <v>0.77539252999999997</v>
      </c>
      <c r="J523" s="5">
        <v>25</v>
      </c>
      <c r="K523" s="9">
        <v>43497</v>
      </c>
      <c r="L523" s="5">
        <v>1547</v>
      </c>
      <c r="M523" s="5">
        <v>28</v>
      </c>
      <c r="N523" s="5">
        <v>1</v>
      </c>
      <c r="O523" s="5">
        <v>0</v>
      </c>
      <c r="P523" s="5">
        <v>0</v>
      </c>
      <c r="Q523" s="5">
        <v>0.76112449625317158</v>
      </c>
      <c r="R523" s="5">
        <v>1.3776008981957856E-2</v>
      </c>
      <c r="S523" s="5">
        <v>4.9200032078420912E-4</v>
      </c>
      <c r="T523" s="5">
        <v>0</v>
      </c>
      <c r="U523" s="5">
        <v>0</v>
      </c>
      <c r="V523" s="5">
        <v>45566</v>
      </c>
      <c r="W523" s="5">
        <v>811</v>
      </c>
      <c r="X523" s="5">
        <v>31</v>
      </c>
      <c r="Y523" s="5">
        <v>0</v>
      </c>
      <c r="Z523" s="5">
        <v>0</v>
      </c>
      <c r="AA523" s="5">
        <v>46408</v>
      </c>
      <c r="AB523" s="5">
        <v>2.2418486616853275</v>
      </c>
      <c r="AC523" s="5">
        <v>3.990122601559936E-2</v>
      </c>
      <c r="AD523" s="5">
        <v>1.5252009944310484E-3</v>
      </c>
      <c r="AE523" s="5">
        <v>0</v>
      </c>
      <c r="AF523" s="5">
        <v>0</v>
      </c>
      <c r="AG523" s="5">
        <v>2.2832750886953579</v>
      </c>
    </row>
    <row r="524" spans="1:33" x14ac:dyDescent="0.35">
      <c r="A524" s="5" t="s">
        <v>5728</v>
      </c>
      <c r="B524" s="6" t="s">
        <v>5729</v>
      </c>
      <c r="C524" s="14" t="s">
        <v>6838</v>
      </c>
      <c r="D524" s="20" t="s">
        <v>6860</v>
      </c>
      <c r="E524" s="5">
        <v>1809861</v>
      </c>
      <c r="F524" s="5">
        <v>944995</v>
      </c>
      <c r="G524" s="5">
        <v>52.21</v>
      </c>
      <c r="H524" s="5">
        <v>1501</v>
      </c>
      <c r="I524" s="8">
        <v>0.82934540000000001</v>
      </c>
      <c r="J524" s="5">
        <v>25</v>
      </c>
      <c r="K524" s="9">
        <v>43497</v>
      </c>
      <c r="L524" s="5">
        <v>1476</v>
      </c>
      <c r="M524" s="5">
        <v>24</v>
      </c>
      <c r="N524" s="5">
        <v>1</v>
      </c>
      <c r="O524" s="5">
        <v>0</v>
      </c>
      <c r="P524" s="5">
        <v>0</v>
      </c>
      <c r="Q524" s="5">
        <v>0.8155322425313325</v>
      </c>
      <c r="R524" s="5">
        <v>1.3260686870428171E-2</v>
      </c>
      <c r="S524" s="5">
        <v>5.525286196011738E-4</v>
      </c>
      <c r="T524" s="5">
        <v>0</v>
      </c>
      <c r="U524" s="5">
        <v>0</v>
      </c>
      <c r="V524" s="5">
        <v>43302</v>
      </c>
      <c r="W524" s="5">
        <v>745</v>
      </c>
      <c r="X524" s="5">
        <v>34</v>
      </c>
      <c r="Y524" s="5">
        <v>0</v>
      </c>
      <c r="Z524" s="5">
        <v>0</v>
      </c>
      <c r="AA524" s="5">
        <v>44081</v>
      </c>
      <c r="AB524" s="5">
        <v>2.3925594285970027</v>
      </c>
      <c r="AC524" s="5">
        <v>4.1163382160287448E-2</v>
      </c>
      <c r="AD524" s="5">
        <v>1.8785973066439909E-3</v>
      </c>
      <c r="AE524" s="5">
        <v>0</v>
      </c>
      <c r="AF524" s="5">
        <v>0</v>
      </c>
      <c r="AG524" s="5">
        <v>2.4356014080639343</v>
      </c>
    </row>
    <row r="525" spans="1:33" x14ac:dyDescent="0.35">
      <c r="A525" s="5" t="s">
        <v>5982</v>
      </c>
      <c r="B525" s="6" t="s">
        <v>5983</v>
      </c>
      <c r="C525" s="14" t="s">
        <v>6838</v>
      </c>
      <c r="D525" s="20" t="s">
        <v>6860</v>
      </c>
      <c r="E525" s="5">
        <v>1827657</v>
      </c>
      <c r="F525" s="5">
        <v>953370</v>
      </c>
      <c r="G525" s="5">
        <v>52.16</v>
      </c>
      <c r="H525" s="5">
        <v>1516</v>
      </c>
      <c r="I525" s="8">
        <v>0.82947729999999997</v>
      </c>
      <c r="J525" s="5">
        <v>25</v>
      </c>
      <c r="K525" s="9">
        <v>43497</v>
      </c>
      <c r="L525" s="5">
        <v>1495</v>
      </c>
      <c r="M525" s="5">
        <v>21</v>
      </c>
      <c r="N525" s="5">
        <v>0</v>
      </c>
      <c r="O525" s="5">
        <v>0</v>
      </c>
      <c r="P525" s="5">
        <v>0</v>
      </c>
      <c r="Q525" s="5">
        <v>0.81798718249649693</v>
      </c>
      <c r="R525" s="5">
        <v>1.1490120958144773E-2</v>
      </c>
      <c r="S525" s="5">
        <v>0</v>
      </c>
      <c r="T525" s="5">
        <v>0</v>
      </c>
      <c r="U525" s="5">
        <v>0</v>
      </c>
      <c r="V525" s="5">
        <v>43836</v>
      </c>
      <c r="W525" s="5">
        <v>634</v>
      </c>
      <c r="X525" s="5">
        <v>0</v>
      </c>
      <c r="Y525" s="5">
        <v>0</v>
      </c>
      <c r="Z525" s="5">
        <v>0</v>
      </c>
      <c r="AA525" s="5">
        <v>44470</v>
      </c>
      <c r="AB525" s="5">
        <v>2.3984806777201628</v>
      </c>
      <c r="AC525" s="5">
        <v>3.4689222321256125E-2</v>
      </c>
      <c r="AD525" s="5">
        <v>0</v>
      </c>
      <c r="AE525" s="5">
        <v>0</v>
      </c>
      <c r="AF525" s="5">
        <v>0</v>
      </c>
      <c r="AG525" s="5">
        <v>2.4331699000414191</v>
      </c>
    </row>
    <row r="526" spans="1:33" x14ac:dyDescent="0.35">
      <c r="A526" s="5" t="s">
        <v>6108</v>
      </c>
      <c r="B526" s="6" t="s">
        <v>6109</v>
      </c>
      <c r="C526" s="14" t="s">
        <v>6838</v>
      </c>
      <c r="D526" s="20" t="s">
        <v>6860</v>
      </c>
      <c r="E526" s="5">
        <v>1561353</v>
      </c>
      <c r="F526" s="5">
        <v>812616</v>
      </c>
      <c r="G526" s="5">
        <v>52.05</v>
      </c>
      <c r="H526" s="5">
        <v>1212</v>
      </c>
      <c r="I526" s="8">
        <v>0.77624989999999905</v>
      </c>
      <c r="J526" s="5">
        <v>25</v>
      </c>
      <c r="K526" s="9">
        <v>43497</v>
      </c>
      <c r="L526" s="5">
        <v>1197</v>
      </c>
      <c r="M526" s="5">
        <v>15</v>
      </c>
      <c r="N526" s="5">
        <v>0</v>
      </c>
      <c r="O526" s="5">
        <v>0</v>
      </c>
      <c r="P526" s="5">
        <v>0</v>
      </c>
      <c r="Q526" s="5">
        <v>0.76664277712983553</v>
      </c>
      <c r="R526" s="5">
        <v>9.6070523449854062E-3</v>
      </c>
      <c r="S526" s="5">
        <v>0</v>
      </c>
      <c r="T526" s="5">
        <v>0</v>
      </c>
      <c r="U526" s="5">
        <v>0</v>
      </c>
      <c r="V526" s="5">
        <v>35062</v>
      </c>
      <c r="W526" s="5">
        <v>433</v>
      </c>
      <c r="X526" s="5">
        <v>0</v>
      </c>
      <c r="Y526" s="5">
        <v>0</v>
      </c>
      <c r="Z526" s="5">
        <v>0</v>
      </c>
      <c r="AA526" s="5">
        <v>35495</v>
      </c>
      <c r="AB526" s="5">
        <v>2.2456164621325221</v>
      </c>
      <c r="AC526" s="5">
        <v>2.7732357769191206E-2</v>
      </c>
      <c r="AD526" s="5">
        <v>0</v>
      </c>
      <c r="AE526" s="5">
        <v>0</v>
      </c>
      <c r="AF526" s="5">
        <v>0</v>
      </c>
      <c r="AG526" s="5">
        <v>2.2733488199017136</v>
      </c>
    </row>
    <row r="527" spans="1:33" x14ac:dyDescent="0.35">
      <c r="A527" s="5" t="s">
        <v>5568</v>
      </c>
      <c r="B527" s="6" t="s">
        <v>5569</v>
      </c>
      <c r="C527" s="14" t="s">
        <v>6838</v>
      </c>
      <c r="D527" s="20" t="s">
        <v>6860</v>
      </c>
      <c r="E527" s="5">
        <v>1632556</v>
      </c>
      <c r="F527" s="5">
        <v>854105</v>
      </c>
      <c r="G527" s="5">
        <v>52.32</v>
      </c>
      <c r="H527" s="5">
        <v>1358</v>
      </c>
      <c r="I527" s="8">
        <v>0.83182440000000002</v>
      </c>
      <c r="J527" s="5">
        <v>25</v>
      </c>
      <c r="K527" s="9">
        <v>43497</v>
      </c>
      <c r="L527" s="5">
        <v>1338</v>
      </c>
      <c r="M527" s="5">
        <v>19</v>
      </c>
      <c r="N527" s="5">
        <v>1</v>
      </c>
      <c r="O527" s="5">
        <v>0</v>
      </c>
      <c r="P527" s="5">
        <v>0</v>
      </c>
      <c r="Q527" s="5">
        <v>0.8195737236578714</v>
      </c>
      <c r="R527" s="5">
        <v>1.1638191890507891E-2</v>
      </c>
      <c r="S527" s="5">
        <v>6.1253641528988896E-4</v>
      </c>
      <c r="T527" s="5">
        <v>0</v>
      </c>
      <c r="U527" s="5">
        <v>0</v>
      </c>
      <c r="V527" s="5">
        <v>39420</v>
      </c>
      <c r="W527" s="5">
        <v>544</v>
      </c>
      <c r="X527" s="5">
        <v>34</v>
      </c>
      <c r="Y527" s="5">
        <v>0</v>
      </c>
      <c r="Z527" s="5">
        <v>0</v>
      </c>
      <c r="AA527" s="5">
        <v>39998</v>
      </c>
      <c r="AB527" s="5">
        <v>2.4146185490727423</v>
      </c>
      <c r="AC527" s="5">
        <v>3.3321980991769959E-2</v>
      </c>
      <c r="AD527" s="5">
        <v>2.0826238119856224E-3</v>
      </c>
      <c r="AE527" s="5">
        <v>0</v>
      </c>
      <c r="AF527" s="5">
        <v>0</v>
      </c>
      <c r="AG527" s="5">
        <v>2.450023153876498</v>
      </c>
    </row>
    <row r="528" spans="1:33" x14ac:dyDescent="0.35">
      <c r="A528" s="5" t="s">
        <v>5296</v>
      </c>
      <c r="B528" s="6" t="s">
        <v>5297</v>
      </c>
      <c r="C528" s="14" t="s">
        <v>6838</v>
      </c>
      <c r="D528" s="20" t="s">
        <v>6860</v>
      </c>
      <c r="E528" s="5">
        <v>1767385</v>
      </c>
      <c r="F528" s="5">
        <v>921528</v>
      </c>
      <c r="G528" s="5">
        <v>52.14</v>
      </c>
      <c r="H528" s="5">
        <v>1452</v>
      </c>
      <c r="I528" s="8">
        <v>0.82155275000000005</v>
      </c>
      <c r="J528" s="5">
        <v>25</v>
      </c>
      <c r="K528" s="9">
        <v>43497</v>
      </c>
      <c r="L528" s="5">
        <v>1432</v>
      </c>
      <c r="M528" s="5">
        <v>19</v>
      </c>
      <c r="N528" s="5">
        <v>1</v>
      </c>
      <c r="O528" s="5">
        <v>0</v>
      </c>
      <c r="P528" s="5">
        <v>0</v>
      </c>
      <c r="Q528" s="5">
        <v>0.81023659247985025</v>
      </c>
      <c r="R528" s="5">
        <v>1.0750345849942146E-2</v>
      </c>
      <c r="S528" s="5">
        <v>5.6580767631274451E-4</v>
      </c>
      <c r="T528" s="5">
        <v>0</v>
      </c>
      <c r="U528" s="5">
        <v>0</v>
      </c>
      <c r="V528" s="5">
        <v>42104</v>
      </c>
      <c r="W528" s="5">
        <v>554</v>
      </c>
      <c r="X528" s="5">
        <v>34</v>
      </c>
      <c r="Y528" s="5">
        <v>0</v>
      </c>
      <c r="Z528" s="5">
        <v>0</v>
      </c>
      <c r="AA528" s="5">
        <v>42692</v>
      </c>
      <c r="AB528" s="5">
        <v>2.3822766403471798</v>
      </c>
      <c r="AC528" s="5">
        <v>3.1345745267726044E-2</v>
      </c>
      <c r="AD528" s="5">
        <v>1.9237460994633315E-3</v>
      </c>
      <c r="AE528" s="5">
        <v>0</v>
      </c>
      <c r="AF528" s="5">
        <v>0</v>
      </c>
      <c r="AG528" s="5">
        <v>2.4155461317143692</v>
      </c>
    </row>
    <row r="529" spans="1:33" x14ac:dyDescent="0.35">
      <c r="A529" s="5" t="s">
        <v>5556</v>
      </c>
      <c r="B529" s="6" t="s">
        <v>5557</v>
      </c>
      <c r="C529" s="14" t="s">
        <v>6838</v>
      </c>
      <c r="D529" s="20" t="s">
        <v>6860</v>
      </c>
      <c r="E529" s="5">
        <v>1630571</v>
      </c>
      <c r="F529" s="5">
        <v>843286</v>
      </c>
      <c r="G529" s="5">
        <v>51.72</v>
      </c>
      <c r="H529" s="5">
        <v>1220</v>
      </c>
      <c r="I529" s="8">
        <v>0.74820419999999999</v>
      </c>
      <c r="J529" s="5">
        <v>25</v>
      </c>
      <c r="K529" s="9">
        <v>43497</v>
      </c>
      <c r="L529" s="5">
        <v>1200</v>
      </c>
      <c r="M529" s="5">
        <v>19</v>
      </c>
      <c r="N529" s="5">
        <v>1</v>
      </c>
      <c r="O529" s="5">
        <v>0</v>
      </c>
      <c r="P529" s="5">
        <v>0</v>
      </c>
      <c r="Q529" s="5">
        <v>0.73593851479021766</v>
      </c>
      <c r="R529" s="5">
        <v>1.1652359817511778E-2</v>
      </c>
      <c r="S529" s="5">
        <v>6.1328209565851468E-4</v>
      </c>
      <c r="T529" s="5">
        <v>0</v>
      </c>
      <c r="U529" s="5">
        <v>0</v>
      </c>
      <c r="V529" s="5">
        <v>35393</v>
      </c>
      <c r="W529" s="5">
        <v>549</v>
      </c>
      <c r="X529" s="5">
        <v>31</v>
      </c>
      <c r="Y529" s="5">
        <v>0</v>
      </c>
      <c r="Z529" s="5">
        <v>0</v>
      </c>
      <c r="AA529" s="5">
        <v>35973</v>
      </c>
      <c r="AB529" s="5">
        <v>2.1705893211641811</v>
      </c>
      <c r="AC529" s="5">
        <v>3.3669187051652456E-2</v>
      </c>
      <c r="AD529" s="5">
        <v>1.9011744965413957E-3</v>
      </c>
      <c r="AE529" s="5">
        <v>0</v>
      </c>
      <c r="AF529" s="5">
        <v>0</v>
      </c>
      <c r="AG529" s="5">
        <v>2.2061596827123751</v>
      </c>
    </row>
    <row r="530" spans="1:33" x14ac:dyDescent="0.35">
      <c r="A530" s="5" t="s">
        <v>5706</v>
      </c>
      <c r="B530" s="6" t="s">
        <v>5707</v>
      </c>
      <c r="C530" s="14" t="s">
        <v>6838</v>
      </c>
      <c r="D530" s="20" t="s">
        <v>6860</v>
      </c>
      <c r="E530" s="5">
        <v>1419198</v>
      </c>
      <c r="F530" s="5">
        <v>743183</v>
      </c>
      <c r="G530" s="5">
        <v>52.37</v>
      </c>
      <c r="H530" s="5">
        <v>1147</v>
      </c>
      <c r="I530" s="8">
        <v>0.808203</v>
      </c>
      <c r="J530" s="5">
        <v>25</v>
      </c>
      <c r="K530" s="9">
        <v>43497</v>
      </c>
      <c r="L530" s="5">
        <v>1133</v>
      </c>
      <c r="M530" s="5">
        <v>14</v>
      </c>
      <c r="N530" s="5">
        <v>0</v>
      </c>
      <c r="O530" s="5">
        <v>0</v>
      </c>
      <c r="P530" s="5">
        <v>0</v>
      </c>
      <c r="Q530" s="5">
        <v>0.79833821637290914</v>
      </c>
      <c r="R530" s="5">
        <v>9.8647264159053213E-3</v>
      </c>
      <c r="S530" s="5">
        <v>0</v>
      </c>
      <c r="T530" s="5">
        <v>0</v>
      </c>
      <c r="U530" s="5">
        <v>0</v>
      </c>
      <c r="V530" s="5">
        <v>33495</v>
      </c>
      <c r="W530" s="5">
        <v>402</v>
      </c>
      <c r="X530" s="5">
        <v>0</v>
      </c>
      <c r="Y530" s="5">
        <v>0</v>
      </c>
      <c r="Z530" s="5">
        <v>0</v>
      </c>
      <c r="AA530" s="5">
        <v>33897</v>
      </c>
      <c r="AB530" s="5">
        <v>2.3601357950053479</v>
      </c>
      <c r="AC530" s="5">
        <v>2.8325857279956707E-2</v>
      </c>
      <c r="AD530" s="5">
        <v>0</v>
      </c>
      <c r="AE530" s="5">
        <v>0</v>
      </c>
      <c r="AF530" s="5">
        <v>0</v>
      </c>
      <c r="AG530" s="5">
        <v>2.3884616522853048</v>
      </c>
    </row>
    <row r="531" spans="1:33" x14ac:dyDescent="0.35">
      <c r="A531" s="5" t="s">
        <v>5734</v>
      </c>
      <c r="B531" s="6" t="s">
        <v>5735</v>
      </c>
      <c r="C531" s="14" t="s">
        <v>6838</v>
      </c>
      <c r="D531" s="20" t="s">
        <v>6860</v>
      </c>
      <c r="E531" s="5">
        <v>2097504</v>
      </c>
      <c r="F531" s="5">
        <v>1079024</v>
      </c>
      <c r="G531" s="5">
        <v>51.44</v>
      </c>
      <c r="H531" s="5">
        <v>1768</v>
      </c>
      <c r="I531" s="8">
        <v>0.84290659999999895</v>
      </c>
      <c r="J531" s="5">
        <v>25</v>
      </c>
      <c r="K531" s="9">
        <v>43497</v>
      </c>
      <c r="L531" s="5">
        <v>1749</v>
      </c>
      <c r="M531" s="5">
        <v>19</v>
      </c>
      <c r="N531" s="5">
        <v>0</v>
      </c>
      <c r="O531" s="5">
        <v>0</v>
      </c>
      <c r="P531" s="5">
        <v>0</v>
      </c>
      <c r="Q531" s="5">
        <v>0.83384823104032213</v>
      </c>
      <c r="R531" s="5">
        <v>9.0583855859154502E-3</v>
      </c>
      <c r="S531" s="5">
        <v>0</v>
      </c>
      <c r="T531" s="5">
        <v>0</v>
      </c>
      <c r="U531" s="5">
        <v>0</v>
      </c>
      <c r="V531" s="5">
        <v>51563</v>
      </c>
      <c r="W531" s="5">
        <v>560</v>
      </c>
      <c r="X531" s="5">
        <v>0</v>
      </c>
      <c r="Y531" s="5">
        <v>0</v>
      </c>
      <c r="Z531" s="5">
        <v>0</v>
      </c>
      <c r="AA531" s="5">
        <v>52123</v>
      </c>
      <c r="AB531" s="5">
        <v>2.4583028208766229</v>
      </c>
      <c r="AC531" s="5">
        <v>2.6698399621645538E-2</v>
      </c>
      <c r="AD531" s="5">
        <v>0</v>
      </c>
      <c r="AE531" s="5">
        <v>0</v>
      </c>
      <c r="AF531" s="5">
        <v>0</v>
      </c>
      <c r="AG531" s="5">
        <v>2.4850012204982685</v>
      </c>
    </row>
    <row r="532" spans="1:33" x14ac:dyDescent="0.35">
      <c r="A532" s="5" t="s">
        <v>5490</v>
      </c>
      <c r="B532" s="6" t="s">
        <v>5491</v>
      </c>
      <c r="C532" s="14" t="s">
        <v>6838</v>
      </c>
      <c r="D532" s="20" t="s">
        <v>6860</v>
      </c>
      <c r="E532" s="5">
        <v>1640806</v>
      </c>
      <c r="F532" s="5">
        <v>854392</v>
      </c>
      <c r="G532" s="5">
        <v>52.07</v>
      </c>
      <c r="H532" s="5">
        <v>1314</v>
      </c>
      <c r="I532" s="8">
        <v>0.80082595000000001</v>
      </c>
      <c r="J532" s="5">
        <v>25</v>
      </c>
      <c r="K532" s="9">
        <v>43497</v>
      </c>
      <c r="L532" s="5">
        <v>1297</v>
      </c>
      <c r="M532" s="5">
        <v>16</v>
      </c>
      <c r="N532" s="5">
        <v>1</v>
      </c>
      <c r="O532" s="5">
        <v>0</v>
      </c>
      <c r="P532" s="5">
        <v>0</v>
      </c>
      <c r="Q532" s="5">
        <v>0.79046517382310888</v>
      </c>
      <c r="R532" s="5">
        <v>9.7513051512488364E-3</v>
      </c>
      <c r="S532" s="5">
        <v>6.0945657195305228E-4</v>
      </c>
      <c r="T532" s="5">
        <v>0</v>
      </c>
      <c r="U532" s="5">
        <v>0</v>
      </c>
      <c r="V532" s="5">
        <v>38082</v>
      </c>
      <c r="W532" s="5">
        <v>465</v>
      </c>
      <c r="X532" s="5">
        <v>34</v>
      </c>
      <c r="Y532" s="5">
        <v>0</v>
      </c>
      <c r="Z532" s="5">
        <v>0</v>
      </c>
      <c r="AA532" s="5">
        <v>38581</v>
      </c>
      <c r="AB532" s="5">
        <v>2.320932517311614</v>
      </c>
      <c r="AC532" s="5">
        <v>2.8339730595816934E-2</v>
      </c>
      <c r="AD532" s="5">
        <v>2.0721523446403782E-3</v>
      </c>
      <c r="AE532" s="5">
        <v>0</v>
      </c>
      <c r="AF532" s="5">
        <v>0</v>
      </c>
      <c r="AG532" s="5">
        <v>2.3513444002520711</v>
      </c>
    </row>
    <row r="533" spans="1:33" x14ac:dyDescent="0.35">
      <c r="A533" s="5" t="s">
        <v>5972</v>
      </c>
      <c r="B533" s="6" t="s">
        <v>5973</v>
      </c>
      <c r="C533" s="14" t="s">
        <v>6838</v>
      </c>
      <c r="D533" s="20" t="s">
        <v>6860</v>
      </c>
      <c r="E533" s="5">
        <v>1570734</v>
      </c>
      <c r="F533" s="5">
        <v>817743</v>
      </c>
      <c r="G533" s="5">
        <v>52.06</v>
      </c>
      <c r="H533" s="5">
        <v>1274</v>
      </c>
      <c r="I533" s="8">
        <v>0.81108575999999999</v>
      </c>
      <c r="J533" s="5">
        <v>25</v>
      </c>
      <c r="K533" s="9">
        <v>43497</v>
      </c>
      <c r="L533" s="5">
        <v>1258</v>
      </c>
      <c r="M533" s="5">
        <v>16</v>
      </c>
      <c r="N533" s="5">
        <v>0</v>
      </c>
      <c r="O533" s="5">
        <v>0</v>
      </c>
      <c r="P533" s="5">
        <v>0</v>
      </c>
      <c r="Q533" s="5">
        <v>0.80089945210328417</v>
      </c>
      <c r="R533" s="5">
        <v>1.0186320535494871E-2</v>
      </c>
      <c r="S533" s="5">
        <v>0</v>
      </c>
      <c r="T533" s="5">
        <v>0</v>
      </c>
      <c r="U533" s="5">
        <v>0</v>
      </c>
      <c r="V533" s="5">
        <v>36929</v>
      </c>
      <c r="W533" s="5">
        <v>466</v>
      </c>
      <c r="X533" s="5">
        <v>0</v>
      </c>
      <c r="Y533" s="5">
        <v>0</v>
      </c>
      <c r="Z533" s="5">
        <v>0</v>
      </c>
      <c r="AA533" s="5">
        <v>37395</v>
      </c>
      <c r="AB533" s="5">
        <v>2.3510664440955629</v>
      </c>
      <c r="AC533" s="5">
        <v>2.9667658559628812E-2</v>
      </c>
      <c r="AD533" s="5">
        <v>0</v>
      </c>
      <c r="AE533" s="5">
        <v>0</v>
      </c>
      <c r="AF533" s="5">
        <v>0</v>
      </c>
      <c r="AG533" s="5">
        <v>2.3807341026551918</v>
      </c>
    </row>
    <row r="534" spans="1:33" x14ac:dyDescent="0.35">
      <c r="A534" s="5" t="s">
        <v>6042</v>
      </c>
      <c r="B534" s="6" t="s">
        <v>6043</v>
      </c>
      <c r="C534" s="14" t="s">
        <v>6838</v>
      </c>
      <c r="D534" s="20" t="s">
        <v>6860</v>
      </c>
      <c r="E534" s="5">
        <v>1774356</v>
      </c>
      <c r="F534" s="5">
        <v>925670</v>
      </c>
      <c r="G534" s="5">
        <v>52.17</v>
      </c>
      <c r="H534" s="5">
        <v>1497</v>
      </c>
      <c r="I534" s="8">
        <v>0.84368639999999995</v>
      </c>
      <c r="J534" s="5">
        <v>25</v>
      </c>
      <c r="K534" s="9">
        <v>43497</v>
      </c>
      <c r="L534" s="5">
        <v>1477</v>
      </c>
      <c r="M534" s="5">
        <v>19</v>
      </c>
      <c r="N534" s="5">
        <v>1</v>
      </c>
      <c r="O534" s="5">
        <v>0</v>
      </c>
      <c r="P534" s="5">
        <v>0</v>
      </c>
      <c r="Q534" s="5">
        <v>0.8324146901749141</v>
      </c>
      <c r="R534" s="5">
        <v>1.0708110435560846E-2</v>
      </c>
      <c r="S534" s="5">
        <v>5.6358475976636029E-4</v>
      </c>
      <c r="T534" s="5">
        <v>0</v>
      </c>
      <c r="U534" s="5">
        <v>0</v>
      </c>
      <c r="V534" s="5">
        <v>43412</v>
      </c>
      <c r="W534" s="5">
        <v>551</v>
      </c>
      <c r="X534" s="5">
        <v>34</v>
      </c>
      <c r="Y534" s="5">
        <v>0</v>
      </c>
      <c r="Z534" s="5">
        <v>0</v>
      </c>
      <c r="AA534" s="5">
        <v>43997</v>
      </c>
      <c r="AB534" s="5">
        <v>2.4466341590977234</v>
      </c>
      <c r="AC534" s="5">
        <v>3.1053520263126452E-2</v>
      </c>
      <c r="AD534" s="5">
        <v>1.916188183205625E-3</v>
      </c>
      <c r="AE534" s="5">
        <v>0</v>
      </c>
      <c r="AF534" s="5">
        <v>0</v>
      </c>
      <c r="AG534" s="5">
        <v>2.4796038675440553</v>
      </c>
    </row>
    <row r="535" spans="1:33" x14ac:dyDescent="0.35">
      <c r="A535" s="5" t="s">
        <v>5356</v>
      </c>
      <c r="B535" s="6" t="s">
        <v>5357</v>
      </c>
      <c r="C535" s="14" t="s">
        <v>6838</v>
      </c>
      <c r="D535" s="20" t="s">
        <v>6860</v>
      </c>
      <c r="E535" s="5">
        <v>1490347</v>
      </c>
      <c r="F535" s="5">
        <v>772470</v>
      </c>
      <c r="G535" s="5">
        <v>51.83</v>
      </c>
      <c r="H535" s="5">
        <v>1175</v>
      </c>
      <c r="I535" s="8">
        <v>0.78840697000000004</v>
      </c>
      <c r="J535" s="5">
        <v>25</v>
      </c>
      <c r="K535" s="9">
        <v>43497</v>
      </c>
      <c r="L535" s="5">
        <v>1162</v>
      </c>
      <c r="M535" s="5">
        <v>12</v>
      </c>
      <c r="N535" s="5">
        <v>1</v>
      </c>
      <c r="O535" s="5">
        <v>0</v>
      </c>
      <c r="P535" s="5">
        <v>0</v>
      </c>
      <c r="Q535" s="5">
        <v>0.77968419435205349</v>
      </c>
      <c r="R535" s="5">
        <v>8.0518161206752526E-3</v>
      </c>
      <c r="S535" s="5">
        <v>6.7098467672293768E-4</v>
      </c>
      <c r="T535" s="5">
        <v>0</v>
      </c>
      <c r="U535" s="5">
        <v>0</v>
      </c>
      <c r="V535" s="5">
        <v>34112</v>
      </c>
      <c r="W535" s="5">
        <v>344</v>
      </c>
      <c r="X535" s="5">
        <v>34</v>
      </c>
      <c r="Y535" s="5">
        <v>0</v>
      </c>
      <c r="Z535" s="5">
        <v>0</v>
      </c>
      <c r="AA535" s="5">
        <v>34490</v>
      </c>
      <c r="AB535" s="5">
        <v>2.2888629292372848</v>
      </c>
      <c r="AC535" s="5">
        <v>2.3081872879269057E-2</v>
      </c>
      <c r="AD535" s="5">
        <v>2.281347900857988E-3</v>
      </c>
      <c r="AE535" s="5">
        <v>0</v>
      </c>
      <c r="AF535" s="5">
        <v>0</v>
      </c>
      <c r="AG535" s="5">
        <v>2.3142261500174119</v>
      </c>
    </row>
    <row r="536" spans="1:33" x14ac:dyDescent="0.35">
      <c r="A536" s="5" t="s">
        <v>5984</v>
      </c>
      <c r="B536" s="6" t="s">
        <v>5985</v>
      </c>
      <c r="C536" s="14" t="s">
        <v>6838</v>
      </c>
      <c r="D536" s="20" t="s">
        <v>6860</v>
      </c>
      <c r="E536" s="5">
        <v>1722922</v>
      </c>
      <c r="F536" s="5">
        <v>895675</v>
      </c>
      <c r="G536" s="5">
        <v>51.99</v>
      </c>
      <c r="H536" s="5">
        <v>1364</v>
      </c>
      <c r="I536" s="8">
        <v>0.79167829999999995</v>
      </c>
      <c r="J536" s="5">
        <v>25</v>
      </c>
      <c r="K536" s="9">
        <v>43497</v>
      </c>
      <c r="L536" s="5">
        <v>1344</v>
      </c>
      <c r="M536" s="5">
        <v>20</v>
      </c>
      <c r="N536" s="5">
        <v>0</v>
      </c>
      <c r="O536" s="5">
        <v>0</v>
      </c>
      <c r="P536" s="5">
        <v>0</v>
      </c>
      <c r="Q536" s="5">
        <v>0.78007013666318037</v>
      </c>
      <c r="R536" s="5">
        <v>1.1608186557487802E-2</v>
      </c>
      <c r="S536" s="5">
        <v>0</v>
      </c>
      <c r="T536" s="5">
        <v>0</v>
      </c>
      <c r="U536" s="5">
        <v>0</v>
      </c>
      <c r="V536" s="5">
        <v>39456</v>
      </c>
      <c r="W536" s="5">
        <v>602</v>
      </c>
      <c r="X536" s="5">
        <v>0</v>
      </c>
      <c r="Y536" s="5">
        <v>0</v>
      </c>
      <c r="Z536" s="5">
        <v>0</v>
      </c>
      <c r="AA536" s="5">
        <v>40058</v>
      </c>
      <c r="AB536" s="5">
        <v>2.2900630440611938</v>
      </c>
      <c r="AC536" s="5">
        <v>3.4940641538038289E-2</v>
      </c>
      <c r="AD536" s="5">
        <v>0</v>
      </c>
      <c r="AE536" s="5">
        <v>0</v>
      </c>
      <c r="AF536" s="5">
        <v>0</v>
      </c>
      <c r="AG536" s="5">
        <v>2.3250036855992322</v>
      </c>
    </row>
    <row r="537" spans="1:33" x14ac:dyDescent="0.35">
      <c r="A537" s="5" t="s">
        <v>5398</v>
      </c>
      <c r="B537" s="6" t="s">
        <v>5399</v>
      </c>
      <c r="C537" s="14" t="s">
        <v>6838</v>
      </c>
      <c r="D537" s="20" t="s">
        <v>6860</v>
      </c>
      <c r="E537" s="5">
        <v>1818960</v>
      </c>
      <c r="F537" s="5">
        <v>949263</v>
      </c>
      <c r="G537" s="5">
        <v>52.19</v>
      </c>
      <c r="H537" s="5">
        <v>1503</v>
      </c>
      <c r="I537" s="8">
        <v>0.82629629999999998</v>
      </c>
      <c r="J537" s="5">
        <v>25</v>
      </c>
      <c r="K537" s="9">
        <v>43497</v>
      </c>
      <c r="L537" s="5">
        <v>1486</v>
      </c>
      <c r="M537" s="5">
        <v>16</v>
      </c>
      <c r="N537" s="5">
        <v>1</v>
      </c>
      <c r="O537" s="5">
        <v>0</v>
      </c>
      <c r="P537" s="5">
        <v>0</v>
      </c>
      <c r="Q537" s="5">
        <v>0.81695034525223209</v>
      </c>
      <c r="R537" s="5">
        <v>8.7962352113295506E-3</v>
      </c>
      <c r="S537" s="5">
        <v>5.4976470070809691E-4</v>
      </c>
      <c r="T537" s="5">
        <v>0</v>
      </c>
      <c r="U537" s="5">
        <v>0</v>
      </c>
      <c r="V537" s="5">
        <v>43610</v>
      </c>
      <c r="W537" s="5">
        <v>464</v>
      </c>
      <c r="X537" s="5">
        <v>34</v>
      </c>
      <c r="Y537" s="5">
        <v>0</v>
      </c>
      <c r="Z537" s="5">
        <v>0</v>
      </c>
      <c r="AA537" s="5">
        <v>44108</v>
      </c>
      <c r="AB537" s="5">
        <v>2.3975238597880106</v>
      </c>
      <c r="AC537" s="5">
        <v>2.5509082112855699E-2</v>
      </c>
      <c r="AD537" s="5">
        <v>1.8691999824075297E-3</v>
      </c>
      <c r="AE537" s="5">
        <v>0</v>
      </c>
      <c r="AF537" s="5">
        <v>0</v>
      </c>
      <c r="AG537" s="5">
        <v>2.4249021418832739</v>
      </c>
    </row>
    <row r="538" spans="1:33" x14ac:dyDescent="0.35">
      <c r="A538" s="5" t="s">
        <v>5488</v>
      </c>
      <c r="B538" s="6" t="s">
        <v>5489</v>
      </c>
      <c r="C538" s="14" t="s">
        <v>6838</v>
      </c>
      <c r="D538" s="20" t="s">
        <v>6860</v>
      </c>
      <c r="E538" s="5">
        <v>1173977</v>
      </c>
      <c r="F538" s="5">
        <v>617910</v>
      </c>
      <c r="G538" s="5">
        <v>52.63</v>
      </c>
      <c r="H538" s="5">
        <v>948</v>
      </c>
      <c r="I538" s="8">
        <v>0.80751156999999996</v>
      </c>
      <c r="J538" s="5">
        <v>25</v>
      </c>
      <c r="K538" s="9">
        <v>43497</v>
      </c>
      <c r="L538" s="5">
        <v>935</v>
      </c>
      <c r="M538" s="5">
        <v>13</v>
      </c>
      <c r="N538" s="5">
        <v>0</v>
      </c>
      <c r="O538" s="5">
        <v>0</v>
      </c>
      <c r="P538" s="5">
        <v>0</v>
      </c>
      <c r="Q538" s="5">
        <v>0.79643809035441071</v>
      </c>
      <c r="R538" s="5">
        <v>1.1073470774981111E-2</v>
      </c>
      <c r="S538" s="5">
        <v>0</v>
      </c>
      <c r="T538" s="5">
        <v>0</v>
      </c>
      <c r="U538" s="5">
        <v>0</v>
      </c>
      <c r="V538" s="5">
        <v>27521</v>
      </c>
      <c r="W538" s="5">
        <v>369</v>
      </c>
      <c r="X538" s="5">
        <v>0</v>
      </c>
      <c r="Y538" s="5">
        <v>0</v>
      </c>
      <c r="Z538" s="5">
        <v>0</v>
      </c>
      <c r="AA538" s="5">
        <v>27890</v>
      </c>
      <c r="AB538" s="5">
        <v>2.3442537630635014</v>
      </c>
      <c r="AC538" s="5">
        <v>3.1431620892061772E-2</v>
      </c>
      <c r="AD538" s="5">
        <v>0</v>
      </c>
      <c r="AE538" s="5">
        <v>0</v>
      </c>
      <c r="AF538" s="5">
        <v>0</v>
      </c>
      <c r="AG538" s="5">
        <v>2.3756853839555632</v>
      </c>
    </row>
    <row r="539" spans="1:33" x14ac:dyDescent="0.35">
      <c r="A539" s="5" t="s">
        <v>5582</v>
      </c>
      <c r="B539" s="6" t="s">
        <v>5583</v>
      </c>
      <c r="C539" s="14" t="s">
        <v>6838</v>
      </c>
      <c r="D539" s="20" t="s">
        <v>6860</v>
      </c>
      <c r="E539" s="5">
        <v>1271260</v>
      </c>
      <c r="F539" s="5">
        <v>667369</v>
      </c>
      <c r="G539" s="5">
        <v>52.5</v>
      </c>
      <c r="H539" s="5">
        <v>1013</v>
      </c>
      <c r="I539" s="8">
        <v>0.79684719999999998</v>
      </c>
      <c r="J539" s="5">
        <v>25</v>
      </c>
      <c r="K539" s="9">
        <v>43497</v>
      </c>
      <c r="L539" s="5">
        <v>998</v>
      </c>
      <c r="M539" s="5">
        <v>15</v>
      </c>
      <c r="N539" s="5">
        <v>0</v>
      </c>
      <c r="O539" s="5">
        <v>0</v>
      </c>
      <c r="P539" s="5">
        <v>0</v>
      </c>
      <c r="Q539" s="5">
        <v>0.78504790522788415</v>
      </c>
      <c r="R539" s="5">
        <v>1.1799317212843951E-2</v>
      </c>
      <c r="S539" s="5">
        <v>0</v>
      </c>
      <c r="T539" s="5">
        <v>0</v>
      </c>
      <c r="U539" s="5">
        <v>0</v>
      </c>
      <c r="V539" s="5">
        <v>29298</v>
      </c>
      <c r="W539" s="5">
        <v>431</v>
      </c>
      <c r="X539" s="5">
        <v>0</v>
      </c>
      <c r="Y539" s="5">
        <v>0</v>
      </c>
      <c r="Z539" s="5">
        <v>0</v>
      </c>
      <c r="AA539" s="5">
        <v>29729</v>
      </c>
      <c r="AB539" s="5">
        <v>2.3046426380126803</v>
      </c>
      <c r="AC539" s="5">
        <v>3.3903371458238282E-2</v>
      </c>
      <c r="AD539" s="5">
        <v>0</v>
      </c>
      <c r="AE539" s="5">
        <v>0</v>
      </c>
      <c r="AF539" s="5">
        <v>0</v>
      </c>
      <c r="AG539" s="5">
        <v>2.3385460094709187</v>
      </c>
    </row>
    <row r="540" spans="1:33" x14ac:dyDescent="0.35">
      <c r="A540" s="5" t="s">
        <v>5838</v>
      </c>
      <c r="B540" s="6" t="s">
        <v>5839</v>
      </c>
      <c r="C540" s="14" t="s">
        <v>6838</v>
      </c>
      <c r="D540" s="20" t="s">
        <v>6860</v>
      </c>
      <c r="E540" s="5">
        <v>1818521</v>
      </c>
      <c r="F540" s="5">
        <v>948834</v>
      </c>
      <c r="G540" s="5">
        <v>52.18</v>
      </c>
      <c r="H540" s="5">
        <v>1531</v>
      </c>
      <c r="I540" s="8">
        <v>0.84189296000000002</v>
      </c>
      <c r="J540" s="5">
        <v>25</v>
      </c>
      <c r="K540" s="9">
        <v>43497</v>
      </c>
      <c r="L540" s="5">
        <v>1509</v>
      </c>
      <c r="M540" s="5">
        <v>22</v>
      </c>
      <c r="N540" s="5">
        <v>0</v>
      </c>
      <c r="O540" s="5">
        <v>0</v>
      </c>
      <c r="P540" s="5">
        <v>0</v>
      </c>
      <c r="Q540" s="5">
        <v>0.82979520170512189</v>
      </c>
      <c r="R540" s="5">
        <v>1.209774316601238E-2</v>
      </c>
      <c r="S540" s="5">
        <v>0</v>
      </c>
      <c r="T540" s="5">
        <v>0</v>
      </c>
      <c r="U540" s="5">
        <v>0</v>
      </c>
      <c r="V540" s="5">
        <v>44303</v>
      </c>
      <c r="W540" s="5">
        <v>638</v>
      </c>
      <c r="X540" s="5">
        <v>0</v>
      </c>
      <c r="Y540" s="5">
        <v>0</v>
      </c>
      <c r="Z540" s="5">
        <v>0</v>
      </c>
      <c r="AA540" s="5">
        <v>44941</v>
      </c>
      <c r="AB540" s="5">
        <v>2.4362105249265751</v>
      </c>
      <c r="AC540" s="5">
        <v>3.5083455181435901E-2</v>
      </c>
      <c r="AD540" s="5">
        <v>0</v>
      </c>
      <c r="AE540" s="5">
        <v>0</v>
      </c>
      <c r="AF540" s="5">
        <v>0</v>
      </c>
      <c r="AG540" s="5">
        <v>2.4712939801080109</v>
      </c>
    </row>
    <row r="541" spans="1:33" x14ac:dyDescent="0.35">
      <c r="A541" s="5" t="s">
        <v>5832</v>
      </c>
      <c r="B541" s="6" t="s">
        <v>5833</v>
      </c>
      <c r="C541" s="14" t="s">
        <v>6838</v>
      </c>
      <c r="D541" s="20" t="s">
        <v>6860</v>
      </c>
      <c r="E541" s="5">
        <v>1438521</v>
      </c>
      <c r="F541" s="5">
        <v>749177</v>
      </c>
      <c r="G541" s="5">
        <v>52.08</v>
      </c>
      <c r="H541" s="5">
        <v>1122</v>
      </c>
      <c r="I541" s="8">
        <v>0.77996779999999999</v>
      </c>
      <c r="J541" s="5">
        <v>25</v>
      </c>
      <c r="K541" s="9">
        <v>43497</v>
      </c>
      <c r="L541" s="5">
        <v>1109</v>
      </c>
      <c r="M541" s="5">
        <v>12</v>
      </c>
      <c r="N541" s="5">
        <v>1</v>
      </c>
      <c r="O541" s="5">
        <v>0</v>
      </c>
      <c r="P541" s="5">
        <v>0</v>
      </c>
      <c r="Q541" s="5">
        <v>0.77093069896094668</v>
      </c>
      <c r="R541" s="5">
        <v>8.3419011609840929E-3</v>
      </c>
      <c r="S541" s="5">
        <v>6.9515843008200785E-4</v>
      </c>
      <c r="T541" s="5">
        <v>0</v>
      </c>
      <c r="U541" s="5">
        <v>0</v>
      </c>
      <c r="V541" s="5">
        <v>32622</v>
      </c>
      <c r="W541" s="5">
        <v>351</v>
      </c>
      <c r="X541" s="5">
        <v>34</v>
      </c>
      <c r="Y541" s="5">
        <v>0</v>
      </c>
      <c r="Z541" s="5">
        <v>0</v>
      </c>
      <c r="AA541" s="5">
        <v>33007</v>
      </c>
      <c r="AB541" s="5">
        <v>2.2677458306135261</v>
      </c>
      <c r="AC541" s="5">
        <v>2.4400060895878477E-2</v>
      </c>
      <c r="AD541" s="5">
        <v>2.3635386622788265E-3</v>
      </c>
      <c r="AE541" s="5">
        <v>0</v>
      </c>
      <c r="AF541" s="5">
        <v>0</v>
      </c>
      <c r="AG541" s="5">
        <v>2.2945094301716833</v>
      </c>
    </row>
    <row r="542" spans="1:33" x14ac:dyDescent="0.35">
      <c r="A542" s="5" t="s">
        <v>5698</v>
      </c>
      <c r="B542" s="6" t="s">
        <v>5699</v>
      </c>
      <c r="C542" s="14" t="s">
        <v>6838</v>
      </c>
      <c r="D542" s="20" t="s">
        <v>6860</v>
      </c>
      <c r="E542" s="5">
        <v>1645626</v>
      </c>
      <c r="F542" s="5">
        <v>854625</v>
      </c>
      <c r="G542" s="5">
        <v>51.93</v>
      </c>
      <c r="H542" s="5">
        <v>1347</v>
      </c>
      <c r="I542" s="8">
        <v>0.81853350000000002</v>
      </c>
      <c r="J542" s="5">
        <v>25</v>
      </c>
      <c r="K542" s="9">
        <v>43497</v>
      </c>
      <c r="L542" s="5">
        <v>1330</v>
      </c>
      <c r="M542" s="5">
        <v>17</v>
      </c>
      <c r="N542" s="5">
        <v>0</v>
      </c>
      <c r="O542" s="5">
        <v>0</v>
      </c>
      <c r="P542" s="5">
        <v>0</v>
      </c>
      <c r="Q542" s="5">
        <v>0.80820307894989507</v>
      </c>
      <c r="R542" s="5">
        <v>1.0330415294848282E-2</v>
      </c>
      <c r="S542" s="5">
        <v>0</v>
      </c>
      <c r="T542" s="5">
        <v>0</v>
      </c>
      <c r="U542" s="5">
        <v>0</v>
      </c>
      <c r="V542" s="5">
        <v>39013</v>
      </c>
      <c r="W542" s="5">
        <v>487</v>
      </c>
      <c r="X542" s="5">
        <v>0</v>
      </c>
      <c r="Y542" s="5">
        <v>0</v>
      </c>
      <c r="Z542" s="5">
        <v>0</v>
      </c>
      <c r="AA542" s="5">
        <v>39500</v>
      </c>
      <c r="AB542" s="5">
        <v>2.3707087758700944</v>
      </c>
      <c r="AC542" s="5">
        <v>2.9593601462300667E-2</v>
      </c>
      <c r="AD542" s="5">
        <v>0</v>
      </c>
      <c r="AE542" s="5">
        <v>0</v>
      </c>
      <c r="AF542" s="5">
        <v>0</v>
      </c>
      <c r="AG542" s="5">
        <v>2.400302377332395</v>
      </c>
    </row>
    <row r="543" spans="1:33" x14ac:dyDescent="0.35">
      <c r="A543" s="5" t="s">
        <v>5360</v>
      </c>
      <c r="B543" s="6" t="s">
        <v>5361</v>
      </c>
      <c r="C543" s="14" t="s">
        <v>6838</v>
      </c>
      <c r="D543" s="20" t="s">
        <v>6860</v>
      </c>
      <c r="E543" s="5">
        <v>1149523</v>
      </c>
      <c r="F543" s="5">
        <v>591383</v>
      </c>
      <c r="G543" s="5">
        <v>51.45</v>
      </c>
      <c r="H543" s="5">
        <v>780</v>
      </c>
      <c r="I543" s="8">
        <v>0.67854230000000004</v>
      </c>
      <c r="J543" s="5">
        <v>25</v>
      </c>
      <c r="K543" s="9">
        <v>43497</v>
      </c>
      <c r="L543" s="5">
        <v>766</v>
      </c>
      <c r="M543" s="5">
        <v>14</v>
      </c>
      <c r="N543" s="5">
        <v>0</v>
      </c>
      <c r="O543" s="5">
        <v>0</v>
      </c>
      <c r="P543" s="5">
        <v>0</v>
      </c>
      <c r="Q543" s="5">
        <v>0.6663633524514081</v>
      </c>
      <c r="R543" s="5">
        <v>1.2178964666213725E-2</v>
      </c>
      <c r="S543" s="5">
        <v>0</v>
      </c>
      <c r="T543" s="5">
        <v>0</v>
      </c>
      <c r="U543" s="5">
        <v>0</v>
      </c>
      <c r="V543" s="5">
        <v>22565</v>
      </c>
      <c r="W543" s="5">
        <v>395</v>
      </c>
      <c r="X543" s="5">
        <v>0</v>
      </c>
      <c r="Y543" s="5">
        <v>0</v>
      </c>
      <c r="Z543" s="5">
        <v>0</v>
      </c>
      <c r="AA543" s="5">
        <v>22960</v>
      </c>
      <c r="AB543" s="5">
        <v>1.9629881263793765</v>
      </c>
      <c r="AC543" s="5">
        <v>3.4362078879674442E-2</v>
      </c>
      <c r="AD543" s="5">
        <v>0</v>
      </c>
      <c r="AE543" s="5">
        <v>0</v>
      </c>
      <c r="AF543" s="5">
        <v>0</v>
      </c>
      <c r="AG543" s="5">
        <v>1.9973502052590508</v>
      </c>
    </row>
    <row r="544" spans="1:33" x14ac:dyDescent="0.35">
      <c r="A544" s="5" t="s">
        <v>5576</v>
      </c>
      <c r="B544" s="6" t="s">
        <v>5577</v>
      </c>
      <c r="C544" s="14" t="s">
        <v>6838</v>
      </c>
      <c r="D544" s="20" t="s">
        <v>6860</v>
      </c>
      <c r="E544" s="5">
        <v>1230150</v>
      </c>
      <c r="F544" s="5">
        <v>635742</v>
      </c>
      <c r="G544" s="5">
        <v>51.68</v>
      </c>
      <c r="H544" s="5">
        <v>862</v>
      </c>
      <c r="I544" s="8">
        <v>0.70072760000000001</v>
      </c>
      <c r="J544" s="5">
        <v>25</v>
      </c>
      <c r="K544" s="9">
        <v>43497</v>
      </c>
      <c r="L544" s="5">
        <v>850</v>
      </c>
      <c r="M544" s="5">
        <v>12</v>
      </c>
      <c r="N544" s="5">
        <v>0</v>
      </c>
      <c r="O544" s="5">
        <v>0</v>
      </c>
      <c r="P544" s="5">
        <v>0</v>
      </c>
      <c r="Q544" s="5">
        <v>0.69097264561232363</v>
      </c>
      <c r="R544" s="5">
        <v>9.7549079380563342E-3</v>
      </c>
      <c r="S544" s="5">
        <v>0</v>
      </c>
      <c r="T544" s="5">
        <v>0</v>
      </c>
      <c r="U544" s="5">
        <v>0</v>
      </c>
      <c r="V544" s="5">
        <v>25088</v>
      </c>
      <c r="W544" s="5">
        <v>340</v>
      </c>
      <c r="X544" s="5">
        <v>0</v>
      </c>
      <c r="Y544" s="5">
        <v>0</v>
      </c>
      <c r="Z544" s="5">
        <v>0</v>
      </c>
      <c r="AA544" s="5">
        <v>25428</v>
      </c>
      <c r="AB544" s="5">
        <v>2.0394260862496445</v>
      </c>
      <c r="AC544" s="5">
        <v>2.7638905824492948E-2</v>
      </c>
      <c r="AD544" s="5">
        <v>0</v>
      </c>
      <c r="AE544" s="5">
        <v>0</v>
      </c>
      <c r="AF544" s="5">
        <v>0</v>
      </c>
      <c r="AG544" s="5">
        <v>2.0670649920741373</v>
      </c>
    </row>
    <row r="545" spans="1:33" x14ac:dyDescent="0.35">
      <c r="A545" s="5" t="s">
        <v>5504</v>
      </c>
      <c r="B545" s="6" t="s">
        <v>5505</v>
      </c>
      <c r="C545" s="14" t="s">
        <v>6838</v>
      </c>
      <c r="D545" s="20" t="s">
        <v>6860</v>
      </c>
      <c r="E545" s="5">
        <v>1792073</v>
      </c>
      <c r="F545" s="5">
        <v>933180</v>
      </c>
      <c r="G545" s="5">
        <v>52.07</v>
      </c>
      <c r="H545" s="5">
        <v>1435</v>
      </c>
      <c r="I545" s="8">
        <v>0.80074864999999995</v>
      </c>
      <c r="J545" s="5">
        <v>25</v>
      </c>
      <c r="K545" s="9">
        <v>43497</v>
      </c>
      <c r="L545" s="5">
        <v>1414</v>
      </c>
      <c r="M545" s="5">
        <v>20</v>
      </c>
      <c r="N545" s="5">
        <v>1</v>
      </c>
      <c r="O545" s="5">
        <v>0</v>
      </c>
      <c r="P545" s="5">
        <v>0</v>
      </c>
      <c r="Q545" s="5">
        <v>0.78903035758029949</v>
      </c>
      <c r="R545" s="5">
        <v>1.1160259654601124E-2</v>
      </c>
      <c r="S545" s="5">
        <v>5.5801298273005617E-4</v>
      </c>
      <c r="T545" s="5">
        <v>0</v>
      </c>
      <c r="U545" s="5">
        <v>0</v>
      </c>
      <c r="V545" s="5">
        <v>41585</v>
      </c>
      <c r="W545" s="5">
        <v>580</v>
      </c>
      <c r="X545" s="5">
        <v>34</v>
      </c>
      <c r="Y545" s="5">
        <v>0</v>
      </c>
      <c r="Z545" s="5">
        <v>0</v>
      </c>
      <c r="AA545" s="5">
        <v>42199</v>
      </c>
      <c r="AB545" s="5">
        <v>2.3204969886829385</v>
      </c>
      <c r="AC545" s="5">
        <v>3.2364752998343259E-2</v>
      </c>
      <c r="AD545" s="5">
        <v>1.897244141282191E-3</v>
      </c>
      <c r="AE545" s="5">
        <v>0</v>
      </c>
      <c r="AF545" s="5">
        <v>0</v>
      </c>
      <c r="AG545" s="5">
        <v>2.3547589858225639</v>
      </c>
    </row>
    <row r="546" spans="1:33" x14ac:dyDescent="0.35">
      <c r="A546" s="5" t="s">
        <v>5696</v>
      </c>
      <c r="B546" s="6" t="s">
        <v>5697</v>
      </c>
      <c r="C546" s="14" t="s">
        <v>6838</v>
      </c>
      <c r="D546" s="20" t="s">
        <v>6860</v>
      </c>
      <c r="E546" s="5">
        <v>1410528</v>
      </c>
      <c r="F546" s="5">
        <v>739052</v>
      </c>
      <c r="G546" s="5">
        <v>52.4</v>
      </c>
      <c r="H546" s="5">
        <v>1154</v>
      </c>
      <c r="I546" s="8">
        <v>0.81813334999999998</v>
      </c>
      <c r="J546" s="5">
        <v>25</v>
      </c>
      <c r="K546" s="9">
        <v>43497</v>
      </c>
      <c r="L546" s="5">
        <v>1138</v>
      </c>
      <c r="M546" s="5">
        <v>16</v>
      </c>
      <c r="N546" s="5">
        <v>0</v>
      </c>
      <c r="O546" s="5">
        <v>0</v>
      </c>
      <c r="P546" s="5">
        <v>0</v>
      </c>
      <c r="Q546" s="5">
        <v>0.8067900814446789</v>
      </c>
      <c r="R546" s="5">
        <v>1.1343270037886521E-2</v>
      </c>
      <c r="S546" s="5">
        <v>0</v>
      </c>
      <c r="T546" s="5">
        <v>0</v>
      </c>
      <c r="U546" s="5">
        <v>0</v>
      </c>
      <c r="V546" s="5">
        <v>33435</v>
      </c>
      <c r="W546" s="5">
        <v>463</v>
      </c>
      <c r="X546" s="5">
        <v>0</v>
      </c>
      <c r="Y546" s="5">
        <v>0</v>
      </c>
      <c r="Z546" s="5">
        <v>0</v>
      </c>
      <c r="AA546" s="5">
        <v>33898</v>
      </c>
      <c r="AB546" s="5">
        <v>2.3703889607295991</v>
      </c>
      <c r="AC546" s="5">
        <v>3.2824587672134121E-2</v>
      </c>
      <c r="AD546" s="5">
        <v>0</v>
      </c>
      <c r="AE546" s="5">
        <v>0</v>
      </c>
      <c r="AF546" s="5">
        <v>0</v>
      </c>
      <c r="AG546" s="5">
        <v>2.4032135484017334</v>
      </c>
    </row>
    <row r="547" spans="1:33" x14ac:dyDescent="0.35">
      <c r="A547" s="5" t="s">
        <v>6126</v>
      </c>
      <c r="B547" s="6" t="s">
        <v>6127</v>
      </c>
      <c r="C547" s="14" t="s">
        <v>6838</v>
      </c>
      <c r="D547" s="20" t="s">
        <v>6860</v>
      </c>
      <c r="E547" s="5">
        <v>1527426</v>
      </c>
      <c r="F547" s="5">
        <v>795700</v>
      </c>
      <c r="G547" s="5">
        <v>52.09</v>
      </c>
      <c r="H547" s="5">
        <v>1209</v>
      </c>
      <c r="I547" s="8">
        <v>0.79152769999999995</v>
      </c>
      <c r="J547" s="5">
        <v>25</v>
      </c>
      <c r="K547" s="9">
        <v>43497</v>
      </c>
      <c r="L547" s="5">
        <v>1197</v>
      </c>
      <c r="M547" s="5">
        <v>12</v>
      </c>
      <c r="N547" s="5">
        <v>0</v>
      </c>
      <c r="O547" s="5">
        <v>0</v>
      </c>
      <c r="P547" s="5">
        <v>0</v>
      </c>
      <c r="Q547" s="5">
        <v>0.7836713529820758</v>
      </c>
      <c r="R547" s="5">
        <v>7.856354415860408E-3</v>
      </c>
      <c r="S547" s="5">
        <v>0</v>
      </c>
      <c r="T547" s="5">
        <v>0</v>
      </c>
      <c r="U547" s="5">
        <v>0</v>
      </c>
      <c r="V547" s="5">
        <v>35129</v>
      </c>
      <c r="W547" s="5">
        <v>345</v>
      </c>
      <c r="X547" s="5">
        <v>0</v>
      </c>
      <c r="Y547" s="5">
        <v>0</v>
      </c>
      <c r="Z547" s="5">
        <v>0</v>
      </c>
      <c r="AA547" s="5">
        <v>35474</v>
      </c>
      <c r="AB547" s="5">
        <v>2.2998822856230023</v>
      </c>
      <c r="AC547" s="5">
        <v>2.2587018945598673E-2</v>
      </c>
      <c r="AD547" s="5">
        <v>0</v>
      </c>
      <c r="AE547" s="5">
        <v>0</v>
      </c>
      <c r="AF547" s="5">
        <v>0</v>
      </c>
      <c r="AG547" s="5">
        <v>2.3224693045686009</v>
      </c>
    </row>
    <row r="548" spans="1:33" x14ac:dyDescent="0.35">
      <c r="A548" s="5" t="s">
        <v>5400</v>
      </c>
      <c r="B548" s="6" t="s">
        <v>5401</v>
      </c>
      <c r="C548" s="14" t="s">
        <v>6838</v>
      </c>
      <c r="D548" s="20" t="s">
        <v>6860</v>
      </c>
      <c r="E548" s="5">
        <v>1674641</v>
      </c>
      <c r="F548" s="5">
        <v>876264</v>
      </c>
      <c r="G548" s="5">
        <v>52.33</v>
      </c>
      <c r="H548" s="5">
        <v>1347</v>
      </c>
      <c r="I548" s="8">
        <v>0.8043515</v>
      </c>
      <c r="J548" s="5">
        <v>25</v>
      </c>
      <c r="K548" s="9">
        <v>43497</v>
      </c>
      <c r="L548" s="5">
        <v>1329</v>
      </c>
      <c r="M548" s="5">
        <v>17</v>
      </c>
      <c r="N548" s="5">
        <v>1</v>
      </c>
      <c r="O548" s="5">
        <v>0</v>
      </c>
      <c r="P548" s="5">
        <v>0</v>
      </c>
      <c r="Q548" s="5">
        <v>0.79360292743340211</v>
      </c>
      <c r="R548" s="5">
        <v>1.0151429470555182E-2</v>
      </c>
      <c r="S548" s="5">
        <v>5.9714291003265779E-4</v>
      </c>
      <c r="T548" s="5">
        <v>0</v>
      </c>
      <c r="U548" s="5">
        <v>0</v>
      </c>
      <c r="V548" s="5">
        <v>39169</v>
      </c>
      <c r="W548" s="5">
        <v>488</v>
      </c>
      <c r="X548" s="5">
        <v>34</v>
      </c>
      <c r="Y548" s="5">
        <v>0</v>
      </c>
      <c r="Z548" s="5">
        <v>0</v>
      </c>
      <c r="AA548" s="5">
        <v>39691</v>
      </c>
      <c r="AB548" s="5">
        <v>2.3389490643069171</v>
      </c>
      <c r="AC548" s="5">
        <v>2.9140574009593696E-2</v>
      </c>
      <c r="AD548" s="5">
        <v>2.0302858941110362E-3</v>
      </c>
      <c r="AE548" s="5">
        <v>0</v>
      </c>
      <c r="AF548" s="5">
        <v>0</v>
      </c>
      <c r="AG548" s="5">
        <v>2.3701199242106217</v>
      </c>
    </row>
    <row r="549" spans="1:33" x14ac:dyDescent="0.35">
      <c r="A549" s="5" t="s">
        <v>5496</v>
      </c>
      <c r="B549" s="6" t="s">
        <v>5497</v>
      </c>
      <c r="C549" s="14" t="s">
        <v>6838</v>
      </c>
      <c r="D549" s="20" t="s">
        <v>6860</v>
      </c>
      <c r="E549" s="5">
        <v>1039568</v>
      </c>
      <c r="F549" s="5">
        <v>539078</v>
      </c>
      <c r="G549" s="5">
        <v>51.86</v>
      </c>
      <c r="H549" s="5">
        <v>699</v>
      </c>
      <c r="I549" s="8">
        <v>0.67239469999999901</v>
      </c>
      <c r="J549" s="5">
        <v>25</v>
      </c>
      <c r="K549" s="9">
        <v>43497</v>
      </c>
      <c r="L549" s="5">
        <v>685</v>
      </c>
      <c r="M549" s="5">
        <v>14</v>
      </c>
      <c r="N549" s="5">
        <v>0</v>
      </c>
      <c r="O549" s="5">
        <v>0</v>
      </c>
      <c r="P549" s="5">
        <v>0</v>
      </c>
      <c r="Q549" s="5">
        <v>0.65892755452264784</v>
      </c>
      <c r="R549" s="5">
        <v>1.3467132501192802E-2</v>
      </c>
      <c r="S549" s="5">
        <v>0</v>
      </c>
      <c r="T549" s="5">
        <v>0</v>
      </c>
      <c r="U549" s="5">
        <v>0</v>
      </c>
      <c r="V549" s="5">
        <v>20200</v>
      </c>
      <c r="W549" s="5">
        <v>394</v>
      </c>
      <c r="X549" s="5">
        <v>0</v>
      </c>
      <c r="Y549" s="5">
        <v>0</v>
      </c>
      <c r="Z549" s="5">
        <v>0</v>
      </c>
      <c r="AA549" s="5">
        <v>20594</v>
      </c>
      <c r="AB549" s="5">
        <v>1.9431148323149616</v>
      </c>
      <c r="AC549" s="5">
        <v>3.7900358610499743E-2</v>
      </c>
      <c r="AD549" s="5">
        <v>0</v>
      </c>
      <c r="AE549" s="5">
        <v>0</v>
      </c>
      <c r="AF549" s="5">
        <v>0</v>
      </c>
      <c r="AG549" s="5">
        <v>1.9810151909254614</v>
      </c>
    </row>
    <row r="550" spans="1:33" x14ac:dyDescent="0.35">
      <c r="A550" s="5" t="s">
        <v>6056</v>
      </c>
      <c r="B550" s="6" t="s">
        <v>6057</v>
      </c>
      <c r="C550" s="14" t="s">
        <v>6838</v>
      </c>
      <c r="D550" s="20" t="s">
        <v>6860</v>
      </c>
      <c r="E550" s="5">
        <v>1971617</v>
      </c>
      <c r="F550" s="5">
        <v>1020202</v>
      </c>
      <c r="G550" s="5">
        <v>51.74</v>
      </c>
      <c r="H550" s="5">
        <v>1530</v>
      </c>
      <c r="I550" s="8">
        <v>0.77601279999999995</v>
      </c>
      <c r="J550" s="5">
        <v>25</v>
      </c>
      <c r="K550" s="9">
        <v>43497</v>
      </c>
      <c r="L550" s="5">
        <v>1508</v>
      </c>
      <c r="M550" s="5">
        <v>22</v>
      </c>
      <c r="N550" s="5">
        <v>0</v>
      </c>
      <c r="O550" s="5">
        <v>0</v>
      </c>
      <c r="P550" s="5">
        <v>0</v>
      </c>
      <c r="Q550" s="5">
        <v>0.76485443166700229</v>
      </c>
      <c r="R550" s="5">
        <v>1.1158353777635311E-2</v>
      </c>
      <c r="S550" s="5">
        <v>0</v>
      </c>
      <c r="T550" s="5">
        <v>0</v>
      </c>
      <c r="U550" s="5">
        <v>0</v>
      </c>
      <c r="V550" s="5">
        <v>44466</v>
      </c>
      <c r="W550" s="5">
        <v>625</v>
      </c>
      <c r="X550" s="5">
        <v>0</v>
      </c>
      <c r="Y550" s="5">
        <v>0</v>
      </c>
      <c r="Z550" s="5">
        <v>0</v>
      </c>
      <c r="AA550" s="5">
        <v>45091</v>
      </c>
      <c r="AB550" s="5">
        <v>2.2553061776196897</v>
      </c>
      <c r="AC550" s="5">
        <v>3.1699868686463954E-2</v>
      </c>
      <c r="AD550" s="5">
        <v>0</v>
      </c>
      <c r="AE550" s="5">
        <v>0</v>
      </c>
      <c r="AF550" s="5">
        <v>0</v>
      </c>
      <c r="AG550" s="5">
        <v>2.2870060463061539</v>
      </c>
    </row>
    <row r="551" spans="1:33" x14ac:dyDescent="0.35">
      <c r="A551" s="5" t="s">
        <v>5528</v>
      </c>
      <c r="B551" s="6" t="s">
        <v>5529</v>
      </c>
      <c r="C551" s="14" t="s">
        <v>6838</v>
      </c>
      <c r="D551" s="20" t="s">
        <v>6860</v>
      </c>
      <c r="E551" s="5">
        <v>1850957</v>
      </c>
      <c r="F551" s="5">
        <v>964614</v>
      </c>
      <c r="G551" s="5">
        <v>52.11</v>
      </c>
      <c r="H551" s="5">
        <v>1544</v>
      </c>
      <c r="I551" s="8">
        <v>0.83416309999999905</v>
      </c>
      <c r="J551" s="5">
        <v>25</v>
      </c>
      <c r="K551" s="9">
        <v>43497</v>
      </c>
      <c r="L551" s="5">
        <v>1520</v>
      </c>
      <c r="M551" s="5">
        <v>23</v>
      </c>
      <c r="N551" s="5">
        <v>1</v>
      </c>
      <c r="O551" s="5">
        <v>0</v>
      </c>
      <c r="P551" s="5">
        <v>0</v>
      </c>
      <c r="Q551" s="5">
        <v>0.8211968187267451</v>
      </c>
      <c r="R551" s="5">
        <v>1.242600449389154E-2</v>
      </c>
      <c r="S551" s="5">
        <v>5.4026106495180597E-4</v>
      </c>
      <c r="T551" s="5">
        <v>0</v>
      </c>
      <c r="U551" s="5">
        <v>0</v>
      </c>
      <c r="V551" s="5">
        <v>44591</v>
      </c>
      <c r="W551" s="5">
        <v>697</v>
      </c>
      <c r="X551" s="5">
        <v>34</v>
      </c>
      <c r="Y551" s="5">
        <v>0</v>
      </c>
      <c r="Z551" s="5">
        <v>0</v>
      </c>
      <c r="AA551" s="5">
        <v>45322</v>
      </c>
      <c r="AB551" s="5">
        <v>2.4090781147265981</v>
      </c>
      <c r="AC551" s="5">
        <v>3.7656196227140878E-2</v>
      </c>
      <c r="AD551" s="5">
        <v>1.8368876208361405E-3</v>
      </c>
      <c r="AE551" s="5">
        <v>0</v>
      </c>
      <c r="AF551" s="5">
        <v>0</v>
      </c>
      <c r="AG551" s="5">
        <v>2.4485711985745753</v>
      </c>
    </row>
    <row r="552" spans="1:33" x14ac:dyDescent="0.35">
      <c r="A552" s="5" t="s">
        <v>5682</v>
      </c>
      <c r="B552" s="6" t="s">
        <v>5683</v>
      </c>
      <c r="C552" s="14" t="s">
        <v>6838</v>
      </c>
      <c r="D552" s="20" t="s">
        <v>6860</v>
      </c>
      <c r="E552" s="5">
        <v>1719785</v>
      </c>
      <c r="F552" s="5">
        <v>898376</v>
      </c>
      <c r="G552" s="5">
        <v>52.24</v>
      </c>
      <c r="H552" s="5">
        <v>1437</v>
      </c>
      <c r="I552" s="8">
        <v>0.83556956000000004</v>
      </c>
      <c r="J552" s="5">
        <v>25</v>
      </c>
      <c r="K552" s="9">
        <v>43497</v>
      </c>
      <c r="L552" s="5">
        <v>1419</v>
      </c>
      <c r="M552" s="5">
        <v>17</v>
      </c>
      <c r="N552" s="5">
        <v>1</v>
      </c>
      <c r="O552" s="5">
        <v>0</v>
      </c>
      <c r="P552" s="5">
        <v>0</v>
      </c>
      <c r="Q552" s="5">
        <v>0.82510313789223655</v>
      </c>
      <c r="R552" s="5">
        <v>9.8849565498012847E-3</v>
      </c>
      <c r="S552" s="5">
        <v>5.8146803234125188E-4</v>
      </c>
      <c r="T552" s="5">
        <v>0</v>
      </c>
      <c r="U552" s="5">
        <v>0</v>
      </c>
      <c r="V552" s="5">
        <v>41659</v>
      </c>
      <c r="W552" s="5">
        <v>491</v>
      </c>
      <c r="X552" s="5">
        <v>34</v>
      </c>
      <c r="Y552" s="5">
        <v>0</v>
      </c>
      <c r="Z552" s="5">
        <v>0</v>
      </c>
      <c r="AA552" s="5">
        <v>42184</v>
      </c>
      <c r="AB552" s="5">
        <v>2.4223376759304216</v>
      </c>
      <c r="AC552" s="5">
        <v>2.8550080387955472E-2</v>
      </c>
      <c r="AD552" s="5">
        <v>1.9769913099602567E-3</v>
      </c>
      <c r="AE552" s="5">
        <v>0</v>
      </c>
      <c r="AF552" s="5">
        <v>0</v>
      </c>
      <c r="AG552" s="5">
        <v>2.4528647476283374</v>
      </c>
    </row>
    <row r="553" spans="1:33" x14ac:dyDescent="0.35">
      <c r="A553" s="5" t="s">
        <v>5526</v>
      </c>
      <c r="B553" s="6" t="s">
        <v>5527</v>
      </c>
      <c r="C553" s="14" t="s">
        <v>6838</v>
      </c>
      <c r="D553" s="20" t="s">
        <v>6860</v>
      </c>
      <c r="E553" s="5">
        <v>1794462</v>
      </c>
      <c r="F553" s="5">
        <v>872678</v>
      </c>
      <c r="G553" s="5">
        <v>48.63</v>
      </c>
      <c r="H553" s="5">
        <v>1385</v>
      </c>
      <c r="I553" s="8">
        <v>0.77181909999999998</v>
      </c>
      <c r="J553" s="5">
        <v>25</v>
      </c>
      <c r="K553" s="9">
        <v>43497</v>
      </c>
      <c r="L553" s="5">
        <v>1367</v>
      </c>
      <c r="M553" s="5">
        <v>17</v>
      </c>
      <c r="N553" s="5">
        <v>1</v>
      </c>
      <c r="O553" s="5">
        <v>0</v>
      </c>
      <c r="P553" s="5">
        <v>0</v>
      </c>
      <c r="Q553" s="5">
        <v>0.76178821284596721</v>
      </c>
      <c r="R553" s="5">
        <v>9.4735915277113694E-3</v>
      </c>
      <c r="S553" s="5">
        <v>5.572700898653747E-4</v>
      </c>
      <c r="T553" s="5">
        <v>0</v>
      </c>
      <c r="U553" s="5">
        <v>0</v>
      </c>
      <c r="V553" s="5">
        <v>40306</v>
      </c>
      <c r="W553" s="5">
        <v>492</v>
      </c>
      <c r="X553" s="5">
        <v>29</v>
      </c>
      <c r="Y553" s="5">
        <v>0</v>
      </c>
      <c r="Z553" s="5">
        <v>0</v>
      </c>
      <c r="AA553" s="5">
        <v>40827</v>
      </c>
      <c r="AB553" s="5">
        <v>2.2461328242113794</v>
      </c>
      <c r="AC553" s="5">
        <v>2.7417688421376436E-2</v>
      </c>
      <c r="AD553" s="5">
        <v>1.6160832606095866E-3</v>
      </c>
      <c r="AE553" s="5">
        <v>0</v>
      </c>
      <c r="AF553" s="5">
        <v>0</v>
      </c>
      <c r="AG553" s="5">
        <v>2.2751665958933653</v>
      </c>
    </row>
    <row r="554" spans="1:33" x14ac:dyDescent="0.35">
      <c r="A554" s="5" t="s">
        <v>5334</v>
      </c>
      <c r="B554" s="6" t="s">
        <v>5335</v>
      </c>
      <c r="C554" s="14" t="s">
        <v>6838</v>
      </c>
      <c r="D554" s="20" t="s">
        <v>6860</v>
      </c>
      <c r="E554" s="5">
        <v>1636717</v>
      </c>
      <c r="F554" s="5">
        <v>849821</v>
      </c>
      <c r="G554" s="5">
        <v>51.92</v>
      </c>
      <c r="H554" s="5">
        <v>1337</v>
      </c>
      <c r="I554" s="8">
        <v>0.81687915</v>
      </c>
      <c r="J554" s="5">
        <v>25</v>
      </c>
      <c r="K554" s="9">
        <v>43497</v>
      </c>
      <c r="L554" s="5">
        <v>1319</v>
      </c>
      <c r="M554" s="5">
        <v>17</v>
      </c>
      <c r="N554" s="5">
        <v>1</v>
      </c>
      <c r="O554" s="5">
        <v>0</v>
      </c>
      <c r="P554" s="5">
        <v>0</v>
      </c>
      <c r="Q554" s="5">
        <v>0.8058815299162897</v>
      </c>
      <c r="R554" s="5">
        <v>1.038664595039949E-2</v>
      </c>
      <c r="S554" s="5">
        <v>6.1097917355291118E-4</v>
      </c>
      <c r="T554" s="5">
        <v>0</v>
      </c>
      <c r="U554" s="5">
        <v>0</v>
      </c>
      <c r="V554" s="5">
        <v>38770</v>
      </c>
      <c r="W554" s="5">
        <v>489</v>
      </c>
      <c r="X554" s="5">
        <v>34</v>
      </c>
      <c r="Y554" s="5">
        <v>0</v>
      </c>
      <c r="Z554" s="5">
        <v>0</v>
      </c>
      <c r="AA554" s="5">
        <v>39293</v>
      </c>
      <c r="AB554" s="5">
        <v>2.3687662558646365</v>
      </c>
      <c r="AC554" s="5">
        <v>2.9876881586737354E-2</v>
      </c>
      <c r="AD554" s="5">
        <v>2.0773291900798977E-3</v>
      </c>
      <c r="AE554" s="5">
        <v>0</v>
      </c>
      <c r="AF554" s="5">
        <v>0</v>
      </c>
      <c r="AG554" s="5">
        <v>2.4007204666414537</v>
      </c>
    </row>
    <row r="555" spans="1:33" x14ac:dyDescent="0.35">
      <c r="A555" s="5" t="s">
        <v>5754</v>
      </c>
      <c r="B555" s="6" t="s">
        <v>5755</v>
      </c>
      <c r="C555" s="14" t="s">
        <v>6838</v>
      </c>
      <c r="D555" s="20" t="s">
        <v>6860</v>
      </c>
      <c r="E555" s="5">
        <v>1188359</v>
      </c>
      <c r="F555" s="5">
        <v>619280</v>
      </c>
      <c r="G555" s="5">
        <v>52.11</v>
      </c>
      <c r="H555" s="5">
        <v>907</v>
      </c>
      <c r="I555" s="8">
        <v>0.76323735999999998</v>
      </c>
      <c r="J555" s="5">
        <v>25</v>
      </c>
      <c r="K555" s="9">
        <v>43497</v>
      </c>
      <c r="L555" s="5">
        <v>896</v>
      </c>
      <c r="M555" s="5">
        <v>11</v>
      </c>
      <c r="N555" s="5">
        <v>0</v>
      </c>
      <c r="O555" s="5">
        <v>0</v>
      </c>
      <c r="P555" s="5">
        <v>0</v>
      </c>
      <c r="Q555" s="5">
        <v>0.75398090980924115</v>
      </c>
      <c r="R555" s="5">
        <v>9.2564620623902371E-3</v>
      </c>
      <c r="S555" s="5">
        <v>0</v>
      </c>
      <c r="T555" s="5">
        <v>0</v>
      </c>
      <c r="U555" s="5">
        <v>0</v>
      </c>
      <c r="V555" s="5">
        <v>26334</v>
      </c>
      <c r="W555" s="5">
        <v>314</v>
      </c>
      <c r="X555" s="5">
        <v>0</v>
      </c>
      <c r="Y555" s="5">
        <v>0</v>
      </c>
      <c r="Z555" s="5">
        <v>0</v>
      </c>
      <c r="AA555" s="5">
        <v>26648</v>
      </c>
      <c r="AB555" s="5">
        <v>2.2159970177362229</v>
      </c>
      <c r="AC555" s="5">
        <v>2.6422991705368496E-2</v>
      </c>
      <c r="AD555" s="5">
        <v>0</v>
      </c>
      <c r="AE555" s="5">
        <v>0</v>
      </c>
      <c r="AF555" s="5">
        <v>0</v>
      </c>
      <c r="AG555" s="5">
        <v>2.2424200094415911</v>
      </c>
    </row>
    <row r="556" spans="1:33" x14ac:dyDescent="0.35">
      <c r="A556" s="5" t="s">
        <v>6192</v>
      </c>
      <c r="B556" s="6" t="s">
        <v>6193</v>
      </c>
      <c r="C556" s="14" t="s">
        <v>6838</v>
      </c>
      <c r="D556" s="20" t="s">
        <v>6860</v>
      </c>
      <c r="E556" s="5">
        <v>1398999</v>
      </c>
      <c r="F556" s="5">
        <v>728777</v>
      </c>
      <c r="G556" s="5">
        <v>52.09</v>
      </c>
      <c r="H556" s="5">
        <v>5867</v>
      </c>
      <c r="I556" s="8">
        <v>4.1937129999999998</v>
      </c>
      <c r="J556" s="5">
        <v>25</v>
      </c>
      <c r="K556" s="9">
        <v>43497</v>
      </c>
      <c r="L556" s="5">
        <v>5683</v>
      </c>
      <c r="M556" s="5">
        <v>171</v>
      </c>
      <c r="N556" s="5">
        <v>13</v>
      </c>
      <c r="O556" s="5">
        <v>0</v>
      </c>
      <c r="P556" s="5">
        <v>0</v>
      </c>
      <c r="Q556" s="5">
        <v>4.0621901802646034</v>
      </c>
      <c r="R556" s="5">
        <v>0.12223025177287473</v>
      </c>
      <c r="S556" s="5">
        <v>9.292358321914454E-3</v>
      </c>
      <c r="T556" s="5">
        <v>0</v>
      </c>
      <c r="U556" s="5">
        <v>0</v>
      </c>
      <c r="V556" s="5">
        <v>179951</v>
      </c>
      <c r="W556" s="5">
        <v>9107</v>
      </c>
      <c r="X556" s="5">
        <v>791</v>
      </c>
      <c r="Y556" s="5">
        <v>0</v>
      </c>
      <c r="Z556" s="5">
        <v>0</v>
      </c>
      <c r="AA556" s="5">
        <v>189849</v>
      </c>
      <c r="AB556" s="5">
        <v>12.862839787590985</v>
      </c>
      <c r="AC556" s="5">
        <v>0.65096544028980718</v>
      </c>
      <c r="AD556" s="5">
        <v>5.6540426404879489E-2</v>
      </c>
      <c r="AE556" s="5">
        <v>0</v>
      </c>
      <c r="AF556" s="5">
        <v>0</v>
      </c>
      <c r="AG556" s="5">
        <v>13.570345654285671</v>
      </c>
    </row>
    <row r="557" spans="1:33" x14ac:dyDescent="0.35">
      <c r="A557" s="5" t="s">
        <v>6064</v>
      </c>
      <c r="B557" s="6" t="s">
        <v>6065</v>
      </c>
      <c r="C557" s="14" t="s">
        <v>6838</v>
      </c>
      <c r="D557" s="20" t="s">
        <v>6860</v>
      </c>
      <c r="E557" s="5">
        <v>541067</v>
      </c>
      <c r="F557" s="5">
        <v>348588</v>
      </c>
      <c r="G557" s="5">
        <v>64.430000000000007</v>
      </c>
      <c r="H557" s="5">
        <v>862</v>
      </c>
      <c r="I557" s="8">
        <v>1.59314839999999</v>
      </c>
      <c r="J557" s="5">
        <v>25</v>
      </c>
      <c r="K557" s="9">
        <v>43497</v>
      </c>
      <c r="L557" s="5">
        <v>852</v>
      </c>
      <c r="M557" s="5">
        <v>10</v>
      </c>
      <c r="N557" s="5">
        <v>0</v>
      </c>
      <c r="O557" s="5">
        <v>0</v>
      </c>
      <c r="P557" s="5">
        <v>0</v>
      </c>
      <c r="Q557" s="5">
        <v>1.5746663537048091</v>
      </c>
      <c r="R557" s="5">
        <v>1.8481999456629216E-2</v>
      </c>
      <c r="S557" s="5">
        <v>0</v>
      </c>
      <c r="T557" s="5">
        <v>0</v>
      </c>
      <c r="U557" s="5">
        <v>0</v>
      </c>
      <c r="V557" s="5">
        <v>24700</v>
      </c>
      <c r="W557" s="5">
        <v>302</v>
      </c>
      <c r="X557" s="5">
        <v>0</v>
      </c>
      <c r="Y557" s="5">
        <v>0</v>
      </c>
      <c r="Z557" s="5">
        <v>0</v>
      </c>
      <c r="AA557" s="5">
        <v>25002</v>
      </c>
      <c r="AB557" s="5">
        <v>4.5650538657874167</v>
      </c>
      <c r="AC557" s="5">
        <v>5.5815638359020231E-2</v>
      </c>
      <c r="AD557" s="5">
        <v>0</v>
      </c>
      <c r="AE557" s="5">
        <v>0</v>
      </c>
      <c r="AF557" s="5">
        <v>0</v>
      </c>
      <c r="AG557" s="5">
        <v>4.6208695041464365</v>
      </c>
    </row>
    <row r="558" spans="1:33" x14ac:dyDescent="0.35">
      <c r="A558" s="5" t="s">
        <v>5958</v>
      </c>
      <c r="B558" s="6" t="s">
        <v>5959</v>
      </c>
      <c r="C558" s="14" t="s">
        <v>6838</v>
      </c>
      <c r="D558" s="20" t="s">
        <v>6860</v>
      </c>
      <c r="E558" s="5">
        <v>701830</v>
      </c>
      <c r="F558" s="5">
        <v>459094</v>
      </c>
      <c r="G558" s="5">
        <v>65.41</v>
      </c>
      <c r="H558" s="5">
        <v>1117</v>
      </c>
      <c r="I558" s="8">
        <v>1.5915535999999999</v>
      </c>
      <c r="J558" s="5">
        <v>25</v>
      </c>
      <c r="K558" s="9">
        <v>43497</v>
      </c>
      <c r="L558" s="5">
        <v>1105</v>
      </c>
      <c r="M558" s="5">
        <v>12</v>
      </c>
      <c r="N558" s="5">
        <v>0</v>
      </c>
      <c r="O558" s="5">
        <v>0</v>
      </c>
      <c r="P558" s="5">
        <v>0</v>
      </c>
      <c r="Q558" s="5">
        <v>1.5744553524357749</v>
      </c>
      <c r="R558" s="5">
        <v>1.709815767351068E-2</v>
      </c>
      <c r="S558" s="5">
        <v>0</v>
      </c>
      <c r="T558" s="5">
        <v>0</v>
      </c>
      <c r="U558" s="5">
        <v>0</v>
      </c>
      <c r="V558" s="5">
        <v>31831</v>
      </c>
      <c r="W558" s="5">
        <v>351</v>
      </c>
      <c r="X558" s="5">
        <v>0</v>
      </c>
      <c r="Y558" s="5">
        <v>0</v>
      </c>
      <c r="Z558" s="5">
        <v>0</v>
      </c>
      <c r="AA558" s="5">
        <v>32182</v>
      </c>
      <c r="AB558" s="5">
        <v>4.535428807545987</v>
      </c>
      <c r="AC558" s="5">
        <v>5.0012111195018735E-2</v>
      </c>
      <c r="AD558" s="5">
        <v>0</v>
      </c>
      <c r="AE558" s="5">
        <v>0</v>
      </c>
      <c r="AF558" s="5">
        <v>0</v>
      </c>
      <c r="AG558" s="5">
        <v>4.5854409187410052</v>
      </c>
    </row>
    <row r="559" spans="1:33" x14ac:dyDescent="0.35">
      <c r="A559" s="5" t="s">
        <v>5384</v>
      </c>
      <c r="B559" s="6" t="s">
        <v>5385</v>
      </c>
      <c r="C559" s="14" t="s">
        <v>6838</v>
      </c>
      <c r="D559" s="20" t="s">
        <v>6860</v>
      </c>
      <c r="E559" s="5">
        <v>1321696</v>
      </c>
      <c r="F559" s="5">
        <v>743580</v>
      </c>
      <c r="G559" s="5">
        <v>56.26</v>
      </c>
      <c r="H559" s="5">
        <v>1394</v>
      </c>
      <c r="I559" s="8">
        <v>1.0547055000000001</v>
      </c>
      <c r="J559" s="5">
        <v>25</v>
      </c>
      <c r="K559" s="9">
        <v>43497</v>
      </c>
      <c r="L559" s="5">
        <v>1375</v>
      </c>
      <c r="M559" s="5">
        <v>19</v>
      </c>
      <c r="N559" s="5">
        <v>0</v>
      </c>
      <c r="O559" s="5">
        <v>0</v>
      </c>
      <c r="P559" s="5">
        <v>0</v>
      </c>
      <c r="Q559" s="5">
        <v>1.0403300002421132</v>
      </c>
      <c r="R559" s="5">
        <v>1.4375469094254655E-2</v>
      </c>
      <c r="S559" s="5">
        <v>0</v>
      </c>
      <c r="T559" s="5">
        <v>0</v>
      </c>
      <c r="U559" s="5">
        <v>0</v>
      </c>
      <c r="V559" s="5">
        <v>40239</v>
      </c>
      <c r="W559" s="5">
        <v>536</v>
      </c>
      <c r="X559" s="5">
        <v>0</v>
      </c>
      <c r="Y559" s="5">
        <v>0</v>
      </c>
      <c r="Z559" s="5">
        <v>0</v>
      </c>
      <c r="AA559" s="5">
        <v>40775</v>
      </c>
      <c r="AB559" s="5">
        <v>3.0444973730721738</v>
      </c>
      <c r="AC559" s="5">
        <v>4.0553954918528923E-2</v>
      </c>
      <c r="AD559" s="5">
        <v>0</v>
      </c>
      <c r="AE559" s="5">
        <v>0</v>
      </c>
      <c r="AF559" s="5">
        <v>0</v>
      </c>
      <c r="AG559" s="5">
        <v>3.085051327990703</v>
      </c>
    </row>
    <row r="560" spans="1:33" x14ac:dyDescent="0.35">
      <c r="A560" s="5" t="s">
        <v>5650</v>
      </c>
      <c r="B560" s="6" t="s">
        <v>5651</v>
      </c>
      <c r="C560" s="14" t="s">
        <v>6838</v>
      </c>
      <c r="D560" s="20" t="s">
        <v>6860</v>
      </c>
      <c r="E560" s="5">
        <v>1095355</v>
      </c>
      <c r="F560" s="5">
        <v>680182</v>
      </c>
      <c r="G560" s="5">
        <v>62.1</v>
      </c>
      <c r="H560" s="5">
        <v>2468</v>
      </c>
      <c r="I560" s="8">
        <v>2.2531507</v>
      </c>
      <c r="J560" s="5">
        <v>25</v>
      </c>
      <c r="K560" s="9">
        <v>43497</v>
      </c>
      <c r="L560" s="5">
        <v>2431</v>
      </c>
      <c r="M560" s="5">
        <v>32</v>
      </c>
      <c r="N560" s="5">
        <v>5</v>
      </c>
      <c r="O560" s="5">
        <v>0</v>
      </c>
      <c r="P560" s="5">
        <v>0</v>
      </c>
      <c r="Q560" s="5">
        <v>2.2193718018359343</v>
      </c>
      <c r="R560" s="5">
        <v>2.921427299825171E-2</v>
      </c>
      <c r="S560" s="5">
        <v>4.5647301559768299E-3</v>
      </c>
      <c r="T560" s="5">
        <v>0</v>
      </c>
      <c r="U560" s="5">
        <v>0</v>
      </c>
      <c r="V560" s="5">
        <v>70938</v>
      </c>
      <c r="W560" s="5">
        <v>949</v>
      </c>
      <c r="X560" s="5">
        <v>145</v>
      </c>
      <c r="Y560" s="5">
        <v>0</v>
      </c>
      <c r="Z560" s="5">
        <v>0</v>
      </c>
      <c r="AA560" s="5">
        <v>72032</v>
      </c>
      <c r="AB560" s="5">
        <v>6.4762565560936869</v>
      </c>
      <c r="AC560" s="5">
        <v>8.6638578360440227E-2</v>
      </c>
      <c r="AD560" s="5">
        <v>1.3237717452332806E-2</v>
      </c>
      <c r="AE560" s="5">
        <v>0</v>
      </c>
      <c r="AF560" s="5">
        <v>0</v>
      </c>
      <c r="AG560" s="5">
        <v>6.5761328519064595</v>
      </c>
    </row>
    <row r="561" spans="1:33" x14ac:dyDescent="0.35">
      <c r="A561" s="5" t="s">
        <v>6100</v>
      </c>
      <c r="B561" s="6" t="s">
        <v>6101</v>
      </c>
      <c r="C561" s="14" t="s">
        <v>6838</v>
      </c>
      <c r="D561" s="20" t="s">
        <v>6860</v>
      </c>
      <c r="E561" s="5">
        <v>1381148</v>
      </c>
      <c r="F561" s="5">
        <v>846200</v>
      </c>
      <c r="G561" s="5">
        <v>61.27</v>
      </c>
      <c r="H561" s="5">
        <v>2754</v>
      </c>
      <c r="I561" s="8">
        <v>1.9939933000000001</v>
      </c>
      <c r="J561" s="5">
        <v>25</v>
      </c>
      <c r="K561" s="9">
        <v>43497</v>
      </c>
      <c r="L561" s="5">
        <v>2718</v>
      </c>
      <c r="M561" s="5">
        <v>36</v>
      </c>
      <c r="N561" s="5">
        <v>0</v>
      </c>
      <c r="O561" s="5">
        <v>0</v>
      </c>
      <c r="P561" s="5">
        <v>0</v>
      </c>
      <c r="Q561" s="5">
        <v>1.9679281293532627</v>
      </c>
      <c r="R561" s="5">
        <v>2.6065273236467054E-2</v>
      </c>
      <c r="S561" s="5">
        <v>0</v>
      </c>
      <c r="T561" s="5">
        <v>0</v>
      </c>
      <c r="U561" s="5">
        <v>0</v>
      </c>
      <c r="V561" s="5">
        <v>80117</v>
      </c>
      <c r="W561" s="5">
        <v>1082</v>
      </c>
      <c r="X561" s="5">
        <v>0</v>
      </c>
      <c r="Y561" s="5">
        <v>0</v>
      </c>
      <c r="Z561" s="5">
        <v>0</v>
      </c>
      <c r="AA561" s="5">
        <v>81199</v>
      </c>
      <c r="AB561" s="5">
        <v>5.800754155238975</v>
      </c>
      <c r="AC561" s="5">
        <v>7.8340626782937087E-2</v>
      </c>
      <c r="AD561" s="5">
        <v>0</v>
      </c>
      <c r="AE561" s="5">
        <v>0</v>
      </c>
      <c r="AF561" s="5">
        <v>0</v>
      </c>
      <c r="AG561" s="5">
        <v>5.8790947820219124</v>
      </c>
    </row>
    <row r="562" spans="1:33" x14ac:dyDescent="0.35">
      <c r="A562" s="5" t="s">
        <v>5292</v>
      </c>
      <c r="B562" s="6" t="s">
        <v>5293</v>
      </c>
      <c r="C562" s="14" t="s">
        <v>6838</v>
      </c>
      <c r="D562" s="20" t="s">
        <v>6860</v>
      </c>
      <c r="E562" s="5">
        <v>2600582</v>
      </c>
      <c r="F562" s="5">
        <v>1562738</v>
      </c>
      <c r="G562" s="5">
        <v>60.09</v>
      </c>
      <c r="H562" s="5">
        <v>5547</v>
      </c>
      <c r="I562" s="8">
        <v>2.1329842000000001</v>
      </c>
      <c r="J562" s="5">
        <v>25</v>
      </c>
      <c r="K562" s="9">
        <v>43497</v>
      </c>
      <c r="L562" s="5">
        <v>5476</v>
      </c>
      <c r="M562" s="5">
        <v>68</v>
      </c>
      <c r="N562" s="5">
        <v>3</v>
      </c>
      <c r="O562" s="5">
        <v>0</v>
      </c>
      <c r="P562" s="5">
        <v>0</v>
      </c>
      <c r="Q562" s="5">
        <v>2.105682497225621</v>
      </c>
      <c r="R562" s="5">
        <v>2.6147993026176448E-2</v>
      </c>
      <c r="S562" s="5">
        <v>1.1535879276254315E-3</v>
      </c>
      <c r="T562" s="5">
        <v>0</v>
      </c>
      <c r="U562" s="5">
        <v>0</v>
      </c>
      <c r="V562" s="5">
        <v>160135</v>
      </c>
      <c r="W562" s="5">
        <v>2082</v>
      </c>
      <c r="X562" s="5">
        <v>85</v>
      </c>
      <c r="Y562" s="5">
        <v>0</v>
      </c>
      <c r="Z562" s="5">
        <v>0</v>
      </c>
      <c r="AA562" s="5">
        <v>162302</v>
      </c>
      <c r="AB562" s="5">
        <v>6.157660093009949</v>
      </c>
      <c r="AC562" s="5">
        <v>8.0059002177204949E-2</v>
      </c>
      <c r="AD562" s="5">
        <v>3.268499128272056E-3</v>
      </c>
      <c r="AE562" s="5">
        <v>0</v>
      </c>
      <c r="AF562" s="5">
        <v>0</v>
      </c>
      <c r="AG562" s="5">
        <v>6.2409875943154267</v>
      </c>
    </row>
    <row r="563" spans="1:33" x14ac:dyDescent="0.35">
      <c r="A563" s="5" t="s">
        <v>5850</v>
      </c>
      <c r="B563" s="6" t="s">
        <v>5851</v>
      </c>
      <c r="C563" s="14" t="s">
        <v>6838</v>
      </c>
      <c r="D563" s="20" t="s">
        <v>6860</v>
      </c>
      <c r="E563" s="5">
        <v>1479542</v>
      </c>
      <c r="F563" s="5">
        <v>900104</v>
      </c>
      <c r="G563" s="5">
        <v>60.84</v>
      </c>
      <c r="H563" s="5">
        <v>3262</v>
      </c>
      <c r="I563" s="8">
        <v>2.2047362000000001</v>
      </c>
      <c r="J563" s="5">
        <v>25</v>
      </c>
      <c r="K563" s="9">
        <v>43497</v>
      </c>
      <c r="L563" s="5">
        <v>3215</v>
      </c>
      <c r="M563" s="5">
        <v>44</v>
      </c>
      <c r="N563" s="5">
        <v>3</v>
      </c>
      <c r="O563" s="5">
        <v>0</v>
      </c>
      <c r="P563" s="5">
        <v>0</v>
      </c>
      <c r="Q563" s="5">
        <v>2.1729697433394932</v>
      </c>
      <c r="R563" s="5">
        <v>2.9738932723775331E-2</v>
      </c>
      <c r="S563" s="5">
        <v>2.0276545038937725E-3</v>
      </c>
      <c r="T563" s="5">
        <v>0</v>
      </c>
      <c r="U563" s="5">
        <v>0</v>
      </c>
      <c r="V563" s="5">
        <v>94611</v>
      </c>
      <c r="W563" s="5">
        <v>1315</v>
      </c>
      <c r="X563" s="5">
        <v>85</v>
      </c>
      <c r="Y563" s="5">
        <v>0</v>
      </c>
      <c r="Z563" s="5">
        <v>0</v>
      </c>
      <c r="AA563" s="5">
        <v>96011</v>
      </c>
      <c r="AB563" s="5">
        <v>6.39461400892979</v>
      </c>
      <c r="AC563" s="5">
        <v>8.8878855754010361E-2</v>
      </c>
      <c r="AD563" s="5">
        <v>5.7450210943656892E-3</v>
      </c>
      <c r="AE563" s="5">
        <v>0</v>
      </c>
      <c r="AF563" s="5">
        <v>0</v>
      </c>
      <c r="AG563" s="5">
        <v>6.4892378857781665</v>
      </c>
    </row>
    <row r="564" spans="1:33" x14ac:dyDescent="0.35">
      <c r="A564" s="5" t="s">
        <v>5994</v>
      </c>
      <c r="B564" s="6" t="s">
        <v>5995</v>
      </c>
      <c r="C564" s="14" t="s">
        <v>6838</v>
      </c>
      <c r="D564" s="20" t="s">
        <v>6860</v>
      </c>
      <c r="E564" s="5">
        <v>836089</v>
      </c>
      <c r="F564" s="5">
        <v>283033</v>
      </c>
      <c r="G564" s="5">
        <v>33.85</v>
      </c>
      <c r="H564" s="5">
        <v>57</v>
      </c>
      <c r="I564" s="8">
        <v>6.8174555999999997E-2</v>
      </c>
      <c r="J564" s="5">
        <v>25</v>
      </c>
      <c r="K564" s="9">
        <v>43497</v>
      </c>
      <c r="L564" s="5">
        <v>57</v>
      </c>
      <c r="M564" s="5">
        <v>0</v>
      </c>
      <c r="N564" s="5">
        <v>0</v>
      </c>
      <c r="O564" s="5">
        <v>0</v>
      </c>
      <c r="P564" s="5">
        <v>0</v>
      </c>
      <c r="Q564" s="5">
        <v>6.8174560363789022E-2</v>
      </c>
      <c r="R564" s="5">
        <v>0</v>
      </c>
      <c r="S564" s="5">
        <v>0</v>
      </c>
      <c r="T564" s="5">
        <v>0</v>
      </c>
      <c r="U564" s="5">
        <v>0</v>
      </c>
      <c r="V564" s="5">
        <v>1616</v>
      </c>
      <c r="W564" s="5">
        <v>0</v>
      </c>
      <c r="X564" s="5">
        <v>0</v>
      </c>
      <c r="Y564" s="5">
        <v>0</v>
      </c>
      <c r="Z564" s="5">
        <v>0</v>
      </c>
      <c r="AA564" s="5">
        <v>1616</v>
      </c>
      <c r="AB564" s="5">
        <v>0.19328085885593518</v>
      </c>
      <c r="AC564" s="5">
        <v>0</v>
      </c>
      <c r="AD564" s="5">
        <v>0</v>
      </c>
      <c r="AE564" s="5">
        <v>0</v>
      </c>
      <c r="AF564" s="5">
        <v>0</v>
      </c>
      <c r="AG564" s="5">
        <v>0.19328085885593518</v>
      </c>
    </row>
    <row r="565" spans="1:33" x14ac:dyDescent="0.35">
      <c r="A565" s="5" t="s">
        <v>6134</v>
      </c>
      <c r="B565" s="6" t="s">
        <v>6135</v>
      </c>
      <c r="C565" s="14" t="s">
        <v>6838</v>
      </c>
      <c r="D565" s="20" t="s">
        <v>6860</v>
      </c>
      <c r="E565" s="5">
        <v>2390154</v>
      </c>
      <c r="F565" s="5">
        <v>872170</v>
      </c>
      <c r="G565" s="5">
        <v>36.49</v>
      </c>
      <c r="H565" s="5">
        <v>648</v>
      </c>
      <c r="I565" s="8">
        <v>0.27111225999999999</v>
      </c>
      <c r="J565" s="5">
        <v>25</v>
      </c>
      <c r="K565" s="9">
        <v>43497</v>
      </c>
      <c r="L565" s="5">
        <v>639</v>
      </c>
      <c r="M565" s="5">
        <v>8</v>
      </c>
      <c r="N565" s="5">
        <v>1</v>
      </c>
      <c r="O565" s="5">
        <v>0</v>
      </c>
      <c r="P565" s="5">
        <v>0</v>
      </c>
      <c r="Q565" s="5">
        <v>0.2673467902068235</v>
      </c>
      <c r="R565" s="5">
        <v>3.3470646661261155E-3</v>
      </c>
      <c r="S565" s="5">
        <v>4.1838308326576444E-4</v>
      </c>
      <c r="T565" s="5">
        <v>0</v>
      </c>
      <c r="U565" s="5">
        <v>0</v>
      </c>
      <c r="V565" s="5">
        <v>18974</v>
      </c>
      <c r="W565" s="5">
        <v>241</v>
      </c>
      <c r="X565" s="5">
        <v>29</v>
      </c>
      <c r="Y565" s="5">
        <v>0</v>
      </c>
      <c r="Z565" s="5">
        <v>0</v>
      </c>
      <c r="AA565" s="5">
        <v>19244</v>
      </c>
      <c r="AB565" s="5">
        <v>0.79384006218846148</v>
      </c>
      <c r="AC565" s="5">
        <v>1.0083032306704924E-2</v>
      </c>
      <c r="AD565" s="5">
        <v>1.2133109414707169E-3</v>
      </c>
      <c r="AE565" s="5">
        <v>0</v>
      </c>
      <c r="AF565" s="5">
        <v>0</v>
      </c>
      <c r="AG565" s="5">
        <v>0.80513640543663711</v>
      </c>
    </row>
    <row r="566" spans="1:33" x14ac:dyDescent="0.35">
      <c r="A566" s="5" t="s">
        <v>5406</v>
      </c>
      <c r="B566" s="6" t="s">
        <v>5407</v>
      </c>
      <c r="C566" s="14" t="s">
        <v>6838</v>
      </c>
      <c r="D566" s="20" t="s">
        <v>6860</v>
      </c>
      <c r="E566" s="5">
        <v>1234655</v>
      </c>
      <c r="F566" s="5">
        <v>784558</v>
      </c>
      <c r="G566" s="5">
        <v>63.54</v>
      </c>
      <c r="H566" s="5">
        <v>1835</v>
      </c>
      <c r="I566" s="8">
        <v>1.4862451999999999</v>
      </c>
      <c r="J566" s="5">
        <v>25</v>
      </c>
      <c r="K566" s="9">
        <v>43497</v>
      </c>
      <c r="L566" s="5">
        <v>1813</v>
      </c>
      <c r="M566" s="5">
        <v>21</v>
      </c>
      <c r="N566" s="5">
        <v>1</v>
      </c>
      <c r="O566" s="5">
        <v>0</v>
      </c>
      <c r="P566" s="5">
        <v>0</v>
      </c>
      <c r="Q566" s="5">
        <v>1.4684264025173024</v>
      </c>
      <c r="R566" s="5">
        <v>1.7008800029157941E-2</v>
      </c>
      <c r="S566" s="5">
        <v>8.0994285853133068E-4</v>
      </c>
      <c r="T566" s="5">
        <v>0</v>
      </c>
      <c r="U566" s="5">
        <v>0</v>
      </c>
      <c r="V566" s="5">
        <v>52222</v>
      </c>
      <c r="W566" s="5">
        <v>604</v>
      </c>
      <c r="X566" s="5">
        <v>29</v>
      </c>
      <c r="Y566" s="5">
        <v>0</v>
      </c>
      <c r="Z566" s="5">
        <v>0</v>
      </c>
      <c r="AA566" s="5">
        <v>52855</v>
      </c>
      <c r="AB566" s="5">
        <v>4.2296835958223147</v>
      </c>
      <c r="AC566" s="5">
        <v>4.892054865529237E-2</v>
      </c>
      <c r="AD566" s="5">
        <v>2.3488342897408586E-3</v>
      </c>
      <c r="AE566" s="5">
        <v>0</v>
      </c>
      <c r="AF566" s="5">
        <v>0</v>
      </c>
      <c r="AG566" s="5">
        <v>4.2809529787673481</v>
      </c>
    </row>
    <row r="567" spans="1:33" x14ac:dyDescent="0.35">
      <c r="A567" s="5" t="s">
        <v>5796</v>
      </c>
      <c r="B567" s="6" t="s">
        <v>5797</v>
      </c>
      <c r="C567" s="14" t="s">
        <v>6838</v>
      </c>
      <c r="D567" s="20" t="s">
        <v>6860</v>
      </c>
      <c r="E567" s="5">
        <v>1246379</v>
      </c>
      <c r="F567" s="5">
        <v>392635</v>
      </c>
      <c r="G567" s="5">
        <v>31.5</v>
      </c>
      <c r="H567" s="5">
        <v>244</v>
      </c>
      <c r="I567" s="8">
        <v>0.1957671</v>
      </c>
      <c r="J567" s="5">
        <v>25</v>
      </c>
      <c r="K567" s="9">
        <v>43497</v>
      </c>
      <c r="L567" s="5">
        <v>240</v>
      </c>
      <c r="M567" s="5">
        <v>4</v>
      </c>
      <c r="N567" s="5">
        <v>0</v>
      </c>
      <c r="O567" s="5">
        <v>0</v>
      </c>
      <c r="P567" s="5">
        <v>0</v>
      </c>
      <c r="Q567" s="5">
        <v>0.19255780143920909</v>
      </c>
      <c r="R567" s="5">
        <v>3.2092966906534849E-3</v>
      </c>
      <c r="S567" s="5">
        <v>0</v>
      </c>
      <c r="T567" s="5">
        <v>0</v>
      </c>
      <c r="U567" s="5">
        <v>0</v>
      </c>
      <c r="V567" s="5">
        <v>7002</v>
      </c>
      <c r="W567" s="5">
        <v>110</v>
      </c>
      <c r="X567" s="5">
        <v>0</v>
      </c>
      <c r="Y567" s="5">
        <v>0</v>
      </c>
      <c r="Z567" s="5">
        <v>0</v>
      </c>
      <c r="AA567" s="5">
        <v>7112</v>
      </c>
      <c r="AB567" s="5">
        <v>0.56178738569889253</v>
      </c>
      <c r="AC567" s="5">
        <v>8.8255658992970835E-3</v>
      </c>
      <c r="AD567" s="5">
        <v>0</v>
      </c>
      <c r="AE567" s="5">
        <v>0</v>
      </c>
      <c r="AF567" s="5">
        <v>0</v>
      </c>
      <c r="AG567" s="5">
        <v>0.57061295159818959</v>
      </c>
    </row>
    <row r="568" spans="1:33" x14ac:dyDescent="0.35">
      <c r="A568" s="5" t="s">
        <v>5436</v>
      </c>
      <c r="B568" s="6" t="s">
        <v>5437</v>
      </c>
      <c r="C568" s="14" t="s">
        <v>6838</v>
      </c>
      <c r="D568" s="20" t="s">
        <v>6860</v>
      </c>
      <c r="E568" s="5">
        <v>1595687</v>
      </c>
      <c r="F568" s="5">
        <v>699539</v>
      </c>
      <c r="G568" s="5">
        <v>43.84</v>
      </c>
      <c r="H568" s="5">
        <v>883</v>
      </c>
      <c r="I568" s="8">
        <v>0.55336666000000001</v>
      </c>
      <c r="J568" s="5">
        <v>25</v>
      </c>
      <c r="K568" s="9">
        <v>43497</v>
      </c>
      <c r="L568" s="5">
        <v>869</v>
      </c>
      <c r="M568" s="5">
        <v>13</v>
      </c>
      <c r="N568" s="5">
        <v>1</v>
      </c>
      <c r="O568" s="5">
        <v>0</v>
      </c>
      <c r="P568" s="5">
        <v>0</v>
      </c>
      <c r="Q568" s="5">
        <v>0.54459301855564402</v>
      </c>
      <c r="R568" s="5">
        <v>8.1469611521557787E-3</v>
      </c>
      <c r="S568" s="5">
        <v>6.2668931939659851E-4</v>
      </c>
      <c r="T568" s="5">
        <v>0</v>
      </c>
      <c r="U568" s="5">
        <v>0</v>
      </c>
      <c r="V568" s="5">
        <v>25788</v>
      </c>
      <c r="W568" s="5">
        <v>500</v>
      </c>
      <c r="X568" s="5">
        <v>28</v>
      </c>
      <c r="Y568" s="5">
        <v>0</v>
      </c>
      <c r="Z568" s="5">
        <v>0</v>
      </c>
      <c r="AA568" s="5">
        <v>26316</v>
      </c>
      <c r="AB568" s="5">
        <v>1.6161064168599482</v>
      </c>
      <c r="AC568" s="5">
        <v>3.1334465969829924E-2</v>
      </c>
      <c r="AD568" s="5">
        <v>1.7547300943104756E-3</v>
      </c>
      <c r="AE568" s="5">
        <v>0</v>
      </c>
      <c r="AF568" s="5">
        <v>0</v>
      </c>
      <c r="AG568" s="5">
        <v>1.6491956129240886</v>
      </c>
    </row>
    <row r="569" spans="1:33" x14ac:dyDescent="0.35">
      <c r="A569" s="5" t="s">
        <v>5448</v>
      </c>
      <c r="B569" s="6" t="s">
        <v>5449</v>
      </c>
      <c r="C569" s="14" t="s">
        <v>6838</v>
      </c>
      <c r="D569" s="20" t="s">
        <v>6860</v>
      </c>
      <c r="E569" s="5">
        <v>1920270</v>
      </c>
      <c r="F569" s="5">
        <v>867698</v>
      </c>
      <c r="G569" s="5">
        <v>45.19</v>
      </c>
      <c r="H569" s="5">
        <v>992</v>
      </c>
      <c r="I569" s="8">
        <v>0.51659405000000003</v>
      </c>
      <c r="J569" s="5">
        <v>25</v>
      </c>
      <c r="K569" s="9">
        <v>43497</v>
      </c>
      <c r="L569" s="5">
        <v>979</v>
      </c>
      <c r="M569" s="5">
        <v>13</v>
      </c>
      <c r="N569" s="5">
        <v>0</v>
      </c>
      <c r="O569" s="5">
        <v>0</v>
      </c>
      <c r="P569" s="5">
        <v>0</v>
      </c>
      <c r="Q569" s="5">
        <v>0.50982413931374237</v>
      </c>
      <c r="R569" s="5">
        <v>6.7698813187728807E-3</v>
      </c>
      <c r="S569" s="5">
        <v>0</v>
      </c>
      <c r="T569" s="5">
        <v>0</v>
      </c>
      <c r="U569" s="5">
        <v>0</v>
      </c>
      <c r="V569" s="5">
        <v>28663</v>
      </c>
      <c r="W569" s="5">
        <v>394</v>
      </c>
      <c r="X569" s="5">
        <v>0</v>
      </c>
      <c r="Y569" s="5">
        <v>0</v>
      </c>
      <c r="Z569" s="5">
        <v>0</v>
      </c>
      <c r="AA569" s="5">
        <v>29057</v>
      </c>
      <c r="AB569" s="5">
        <v>1.4926546787691315</v>
      </c>
      <c r="AC569" s="5">
        <v>2.0517947996896269E-2</v>
      </c>
      <c r="AD569" s="5">
        <v>0</v>
      </c>
      <c r="AE569" s="5">
        <v>0</v>
      </c>
      <c r="AF569" s="5">
        <v>0</v>
      </c>
      <c r="AG569" s="5">
        <v>1.5131726267660277</v>
      </c>
    </row>
    <row r="570" spans="1:33" x14ac:dyDescent="0.35">
      <c r="A570" s="5" t="s">
        <v>5632</v>
      </c>
      <c r="B570" s="6" t="s">
        <v>5633</v>
      </c>
      <c r="C570" s="14" t="s">
        <v>6838</v>
      </c>
      <c r="D570" s="20" t="s">
        <v>6860</v>
      </c>
      <c r="E570" s="5">
        <v>1024507</v>
      </c>
      <c r="F570" s="5">
        <v>427366</v>
      </c>
      <c r="G570" s="5">
        <v>41.71</v>
      </c>
      <c r="H570" s="5">
        <v>428</v>
      </c>
      <c r="I570" s="8">
        <v>0.41776192000000001</v>
      </c>
      <c r="J570" s="5">
        <v>25</v>
      </c>
      <c r="K570" s="9">
        <v>43497</v>
      </c>
      <c r="L570" s="5">
        <v>425</v>
      </c>
      <c r="M570" s="5">
        <v>3</v>
      </c>
      <c r="N570" s="5">
        <v>0</v>
      </c>
      <c r="O570" s="5">
        <v>0</v>
      </c>
      <c r="P570" s="5">
        <v>0</v>
      </c>
      <c r="Q570" s="5">
        <v>0.41483367121942555</v>
      </c>
      <c r="R570" s="5">
        <v>2.9282376791959453E-3</v>
      </c>
      <c r="S570" s="5">
        <v>0</v>
      </c>
      <c r="T570" s="5">
        <v>0</v>
      </c>
      <c r="U570" s="5">
        <v>0</v>
      </c>
      <c r="V570" s="5">
        <v>12369</v>
      </c>
      <c r="W570" s="5">
        <v>86</v>
      </c>
      <c r="X570" s="5">
        <v>0</v>
      </c>
      <c r="Y570" s="5">
        <v>0</v>
      </c>
      <c r="Z570" s="5">
        <v>0</v>
      </c>
      <c r="AA570" s="5">
        <v>12455</v>
      </c>
      <c r="AB570" s="5">
        <v>1.207312395132488</v>
      </c>
      <c r="AC570" s="5">
        <v>8.3942813470283748E-3</v>
      </c>
      <c r="AD570" s="5">
        <v>0</v>
      </c>
      <c r="AE570" s="5">
        <v>0</v>
      </c>
      <c r="AF570" s="5">
        <v>0</v>
      </c>
      <c r="AG570" s="5">
        <v>1.2157066764795166</v>
      </c>
    </row>
    <row r="571" spans="1:33" x14ac:dyDescent="0.35">
      <c r="A571" s="5" t="s">
        <v>5822</v>
      </c>
      <c r="B571" s="6" t="s">
        <v>5823</v>
      </c>
      <c r="C571" s="14" t="s">
        <v>6838</v>
      </c>
      <c r="D571" s="20" t="s">
        <v>6860</v>
      </c>
      <c r="E571" s="5">
        <v>1751024</v>
      </c>
      <c r="F571" s="5">
        <v>759529</v>
      </c>
      <c r="G571" s="5">
        <v>43.38</v>
      </c>
      <c r="H571" s="5">
        <v>1555</v>
      </c>
      <c r="I571" s="8">
        <v>0.88805179999999995</v>
      </c>
      <c r="J571" s="5">
        <v>25</v>
      </c>
      <c r="K571" s="9">
        <v>43497</v>
      </c>
      <c r="L571" s="5">
        <v>1538</v>
      </c>
      <c r="M571" s="5">
        <v>17</v>
      </c>
      <c r="N571" s="5">
        <v>0</v>
      </c>
      <c r="O571" s="5">
        <v>0</v>
      </c>
      <c r="P571" s="5">
        <v>0</v>
      </c>
      <c r="Q571" s="5">
        <v>0.8783431866153748</v>
      </c>
      <c r="R571" s="5">
        <v>9.7086047935379532E-3</v>
      </c>
      <c r="S571" s="5">
        <v>0</v>
      </c>
      <c r="T571" s="5">
        <v>0</v>
      </c>
      <c r="U571" s="5">
        <v>0</v>
      </c>
      <c r="V571" s="5">
        <v>46497</v>
      </c>
      <c r="W571" s="5">
        <v>681</v>
      </c>
      <c r="X571" s="5">
        <v>0</v>
      </c>
      <c r="Y571" s="5">
        <v>0</v>
      </c>
      <c r="Z571" s="5">
        <v>0</v>
      </c>
      <c r="AA571" s="5">
        <v>47178</v>
      </c>
      <c r="AB571" s="5">
        <v>2.655417629912554</v>
      </c>
      <c r="AC571" s="5">
        <v>3.8891528614113796E-2</v>
      </c>
      <c r="AD571" s="5">
        <v>0</v>
      </c>
      <c r="AE571" s="5">
        <v>0</v>
      </c>
      <c r="AF571" s="5">
        <v>0</v>
      </c>
      <c r="AG571" s="5">
        <v>2.6943091585266679</v>
      </c>
    </row>
    <row r="572" spans="1:33" x14ac:dyDescent="0.35">
      <c r="A572" s="5" t="s">
        <v>5776</v>
      </c>
      <c r="B572" s="6" t="s">
        <v>5777</v>
      </c>
      <c r="C572" s="14" t="s">
        <v>6838</v>
      </c>
      <c r="D572" s="20" t="s">
        <v>6860</v>
      </c>
      <c r="E572" s="5">
        <v>2273035</v>
      </c>
      <c r="F572" s="5">
        <v>1005912</v>
      </c>
      <c r="G572" s="5">
        <v>44.25</v>
      </c>
      <c r="H572" s="5">
        <v>1845</v>
      </c>
      <c r="I572" s="8">
        <v>0.81169009999999997</v>
      </c>
      <c r="J572" s="5">
        <v>25</v>
      </c>
      <c r="K572" s="9">
        <v>43497</v>
      </c>
      <c r="L572" s="5">
        <v>1821</v>
      </c>
      <c r="M572" s="5">
        <v>22</v>
      </c>
      <c r="N572" s="5">
        <v>2</v>
      </c>
      <c r="O572" s="5">
        <v>0</v>
      </c>
      <c r="P572" s="5">
        <v>0</v>
      </c>
      <c r="Q572" s="5">
        <v>0.80113152679127242</v>
      </c>
      <c r="R572" s="5">
        <v>9.6786895054409624E-3</v>
      </c>
      <c r="S572" s="5">
        <v>8.7988086413099667E-4</v>
      </c>
      <c r="T572" s="5">
        <v>0</v>
      </c>
      <c r="U572" s="5">
        <v>0</v>
      </c>
      <c r="V572" s="5">
        <v>54696</v>
      </c>
      <c r="W572" s="5">
        <v>646</v>
      </c>
      <c r="X572" s="5">
        <v>99</v>
      </c>
      <c r="Y572" s="5">
        <v>0</v>
      </c>
      <c r="Z572" s="5">
        <v>0</v>
      </c>
      <c r="AA572" s="5">
        <v>55441</v>
      </c>
      <c r="AB572" s="5">
        <v>2.4062981872254499</v>
      </c>
      <c r="AC572" s="5">
        <v>2.8420151911431192E-2</v>
      </c>
      <c r="AD572" s="5">
        <v>4.3554102774484337E-3</v>
      </c>
      <c r="AE572" s="5">
        <v>0</v>
      </c>
      <c r="AF572" s="5">
        <v>0</v>
      </c>
      <c r="AG572" s="5">
        <v>2.4390737494143293</v>
      </c>
    </row>
    <row r="573" spans="1:33" x14ac:dyDescent="0.35">
      <c r="A573" s="5" t="s">
        <v>5440</v>
      </c>
      <c r="B573" s="6" t="s">
        <v>5441</v>
      </c>
      <c r="C573" s="14" t="s">
        <v>6838</v>
      </c>
      <c r="D573" s="20" t="s">
        <v>6860</v>
      </c>
      <c r="E573" s="5">
        <v>2398780</v>
      </c>
      <c r="F573" s="5">
        <v>1053599</v>
      </c>
      <c r="G573" s="5">
        <v>43.92</v>
      </c>
      <c r="H573" s="5">
        <v>1999</v>
      </c>
      <c r="I573" s="8">
        <v>0.83334030000000003</v>
      </c>
      <c r="J573" s="5">
        <v>25</v>
      </c>
      <c r="K573" s="9">
        <v>43497</v>
      </c>
      <c r="L573" s="5">
        <v>1972</v>
      </c>
      <c r="M573" s="5">
        <v>27</v>
      </c>
      <c r="N573" s="5">
        <v>0</v>
      </c>
      <c r="O573" s="5">
        <v>0</v>
      </c>
      <c r="P573" s="5">
        <v>0</v>
      </c>
      <c r="Q573" s="5">
        <v>0.82208455965115601</v>
      </c>
      <c r="R573" s="5">
        <v>1.1255721658509743E-2</v>
      </c>
      <c r="S573" s="5">
        <v>0</v>
      </c>
      <c r="T573" s="5">
        <v>0</v>
      </c>
      <c r="U573" s="5">
        <v>0</v>
      </c>
      <c r="V573" s="5">
        <v>58788</v>
      </c>
      <c r="W573" s="5">
        <v>928</v>
      </c>
      <c r="X573" s="5">
        <v>0</v>
      </c>
      <c r="Y573" s="5">
        <v>0</v>
      </c>
      <c r="Z573" s="5">
        <v>0</v>
      </c>
      <c r="AA573" s="5">
        <v>59716</v>
      </c>
      <c r="AB573" s="5">
        <v>2.4507457957795213</v>
      </c>
      <c r="AC573" s="5">
        <v>3.8686332218877927E-2</v>
      </c>
      <c r="AD573" s="5">
        <v>0</v>
      </c>
      <c r="AE573" s="5">
        <v>0</v>
      </c>
      <c r="AF573" s="5">
        <v>0</v>
      </c>
      <c r="AG573" s="5">
        <v>2.4894321279983993</v>
      </c>
    </row>
    <row r="574" spans="1:33" x14ac:dyDescent="0.35">
      <c r="A574" s="5" t="s">
        <v>6026</v>
      </c>
      <c r="B574" s="6" t="s">
        <v>6027</v>
      </c>
      <c r="C574" s="14" t="s">
        <v>6838</v>
      </c>
      <c r="D574" s="20" t="s">
        <v>6860</v>
      </c>
      <c r="E574" s="5">
        <v>1632434</v>
      </c>
      <c r="F574" s="5">
        <v>825014</v>
      </c>
      <c r="G574" s="5">
        <v>50.54</v>
      </c>
      <c r="H574" s="5">
        <v>3039</v>
      </c>
      <c r="I574" s="8">
        <v>1.8616374</v>
      </c>
      <c r="J574" s="5">
        <v>25</v>
      </c>
      <c r="K574" s="9">
        <v>43497</v>
      </c>
      <c r="L574" s="5">
        <v>2996</v>
      </c>
      <c r="M574" s="5">
        <v>41</v>
      </c>
      <c r="N574" s="5">
        <v>2</v>
      </c>
      <c r="O574" s="5">
        <v>0</v>
      </c>
      <c r="P574" s="5">
        <v>0</v>
      </c>
      <c r="Q574" s="5">
        <v>1.835296250874461</v>
      </c>
      <c r="R574" s="5">
        <v>2.5115869921846761E-2</v>
      </c>
      <c r="S574" s="5">
        <v>1.2251643864315495E-3</v>
      </c>
      <c r="T574" s="5">
        <v>0</v>
      </c>
      <c r="U574" s="5">
        <v>0</v>
      </c>
      <c r="V574" s="5">
        <v>89309</v>
      </c>
      <c r="W574" s="5">
        <v>1211</v>
      </c>
      <c r="X574" s="5">
        <v>59</v>
      </c>
      <c r="Y574" s="5">
        <v>0</v>
      </c>
      <c r="Z574" s="5">
        <v>0</v>
      </c>
      <c r="AA574" s="5">
        <v>90579</v>
      </c>
      <c r="AB574" s="5">
        <v>5.4709103093907627</v>
      </c>
      <c r="AC574" s="5">
        <v>7.4183703598430323E-2</v>
      </c>
      <c r="AD574" s="5">
        <v>3.6142349399730708E-3</v>
      </c>
      <c r="AE574" s="5">
        <v>0</v>
      </c>
      <c r="AF574" s="5">
        <v>0</v>
      </c>
      <c r="AG574" s="5">
        <v>5.5487082479291656</v>
      </c>
    </row>
    <row r="575" spans="1:33" x14ac:dyDescent="0.35">
      <c r="A575" s="5" t="s">
        <v>5516</v>
      </c>
      <c r="B575" s="6" t="s">
        <v>5517</v>
      </c>
      <c r="C575" s="14" t="s">
        <v>6838</v>
      </c>
      <c r="D575" s="20" t="s">
        <v>6860</v>
      </c>
      <c r="E575" s="5">
        <v>1448255</v>
      </c>
      <c r="F575" s="5">
        <v>804288</v>
      </c>
      <c r="G575" s="5">
        <v>55.53</v>
      </c>
      <c r="H575" s="5">
        <v>2253</v>
      </c>
      <c r="I575" s="8">
        <v>1.5556653</v>
      </c>
      <c r="J575" s="5">
        <v>25</v>
      </c>
      <c r="K575" s="9">
        <v>43497</v>
      </c>
      <c r="L575" s="5">
        <v>2226</v>
      </c>
      <c r="M575" s="5">
        <v>27</v>
      </c>
      <c r="N575" s="5">
        <v>0</v>
      </c>
      <c r="O575" s="5">
        <v>0</v>
      </c>
      <c r="P575" s="5">
        <v>0</v>
      </c>
      <c r="Q575" s="5">
        <v>1.5370221404379754</v>
      </c>
      <c r="R575" s="5">
        <v>1.8643125692643907E-2</v>
      </c>
      <c r="S575" s="5">
        <v>0</v>
      </c>
      <c r="T575" s="5">
        <v>0</v>
      </c>
      <c r="U575" s="5">
        <v>0</v>
      </c>
      <c r="V575" s="5">
        <v>65071</v>
      </c>
      <c r="W575" s="5">
        <v>783</v>
      </c>
      <c r="X575" s="5">
        <v>0</v>
      </c>
      <c r="Y575" s="5">
        <v>0</v>
      </c>
      <c r="Z575" s="5">
        <v>0</v>
      </c>
      <c r="AA575" s="5">
        <v>65854</v>
      </c>
      <c r="AB575" s="5">
        <v>4.4930623405408578</v>
      </c>
      <c r="AC575" s="5">
        <v>5.4065064508667326E-2</v>
      </c>
      <c r="AD575" s="5">
        <v>0</v>
      </c>
      <c r="AE575" s="5">
        <v>0</v>
      </c>
      <c r="AF575" s="5">
        <v>0</v>
      </c>
      <c r="AG575" s="5">
        <v>4.5471274050495252</v>
      </c>
    </row>
    <row r="576" spans="1:33" x14ac:dyDescent="0.35">
      <c r="A576" s="5" t="s">
        <v>5798</v>
      </c>
      <c r="B576" s="6" t="s">
        <v>5799</v>
      </c>
      <c r="C576" s="14" t="s">
        <v>6838</v>
      </c>
      <c r="D576" s="20" t="s">
        <v>6860</v>
      </c>
      <c r="E576" s="5">
        <v>1499936</v>
      </c>
      <c r="F576" s="5">
        <v>844022</v>
      </c>
      <c r="G576" s="5">
        <v>56.27</v>
      </c>
      <c r="H576" s="5">
        <v>1618</v>
      </c>
      <c r="I576" s="8">
        <v>1.0787126</v>
      </c>
      <c r="J576" s="5">
        <v>25</v>
      </c>
      <c r="K576" s="9">
        <v>43497</v>
      </c>
      <c r="L576" s="5">
        <v>1595</v>
      </c>
      <c r="M576" s="5">
        <v>22</v>
      </c>
      <c r="N576" s="5">
        <v>1</v>
      </c>
      <c r="O576" s="5">
        <v>0</v>
      </c>
      <c r="P576" s="5">
        <v>0</v>
      </c>
      <c r="Q576" s="5">
        <v>1.0633787041580443</v>
      </c>
      <c r="R576" s="5">
        <v>1.4667292471145435E-2</v>
      </c>
      <c r="S576" s="5">
        <v>6.6669511232479251E-4</v>
      </c>
      <c r="T576" s="5">
        <v>0</v>
      </c>
      <c r="U576" s="5">
        <v>0</v>
      </c>
      <c r="V576" s="5">
        <v>46786</v>
      </c>
      <c r="W576" s="5">
        <v>615</v>
      </c>
      <c r="X576" s="5">
        <v>31</v>
      </c>
      <c r="Y576" s="5">
        <v>0</v>
      </c>
      <c r="Z576" s="5">
        <v>0</v>
      </c>
      <c r="AA576" s="5">
        <v>47432</v>
      </c>
      <c r="AB576" s="5">
        <v>3.1191997525227744</v>
      </c>
      <c r="AC576" s="5">
        <v>4.1001749407974741E-2</v>
      </c>
      <c r="AD576" s="5">
        <v>2.0667548482068568E-3</v>
      </c>
      <c r="AE576" s="5">
        <v>0</v>
      </c>
      <c r="AF576" s="5">
        <v>0</v>
      </c>
      <c r="AG576" s="5">
        <v>3.162268256778956</v>
      </c>
    </row>
    <row r="577" spans="1:33" x14ac:dyDescent="0.35">
      <c r="A577" s="5" t="s">
        <v>5732</v>
      </c>
      <c r="B577" s="6" t="s">
        <v>5733</v>
      </c>
      <c r="C577" s="14" t="s">
        <v>6838</v>
      </c>
      <c r="D577" s="20" t="s">
        <v>6860</v>
      </c>
      <c r="E577" s="5">
        <v>623523</v>
      </c>
      <c r="F577" s="5">
        <v>341161</v>
      </c>
      <c r="G577" s="5">
        <v>54.72</v>
      </c>
      <c r="H577" s="5">
        <v>1034</v>
      </c>
      <c r="I577" s="8">
        <v>1.65831889999999</v>
      </c>
      <c r="J577" s="5">
        <v>25</v>
      </c>
      <c r="K577" s="9">
        <v>43497</v>
      </c>
      <c r="L577" s="5">
        <v>1021</v>
      </c>
      <c r="M577" s="5">
        <v>13</v>
      </c>
      <c r="N577" s="5">
        <v>0</v>
      </c>
      <c r="O577" s="5">
        <v>0</v>
      </c>
      <c r="P577" s="5">
        <v>0</v>
      </c>
      <c r="Q577" s="5">
        <v>1.6374696683201744</v>
      </c>
      <c r="R577" s="5">
        <v>2.0849270997220632E-2</v>
      </c>
      <c r="S577" s="5">
        <v>0</v>
      </c>
      <c r="T577" s="5">
        <v>0</v>
      </c>
      <c r="U577" s="5">
        <v>0</v>
      </c>
      <c r="V577" s="5">
        <v>30113</v>
      </c>
      <c r="W577" s="5">
        <v>419</v>
      </c>
      <c r="X577" s="5">
        <v>0</v>
      </c>
      <c r="Y577" s="5">
        <v>0</v>
      </c>
      <c r="Z577" s="5">
        <v>0</v>
      </c>
      <c r="AA577" s="5">
        <v>30532</v>
      </c>
      <c r="AB577" s="5">
        <v>4.8294930579946529</v>
      </c>
      <c r="AC577" s="5">
        <v>6.7198804214118807E-2</v>
      </c>
      <c r="AD577" s="5">
        <v>0</v>
      </c>
      <c r="AE577" s="5">
        <v>0</v>
      </c>
      <c r="AF577" s="5">
        <v>0</v>
      </c>
      <c r="AG577" s="5">
        <v>4.8966918622087716</v>
      </c>
    </row>
    <row r="578" spans="1:33" x14ac:dyDescent="0.35">
      <c r="A578" s="5" t="s">
        <v>5726</v>
      </c>
      <c r="B578" s="6" t="s">
        <v>5727</v>
      </c>
      <c r="C578" s="14" t="s">
        <v>6838</v>
      </c>
      <c r="D578" s="20" t="s">
        <v>6860</v>
      </c>
      <c r="E578" s="5">
        <v>7416915</v>
      </c>
      <c r="F578" s="5">
        <v>3300141</v>
      </c>
      <c r="G578" s="5">
        <v>44.49</v>
      </c>
      <c r="H578" s="5">
        <v>5661</v>
      </c>
      <c r="I578" s="8">
        <v>0.76325536000000005</v>
      </c>
      <c r="J578" s="5">
        <v>25</v>
      </c>
      <c r="K578" s="9">
        <v>43497</v>
      </c>
      <c r="L578" s="5">
        <v>5604</v>
      </c>
      <c r="M578" s="5">
        <v>57</v>
      </c>
      <c r="N578" s="5">
        <v>0</v>
      </c>
      <c r="O578" s="5">
        <v>0</v>
      </c>
      <c r="P578" s="5">
        <v>0</v>
      </c>
      <c r="Q578" s="5">
        <v>0.75557020675038067</v>
      </c>
      <c r="R578" s="5">
        <v>7.6851359358978766E-3</v>
      </c>
      <c r="S578" s="5">
        <v>0</v>
      </c>
      <c r="T578" s="5">
        <v>0</v>
      </c>
      <c r="U578" s="5">
        <v>0</v>
      </c>
      <c r="V578" s="5">
        <v>165733</v>
      </c>
      <c r="W578" s="5">
        <v>1629</v>
      </c>
      <c r="X578" s="5">
        <v>0</v>
      </c>
      <c r="Y578" s="5">
        <v>0</v>
      </c>
      <c r="Z578" s="5">
        <v>0</v>
      </c>
      <c r="AA578" s="5">
        <v>167362</v>
      </c>
      <c r="AB578" s="5">
        <v>2.2345274281827416</v>
      </c>
      <c r="AC578" s="5">
        <v>2.1963309543118668E-2</v>
      </c>
      <c r="AD578" s="5">
        <v>0</v>
      </c>
      <c r="AE578" s="5">
        <v>0</v>
      </c>
      <c r="AF578" s="5">
        <v>0</v>
      </c>
      <c r="AG578" s="5">
        <v>2.2564907377258603</v>
      </c>
    </row>
    <row r="579" spans="1:33" x14ac:dyDescent="0.35">
      <c r="A579" s="5" t="s">
        <v>5578</v>
      </c>
      <c r="B579" s="6" t="s">
        <v>5579</v>
      </c>
      <c r="C579" s="14" t="s">
        <v>6838</v>
      </c>
      <c r="D579" s="20" t="s">
        <v>6860</v>
      </c>
      <c r="E579" s="5">
        <v>3085723</v>
      </c>
      <c r="F579" s="5">
        <v>1592880</v>
      </c>
      <c r="G579" s="5">
        <v>51.62</v>
      </c>
      <c r="H579" s="5">
        <v>4613</v>
      </c>
      <c r="I579" s="8">
        <v>1.4949494999999999</v>
      </c>
      <c r="J579" s="5">
        <v>25</v>
      </c>
      <c r="K579" s="9">
        <v>43497</v>
      </c>
      <c r="L579" s="5">
        <v>4544</v>
      </c>
      <c r="M579" s="5">
        <v>67</v>
      </c>
      <c r="N579" s="5">
        <v>2</v>
      </c>
      <c r="O579" s="5">
        <v>0</v>
      </c>
      <c r="P579" s="5">
        <v>0</v>
      </c>
      <c r="Q579" s="5">
        <v>1.4725884338937745</v>
      </c>
      <c r="R579" s="5">
        <v>2.1712901644120357E-2</v>
      </c>
      <c r="S579" s="5">
        <v>6.4814631773493607E-4</v>
      </c>
      <c r="T579" s="5">
        <v>0</v>
      </c>
      <c r="U579" s="5">
        <v>0</v>
      </c>
      <c r="V579" s="5">
        <v>135020</v>
      </c>
      <c r="W579" s="5">
        <v>2063</v>
      </c>
      <c r="X579" s="5">
        <v>56</v>
      </c>
      <c r="Y579" s="5">
        <v>0</v>
      </c>
      <c r="Z579" s="5">
        <v>0</v>
      </c>
      <c r="AA579" s="5">
        <v>137139</v>
      </c>
      <c r="AB579" s="5">
        <v>4.3756357910285528</v>
      </c>
      <c r="AC579" s="5">
        <v>6.685629267435865E-2</v>
      </c>
      <c r="AD579" s="5">
        <v>1.8148096896578208E-3</v>
      </c>
      <c r="AE579" s="5">
        <v>0</v>
      </c>
      <c r="AF579" s="5">
        <v>0</v>
      </c>
      <c r="AG579" s="5">
        <v>4.4443068933925698</v>
      </c>
    </row>
    <row r="580" spans="1:33" x14ac:dyDescent="0.35">
      <c r="A580" s="5" t="s">
        <v>6046</v>
      </c>
      <c r="B580" s="6" t="s">
        <v>6047</v>
      </c>
      <c r="C580" s="14" t="s">
        <v>6838</v>
      </c>
      <c r="D580" s="20" t="s">
        <v>6860</v>
      </c>
      <c r="E580" s="5">
        <v>1206091</v>
      </c>
      <c r="F580" s="5">
        <v>423015</v>
      </c>
      <c r="G580" s="5">
        <v>35.07</v>
      </c>
      <c r="H580" s="5">
        <v>730</v>
      </c>
      <c r="I580" s="8">
        <v>0.60526115000000003</v>
      </c>
      <c r="J580" s="5">
        <v>25</v>
      </c>
      <c r="K580" s="9">
        <v>43497</v>
      </c>
      <c r="L580" s="5">
        <v>723</v>
      </c>
      <c r="M580" s="5">
        <v>7</v>
      </c>
      <c r="N580" s="5">
        <v>0</v>
      </c>
      <c r="O580" s="5">
        <v>0</v>
      </c>
      <c r="P580" s="5">
        <v>0</v>
      </c>
      <c r="Q580" s="5">
        <v>0.59945725488375257</v>
      </c>
      <c r="R580" s="5">
        <v>5.8038738370487803E-3</v>
      </c>
      <c r="S580" s="5">
        <v>0</v>
      </c>
      <c r="T580" s="5">
        <v>0</v>
      </c>
      <c r="U580" s="5">
        <v>0</v>
      </c>
      <c r="V580" s="5">
        <v>21744</v>
      </c>
      <c r="W580" s="5">
        <v>212</v>
      </c>
      <c r="X580" s="5">
        <v>0</v>
      </c>
      <c r="Y580" s="5">
        <v>0</v>
      </c>
      <c r="Z580" s="5">
        <v>0</v>
      </c>
      <c r="AA580" s="5">
        <v>21956</v>
      </c>
      <c r="AB580" s="5">
        <v>1.8028490387541238</v>
      </c>
      <c r="AC580" s="5">
        <v>1.7577446477919163E-2</v>
      </c>
      <c r="AD580" s="5">
        <v>0</v>
      </c>
      <c r="AE580" s="5">
        <v>0</v>
      </c>
      <c r="AF580" s="5">
        <v>0</v>
      </c>
      <c r="AG580" s="5">
        <v>1.8204264852320431</v>
      </c>
    </row>
    <row r="581" spans="1:33" x14ac:dyDescent="0.35">
      <c r="A581" s="5" t="s">
        <v>6672</v>
      </c>
      <c r="B581" s="6" t="s">
        <v>6673</v>
      </c>
      <c r="C581" s="14" t="s">
        <v>6838</v>
      </c>
      <c r="D581" s="20" t="s">
        <v>6860</v>
      </c>
      <c r="E581" s="5">
        <v>1456586</v>
      </c>
      <c r="F581" s="5">
        <v>619322</v>
      </c>
      <c r="G581" s="5">
        <v>42.52</v>
      </c>
      <c r="H581" s="5">
        <v>1482</v>
      </c>
      <c r="I581" s="8">
        <v>1.0174477</v>
      </c>
      <c r="J581" s="5">
        <v>25</v>
      </c>
      <c r="K581" s="9">
        <v>43497</v>
      </c>
      <c r="L581" s="5">
        <v>1470</v>
      </c>
      <c r="M581" s="5">
        <v>12</v>
      </c>
      <c r="N581" s="5">
        <v>0</v>
      </c>
      <c r="O581" s="5">
        <v>0</v>
      </c>
      <c r="P581" s="5">
        <v>0</v>
      </c>
      <c r="Q581" s="5">
        <v>1.0092092056356441</v>
      </c>
      <c r="R581" s="5">
        <v>8.2384424949848486E-3</v>
      </c>
      <c r="S581" s="5">
        <v>0</v>
      </c>
      <c r="T581" s="5">
        <v>0</v>
      </c>
      <c r="U581" s="5">
        <v>0</v>
      </c>
      <c r="V581" s="5">
        <v>43778</v>
      </c>
      <c r="W581" s="5">
        <v>347</v>
      </c>
      <c r="X581" s="5">
        <v>0</v>
      </c>
      <c r="Y581" s="5">
        <v>0</v>
      </c>
      <c r="Z581" s="5">
        <v>0</v>
      </c>
      <c r="AA581" s="5">
        <v>44125</v>
      </c>
      <c r="AB581" s="5">
        <v>3.005521129545389</v>
      </c>
      <c r="AC581" s="5">
        <v>2.3822829547997852E-2</v>
      </c>
      <c r="AD581" s="5">
        <v>0</v>
      </c>
      <c r="AE581" s="5">
        <v>0</v>
      </c>
      <c r="AF581" s="5">
        <v>0</v>
      </c>
      <c r="AG581" s="5">
        <v>3.0293439590933868</v>
      </c>
    </row>
    <row r="582" spans="1:33" x14ac:dyDescent="0.35">
      <c r="A582" s="5" t="s">
        <v>6494</v>
      </c>
      <c r="B582" s="6" t="s">
        <v>6495</v>
      </c>
      <c r="C582" s="14" t="s">
        <v>6838</v>
      </c>
      <c r="D582" s="20" t="s">
        <v>6860</v>
      </c>
      <c r="E582" s="5">
        <v>3182512</v>
      </c>
      <c r="F582" s="5">
        <v>1364407</v>
      </c>
      <c r="G582" s="5">
        <v>42.87</v>
      </c>
      <c r="H582" s="5">
        <v>2316</v>
      </c>
      <c r="I582" s="8">
        <v>0.72772700000000001</v>
      </c>
      <c r="J582" s="5">
        <v>25</v>
      </c>
      <c r="K582" s="9">
        <v>43497</v>
      </c>
      <c r="L582" s="5">
        <v>2283</v>
      </c>
      <c r="M582" s="5">
        <v>32</v>
      </c>
      <c r="N582" s="5">
        <v>0</v>
      </c>
      <c r="O582" s="5">
        <v>0</v>
      </c>
      <c r="P582" s="5">
        <v>1</v>
      </c>
      <c r="Q582" s="5">
        <v>0.71735786070877339</v>
      </c>
      <c r="R582" s="5">
        <v>1.0054950303408127E-2</v>
      </c>
      <c r="S582" s="5">
        <v>0</v>
      </c>
      <c r="T582" s="5">
        <v>0</v>
      </c>
      <c r="U582" s="5">
        <v>3.1421719698150396E-4</v>
      </c>
      <c r="V582" s="5">
        <v>68182</v>
      </c>
      <c r="W582" s="5">
        <v>1032</v>
      </c>
      <c r="X582" s="5">
        <v>0</v>
      </c>
      <c r="Y582" s="5">
        <v>0</v>
      </c>
      <c r="Z582" s="5">
        <v>97</v>
      </c>
      <c r="AA582" s="5">
        <v>69311</v>
      </c>
      <c r="AB582" s="5">
        <v>2.14239569245929</v>
      </c>
      <c r="AC582" s="5">
        <v>3.2427214728491208E-2</v>
      </c>
      <c r="AD582" s="5">
        <v>0</v>
      </c>
      <c r="AE582" s="5">
        <v>0</v>
      </c>
      <c r="AF582" s="5">
        <v>3.0479068107205879E-3</v>
      </c>
      <c r="AG582" s="5">
        <v>2.1778708139985019</v>
      </c>
    </row>
    <row r="583" spans="1:33" x14ac:dyDescent="0.35">
      <c r="A583" s="5" t="s">
        <v>5460</v>
      </c>
      <c r="B583" s="6" t="s">
        <v>5461</v>
      </c>
      <c r="C583" s="14" t="s">
        <v>6838</v>
      </c>
      <c r="D583" s="20" t="s">
        <v>6860</v>
      </c>
      <c r="E583" s="5">
        <v>1228833</v>
      </c>
      <c r="F583" s="5">
        <v>562327</v>
      </c>
      <c r="G583" s="5">
        <v>45.76</v>
      </c>
      <c r="H583" s="5">
        <v>1769</v>
      </c>
      <c r="I583" s="8">
        <v>1.4395772</v>
      </c>
      <c r="J583" s="5">
        <v>25</v>
      </c>
      <c r="K583" s="9">
        <v>43497</v>
      </c>
      <c r="L583" s="5">
        <v>1742</v>
      </c>
      <c r="M583" s="5">
        <v>25</v>
      </c>
      <c r="N583" s="5">
        <v>2</v>
      </c>
      <c r="O583" s="5">
        <v>0</v>
      </c>
      <c r="P583" s="5">
        <v>0</v>
      </c>
      <c r="Q583" s="5">
        <v>1.4176051587156269</v>
      </c>
      <c r="R583" s="5">
        <v>2.0344505722095681E-2</v>
      </c>
      <c r="S583" s="5">
        <v>1.6275604577676544E-3</v>
      </c>
      <c r="T583" s="5">
        <v>0</v>
      </c>
      <c r="U583" s="5">
        <v>0</v>
      </c>
      <c r="V583" s="5">
        <v>52057</v>
      </c>
      <c r="W583" s="5">
        <v>790</v>
      </c>
      <c r="X583" s="5">
        <v>57</v>
      </c>
      <c r="Y583" s="5">
        <v>0</v>
      </c>
      <c r="Z583" s="5">
        <v>0</v>
      </c>
      <c r="AA583" s="5">
        <v>52904</v>
      </c>
      <c r="AB583" s="5">
        <v>4.236295737500539</v>
      </c>
      <c r="AC583" s="5">
        <v>6.428863808182235E-2</v>
      </c>
      <c r="AD583" s="5">
        <v>4.6385473046378148E-3</v>
      </c>
      <c r="AE583" s="5">
        <v>0</v>
      </c>
      <c r="AF583" s="5">
        <v>0</v>
      </c>
      <c r="AG583" s="5">
        <v>4.3052229228869994</v>
      </c>
    </row>
    <row r="584" spans="1:33" x14ac:dyDescent="0.35">
      <c r="A584" s="5" t="s">
        <v>6110</v>
      </c>
      <c r="B584" s="6" t="s">
        <v>6111</v>
      </c>
      <c r="C584" s="14" t="s">
        <v>6838</v>
      </c>
      <c r="D584" s="20" t="s">
        <v>6860</v>
      </c>
      <c r="E584" s="5">
        <v>1270198</v>
      </c>
      <c r="F584" s="5">
        <v>604392</v>
      </c>
      <c r="G584" s="5">
        <v>47.58</v>
      </c>
      <c r="H584" s="5">
        <v>1299</v>
      </c>
      <c r="I584" s="8">
        <v>1.0226751999999999</v>
      </c>
      <c r="J584" s="5">
        <v>25</v>
      </c>
      <c r="K584" s="9">
        <v>43497</v>
      </c>
      <c r="L584" s="5">
        <v>1280</v>
      </c>
      <c r="M584" s="5">
        <v>19</v>
      </c>
      <c r="N584" s="5">
        <v>0</v>
      </c>
      <c r="O584" s="5">
        <v>0</v>
      </c>
      <c r="P584" s="5">
        <v>0</v>
      </c>
      <c r="Q584" s="5">
        <v>1.0077169071278651</v>
      </c>
      <c r="R584" s="5">
        <v>1.4958297840179248E-2</v>
      </c>
      <c r="S584" s="5">
        <v>0</v>
      </c>
      <c r="T584" s="5">
        <v>0</v>
      </c>
      <c r="U584" s="5">
        <v>0</v>
      </c>
      <c r="V584" s="5">
        <v>37843</v>
      </c>
      <c r="W584" s="5">
        <v>564</v>
      </c>
      <c r="X584" s="5">
        <v>0</v>
      </c>
      <c r="Y584" s="5">
        <v>0</v>
      </c>
      <c r="Z584" s="5">
        <v>0</v>
      </c>
      <c r="AA584" s="5">
        <v>38407</v>
      </c>
      <c r="AB584" s="5">
        <v>2.9792992903468591</v>
      </c>
      <c r="AC584" s="5">
        <v>4.4402526220321557E-2</v>
      </c>
      <c r="AD584" s="5">
        <v>0</v>
      </c>
      <c r="AE584" s="5">
        <v>0</v>
      </c>
      <c r="AF584" s="5">
        <v>0</v>
      </c>
      <c r="AG584" s="5">
        <v>3.023701816567181</v>
      </c>
    </row>
    <row r="585" spans="1:33" x14ac:dyDescent="0.35">
      <c r="A585" s="5" t="s">
        <v>6086</v>
      </c>
      <c r="B585" s="6" t="s">
        <v>6087</v>
      </c>
      <c r="C585" s="14" t="s">
        <v>6838</v>
      </c>
      <c r="D585" s="20" t="s">
        <v>6860</v>
      </c>
      <c r="E585" s="5">
        <v>1749358</v>
      </c>
      <c r="F585" s="5">
        <v>682105</v>
      </c>
      <c r="G585" s="5">
        <v>38.99</v>
      </c>
      <c r="H585" s="5">
        <v>802</v>
      </c>
      <c r="I585" s="8">
        <v>0.45845390000000003</v>
      </c>
      <c r="J585" s="5">
        <v>25</v>
      </c>
      <c r="K585" s="9">
        <v>43497</v>
      </c>
      <c r="L585" s="5">
        <v>797</v>
      </c>
      <c r="M585" s="5">
        <v>5</v>
      </c>
      <c r="N585" s="5">
        <v>0</v>
      </c>
      <c r="O585" s="5">
        <v>0</v>
      </c>
      <c r="P585" s="5">
        <v>0</v>
      </c>
      <c r="Q585" s="5">
        <v>0.45559570996902865</v>
      </c>
      <c r="R585" s="5">
        <v>2.8581914050754618E-3</v>
      </c>
      <c r="S585" s="5">
        <v>0</v>
      </c>
      <c r="T585" s="5">
        <v>0</v>
      </c>
      <c r="U585" s="5">
        <v>0</v>
      </c>
      <c r="V585" s="5">
        <v>23401</v>
      </c>
      <c r="W585" s="5">
        <v>138</v>
      </c>
      <c r="X585" s="5">
        <v>0</v>
      </c>
      <c r="Y585" s="5">
        <v>0</v>
      </c>
      <c r="Z585" s="5">
        <v>0</v>
      </c>
      <c r="AA585" s="5">
        <v>23539</v>
      </c>
      <c r="AB585" s="5">
        <v>1.3376907414034178</v>
      </c>
      <c r="AC585" s="5">
        <v>7.8886082780082745E-3</v>
      </c>
      <c r="AD585" s="5">
        <v>0</v>
      </c>
      <c r="AE585" s="5">
        <v>0</v>
      </c>
      <c r="AF585" s="5">
        <v>0</v>
      </c>
      <c r="AG585" s="5">
        <v>1.3455793496814259</v>
      </c>
    </row>
    <row r="586" spans="1:33" x14ac:dyDescent="0.35">
      <c r="A586" s="5" t="s">
        <v>5320</v>
      </c>
      <c r="B586" s="6" t="s">
        <v>5321</v>
      </c>
      <c r="C586" s="14" t="s">
        <v>6838</v>
      </c>
      <c r="D586" s="20" t="s">
        <v>6860</v>
      </c>
      <c r="E586" s="5">
        <v>1504894</v>
      </c>
      <c r="F586" s="5">
        <v>600233</v>
      </c>
      <c r="G586" s="5">
        <v>39.89</v>
      </c>
      <c r="H586" s="5">
        <v>1293</v>
      </c>
      <c r="I586" s="8">
        <v>0.85919669999999904</v>
      </c>
      <c r="J586" s="5">
        <v>25</v>
      </c>
      <c r="K586" s="9">
        <v>43497</v>
      </c>
      <c r="L586" s="5">
        <v>1272</v>
      </c>
      <c r="M586" s="5">
        <v>21</v>
      </c>
      <c r="N586" s="5">
        <v>0</v>
      </c>
      <c r="O586" s="5">
        <v>0</v>
      </c>
      <c r="P586" s="5">
        <v>0</v>
      </c>
      <c r="Q586" s="5">
        <v>0.84524225626522531</v>
      </c>
      <c r="R586" s="5">
        <v>1.395447121192589E-2</v>
      </c>
      <c r="S586" s="5">
        <v>0</v>
      </c>
      <c r="T586" s="5">
        <v>0</v>
      </c>
      <c r="U586" s="5">
        <v>0</v>
      </c>
      <c r="V586" s="5">
        <v>38602</v>
      </c>
      <c r="W586" s="5">
        <v>620</v>
      </c>
      <c r="X586" s="5">
        <v>0</v>
      </c>
      <c r="Y586" s="5">
        <v>0</v>
      </c>
      <c r="Z586" s="5">
        <v>0</v>
      </c>
      <c r="AA586" s="5">
        <v>39222</v>
      </c>
      <c r="AB586" s="5">
        <v>2.5650976082036343</v>
      </c>
      <c r="AC586" s="5">
        <v>4.1198915006638338E-2</v>
      </c>
      <c r="AD586" s="5">
        <v>0</v>
      </c>
      <c r="AE586" s="5">
        <v>0</v>
      </c>
      <c r="AF586" s="5">
        <v>0</v>
      </c>
      <c r="AG586" s="5">
        <v>2.6062965232102728</v>
      </c>
    </row>
    <row r="587" spans="1:33" x14ac:dyDescent="0.35">
      <c r="A587" s="5" t="s">
        <v>5598</v>
      </c>
      <c r="B587" s="6" t="s">
        <v>5599</v>
      </c>
      <c r="C587" s="14" t="s">
        <v>6838</v>
      </c>
      <c r="D587" s="20" t="s">
        <v>6860</v>
      </c>
      <c r="E587" s="5">
        <v>985975</v>
      </c>
      <c r="F587" s="5">
        <v>379583</v>
      </c>
      <c r="G587" s="5">
        <v>38.5</v>
      </c>
      <c r="H587" s="5">
        <v>507</v>
      </c>
      <c r="I587" s="8">
        <v>0.51421183000000004</v>
      </c>
      <c r="J587" s="5">
        <v>25</v>
      </c>
      <c r="K587" s="9">
        <v>43497</v>
      </c>
      <c r="L587" s="5">
        <v>500</v>
      </c>
      <c r="M587" s="5">
        <v>7</v>
      </c>
      <c r="N587" s="5">
        <v>0</v>
      </c>
      <c r="O587" s="5">
        <v>0</v>
      </c>
      <c r="P587" s="5">
        <v>0</v>
      </c>
      <c r="Q587" s="5">
        <v>0.50711224929638166</v>
      </c>
      <c r="R587" s="5">
        <v>7.0995714901493446E-3</v>
      </c>
      <c r="S587" s="5">
        <v>0</v>
      </c>
      <c r="T587" s="5">
        <v>0</v>
      </c>
      <c r="U587" s="5">
        <v>0</v>
      </c>
      <c r="V587" s="5">
        <v>15049</v>
      </c>
      <c r="W587" s="5">
        <v>194</v>
      </c>
      <c r="X587" s="5">
        <v>0</v>
      </c>
      <c r="Y587" s="5">
        <v>0</v>
      </c>
      <c r="Z587" s="5">
        <v>0</v>
      </c>
      <c r="AA587" s="5">
        <v>15243</v>
      </c>
      <c r="AB587" s="5">
        <v>1.5263064479322499</v>
      </c>
      <c r="AC587" s="5">
        <v>1.9675955272699611E-2</v>
      </c>
      <c r="AD587" s="5">
        <v>0</v>
      </c>
      <c r="AE587" s="5">
        <v>0</v>
      </c>
      <c r="AF587" s="5">
        <v>0</v>
      </c>
      <c r="AG587" s="5">
        <v>1.5459824032049494</v>
      </c>
    </row>
    <row r="588" spans="1:33" x14ac:dyDescent="0.35">
      <c r="A588" s="5" t="s">
        <v>5470</v>
      </c>
      <c r="B588" s="6" t="s">
        <v>5471</v>
      </c>
      <c r="C588" s="14" t="s">
        <v>6838</v>
      </c>
      <c r="D588" s="20" t="s">
        <v>6860</v>
      </c>
      <c r="E588" s="5">
        <v>1847087</v>
      </c>
      <c r="F588" s="5">
        <v>862864</v>
      </c>
      <c r="G588" s="5">
        <v>46.71</v>
      </c>
      <c r="H588" s="5">
        <v>4481</v>
      </c>
      <c r="I588" s="8">
        <v>2.4259822</v>
      </c>
      <c r="J588" s="5">
        <v>25</v>
      </c>
      <c r="K588" s="9">
        <v>43497</v>
      </c>
      <c r="L588" s="5">
        <v>4372</v>
      </c>
      <c r="M588" s="5">
        <v>105</v>
      </c>
      <c r="N588" s="5">
        <v>4</v>
      </c>
      <c r="O588" s="5">
        <v>0</v>
      </c>
      <c r="P588" s="5">
        <v>0</v>
      </c>
      <c r="Q588" s="5">
        <v>2.3669702618230763</v>
      </c>
      <c r="R588" s="5">
        <v>5.6846266580837829E-2</v>
      </c>
      <c r="S588" s="5">
        <v>2.1655720602223936E-3</v>
      </c>
      <c r="T588" s="5">
        <v>0</v>
      </c>
      <c r="U588" s="5">
        <v>0</v>
      </c>
      <c r="V588" s="5">
        <v>132552</v>
      </c>
      <c r="W588" s="5">
        <v>3145</v>
      </c>
      <c r="X588" s="5">
        <v>148</v>
      </c>
      <c r="Y588" s="5">
        <v>0</v>
      </c>
      <c r="Z588" s="5">
        <v>0</v>
      </c>
      <c r="AA588" s="5">
        <v>135845</v>
      </c>
      <c r="AB588" s="5">
        <v>7.1762726931649672</v>
      </c>
      <c r="AC588" s="5">
        <v>0.17026810323498567</v>
      </c>
      <c r="AD588" s="5">
        <v>8.012616622822856E-3</v>
      </c>
      <c r="AE588" s="5">
        <v>0</v>
      </c>
      <c r="AF588" s="5">
        <v>0</v>
      </c>
      <c r="AG588" s="5">
        <v>7.3545534130227761</v>
      </c>
    </row>
    <row r="589" spans="1:33" x14ac:dyDescent="0.35">
      <c r="A589" s="5" t="s">
        <v>5592</v>
      </c>
      <c r="B589" s="6" t="s">
        <v>5593</v>
      </c>
      <c r="C589" s="14" t="s">
        <v>6838</v>
      </c>
      <c r="D589" s="20" t="s">
        <v>6860</v>
      </c>
      <c r="E589" s="5">
        <v>1194125</v>
      </c>
      <c r="F589" s="5">
        <v>520019</v>
      </c>
      <c r="G589" s="5">
        <v>43.55</v>
      </c>
      <c r="H589" s="5">
        <v>2316</v>
      </c>
      <c r="I589" s="8">
        <v>1.93949539999999</v>
      </c>
      <c r="J589" s="5">
        <v>25</v>
      </c>
      <c r="K589" s="9">
        <v>43497</v>
      </c>
      <c r="L589" s="5">
        <v>2277</v>
      </c>
      <c r="M589" s="5">
        <v>38</v>
      </c>
      <c r="N589" s="5">
        <v>1</v>
      </c>
      <c r="O589" s="5">
        <v>0</v>
      </c>
      <c r="P589" s="5">
        <v>0</v>
      </c>
      <c r="Q589" s="5">
        <v>1.9068355490421858</v>
      </c>
      <c r="R589" s="5">
        <v>3.1822464147388256E-2</v>
      </c>
      <c r="S589" s="5">
        <v>8.3743326703653303E-4</v>
      </c>
      <c r="T589" s="5">
        <v>0</v>
      </c>
      <c r="U589" s="5">
        <v>0</v>
      </c>
      <c r="V589" s="5">
        <v>68911</v>
      </c>
      <c r="W589" s="5">
        <v>1154</v>
      </c>
      <c r="X589" s="5">
        <v>28</v>
      </c>
      <c r="Y589" s="5">
        <v>0</v>
      </c>
      <c r="Z589" s="5">
        <v>0</v>
      </c>
      <c r="AA589" s="5">
        <v>70093</v>
      </c>
      <c r="AB589" s="5">
        <v>5.7708363864754526</v>
      </c>
      <c r="AC589" s="5">
        <v>9.6639799016015909E-2</v>
      </c>
      <c r="AD589" s="5">
        <v>2.3448131477022925E-3</v>
      </c>
      <c r="AE589" s="5">
        <v>0</v>
      </c>
      <c r="AF589" s="5">
        <v>0</v>
      </c>
      <c r="AG589" s="5">
        <v>5.8698209986391712</v>
      </c>
    </row>
    <row r="590" spans="1:33" x14ac:dyDescent="0.35">
      <c r="A590" s="5" t="s">
        <v>5394</v>
      </c>
      <c r="B590" s="6" t="s">
        <v>5395</v>
      </c>
      <c r="C590" s="14" t="s">
        <v>6838</v>
      </c>
      <c r="D590" s="20" t="s">
        <v>6860</v>
      </c>
      <c r="E590" s="5">
        <v>5753859</v>
      </c>
      <c r="F590" s="5">
        <v>2441318</v>
      </c>
      <c r="G590" s="5">
        <v>42.43</v>
      </c>
      <c r="H590" s="5">
        <v>5049</v>
      </c>
      <c r="I590" s="8">
        <v>0.87749809999999995</v>
      </c>
      <c r="J590" s="5">
        <v>25</v>
      </c>
      <c r="K590" s="9">
        <v>43497</v>
      </c>
      <c r="L590" s="5">
        <v>4983</v>
      </c>
      <c r="M590" s="5">
        <v>62</v>
      </c>
      <c r="N590" s="5">
        <v>4</v>
      </c>
      <c r="O590" s="5">
        <v>0</v>
      </c>
      <c r="P590" s="5">
        <v>0</v>
      </c>
      <c r="Q590" s="5">
        <v>0.86602747825415949</v>
      </c>
      <c r="R590" s="5">
        <v>1.0775377012193034E-2</v>
      </c>
      <c r="S590" s="5">
        <v>6.9518561368987319E-4</v>
      </c>
      <c r="T590" s="5">
        <v>0</v>
      </c>
      <c r="U590" s="5">
        <v>0</v>
      </c>
      <c r="V590" s="5">
        <v>149265</v>
      </c>
      <c r="W590" s="5">
        <v>1840</v>
      </c>
      <c r="X590" s="5">
        <v>117</v>
      </c>
      <c r="Y590" s="5">
        <v>0</v>
      </c>
      <c r="Z590" s="5">
        <v>0</v>
      </c>
      <c r="AA590" s="5">
        <v>151222</v>
      </c>
      <c r="AB590" s="5">
        <v>2.5941720156854728</v>
      </c>
      <c r="AC590" s="5">
        <v>3.1978538229734163E-2</v>
      </c>
      <c r="AD590" s="5">
        <v>2.0334179200428792E-3</v>
      </c>
      <c r="AE590" s="5">
        <v>0</v>
      </c>
      <c r="AF590" s="5">
        <v>0</v>
      </c>
      <c r="AG590" s="5">
        <v>2.62818397183525</v>
      </c>
    </row>
    <row r="591" spans="1:33" x14ac:dyDescent="0.35">
      <c r="A591" s="5" t="s">
        <v>6028</v>
      </c>
      <c r="B591" s="6" t="s">
        <v>6029</v>
      </c>
      <c r="C591" s="14" t="s">
        <v>6838</v>
      </c>
      <c r="D591" s="20" t="s">
        <v>6860</v>
      </c>
      <c r="E591" s="5">
        <v>1284962</v>
      </c>
      <c r="F591" s="5">
        <v>718700</v>
      </c>
      <c r="G591" s="5">
        <v>55.93</v>
      </c>
      <c r="H591" s="5">
        <v>4047</v>
      </c>
      <c r="I591" s="8">
        <v>3.1495093999999999</v>
      </c>
      <c r="J591" s="5">
        <v>25</v>
      </c>
      <c r="K591" s="9">
        <v>43497</v>
      </c>
      <c r="L591" s="5">
        <v>3990</v>
      </c>
      <c r="M591" s="5">
        <v>55</v>
      </c>
      <c r="N591" s="5">
        <v>2</v>
      </c>
      <c r="O591" s="5">
        <v>0</v>
      </c>
      <c r="P591" s="5">
        <v>0</v>
      </c>
      <c r="Q591" s="5">
        <v>3.1051501912118802</v>
      </c>
      <c r="R591" s="5">
        <v>4.2802822184624917E-2</v>
      </c>
      <c r="S591" s="5">
        <v>1.5564662612590878E-3</v>
      </c>
      <c r="T591" s="5">
        <v>0</v>
      </c>
      <c r="U591" s="5">
        <v>0</v>
      </c>
      <c r="V591" s="5">
        <v>117408</v>
      </c>
      <c r="W591" s="5">
        <v>1591</v>
      </c>
      <c r="X591" s="5">
        <v>57</v>
      </c>
      <c r="Y591" s="5">
        <v>0</v>
      </c>
      <c r="Z591" s="5">
        <v>0</v>
      </c>
      <c r="AA591" s="5">
        <v>119056</v>
      </c>
      <c r="AB591" s="5">
        <v>9.1370795400953497</v>
      </c>
      <c r="AC591" s="5">
        <v>0.12381689108316044</v>
      </c>
      <c r="AD591" s="5">
        <v>4.4359288445884005E-3</v>
      </c>
      <c r="AE591" s="5">
        <v>0</v>
      </c>
      <c r="AF591" s="5">
        <v>0</v>
      </c>
      <c r="AG591" s="5">
        <v>9.2653323600230983</v>
      </c>
    </row>
    <row r="592" spans="1:33" x14ac:dyDescent="0.35">
      <c r="A592" s="5" t="s">
        <v>6044</v>
      </c>
      <c r="B592" s="6" t="s">
        <v>6045</v>
      </c>
      <c r="C592" s="14" t="s">
        <v>6838</v>
      </c>
      <c r="D592" s="20" t="s">
        <v>6860</v>
      </c>
      <c r="E592" s="5">
        <v>644393</v>
      </c>
      <c r="F592" s="5">
        <v>281588</v>
      </c>
      <c r="G592" s="5">
        <v>43.7</v>
      </c>
      <c r="H592" s="5">
        <v>512</v>
      </c>
      <c r="I592" s="8">
        <v>0.79454619999999998</v>
      </c>
      <c r="J592" s="5">
        <v>25</v>
      </c>
      <c r="K592" s="9">
        <v>43497</v>
      </c>
      <c r="L592" s="5">
        <v>508</v>
      </c>
      <c r="M592" s="5">
        <v>4</v>
      </c>
      <c r="N592" s="5">
        <v>0</v>
      </c>
      <c r="O592" s="5">
        <v>0</v>
      </c>
      <c r="P592" s="5">
        <v>0</v>
      </c>
      <c r="Q592" s="5">
        <v>0.788338793251944</v>
      </c>
      <c r="R592" s="5">
        <v>6.2073920728499534E-3</v>
      </c>
      <c r="S592" s="5">
        <v>0</v>
      </c>
      <c r="T592" s="5">
        <v>0</v>
      </c>
      <c r="U592" s="5">
        <v>0</v>
      </c>
      <c r="V592" s="5">
        <v>14881</v>
      </c>
      <c r="W592" s="5">
        <v>122</v>
      </c>
      <c r="X592" s="5">
        <v>0</v>
      </c>
      <c r="Y592" s="5">
        <v>0</v>
      </c>
      <c r="Z592" s="5">
        <v>0</v>
      </c>
      <c r="AA592" s="5">
        <v>15003</v>
      </c>
      <c r="AB592" s="5">
        <v>2.3093050359020038</v>
      </c>
      <c r="AC592" s="5">
        <v>1.8932545822192358E-2</v>
      </c>
      <c r="AD592" s="5">
        <v>0</v>
      </c>
      <c r="AE592" s="5">
        <v>0</v>
      </c>
      <c r="AF592" s="5">
        <v>0</v>
      </c>
      <c r="AG592" s="5">
        <v>2.3282375817241965</v>
      </c>
    </row>
    <row r="593" spans="1:33" x14ac:dyDescent="0.35">
      <c r="A593" s="5" t="s">
        <v>5584</v>
      </c>
      <c r="B593" s="6" t="s">
        <v>5585</v>
      </c>
      <c r="C593" s="14" t="s">
        <v>6838</v>
      </c>
      <c r="D593" s="20" t="s">
        <v>6860</v>
      </c>
      <c r="E593" s="5">
        <v>1486543</v>
      </c>
      <c r="F593" s="5">
        <v>851860</v>
      </c>
      <c r="G593" s="5">
        <v>57.3</v>
      </c>
      <c r="H593" s="5">
        <v>2690</v>
      </c>
      <c r="I593" s="8">
        <v>1.8095676000000001</v>
      </c>
      <c r="J593" s="5">
        <v>25</v>
      </c>
      <c r="K593" s="9">
        <v>43497</v>
      </c>
      <c r="L593" s="5">
        <v>2630</v>
      </c>
      <c r="M593" s="5">
        <v>58</v>
      </c>
      <c r="N593" s="5">
        <v>1</v>
      </c>
      <c r="O593" s="5">
        <v>0</v>
      </c>
      <c r="P593" s="5">
        <v>1</v>
      </c>
      <c r="Q593" s="5">
        <v>1.7692054652976739</v>
      </c>
      <c r="R593" s="5">
        <v>3.9016698474245277E-2</v>
      </c>
      <c r="S593" s="5">
        <v>6.7270169783181517E-4</v>
      </c>
      <c r="T593" s="5">
        <v>0</v>
      </c>
      <c r="U593" s="5">
        <v>6.7270169783181517E-4</v>
      </c>
      <c r="V593" s="5">
        <v>77586</v>
      </c>
      <c r="W593" s="5">
        <v>1773</v>
      </c>
      <c r="X593" s="5">
        <v>28</v>
      </c>
      <c r="Y593" s="5">
        <v>0</v>
      </c>
      <c r="Z593" s="5">
        <v>118</v>
      </c>
      <c r="AA593" s="5">
        <v>79505</v>
      </c>
      <c r="AB593" s="5">
        <v>5.2192233927979208</v>
      </c>
      <c r="AC593" s="5">
        <v>0.11927001102558082</v>
      </c>
      <c r="AD593" s="5">
        <v>1.8835647539290825E-3</v>
      </c>
      <c r="AE593" s="5">
        <v>0</v>
      </c>
      <c r="AF593" s="5">
        <v>7.937880034415418E-3</v>
      </c>
      <c r="AG593" s="5">
        <v>5.3483148486118468</v>
      </c>
    </row>
    <row r="594" spans="1:33" x14ac:dyDescent="0.35">
      <c r="A594" s="5" t="s">
        <v>6152</v>
      </c>
      <c r="B594" s="6" t="s">
        <v>6153</v>
      </c>
      <c r="C594" s="14" t="s">
        <v>6838</v>
      </c>
      <c r="D594" s="20" t="s">
        <v>6860</v>
      </c>
      <c r="E594" s="5">
        <v>2030246</v>
      </c>
      <c r="F594" s="5">
        <v>989224</v>
      </c>
      <c r="G594" s="5">
        <v>48.72</v>
      </c>
      <c r="H594" s="5">
        <v>2526</v>
      </c>
      <c r="I594" s="8">
        <v>1.2441842999999999</v>
      </c>
      <c r="J594" s="5">
        <v>25</v>
      </c>
      <c r="K594" s="9">
        <v>43497</v>
      </c>
      <c r="L594" s="5">
        <v>2503</v>
      </c>
      <c r="M594" s="5">
        <v>22</v>
      </c>
      <c r="N594" s="5">
        <v>1</v>
      </c>
      <c r="O594" s="5">
        <v>0</v>
      </c>
      <c r="P594" s="5">
        <v>0</v>
      </c>
      <c r="Q594" s="5">
        <v>1.2328555258820852</v>
      </c>
      <c r="R594" s="5">
        <v>1.0836125277429434E-2</v>
      </c>
      <c r="S594" s="5">
        <v>4.9255114897406522E-4</v>
      </c>
      <c r="T594" s="5">
        <v>0</v>
      </c>
      <c r="U594" s="5">
        <v>0</v>
      </c>
      <c r="V594" s="5">
        <v>73634</v>
      </c>
      <c r="W594" s="5">
        <v>619</v>
      </c>
      <c r="X594" s="5">
        <v>28</v>
      </c>
      <c r="Y594" s="5">
        <v>0</v>
      </c>
      <c r="Z594" s="5">
        <v>0</v>
      </c>
      <c r="AA594" s="5">
        <v>74281</v>
      </c>
      <c r="AB594" s="5">
        <v>3.6268511303556319</v>
      </c>
      <c r="AC594" s="5">
        <v>3.0488916121494635E-2</v>
      </c>
      <c r="AD594" s="5">
        <v>1.3791432171273827E-3</v>
      </c>
      <c r="AE594" s="5">
        <v>0</v>
      </c>
      <c r="AF594" s="5">
        <v>0</v>
      </c>
      <c r="AG594" s="5">
        <v>3.6587191896942537</v>
      </c>
    </row>
    <row r="595" spans="1:33" x14ac:dyDescent="0.35">
      <c r="A595" s="24" t="s">
        <v>5284</v>
      </c>
      <c r="B595" s="25" t="s">
        <v>5285</v>
      </c>
      <c r="C595" s="14" t="s">
        <v>6838</v>
      </c>
      <c r="D595" s="20" t="s">
        <v>6860</v>
      </c>
      <c r="E595" s="24">
        <v>1257141</v>
      </c>
      <c r="F595" s="24">
        <v>448625</v>
      </c>
      <c r="G595" s="24">
        <v>35.69</v>
      </c>
      <c r="H595" s="24">
        <v>430</v>
      </c>
      <c r="I595" s="28">
        <v>0.34204595999999998</v>
      </c>
      <c r="J595" s="24">
        <v>25</v>
      </c>
      <c r="K595" s="29">
        <v>43497</v>
      </c>
      <c r="L595" s="24">
        <v>429</v>
      </c>
      <c r="M595" s="5">
        <v>1</v>
      </c>
      <c r="N595" s="5">
        <v>0</v>
      </c>
      <c r="O595" s="5">
        <v>0</v>
      </c>
      <c r="P595" s="5">
        <v>0</v>
      </c>
      <c r="Q595" s="5">
        <v>0.34125050412006291</v>
      </c>
      <c r="R595" s="5">
        <v>7.9545572055958718E-4</v>
      </c>
      <c r="S595" s="5">
        <v>0</v>
      </c>
      <c r="T595" s="5">
        <v>0</v>
      </c>
      <c r="U595" s="5">
        <v>0</v>
      </c>
      <c r="V595" s="5">
        <v>12829</v>
      </c>
      <c r="W595" s="5">
        <v>27</v>
      </c>
      <c r="X595" s="5">
        <v>0</v>
      </c>
      <c r="Y595" s="5">
        <v>0</v>
      </c>
      <c r="Z595" s="5">
        <v>0</v>
      </c>
      <c r="AA595" s="5">
        <v>12856</v>
      </c>
      <c r="AB595" s="5">
        <v>1.0204901439058944</v>
      </c>
      <c r="AC595" s="5">
        <v>2.1477304455108856E-3</v>
      </c>
      <c r="AD595" s="5">
        <v>0</v>
      </c>
      <c r="AE595" s="5">
        <v>0</v>
      </c>
      <c r="AF595" s="5">
        <v>0</v>
      </c>
      <c r="AG595" s="5">
        <v>1.0226378743514053</v>
      </c>
    </row>
    <row r="596" spans="1:33" x14ac:dyDescent="0.35">
      <c r="A596" s="5" t="s">
        <v>5286</v>
      </c>
      <c r="B596" s="6" t="s">
        <v>5287</v>
      </c>
      <c r="C596" s="14" t="s">
        <v>6838</v>
      </c>
      <c r="D596" s="20" t="s">
        <v>6860</v>
      </c>
      <c r="E596" s="5">
        <v>1664055</v>
      </c>
      <c r="F596" s="5">
        <v>728620</v>
      </c>
      <c r="G596" s="5">
        <v>43.79</v>
      </c>
      <c r="H596" s="5">
        <v>2742</v>
      </c>
      <c r="I596" s="8">
        <v>1.6477820999999999</v>
      </c>
      <c r="J596" s="5">
        <v>25</v>
      </c>
      <c r="K596" s="9">
        <v>43497</v>
      </c>
      <c r="L596" s="5">
        <v>2718</v>
      </c>
      <c r="M596" s="5">
        <v>24</v>
      </c>
      <c r="N596" s="5">
        <v>0</v>
      </c>
      <c r="O596" s="5">
        <v>0</v>
      </c>
      <c r="P596" s="5">
        <v>0</v>
      </c>
      <c r="Q596" s="5">
        <v>1.6333594742962221</v>
      </c>
      <c r="R596" s="5">
        <v>1.4422600214536178E-2</v>
      </c>
      <c r="S596" s="5">
        <v>0</v>
      </c>
      <c r="T596" s="5">
        <v>0</v>
      </c>
      <c r="U596" s="5">
        <v>0</v>
      </c>
      <c r="V596" s="5">
        <v>82424</v>
      </c>
      <c r="W596" s="5">
        <v>795</v>
      </c>
      <c r="X596" s="5">
        <v>0</v>
      </c>
      <c r="Y596" s="5">
        <v>0</v>
      </c>
      <c r="Z596" s="5">
        <v>0</v>
      </c>
      <c r="AA596" s="5">
        <v>83219</v>
      </c>
      <c r="AB596" s="5">
        <v>4.9532016670122081</v>
      </c>
      <c r="AC596" s="5">
        <v>4.7774863210651088E-2</v>
      </c>
      <c r="AD596" s="5">
        <v>0</v>
      </c>
      <c r="AE596" s="5">
        <v>0</v>
      </c>
      <c r="AF596" s="5">
        <v>0</v>
      </c>
      <c r="AG596" s="5">
        <v>5.000976530222859</v>
      </c>
    </row>
    <row r="597" spans="1:33" x14ac:dyDescent="0.35">
      <c r="A597" s="5" t="s">
        <v>6670</v>
      </c>
      <c r="B597" s="6" t="s">
        <v>6671</v>
      </c>
      <c r="C597" s="14" t="s">
        <v>6838</v>
      </c>
      <c r="D597" s="20" t="s">
        <v>6860</v>
      </c>
      <c r="E597" s="5">
        <v>1276513</v>
      </c>
      <c r="F597" s="5">
        <v>538630</v>
      </c>
      <c r="G597" s="5">
        <v>42.2</v>
      </c>
      <c r="H597" s="5">
        <v>1285</v>
      </c>
      <c r="I597" s="8">
        <v>1.0066485000000001</v>
      </c>
      <c r="J597" s="5">
        <v>25</v>
      </c>
      <c r="K597" s="9">
        <v>43497</v>
      </c>
      <c r="L597" s="5">
        <v>1275</v>
      </c>
      <c r="M597" s="5">
        <v>10</v>
      </c>
      <c r="N597" s="5">
        <v>0</v>
      </c>
      <c r="O597" s="5">
        <v>0</v>
      </c>
      <c r="P597" s="5">
        <v>0</v>
      </c>
      <c r="Q597" s="5">
        <v>0.99881473984205416</v>
      </c>
      <c r="R597" s="5">
        <v>7.8338410968004247E-3</v>
      </c>
      <c r="S597" s="5">
        <v>0</v>
      </c>
      <c r="T597" s="5">
        <v>0</v>
      </c>
      <c r="U597" s="5">
        <v>0</v>
      </c>
      <c r="V597" s="5">
        <v>37849</v>
      </c>
      <c r="W597" s="5">
        <v>289</v>
      </c>
      <c r="X597" s="5">
        <v>0</v>
      </c>
      <c r="Y597" s="5">
        <v>0</v>
      </c>
      <c r="Z597" s="5">
        <v>0</v>
      </c>
      <c r="AA597" s="5">
        <v>38138</v>
      </c>
      <c r="AB597" s="5">
        <v>2.9650305167279924</v>
      </c>
      <c r="AC597" s="5">
        <v>2.2639800769753225E-2</v>
      </c>
      <c r="AD597" s="5">
        <v>0</v>
      </c>
      <c r="AE597" s="5">
        <v>0</v>
      </c>
      <c r="AF597" s="5">
        <v>0</v>
      </c>
      <c r="AG597" s="5">
        <v>2.9876703174977459</v>
      </c>
    </row>
    <row r="598" spans="1:33" x14ac:dyDescent="0.35">
      <c r="A598" s="5" t="s">
        <v>5892</v>
      </c>
      <c r="B598" s="6" t="s">
        <v>5893</v>
      </c>
      <c r="C598" s="14" t="s">
        <v>6838</v>
      </c>
      <c r="D598" s="20" t="s">
        <v>6860</v>
      </c>
      <c r="E598" s="5">
        <v>1826238</v>
      </c>
      <c r="F598" s="5">
        <v>1170478</v>
      </c>
      <c r="G598" s="5">
        <v>64.09</v>
      </c>
      <c r="H598" s="5">
        <v>3783</v>
      </c>
      <c r="I598" s="8">
        <v>2.0714714999999999</v>
      </c>
      <c r="J598" s="5">
        <v>25</v>
      </c>
      <c r="K598" s="9">
        <v>43497</v>
      </c>
      <c r="L598" s="5">
        <v>3734</v>
      </c>
      <c r="M598" s="5">
        <v>48</v>
      </c>
      <c r="N598" s="5">
        <v>1</v>
      </c>
      <c r="O598" s="5">
        <v>0</v>
      </c>
      <c r="P598" s="5">
        <v>0</v>
      </c>
      <c r="Q598" s="5">
        <v>2.0446404028390601</v>
      </c>
      <c r="R598" s="5">
        <v>2.6283540261455515E-2</v>
      </c>
      <c r="S598" s="5">
        <v>5.4757375544698989E-4</v>
      </c>
      <c r="T598" s="5">
        <v>0</v>
      </c>
      <c r="U598" s="5">
        <v>0</v>
      </c>
      <c r="V598" s="5">
        <v>112521</v>
      </c>
      <c r="W598" s="5">
        <v>1428</v>
      </c>
      <c r="X598" s="5">
        <v>28</v>
      </c>
      <c r="Y598" s="5">
        <v>0</v>
      </c>
      <c r="Z598" s="5">
        <v>0</v>
      </c>
      <c r="AA598" s="5">
        <v>113977</v>
      </c>
      <c r="AB598" s="5">
        <v>6.1613546536650752</v>
      </c>
      <c r="AC598" s="5">
        <v>7.8193532277830158E-2</v>
      </c>
      <c r="AD598" s="5">
        <v>1.5332065152515717E-3</v>
      </c>
      <c r="AE598" s="5">
        <v>0</v>
      </c>
      <c r="AF598" s="5">
        <v>0</v>
      </c>
      <c r="AG598" s="5">
        <v>6.241081392458157</v>
      </c>
    </row>
    <row r="600" spans="1:33" x14ac:dyDescent="0.35">
      <c r="D600" s="10" t="s">
        <v>290</v>
      </c>
      <c r="E600" s="11" t="s">
        <v>3</v>
      </c>
      <c r="F600" s="11" t="s">
        <v>4</v>
      </c>
      <c r="G600" s="11" t="s">
        <v>5</v>
      </c>
      <c r="H600" s="11" t="s">
        <v>6</v>
      </c>
      <c r="I600" s="12" t="s">
        <v>7</v>
      </c>
      <c r="J600" s="11" t="s">
        <v>8</v>
      </c>
      <c r="K600" s="11" t="s">
        <v>9</v>
      </c>
      <c r="L600" s="11" t="s">
        <v>10</v>
      </c>
      <c r="M600" s="11" t="s">
        <v>11</v>
      </c>
      <c r="N600" s="11" t="s">
        <v>12</v>
      </c>
      <c r="O600" s="11" t="s">
        <v>13</v>
      </c>
      <c r="P600" s="11" t="s">
        <v>14</v>
      </c>
      <c r="Q600" s="11" t="s">
        <v>15</v>
      </c>
      <c r="R600" s="11" t="s">
        <v>16</v>
      </c>
      <c r="S600" s="11" t="s">
        <v>17</v>
      </c>
      <c r="T600" s="11" t="s">
        <v>18</v>
      </c>
      <c r="U600" s="11" t="s">
        <v>19</v>
      </c>
      <c r="V600" s="11" t="s">
        <v>20</v>
      </c>
      <c r="W600" s="11" t="s">
        <v>21</v>
      </c>
      <c r="X600" s="11" t="s">
        <v>22</v>
      </c>
      <c r="Y600" s="11" t="s">
        <v>23</v>
      </c>
      <c r="Z600" s="11" t="s">
        <v>24</v>
      </c>
      <c r="AA600" s="11" t="s">
        <v>25</v>
      </c>
      <c r="AB600" s="11" t="s">
        <v>26</v>
      </c>
      <c r="AC600" s="11" t="s">
        <v>27</v>
      </c>
      <c r="AD600" s="11" t="s">
        <v>28</v>
      </c>
      <c r="AE600" s="11" t="s">
        <v>29</v>
      </c>
      <c r="AF600" s="11" t="s">
        <v>30</v>
      </c>
      <c r="AG600" s="11" t="s">
        <v>31</v>
      </c>
    </row>
    <row r="601" spans="1:33" x14ac:dyDescent="0.35">
      <c r="D601" s="10" t="s">
        <v>291</v>
      </c>
      <c r="E601" s="5">
        <f>SUM(E2:E598)</f>
        <v>873014038</v>
      </c>
      <c r="F601" s="5">
        <f t="shared" ref="F601:AG601" si="0">SUM(F2:F598)</f>
        <v>409525355</v>
      </c>
      <c r="G601" s="5">
        <f t="shared" si="0"/>
        <v>27990.289999999986</v>
      </c>
      <c r="H601" s="5">
        <f t="shared" si="0"/>
        <v>862962</v>
      </c>
      <c r="I601" s="5">
        <f t="shared" si="0"/>
        <v>606.73609351599998</v>
      </c>
      <c r="J601" s="5">
        <f t="shared" si="0"/>
        <v>14925</v>
      </c>
      <c r="K601" s="5">
        <f t="shared" si="0"/>
        <v>25967709</v>
      </c>
      <c r="L601" s="5">
        <f t="shared" si="0"/>
        <v>850970</v>
      </c>
      <c r="M601" s="5">
        <f t="shared" si="0"/>
        <v>11392</v>
      </c>
      <c r="N601" s="5">
        <f t="shared" si="0"/>
        <v>589</v>
      </c>
      <c r="O601" s="5">
        <f t="shared" si="0"/>
        <v>6</v>
      </c>
      <c r="P601" s="5">
        <f t="shared" si="0"/>
        <v>5</v>
      </c>
      <c r="Q601" s="5">
        <f t="shared" si="0"/>
        <v>598.2922578779793</v>
      </c>
      <c r="R601" s="5">
        <f t="shared" si="0"/>
        <v>8.0103571130240088</v>
      </c>
      <c r="S601" s="5">
        <f t="shared" si="0"/>
        <v>0.42744239967374509</v>
      </c>
      <c r="T601" s="5">
        <f t="shared" si="0"/>
        <v>3.8403506833524694E-3</v>
      </c>
      <c r="U601" s="5">
        <f t="shared" si="0"/>
        <v>2.1950063152406277E-3</v>
      </c>
      <c r="V601" s="5">
        <f t="shared" si="0"/>
        <v>25123022</v>
      </c>
      <c r="W601" s="5">
        <f t="shared" si="0"/>
        <v>348629</v>
      </c>
      <c r="X601" s="5">
        <f t="shared" si="0"/>
        <v>19285</v>
      </c>
      <c r="Y601" s="5">
        <f t="shared" si="0"/>
        <v>390</v>
      </c>
      <c r="Z601" s="5">
        <f t="shared" si="0"/>
        <v>638</v>
      </c>
      <c r="AA601" s="5">
        <f t="shared" si="0"/>
        <v>25491964</v>
      </c>
      <c r="AB601" s="5">
        <f t="shared" si="0"/>
        <v>1767.014259558488</v>
      </c>
      <c r="AC601" s="5">
        <f t="shared" si="0"/>
        <v>24.484511352434403</v>
      </c>
      <c r="AD601" s="5">
        <f t="shared" si="0"/>
        <v>1.3827110109047083</v>
      </c>
      <c r="AE601" s="5">
        <f t="shared" si="0"/>
        <v>2.5622716421908418E-2</v>
      </c>
      <c r="AF601" s="5">
        <f t="shared" si="0"/>
        <v>2.8019819473161053E-2</v>
      </c>
      <c r="AG601" s="5">
        <f t="shared" si="0"/>
        <v>1792.9351244577233</v>
      </c>
    </row>
    <row r="602" spans="1:33" x14ac:dyDescent="0.35">
      <c r="D602" s="10" t="s">
        <v>292</v>
      </c>
      <c r="E602" s="5">
        <v>597</v>
      </c>
      <c r="F602" s="5">
        <v>597</v>
      </c>
      <c r="G602" s="5">
        <v>597</v>
      </c>
      <c r="H602" s="5">
        <v>597</v>
      </c>
      <c r="I602" s="5">
        <v>597</v>
      </c>
      <c r="J602" s="5">
        <v>597</v>
      </c>
      <c r="K602" s="5">
        <v>597</v>
      </c>
      <c r="L602" s="5">
        <v>597</v>
      </c>
      <c r="M602" s="5">
        <v>597</v>
      </c>
      <c r="N602" s="5">
        <v>597</v>
      </c>
      <c r="O602" s="5">
        <v>597</v>
      </c>
      <c r="P602" s="5">
        <v>597</v>
      </c>
      <c r="Q602" s="5">
        <v>597</v>
      </c>
      <c r="R602" s="5">
        <v>597</v>
      </c>
      <c r="S602" s="5">
        <v>597</v>
      </c>
      <c r="T602" s="5">
        <v>597</v>
      </c>
      <c r="U602" s="5">
        <v>597</v>
      </c>
      <c r="V602" s="5">
        <v>597</v>
      </c>
      <c r="W602" s="5">
        <v>597</v>
      </c>
      <c r="X602" s="5">
        <v>597</v>
      </c>
      <c r="Y602" s="5">
        <v>597</v>
      </c>
      <c r="Z602" s="5">
        <v>597</v>
      </c>
      <c r="AA602" s="5">
        <v>597</v>
      </c>
      <c r="AB602" s="5">
        <v>597</v>
      </c>
      <c r="AC602" s="5">
        <v>597</v>
      </c>
      <c r="AD602" s="5">
        <v>597</v>
      </c>
      <c r="AE602" s="5">
        <v>597</v>
      </c>
      <c r="AF602" s="5">
        <v>597</v>
      </c>
      <c r="AG602" s="5">
        <v>597</v>
      </c>
    </row>
    <row r="603" spans="1:33" x14ac:dyDescent="0.35">
      <c r="D603" s="10" t="s">
        <v>293</v>
      </c>
      <c r="E603" s="5">
        <f>AVERAGEA(E2:E598)</f>
        <v>1462335.0720268006</v>
      </c>
      <c r="F603" s="5">
        <f t="shared" ref="F603:AG603" si="1">AVERAGEA(F2:F598)</f>
        <v>685972.11892797321</v>
      </c>
      <c r="G603" s="5">
        <f t="shared" si="1"/>
        <v>46.884907872696793</v>
      </c>
      <c r="H603" s="5">
        <f t="shared" si="1"/>
        <v>1445.497487437186</v>
      </c>
      <c r="I603" s="5">
        <f t="shared" si="1"/>
        <v>1.0163083643484088</v>
      </c>
      <c r="J603" s="5">
        <f t="shared" si="1"/>
        <v>25</v>
      </c>
      <c r="K603" s="5">
        <f t="shared" si="1"/>
        <v>43497</v>
      </c>
      <c r="L603" s="5">
        <f t="shared" si="1"/>
        <v>1425.4103852596315</v>
      </c>
      <c r="M603" s="5">
        <f t="shared" si="1"/>
        <v>19.082077051926298</v>
      </c>
      <c r="N603" s="5">
        <f t="shared" si="1"/>
        <v>0.98659966499162477</v>
      </c>
      <c r="O603" s="5">
        <f t="shared" si="1"/>
        <v>1.0050251256281407E-2</v>
      </c>
      <c r="P603" s="5">
        <f t="shared" si="1"/>
        <v>8.3752093802345051E-3</v>
      </c>
      <c r="Q603" s="5">
        <f t="shared" si="1"/>
        <v>1.0021645860602668</v>
      </c>
      <c r="R603" s="5">
        <f t="shared" si="1"/>
        <v>1.3417683606405375E-2</v>
      </c>
      <c r="S603" s="5">
        <f t="shared" si="1"/>
        <v>7.159839190514993E-4</v>
      </c>
      <c r="T603" s="5">
        <f t="shared" si="1"/>
        <v>6.4327482133207194E-6</v>
      </c>
      <c r="U603" s="5">
        <f t="shared" si="1"/>
        <v>3.6767274962154569E-6</v>
      </c>
      <c r="V603" s="5">
        <f t="shared" si="1"/>
        <v>42082.113902847574</v>
      </c>
      <c r="W603" s="5">
        <f t="shared" si="1"/>
        <v>583.96817420435514</v>
      </c>
      <c r="X603" s="5">
        <f t="shared" si="1"/>
        <v>32.303182579564492</v>
      </c>
      <c r="Y603" s="5">
        <f t="shared" si="1"/>
        <v>0.65326633165829151</v>
      </c>
      <c r="Z603" s="5">
        <f t="shared" si="1"/>
        <v>1.068676716917923</v>
      </c>
      <c r="AA603" s="5">
        <f t="shared" si="1"/>
        <v>42700.107202680068</v>
      </c>
      <c r="AB603" s="5">
        <f t="shared" si="1"/>
        <v>2.9598228803324758</v>
      </c>
      <c r="AC603" s="5">
        <f t="shared" si="1"/>
        <v>4.1012581829873371E-2</v>
      </c>
      <c r="AD603" s="5">
        <f t="shared" si="1"/>
        <v>2.3160988457365298E-3</v>
      </c>
      <c r="AE603" s="5">
        <f t="shared" si="1"/>
        <v>4.2919122984771218E-5</v>
      </c>
      <c r="AF603" s="5">
        <f t="shared" si="1"/>
        <v>4.6934370976819185E-5</v>
      </c>
      <c r="AG603" s="5">
        <f t="shared" si="1"/>
        <v>3.0032414145020492</v>
      </c>
    </row>
    <row r="604" spans="1:33" x14ac:dyDescent="0.35">
      <c r="D604" s="10" t="s">
        <v>294</v>
      </c>
      <c r="E604" s="5">
        <f>MIN(E2:E598)</f>
        <v>258312</v>
      </c>
      <c r="F604" s="5">
        <f t="shared" ref="F604:AG604" si="2">MIN(F2:F598)</f>
        <v>135912</v>
      </c>
      <c r="G604" s="5">
        <f t="shared" si="2"/>
        <v>26.55</v>
      </c>
      <c r="H604" s="5">
        <f t="shared" si="2"/>
        <v>57</v>
      </c>
      <c r="I604" s="5">
        <f t="shared" si="2"/>
        <v>6.8174555999999997E-2</v>
      </c>
      <c r="J604" s="5">
        <f t="shared" si="2"/>
        <v>25</v>
      </c>
      <c r="K604" s="5">
        <f t="shared" si="2"/>
        <v>43497</v>
      </c>
      <c r="L604" s="5">
        <f t="shared" si="2"/>
        <v>57</v>
      </c>
      <c r="M604" s="5">
        <f t="shared" si="2"/>
        <v>0</v>
      </c>
      <c r="N604" s="5">
        <f t="shared" si="2"/>
        <v>0</v>
      </c>
      <c r="O604" s="5">
        <f t="shared" si="2"/>
        <v>0</v>
      </c>
      <c r="P604" s="5">
        <f t="shared" si="2"/>
        <v>0</v>
      </c>
      <c r="Q604" s="5">
        <f t="shared" si="2"/>
        <v>6.8174560363789022E-2</v>
      </c>
      <c r="R604" s="5">
        <f t="shared" si="2"/>
        <v>0</v>
      </c>
      <c r="S604" s="5">
        <f t="shared" si="2"/>
        <v>0</v>
      </c>
      <c r="T604" s="5">
        <f t="shared" si="2"/>
        <v>0</v>
      </c>
      <c r="U604" s="5">
        <f t="shared" si="2"/>
        <v>0</v>
      </c>
      <c r="V604" s="5">
        <f t="shared" si="2"/>
        <v>1616</v>
      </c>
      <c r="W604" s="5">
        <f t="shared" si="2"/>
        <v>0</v>
      </c>
      <c r="X604" s="5">
        <f t="shared" si="2"/>
        <v>0</v>
      </c>
      <c r="Y604" s="5">
        <f t="shared" si="2"/>
        <v>0</v>
      </c>
      <c r="Z604" s="5">
        <f t="shared" si="2"/>
        <v>0</v>
      </c>
      <c r="AA604" s="5">
        <f t="shared" si="2"/>
        <v>1616</v>
      </c>
      <c r="AB604" s="5">
        <f t="shared" si="2"/>
        <v>0.19328085885593518</v>
      </c>
      <c r="AC604" s="5">
        <f t="shared" si="2"/>
        <v>0</v>
      </c>
      <c r="AD604" s="5">
        <f t="shared" si="2"/>
        <v>0</v>
      </c>
      <c r="AE604" s="5">
        <f t="shared" si="2"/>
        <v>0</v>
      </c>
      <c r="AF604" s="5">
        <f t="shared" si="2"/>
        <v>0</v>
      </c>
      <c r="AG604" s="5">
        <f t="shared" si="2"/>
        <v>0.19328085885593518</v>
      </c>
    </row>
    <row r="605" spans="1:33" x14ac:dyDescent="0.35">
      <c r="D605" s="10" t="s">
        <v>295</v>
      </c>
      <c r="E605" s="5">
        <f>MAX(E2:E598)</f>
        <v>7416915</v>
      </c>
      <c r="F605" s="5">
        <f t="shared" ref="F605:AG605" si="3">MAX(F2:F598)</f>
        <v>3300141</v>
      </c>
      <c r="G605" s="5">
        <f t="shared" si="3"/>
        <v>68.650000000000006</v>
      </c>
      <c r="H605" s="5">
        <f t="shared" si="3"/>
        <v>11152</v>
      </c>
      <c r="I605" s="5">
        <f t="shared" si="3"/>
        <v>5.1639093999999996</v>
      </c>
      <c r="J605" s="5">
        <f t="shared" si="3"/>
        <v>25</v>
      </c>
      <c r="K605" s="5">
        <f t="shared" si="3"/>
        <v>43497</v>
      </c>
      <c r="L605" s="5">
        <f t="shared" si="3"/>
        <v>10891</v>
      </c>
      <c r="M605" s="5">
        <f t="shared" si="3"/>
        <v>252</v>
      </c>
      <c r="N605" s="5">
        <f t="shared" si="3"/>
        <v>14</v>
      </c>
      <c r="O605" s="5">
        <f t="shared" si="3"/>
        <v>1</v>
      </c>
      <c r="P605" s="5">
        <f t="shared" si="3"/>
        <v>3</v>
      </c>
      <c r="Q605" s="5">
        <f t="shared" si="3"/>
        <v>5.0385279169961956</v>
      </c>
      <c r="R605" s="5">
        <f t="shared" si="3"/>
        <v>0.12223025177287473</v>
      </c>
      <c r="S605" s="5">
        <f t="shared" si="3"/>
        <v>1.0735093172940819E-2</v>
      </c>
      <c r="T605" s="5">
        <f t="shared" si="3"/>
        <v>9.4977134254928134E-4</v>
      </c>
      <c r="U605" s="5">
        <f t="shared" si="3"/>
        <v>1.2080874204273087E-3</v>
      </c>
      <c r="V605" s="5">
        <f t="shared" si="3"/>
        <v>319270</v>
      </c>
      <c r="W605" s="5">
        <f t="shared" si="3"/>
        <v>9107</v>
      </c>
      <c r="X605" s="5">
        <f t="shared" si="3"/>
        <v>791</v>
      </c>
      <c r="Y605" s="5">
        <f t="shared" si="3"/>
        <v>110</v>
      </c>
      <c r="Z605" s="5">
        <f t="shared" si="3"/>
        <v>423</v>
      </c>
      <c r="AA605" s="5">
        <f t="shared" si="3"/>
        <v>327397</v>
      </c>
      <c r="AB605" s="5">
        <f t="shared" si="3"/>
        <v>14.874635343562813</v>
      </c>
      <c r="AC605" s="5">
        <f t="shared" si="3"/>
        <v>0.65096544028980718</v>
      </c>
      <c r="AD605" s="5">
        <f t="shared" si="3"/>
        <v>5.6540426404879489E-2</v>
      </c>
      <c r="AE605" s="5">
        <f t="shared" si="3"/>
        <v>8.8328734857083153E-3</v>
      </c>
      <c r="AF605" s="5">
        <f t="shared" si="3"/>
        <v>1.703403262802505E-2</v>
      </c>
      <c r="AG605" s="5">
        <f t="shared" si="3"/>
        <v>15.262183865136972</v>
      </c>
    </row>
    <row r="606" spans="1:33" x14ac:dyDescent="0.35">
      <c r="D606" s="10" t="s">
        <v>296</v>
      </c>
      <c r="E606" s="5">
        <f>_xlfn.VAR.S(E2:E598)</f>
        <v>229322156200.27475</v>
      </c>
      <c r="F606" s="5">
        <f t="shared" ref="F606:AG606" si="4">_xlfn.VAR.S(F2:F598)</f>
        <v>59573084007.836464</v>
      </c>
      <c r="G606" s="5">
        <f t="shared" si="4"/>
        <v>50.783801879086091</v>
      </c>
      <c r="H606" s="5">
        <f t="shared" si="4"/>
        <v>1239728.0557822669</v>
      </c>
      <c r="I606" s="5">
        <f t="shared" si="4"/>
        <v>0.52589963120863747</v>
      </c>
      <c r="J606" s="5">
        <f t="shared" si="4"/>
        <v>0</v>
      </c>
      <c r="K606" s="5">
        <f t="shared" si="4"/>
        <v>0</v>
      </c>
      <c r="L606" s="5">
        <f t="shared" si="4"/>
        <v>1192326.6987510261</v>
      </c>
      <c r="M606" s="5">
        <f t="shared" si="4"/>
        <v>465.15935943700606</v>
      </c>
      <c r="N606" s="5">
        <f t="shared" si="4"/>
        <v>3.0031758344294177</v>
      </c>
      <c r="O606" s="5">
        <f t="shared" si="4"/>
        <v>9.9659370678897852E-3</v>
      </c>
      <c r="P606" s="5">
        <f t="shared" si="4"/>
        <v>1.8386114015266488E-2</v>
      </c>
      <c r="Q606" s="5">
        <f t="shared" si="4"/>
        <v>0.50592083798557763</v>
      </c>
      <c r="R606" s="5">
        <f t="shared" si="4"/>
        <v>1.9083119066917522E-4</v>
      </c>
      <c r="S606" s="5">
        <f t="shared" si="4"/>
        <v>1.6793600829565842E-6</v>
      </c>
      <c r="T606" s="5">
        <f t="shared" si="4"/>
        <v>4.596835061674642E-9</v>
      </c>
      <c r="U606" s="5">
        <f t="shared" si="4"/>
        <v>3.3601758329963345E-9</v>
      </c>
      <c r="V606" s="5">
        <f t="shared" si="4"/>
        <v>1050877649.3292863</v>
      </c>
      <c r="W606" s="5">
        <f t="shared" si="4"/>
        <v>533660.51408609049</v>
      </c>
      <c r="X606" s="5">
        <f t="shared" si="4"/>
        <v>4815.6948388474812</v>
      </c>
      <c r="Y606" s="5">
        <f t="shared" si="4"/>
        <v>50.720178071565883</v>
      </c>
      <c r="Z606" s="5">
        <f t="shared" si="4"/>
        <v>338.22178566209124</v>
      </c>
      <c r="AA606" s="5">
        <f t="shared" si="4"/>
        <v>1096951099.2334547</v>
      </c>
      <c r="AB606" s="5">
        <f t="shared" si="4"/>
        <v>4.4954258321169203</v>
      </c>
      <c r="AC606" s="5">
        <f t="shared" si="4"/>
        <v>2.2497056388637274E-3</v>
      </c>
      <c r="AD606" s="5">
        <f t="shared" si="4"/>
        <v>2.4192088524012178E-5</v>
      </c>
      <c r="AE606" s="5">
        <f t="shared" si="4"/>
        <v>2.4658732360004779E-7</v>
      </c>
      <c r="AF606" s="5">
        <f t="shared" si="4"/>
        <v>6.0594437976237088E-7</v>
      </c>
      <c r="AG606" s="5">
        <f t="shared" si="4"/>
        <v>4.6907735347212682</v>
      </c>
    </row>
    <row r="607" spans="1:33" x14ac:dyDescent="0.35">
      <c r="D607" s="10" t="s">
        <v>297</v>
      </c>
      <c r="E607" s="5">
        <f>STDEVA(E2:E598)</f>
        <v>478875.92986103898</v>
      </c>
      <c r="F607" s="5">
        <f t="shared" ref="F607:AG607" si="5">STDEVA(F2:F598)</f>
        <v>244075.97998950339</v>
      </c>
      <c r="G607" s="5">
        <f t="shared" si="5"/>
        <v>7.126275456301566</v>
      </c>
      <c r="H607" s="5">
        <f t="shared" si="5"/>
        <v>1113.4307593120764</v>
      </c>
      <c r="I607" s="5">
        <f t="shared" si="5"/>
        <v>0.72518937610022771</v>
      </c>
      <c r="J607" s="5">
        <f t="shared" si="5"/>
        <v>0</v>
      </c>
      <c r="K607" s="5">
        <f t="shared" si="5"/>
        <v>0</v>
      </c>
      <c r="L607" s="5">
        <f t="shared" si="5"/>
        <v>1091.9371313180197</v>
      </c>
      <c r="M607" s="5">
        <f t="shared" si="5"/>
        <v>21.567553394787414</v>
      </c>
      <c r="N607" s="5">
        <f t="shared" si="5"/>
        <v>1.7329673494989506</v>
      </c>
      <c r="O607" s="5">
        <f t="shared" si="5"/>
        <v>9.9829540056487212E-2</v>
      </c>
      <c r="P607" s="5">
        <f t="shared" si="5"/>
        <v>0.13559540558317781</v>
      </c>
      <c r="Q607" s="5">
        <f t="shared" si="5"/>
        <v>0.7112811244406656</v>
      </c>
      <c r="R607" s="5">
        <f t="shared" si="5"/>
        <v>1.3814166303804772E-2</v>
      </c>
      <c r="S607" s="5">
        <f t="shared" si="5"/>
        <v>1.2959012628115554E-3</v>
      </c>
      <c r="T607" s="5">
        <f t="shared" si="5"/>
        <v>6.7799963581661625E-5</v>
      </c>
      <c r="U607" s="5">
        <f t="shared" si="5"/>
        <v>5.7967023668602603E-5</v>
      </c>
      <c r="V607" s="5">
        <f t="shared" si="5"/>
        <v>32417.243086500839</v>
      </c>
      <c r="W607" s="5">
        <f t="shared" si="5"/>
        <v>730.5207143442891</v>
      </c>
      <c r="X607" s="5">
        <f t="shared" si="5"/>
        <v>69.395207607207865</v>
      </c>
      <c r="Y607" s="5">
        <f t="shared" si="5"/>
        <v>7.1218100277644227</v>
      </c>
      <c r="Z607" s="5">
        <f t="shared" si="5"/>
        <v>18.390807096538509</v>
      </c>
      <c r="AA607" s="5">
        <f t="shared" si="5"/>
        <v>33120.252100994861</v>
      </c>
      <c r="AB607" s="5">
        <f t="shared" si="5"/>
        <v>2.1202419277329936</v>
      </c>
      <c r="AC607" s="5">
        <f t="shared" si="5"/>
        <v>4.7431061962217622E-2</v>
      </c>
      <c r="AD607" s="5">
        <f t="shared" si="5"/>
        <v>4.9185453666721604E-3</v>
      </c>
      <c r="AE607" s="5">
        <f t="shared" si="5"/>
        <v>4.9657559706458372E-4</v>
      </c>
      <c r="AF607" s="5">
        <f t="shared" si="5"/>
        <v>7.7842429289069011E-4</v>
      </c>
      <c r="AG607" s="5">
        <f t="shared" si="5"/>
        <v>2.165819367980919</v>
      </c>
    </row>
    <row r="608" spans="1:33" x14ac:dyDescent="0.35">
      <c r="D608" s="10" t="s">
        <v>298</v>
      </c>
      <c r="E608" s="5">
        <f>QUARTILE(E2:E598,1)</f>
        <v>1192836</v>
      </c>
      <c r="F608" s="5">
        <f t="shared" ref="F608:AG608" si="6">QUARTILE(F2:F598,1)</f>
        <v>546964</v>
      </c>
      <c r="G608" s="5">
        <f t="shared" si="6"/>
        <v>41.94</v>
      </c>
      <c r="H608" s="5">
        <f t="shared" si="6"/>
        <v>654</v>
      </c>
      <c r="I608" s="5">
        <f t="shared" si="6"/>
        <v>0.42940180999999999</v>
      </c>
      <c r="J608" s="5">
        <f t="shared" si="6"/>
        <v>25</v>
      </c>
      <c r="K608" s="5">
        <f t="shared" si="6"/>
        <v>43497</v>
      </c>
      <c r="L608" s="5">
        <f t="shared" si="6"/>
        <v>649</v>
      </c>
      <c r="M608" s="5">
        <f t="shared" si="6"/>
        <v>6</v>
      </c>
      <c r="N608" s="5">
        <f t="shared" si="6"/>
        <v>0</v>
      </c>
      <c r="O608" s="5">
        <f t="shared" si="6"/>
        <v>0</v>
      </c>
      <c r="P608" s="5">
        <f t="shared" si="6"/>
        <v>0</v>
      </c>
      <c r="Q608" s="5">
        <f t="shared" si="6"/>
        <v>0.42440007148955572</v>
      </c>
      <c r="R608" s="5">
        <f t="shared" si="6"/>
        <v>4.0596673670946094E-3</v>
      </c>
      <c r="S608" s="5">
        <f t="shared" si="6"/>
        <v>0</v>
      </c>
      <c r="T608" s="5">
        <f t="shared" si="6"/>
        <v>0</v>
      </c>
      <c r="U608" s="5">
        <f t="shared" si="6"/>
        <v>0</v>
      </c>
      <c r="V608" s="5">
        <f t="shared" si="6"/>
        <v>19171</v>
      </c>
      <c r="W608" s="5">
        <f t="shared" si="6"/>
        <v>176</v>
      </c>
      <c r="X608" s="5">
        <f t="shared" si="6"/>
        <v>0</v>
      </c>
      <c r="Y608" s="5">
        <f t="shared" si="6"/>
        <v>0</v>
      </c>
      <c r="Z608" s="5">
        <f t="shared" si="6"/>
        <v>0</v>
      </c>
      <c r="AA608" s="5">
        <f t="shared" si="6"/>
        <v>19380</v>
      </c>
      <c r="AB608" s="5">
        <f t="shared" si="6"/>
        <v>1.243158808599359</v>
      </c>
      <c r="AC608" s="5">
        <f t="shared" si="6"/>
        <v>1.1999343193846232E-2</v>
      </c>
      <c r="AD608" s="5">
        <f t="shared" si="6"/>
        <v>0</v>
      </c>
      <c r="AE608" s="5">
        <f t="shared" si="6"/>
        <v>0</v>
      </c>
      <c r="AF608" s="5">
        <f t="shared" si="6"/>
        <v>0</v>
      </c>
      <c r="AG608" s="5">
        <f t="shared" si="6"/>
        <v>1.2569978797913144</v>
      </c>
    </row>
    <row r="609" spans="4:33" x14ac:dyDescent="0.35">
      <c r="D609" s="10" t="s">
        <v>299</v>
      </c>
      <c r="E609" s="5">
        <f>MEDIAN(E2:E598)</f>
        <v>1400198</v>
      </c>
      <c r="F609" s="5">
        <f t="shared" ref="F609:AG609" si="7">MEDIAN(F2:F598)</f>
        <v>649912</v>
      </c>
      <c r="G609" s="5">
        <f t="shared" si="7"/>
        <v>47</v>
      </c>
      <c r="H609" s="5">
        <f t="shared" si="7"/>
        <v>1161</v>
      </c>
      <c r="I609" s="5">
        <f t="shared" si="7"/>
        <v>0.79454619999999998</v>
      </c>
      <c r="J609" s="5">
        <f t="shared" si="7"/>
        <v>25</v>
      </c>
      <c r="K609" s="5">
        <f t="shared" si="7"/>
        <v>43497</v>
      </c>
      <c r="L609" s="5">
        <f t="shared" si="7"/>
        <v>1149</v>
      </c>
      <c r="M609" s="5">
        <f t="shared" si="7"/>
        <v>13</v>
      </c>
      <c r="N609" s="5">
        <f t="shared" si="7"/>
        <v>0</v>
      </c>
      <c r="O609" s="5">
        <f t="shared" si="7"/>
        <v>0</v>
      </c>
      <c r="P609" s="5">
        <f t="shared" si="7"/>
        <v>0</v>
      </c>
      <c r="Q609" s="5">
        <f t="shared" si="7"/>
        <v>0.78672054569268068</v>
      </c>
      <c r="R609" s="5">
        <f t="shared" si="7"/>
        <v>9.2564620623902371E-3</v>
      </c>
      <c r="S609" s="5">
        <f t="shared" si="7"/>
        <v>0</v>
      </c>
      <c r="T609" s="5">
        <f t="shared" si="7"/>
        <v>0</v>
      </c>
      <c r="U609" s="5">
        <f t="shared" si="7"/>
        <v>0</v>
      </c>
      <c r="V609" s="5">
        <f t="shared" si="7"/>
        <v>33662</v>
      </c>
      <c r="W609" s="5">
        <f t="shared" si="7"/>
        <v>395</v>
      </c>
      <c r="X609" s="5">
        <f t="shared" si="7"/>
        <v>0</v>
      </c>
      <c r="Y609" s="5">
        <f t="shared" si="7"/>
        <v>0</v>
      </c>
      <c r="Z609" s="5">
        <f t="shared" si="7"/>
        <v>0</v>
      </c>
      <c r="AA609" s="5">
        <f t="shared" si="7"/>
        <v>34101</v>
      </c>
      <c r="AB609" s="5">
        <f t="shared" si="7"/>
        <v>2.3093050359020038</v>
      </c>
      <c r="AC609" s="5">
        <f t="shared" si="7"/>
        <v>2.7822992894893192E-2</v>
      </c>
      <c r="AD609" s="5">
        <f t="shared" si="7"/>
        <v>0</v>
      </c>
      <c r="AE609" s="5">
        <f t="shared" si="7"/>
        <v>0</v>
      </c>
      <c r="AF609" s="5">
        <f t="shared" si="7"/>
        <v>0</v>
      </c>
      <c r="AG609" s="5">
        <f t="shared" si="7"/>
        <v>2.3298895499293013</v>
      </c>
    </row>
    <row r="610" spans="4:33" x14ac:dyDescent="0.35">
      <c r="D610" s="10" t="s">
        <v>300</v>
      </c>
      <c r="E610" s="5">
        <f>QUARTILE(E2:E598,3)</f>
        <v>1702324</v>
      </c>
      <c r="F610" s="5">
        <f t="shared" ref="F610:AG610" si="8">QUARTILE(F2:F598,3)</f>
        <v>795700</v>
      </c>
      <c r="G610" s="5">
        <f t="shared" si="8"/>
        <v>51.5</v>
      </c>
      <c r="H610" s="5">
        <f t="shared" si="8"/>
        <v>1947</v>
      </c>
      <c r="I610" s="5">
        <f t="shared" si="8"/>
        <v>1.4437348000000001</v>
      </c>
      <c r="J610" s="5">
        <f t="shared" si="8"/>
        <v>25</v>
      </c>
      <c r="K610" s="5">
        <f t="shared" si="8"/>
        <v>43497</v>
      </c>
      <c r="L610" s="5">
        <f t="shared" si="8"/>
        <v>1920</v>
      </c>
      <c r="M610" s="5">
        <f t="shared" si="8"/>
        <v>26</v>
      </c>
      <c r="N610" s="5">
        <f t="shared" si="8"/>
        <v>1</v>
      </c>
      <c r="O610" s="5">
        <f t="shared" si="8"/>
        <v>0</v>
      </c>
      <c r="P610" s="5">
        <f t="shared" si="8"/>
        <v>0</v>
      </c>
      <c r="Q610" s="5">
        <f t="shared" si="8"/>
        <v>1.4169523754205384</v>
      </c>
      <c r="R610" s="5">
        <f t="shared" si="8"/>
        <v>1.8733073330169523E-2</v>
      </c>
      <c r="S610" s="5">
        <f t="shared" si="8"/>
        <v>8.2517101669320973E-4</v>
      </c>
      <c r="T610" s="5">
        <f t="shared" si="8"/>
        <v>0</v>
      </c>
      <c r="U610" s="5">
        <f t="shared" si="8"/>
        <v>0</v>
      </c>
      <c r="V610" s="5">
        <f t="shared" si="8"/>
        <v>57485</v>
      </c>
      <c r="W610" s="5">
        <f t="shared" si="8"/>
        <v>782</v>
      </c>
      <c r="X610" s="5">
        <f t="shared" si="8"/>
        <v>31</v>
      </c>
      <c r="Y610" s="5">
        <f t="shared" si="8"/>
        <v>0</v>
      </c>
      <c r="Z610" s="5">
        <f t="shared" si="8"/>
        <v>0</v>
      </c>
      <c r="AA610" s="5">
        <f t="shared" si="8"/>
        <v>58538</v>
      </c>
      <c r="AB610" s="5">
        <f t="shared" si="8"/>
        <v>4.1566984526336679</v>
      </c>
      <c r="AC610" s="5">
        <f t="shared" si="8"/>
        <v>5.7213424031006425E-2</v>
      </c>
      <c r="AD610" s="5">
        <f t="shared" si="8"/>
        <v>2.4078879086663206E-3</v>
      </c>
      <c r="AE610" s="5">
        <f t="shared" si="8"/>
        <v>0</v>
      </c>
      <c r="AF610" s="5">
        <f t="shared" si="8"/>
        <v>0</v>
      </c>
      <c r="AG610" s="5">
        <f t="shared" si="8"/>
        <v>4.2097998619737753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41</vt:i4>
      </vt:variant>
    </vt:vector>
  </HeadingPairs>
  <TitlesOfParts>
    <vt:vector size="41" baseType="lpstr">
      <vt:lpstr>Bathyarchaeota</vt:lpstr>
      <vt:lpstr>Thaumarchaeota</vt:lpstr>
      <vt:lpstr>Thermoproteales</vt:lpstr>
      <vt:lpstr>Sulfolobales</vt:lpstr>
      <vt:lpstr>Desulfurococcales</vt:lpstr>
      <vt:lpstr>Verstratearchaeota</vt:lpstr>
      <vt:lpstr>Marsarchaeota</vt:lpstr>
      <vt:lpstr>Geothermarchaeota</vt:lpstr>
      <vt:lpstr>Nezhaarchaeota</vt:lpstr>
      <vt:lpstr>Korarchaeota</vt:lpstr>
      <vt:lpstr>Unclassified Crenarchaeota</vt:lpstr>
      <vt:lpstr>Lokiarchaeota</vt:lpstr>
      <vt:lpstr>Odinarchaeota</vt:lpstr>
      <vt:lpstr>Thorarchaeota</vt:lpstr>
      <vt:lpstr>Heimdallarchaeota</vt:lpstr>
      <vt:lpstr>Aenigmarchaeota</vt:lpstr>
      <vt:lpstr>Nanohaloarcheaota</vt:lpstr>
      <vt:lpstr>Woesearchaeota</vt:lpstr>
      <vt:lpstr>Pacearchaeota</vt:lpstr>
      <vt:lpstr>Nanoarchaeota</vt:lpstr>
      <vt:lpstr>Micrarchaeota</vt:lpstr>
      <vt:lpstr>Diapherotrites</vt:lpstr>
      <vt:lpstr>Unclassified DPANN</vt:lpstr>
      <vt:lpstr>Hadesarchaeota</vt:lpstr>
      <vt:lpstr>Persephonarchaeota</vt:lpstr>
      <vt:lpstr>Thermococcales</vt:lpstr>
      <vt:lpstr>Theinoarchaeota</vt:lpstr>
      <vt:lpstr>Methanofastidiosa</vt:lpstr>
      <vt:lpstr>Methanococcales</vt:lpstr>
      <vt:lpstr>Methanobacteriales</vt:lpstr>
      <vt:lpstr>Methanopyrales</vt:lpstr>
      <vt:lpstr>Methanomassilicoccales</vt:lpstr>
      <vt:lpstr>Thermoplasmatales</vt:lpstr>
      <vt:lpstr>Acidoprofundum DHV2-2</vt:lpstr>
      <vt:lpstr>Archaeoglobales</vt:lpstr>
      <vt:lpstr>Methanosarcinales</vt:lpstr>
      <vt:lpstr>Methanomicrobiales</vt:lpstr>
      <vt:lpstr>Methanocellales</vt:lpstr>
      <vt:lpstr>Halobacteriales</vt:lpstr>
      <vt:lpstr>Unclassified Diaforarchaea</vt:lpstr>
      <vt:lpstr>Other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brazda</cp:lastModifiedBy>
  <dcterms:created xsi:type="dcterms:W3CDTF">2020-05-05T07:25:00Z</dcterms:created>
  <dcterms:modified xsi:type="dcterms:W3CDTF">2020-07-22T05:58:56Z</dcterms:modified>
</cp:coreProperties>
</file>