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19440" windowHeight="11880"/>
  </bookViews>
  <sheets>
    <sheet name="Sheet1" sheetId="1" r:id="rId1"/>
  </sheets>
  <definedNames>
    <definedName name="_xlnm._FilterDatabase" localSheetId="0" hidden="1">Sheet1!$A$2:$AB$181</definedName>
  </definedNames>
  <calcPr calcId="145621"/>
</workbook>
</file>

<file path=xl/calcChain.xml><?xml version="1.0" encoding="utf-8"?>
<calcChain xmlns="http://schemas.openxmlformats.org/spreadsheetml/2006/main">
  <c r="Z178" i="1" l="1"/>
  <c r="Z179" i="1" s="1"/>
  <c r="Y178" i="1"/>
  <c r="Y179" i="1" s="1"/>
  <c r="X178" i="1"/>
  <c r="X179" i="1" s="1"/>
  <c r="W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AA4" i="1"/>
  <c r="AA3" i="1"/>
  <c r="AA178" i="1" l="1"/>
</calcChain>
</file>

<file path=xl/sharedStrings.xml><?xml version="1.0" encoding="utf-8"?>
<sst xmlns="http://schemas.openxmlformats.org/spreadsheetml/2006/main" count="544" uniqueCount="381">
  <si>
    <t>Map sample</t>
  </si>
  <si>
    <t>Many different object types</t>
  </si>
  <si>
    <t>Few object types</t>
  </si>
  <si>
    <t>Dense lines</t>
  </si>
  <si>
    <t>Dense point objects</t>
  </si>
  <si>
    <t>Dense buildings</t>
  </si>
  <si>
    <t>Trad10_GL1_01</t>
  </si>
  <si>
    <t/>
  </si>
  <si>
    <t>Trad10_GL1_02</t>
  </si>
  <si>
    <t>Trad10_GL1_03</t>
  </si>
  <si>
    <t>Trad10_GL1_04</t>
  </si>
  <si>
    <t>Trad10_GL1_05</t>
  </si>
  <si>
    <t>Trad10_GL1_06</t>
  </si>
  <si>
    <t>Trad10_GL1_07</t>
  </si>
  <si>
    <t>Trad10_GL1_08</t>
  </si>
  <si>
    <t>Trad10_GL1_09</t>
  </si>
  <si>
    <t>Trad10_GL1_10</t>
  </si>
  <si>
    <t>Trad10_GL1_11</t>
  </si>
  <si>
    <t>Trad10_GL1_12</t>
  </si>
  <si>
    <t>Trad10_GL1_13</t>
  </si>
  <si>
    <t>Trad10_GL1_14</t>
  </si>
  <si>
    <t>Trad10_GL1_15</t>
  </si>
  <si>
    <t>Trad10_GL1_16</t>
  </si>
  <si>
    <t>Trad10_GL1_17</t>
  </si>
  <si>
    <t>Trad10_GL1_18</t>
  </si>
  <si>
    <t>Trad10_GL1_19</t>
  </si>
  <si>
    <t>Trad10_GL1_20</t>
  </si>
  <si>
    <t>Trad10_GL1_21</t>
  </si>
  <si>
    <t>Trad10_GL1_22</t>
  </si>
  <si>
    <t>Trad10_GL1_23</t>
  </si>
  <si>
    <t>Trad10_GL1_24</t>
  </si>
  <si>
    <t>Trad10_GL1_25</t>
  </si>
  <si>
    <t>Trad10_GL1_26</t>
  </si>
  <si>
    <t>Trad10_GL1_27</t>
  </si>
  <si>
    <t>Trad10_GL1_28</t>
  </si>
  <si>
    <t>Trad10_GL1_29</t>
  </si>
  <si>
    <t>Trad10_GL1_30</t>
  </si>
  <si>
    <t>Trad10_GL2_01</t>
  </si>
  <si>
    <t>Trad10_GL2_02</t>
  </si>
  <si>
    <t>Trad10_GL2_03</t>
  </si>
  <si>
    <t>Trad10_GL2_04</t>
  </si>
  <si>
    <t>Trad10_GL2_05</t>
  </si>
  <si>
    <t>Trad10_GL2_06</t>
  </si>
  <si>
    <t>Trad10_GL2_07</t>
  </si>
  <si>
    <t>Trad10_GL2_08</t>
  </si>
  <si>
    <t>Trad10_GL2_09</t>
  </si>
  <si>
    <t>Trad10_GL2_10</t>
  </si>
  <si>
    <t>Trad10_GL2_11</t>
  </si>
  <si>
    <t>Trad10_GL2_12</t>
  </si>
  <si>
    <t>Trad10_GL2_13</t>
  </si>
  <si>
    <t>Trad10_GL2_14</t>
  </si>
  <si>
    <t>Trad10_GL2_15</t>
  </si>
  <si>
    <t>Trad10_GL2_16</t>
  </si>
  <si>
    <t>Trad10_GL2_17</t>
  </si>
  <si>
    <t>Trad10_GL2_18</t>
  </si>
  <si>
    <t>Trad10_GL2_19</t>
  </si>
  <si>
    <t>Trad10_GL2_21</t>
  </si>
  <si>
    <t>Trad10_GL2_22</t>
  </si>
  <si>
    <t>Trad10_GL2_23</t>
  </si>
  <si>
    <t>Trad10_GL2_24</t>
  </si>
  <si>
    <t>Trad10_GL2_25</t>
  </si>
  <si>
    <t>Trad10_GL2_26</t>
  </si>
  <si>
    <t>Trad10_GL2_27</t>
  </si>
  <si>
    <t>Trad10_GL2_28</t>
  </si>
  <si>
    <t>Trad10_GL2_29</t>
  </si>
  <si>
    <t>Trad10_GL2_30</t>
  </si>
  <si>
    <t>Trad10_GL3_01</t>
  </si>
  <si>
    <t>Trad10_GL3_02</t>
  </si>
  <si>
    <t>Trad10_GL3_03</t>
  </si>
  <si>
    <t>Trad10_GL3_04</t>
  </si>
  <si>
    <t>Trad10_GL3_05</t>
  </si>
  <si>
    <t>Trad10_GL3_06</t>
  </si>
  <si>
    <t>Trad10_GL3_07</t>
  </si>
  <si>
    <t>Trad10_GL3_08</t>
  </si>
  <si>
    <t>Trad10_GL3_10</t>
  </si>
  <si>
    <t>Trad10_GL3_11</t>
  </si>
  <si>
    <t>Trad10_GL3_12</t>
  </si>
  <si>
    <t>Trad10_GL3_13</t>
  </si>
  <si>
    <t>Trad10_GL3_14</t>
  </si>
  <si>
    <t>Trad10_GL3_15</t>
  </si>
  <si>
    <t>Trad10_GL3_16</t>
  </si>
  <si>
    <t>Trad10_GL3_17</t>
  </si>
  <si>
    <t>Trad10_GL3_18</t>
  </si>
  <si>
    <t>Trad10_GL3_19</t>
  </si>
  <si>
    <t>Trad10_GL3_20</t>
  </si>
  <si>
    <t>Trad10_GL3_21</t>
  </si>
  <si>
    <t>Trad10_GL3_22</t>
  </si>
  <si>
    <t>Trad10_GL3_23</t>
  </si>
  <si>
    <t>Trad10_GL3_24</t>
  </si>
  <si>
    <t>Trad10_GL3_25</t>
  </si>
  <si>
    <t>Trad10_GL3_27</t>
  </si>
  <si>
    <t>Trad10_GL3_28</t>
  </si>
  <si>
    <t>Trad10_GL3_29</t>
  </si>
  <si>
    <t>Trad10_GL3_30</t>
  </si>
  <si>
    <t>Trad50_GL1_01</t>
  </si>
  <si>
    <t>Trad50_GL1_02</t>
  </si>
  <si>
    <t>Trad50_GL1_03</t>
  </si>
  <si>
    <t>Trad50_GL1_04</t>
  </si>
  <si>
    <t>Trad50_GL1_05</t>
  </si>
  <si>
    <t>Trad50_GL1_06</t>
  </si>
  <si>
    <t>Trad50_GL1_07</t>
  </si>
  <si>
    <t>Trad50_GL1_08</t>
  </si>
  <si>
    <t>Trad50_GL1_09</t>
  </si>
  <si>
    <t>Trad50_GL1_10</t>
  </si>
  <si>
    <t>Trad50_GL1_11</t>
  </si>
  <si>
    <t>Trad50_GL1_12</t>
  </si>
  <si>
    <t>Trad50_GL1_14</t>
  </si>
  <si>
    <t>Trad50_GL1_15</t>
  </si>
  <si>
    <t>Trad50_GL1_16</t>
  </si>
  <si>
    <t>Trad50_GL1_17</t>
  </si>
  <si>
    <t>Trad50_GL1_18</t>
  </si>
  <si>
    <t>Trad50_GL1_19</t>
  </si>
  <si>
    <t>Trad50_GL1_20</t>
  </si>
  <si>
    <t>Trad50_GL1_21</t>
  </si>
  <si>
    <t>Trad50_GL1_22</t>
  </si>
  <si>
    <t>Trad50_GL1_23</t>
  </si>
  <si>
    <t>Trad50_GL1_24</t>
  </si>
  <si>
    <t>Trad50_GL1_25</t>
  </si>
  <si>
    <t>Trad50_GL1_26</t>
  </si>
  <si>
    <t>Trad50_GL1_27</t>
  </si>
  <si>
    <t>Trad50_GL1_28</t>
  </si>
  <si>
    <t>Trad50_GL1_29</t>
  </si>
  <si>
    <t>Trad50_GL1_30</t>
  </si>
  <si>
    <t>Trad50_GL2_01</t>
  </si>
  <si>
    <t>Trad50_GL2_02</t>
  </si>
  <si>
    <t>Trad50_GL2_03</t>
  </si>
  <si>
    <t>Trad50_GL2_04</t>
  </si>
  <si>
    <t>Trad50_GL2_05</t>
  </si>
  <si>
    <t>Trad50_GL2_06</t>
  </si>
  <si>
    <t>Trad50_GL2_07</t>
  </si>
  <si>
    <t>Trad50_GL2_08</t>
  </si>
  <si>
    <t>Trad50_GL2_10</t>
  </si>
  <si>
    <t>Trad50_GL2_11</t>
  </si>
  <si>
    <t>Trad50_GL2_12</t>
  </si>
  <si>
    <t>Trad50_GL2_13</t>
  </si>
  <si>
    <t>Trad50_GL2_14</t>
  </si>
  <si>
    <t>Trad50_GL2_15</t>
  </si>
  <si>
    <t>Trad50_GL2_16</t>
  </si>
  <si>
    <t>Trad50_GL2_17</t>
  </si>
  <si>
    <t>Trad50_GL2_18</t>
  </si>
  <si>
    <t>Trad50_GL2_19</t>
  </si>
  <si>
    <t>Trad50_GL2_20</t>
  </si>
  <si>
    <t>Trad50_GL2_21</t>
  </si>
  <si>
    <t>Trad50_GL2_22</t>
  </si>
  <si>
    <t>Trad50_GL2_23</t>
  </si>
  <si>
    <t>Trad50_GL2_24</t>
  </si>
  <si>
    <t>Trad50_GL2_25</t>
  </si>
  <si>
    <t>Trad50_GL2_26</t>
  </si>
  <si>
    <t>Trad50_GL2_27</t>
  </si>
  <si>
    <t>Trad50_GL2_28</t>
  </si>
  <si>
    <t>Trad50_GL2_29</t>
  </si>
  <si>
    <t>Trad50_GL2_30</t>
  </si>
  <si>
    <t>Trad50_GL3_01</t>
  </si>
  <si>
    <t>Trad50_GL3_02</t>
  </si>
  <si>
    <t>Trad50_GL3_03</t>
  </si>
  <si>
    <t>Trad50_GL3_04</t>
  </si>
  <si>
    <t>Trad50_GL3_05</t>
  </si>
  <si>
    <t>Trad50_GL3_06</t>
  </si>
  <si>
    <t>Trad50_GL3_07</t>
  </si>
  <si>
    <t>Trad50_GL3_08</t>
  </si>
  <si>
    <t>Trad50_GL3_09</t>
  </si>
  <si>
    <t>Trad50_GL3_10</t>
  </si>
  <si>
    <t>Trad50_GL3_11</t>
  </si>
  <si>
    <t>Trad50_GL3_12</t>
  </si>
  <si>
    <t>Trad50_GL3_13</t>
  </si>
  <si>
    <t>Trad50_GL3_14</t>
  </si>
  <si>
    <t>Trad50_GL3_15</t>
  </si>
  <si>
    <t>Trad50_GL3_16</t>
  </si>
  <si>
    <t>Trad50_GL3_17</t>
  </si>
  <si>
    <t>Trad50_GL3_18</t>
  </si>
  <si>
    <t>Trad50_GL3_19</t>
  </si>
  <si>
    <t>Trad50_GL3_20</t>
  </si>
  <si>
    <t>Trad50_GL3_21</t>
  </si>
  <si>
    <t>Trad50_GL3_22</t>
  </si>
  <si>
    <t>Trad50_GL3_23</t>
  </si>
  <si>
    <t>Trad50_GL3_24</t>
  </si>
  <si>
    <t>Trad50_GL3_25</t>
  </si>
  <si>
    <t>Trad50_GL3_26</t>
  </si>
  <si>
    <t>Trad50_GL3_27</t>
  </si>
  <si>
    <t>Trad50_GL3_28</t>
  </si>
  <si>
    <t>Trad50_GL3_29</t>
  </si>
  <si>
    <t>Trad50_GL3_30</t>
  </si>
  <si>
    <t>% correct</t>
  </si>
  <si>
    <t>PRV</t>
  </si>
  <si>
    <t>PRC</t>
  </si>
  <si>
    <t>TE</t>
  </si>
  <si>
    <t>MLR</t>
  </si>
  <si>
    <t>SVM</t>
  </si>
  <si>
    <t>Dense</t>
  </si>
  <si>
    <t>Sparse</t>
  </si>
  <si>
    <t>Number of object types</t>
  </si>
  <si>
    <t>Spatial distribution of vertices</t>
  </si>
  <si>
    <t>Proximity indicator</t>
  </si>
  <si>
    <t>Proximity value</t>
  </si>
  <si>
    <t xml:space="preserve">Line segment lengths (mm on the map): </t>
  </si>
  <si>
    <t xml:space="preserve">Brightness difference </t>
  </si>
  <si>
    <t xml:space="preserve">Hue difference </t>
  </si>
  <si>
    <t xml:space="preserve">Number of vertices (cm-2): </t>
  </si>
  <si>
    <t>Numer of objects (cm-2)</t>
  </si>
  <si>
    <t>Object line length    (cm-1)</t>
  </si>
  <si>
    <t>Spatial distribution of objects</t>
  </si>
  <si>
    <t xml:space="preserve">Object size (mm2 on the map): </t>
  </si>
  <si>
    <t>NyLM10 GL1 01</t>
  </si>
  <si>
    <t>NyLM10 GL1 02</t>
  </si>
  <si>
    <t>NyLM10 GL1 03</t>
  </si>
  <si>
    <t>NyLM10 GL1 04</t>
  </si>
  <si>
    <t>NyLM10 GL1 05</t>
  </si>
  <si>
    <t>NyLM10 GL1 06</t>
  </si>
  <si>
    <t>NyLM10 GL1 07</t>
  </si>
  <si>
    <t>NyLM10 GL1 08</t>
  </si>
  <si>
    <t>NyLM10 GL1 09</t>
  </si>
  <si>
    <t>NyLM10 GL1 10</t>
  </si>
  <si>
    <t>NyLM10 GL1 11</t>
  </si>
  <si>
    <t>NyLM10 GL1 12</t>
  </si>
  <si>
    <t>NyLM10 GL1 13</t>
  </si>
  <si>
    <t>NyLM10 GL1 14</t>
  </si>
  <si>
    <t>NyLM10 GL1 15</t>
  </si>
  <si>
    <t>NyLM10 GL1 16</t>
  </si>
  <si>
    <t>NyLM10 GL1 17</t>
  </si>
  <si>
    <t>NyLM10 GL1 18</t>
  </si>
  <si>
    <t>NyLM10 GL1 19</t>
  </si>
  <si>
    <t>NyLM10 GL1 20</t>
  </si>
  <si>
    <t>NyLM10 GL1 21</t>
  </si>
  <si>
    <t>NyLM10 GL1 22</t>
  </si>
  <si>
    <t>NyLM10 GL1 23</t>
  </si>
  <si>
    <t>NyLM10 GL1 24</t>
  </si>
  <si>
    <t>NyLM10 GL1 25</t>
  </si>
  <si>
    <t>NyLM10 GL1 26</t>
  </si>
  <si>
    <t>NyLM10 GL1 27</t>
  </si>
  <si>
    <t>NyLM10 GL1 28</t>
  </si>
  <si>
    <t>NyLM10 GL1 29</t>
  </si>
  <si>
    <t>NyLM10 GL1 30</t>
  </si>
  <si>
    <t>NyLM10 GL2 01</t>
  </si>
  <si>
    <t>NyLM10 GL2 02</t>
  </si>
  <si>
    <t>NyLM10 GL2 03</t>
  </si>
  <si>
    <t>NyLM10 GL2 04</t>
  </si>
  <si>
    <t>NyLM10 GL2 05</t>
  </si>
  <si>
    <t>NyLM10 GL2 06</t>
  </si>
  <si>
    <t>NyLM10 GL2 07</t>
  </si>
  <si>
    <t>NyLM10 GL2 08</t>
  </si>
  <si>
    <t>NyLM10 GL2 09</t>
  </si>
  <si>
    <t>NyLM10 GL2 10</t>
  </si>
  <si>
    <t>NyLM10 GL2 11</t>
  </si>
  <si>
    <t>NyLM10 GL2 12</t>
  </si>
  <si>
    <t>NyLM10 GL2 13</t>
  </si>
  <si>
    <t>NyLM10 GL2 14</t>
  </si>
  <si>
    <t>NyLM10 GL2 15</t>
  </si>
  <si>
    <t>NyLM10 GL2 16</t>
  </si>
  <si>
    <t>NyLM10 GL2 17</t>
  </si>
  <si>
    <t>NyLM10 GL2 18</t>
  </si>
  <si>
    <t>NyLM10 GL2 19</t>
  </si>
  <si>
    <t>NyLM10 GL2 21</t>
  </si>
  <si>
    <t>NyLM10 GL2 22</t>
  </si>
  <si>
    <t>NyLM10 GL2 23</t>
  </si>
  <si>
    <t>NyLM10 GL2 24</t>
  </si>
  <si>
    <t>NyLM10 GL2 25</t>
  </si>
  <si>
    <t>NyLM10 GL2 26</t>
  </si>
  <si>
    <t>NyLM10 GL2 27</t>
  </si>
  <si>
    <t>NyLM10 GL2 28</t>
  </si>
  <si>
    <t>NyLM10 GL2 29</t>
  </si>
  <si>
    <t>NyLM10 GL2 30</t>
  </si>
  <si>
    <t>NyLM10 GL3 01</t>
  </si>
  <si>
    <t>NyLM10 GL3 02</t>
  </si>
  <si>
    <t>NyLM10 GL3 03</t>
  </si>
  <si>
    <t>NyLM10 GL3 04</t>
  </si>
  <si>
    <t>NyLM10 GL3 05</t>
  </si>
  <si>
    <t>NyLM10 GL3 06</t>
  </si>
  <si>
    <t>NyLM10 GL3 07</t>
  </si>
  <si>
    <t>NyLM10 GL3 08</t>
  </si>
  <si>
    <t>NyLM10 GL3 10</t>
  </si>
  <si>
    <t>NyLM10 GL3 11</t>
  </si>
  <si>
    <t>NyLM10 GL3 12</t>
  </si>
  <si>
    <t>NyLM10 GL3 13</t>
  </si>
  <si>
    <t>NyLM10 GL3 14</t>
  </si>
  <si>
    <t>NyLM10 GL3 15</t>
  </si>
  <si>
    <t>NyLM10 GL3 16</t>
  </si>
  <si>
    <t>NyLM10 GL3 17</t>
  </si>
  <si>
    <t>NyLM10 GL3 18</t>
  </si>
  <si>
    <t>NyLM10 GL3 19</t>
  </si>
  <si>
    <t>NyLM10 GL3 20</t>
  </si>
  <si>
    <t>NyLM10 GL3 21</t>
  </si>
  <si>
    <t>NyLM10 GL3 22</t>
  </si>
  <si>
    <t>NyLM10 GL3 23</t>
  </si>
  <si>
    <t>NyLM10 GL3 24</t>
  </si>
  <si>
    <t>NyLM10 GL3 25</t>
  </si>
  <si>
    <t>NyLM10 GL3 27</t>
  </si>
  <si>
    <t>NyLM10 GL3 28</t>
  </si>
  <si>
    <t>NyLM10 GL3 29</t>
  </si>
  <si>
    <t>NyLM10 GL3 30</t>
  </si>
  <si>
    <t>NyLM50 GL1 01</t>
  </si>
  <si>
    <t>NyLM50 GL1 02</t>
  </si>
  <si>
    <t>NyLM50 GL1 03</t>
  </si>
  <si>
    <t>NyLM50 GL1 04</t>
  </si>
  <si>
    <t>NyLM50 GL1 05</t>
  </si>
  <si>
    <t>NyLM50 GL1 06</t>
  </si>
  <si>
    <t>NyLM50 GL1 07</t>
  </si>
  <si>
    <t>NyLM50 GL1 08</t>
  </si>
  <si>
    <t>NyLM50 GL1 09</t>
  </si>
  <si>
    <t>NyLM50 GL1 10</t>
  </si>
  <si>
    <t>NyLM50 GL1 11</t>
  </si>
  <si>
    <t>NyLM50 GL1 12</t>
  </si>
  <si>
    <t>NyLM50 GL1 14</t>
  </si>
  <si>
    <t>NyLM50 GL1 15</t>
  </si>
  <si>
    <t>NyLM50 GL1 16</t>
  </si>
  <si>
    <t>NyLM50 GL1 17</t>
  </si>
  <si>
    <t>NyLM50 GL1 18</t>
  </si>
  <si>
    <t>NyLM50 GL1 19</t>
  </si>
  <si>
    <t>NyLM50 GL1 20</t>
  </si>
  <si>
    <t>NyLM50 GL1 21</t>
  </si>
  <si>
    <t>NyLM50 GL1 22</t>
  </si>
  <si>
    <t>NyLM50 GL1 23</t>
  </si>
  <si>
    <t>NyLM50 GL1 24</t>
  </si>
  <si>
    <t>NyLM50 GL1 25</t>
  </si>
  <si>
    <t>NyLM50 GL1 26</t>
  </si>
  <si>
    <t>NyLM50 GL1 27</t>
  </si>
  <si>
    <t>NyLM50 GL1 28</t>
  </si>
  <si>
    <t>NyLM50 GL1 29</t>
  </si>
  <si>
    <t>NyLM50 GL1 30</t>
  </si>
  <si>
    <t>NyLM50 GL2 01</t>
  </si>
  <si>
    <t>NyLM50 GL2 02</t>
  </si>
  <si>
    <t>NyLM50 GL2 03</t>
  </si>
  <si>
    <t>NyLM50 GL2 04</t>
  </si>
  <si>
    <t>NyLM50 GL2 05</t>
  </si>
  <si>
    <t>NyLM50 GL2 06</t>
  </si>
  <si>
    <t>NyLM50 GL2 07</t>
  </si>
  <si>
    <t>NyLM50 GL2 08</t>
  </si>
  <si>
    <t>NyLM50 GL2 10</t>
  </si>
  <si>
    <t>NyLM50 GL2 11</t>
  </si>
  <si>
    <t>NyLM50 GL2 12</t>
  </si>
  <si>
    <t>NyLM50 GL2 13</t>
  </si>
  <si>
    <t>NyLM50 GL2 14</t>
  </si>
  <si>
    <t>NyLM50 GL2 15</t>
  </si>
  <si>
    <t>NyLM50 GL2 16</t>
  </si>
  <si>
    <t>NyLM50 GL2 17</t>
  </si>
  <si>
    <t>NyLM50 GL2 18</t>
  </si>
  <si>
    <t>NyLM50 GL2 19</t>
  </si>
  <si>
    <t>NyLM50 GL2 20</t>
  </si>
  <si>
    <t>NyLM50 GL2 21</t>
  </si>
  <si>
    <t>NyLM50 GL2 22</t>
  </si>
  <si>
    <t>NyLM50 GL2 23</t>
  </si>
  <si>
    <t>NyLM50 GL2 24</t>
  </si>
  <si>
    <t>NyLM50 GL2 25</t>
  </si>
  <si>
    <t>NyLM50 GL2 26</t>
  </si>
  <si>
    <t>NyLM50 GL2 27</t>
  </si>
  <si>
    <t>NyLM50 GL2 28</t>
  </si>
  <si>
    <t>NyLM50 GL2 29</t>
  </si>
  <si>
    <t>NyLM50 GL2 30</t>
  </si>
  <si>
    <t>NyLM50 GL3 01</t>
  </si>
  <si>
    <t>NyLM50 GL3 02</t>
  </si>
  <si>
    <t>NyLM50 GL3 03</t>
  </si>
  <si>
    <t>NyLM50 GL3 04</t>
  </si>
  <si>
    <t>NyLM50 GL3 05</t>
  </si>
  <si>
    <t>NyLM50 GL3 06</t>
  </si>
  <si>
    <t>NyLM50 GL3 07</t>
  </si>
  <si>
    <t>NyLM50 GL3 08</t>
  </si>
  <si>
    <t>NyLM50 GL3 09</t>
  </si>
  <si>
    <t>NyLM50 GL3 10</t>
  </si>
  <si>
    <t>NyLM50 GL3 11</t>
  </si>
  <si>
    <t>NyLM50 GL3 12</t>
  </si>
  <si>
    <t>NyLM50 GL3 13</t>
  </si>
  <si>
    <t>NyLM50 GL3 14</t>
  </si>
  <si>
    <t>NyLM50 GL3 15</t>
  </si>
  <si>
    <t>NyLM50 GL3 16</t>
  </si>
  <si>
    <t>NyLM50 GL3 17</t>
  </si>
  <si>
    <t>NyLM50 GL3 18</t>
  </si>
  <si>
    <t>NyLM50 GL3 19</t>
  </si>
  <si>
    <t>NyLM50 GL3 20</t>
  </si>
  <si>
    <t>NyLM50 GL3 21</t>
  </si>
  <si>
    <t>NyLM50 GL3 22</t>
  </si>
  <si>
    <t>NyLM50 GL3 23</t>
  </si>
  <si>
    <t>NyLM50 GL3 24</t>
  </si>
  <si>
    <t>NyLM50 GL3 25</t>
  </si>
  <si>
    <t>NyLM50 GL3 26</t>
  </si>
  <si>
    <t>NyLM50 GL3 27</t>
  </si>
  <si>
    <t>NyLM50 GL3 28</t>
  </si>
  <si>
    <t>NyLM50 GL3 29</t>
  </si>
  <si>
    <t>NyLM50 GL3 30</t>
  </si>
  <si>
    <t>Result of the traditional map style</t>
  </si>
  <si>
    <t xml:space="preserve">Supplementary material to the article: Analytical Estimation of Map Readability by  Lars Harrie, Hanna Stigmar and Milan Djordjevic </t>
  </si>
  <si>
    <t>PN-MR</t>
  </si>
  <si>
    <t>PR-MN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</si>
</sst>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4" borderId="0" applyNumberFormat="0" applyBorder="0" applyAlignment="0" applyProtection="0"/>
    <xf numFmtId="0" fontId="1" fillId="0" borderId="0"/>
    <xf numFmtId="0" fontId="1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/>
    <xf numFmtId="0" fontId="0" fillId="0" borderId="1" xfId="0" applyFill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4" fontId="0" fillId="6" borderId="2" xfId="0" applyNumberFormat="1" applyFont="1" applyFill="1" applyBorder="1" applyAlignment="1">
      <alignment horizontal="center" vertical="center"/>
    </xf>
    <xf numFmtId="164" fontId="0" fillId="6" borderId="2" xfId="0" applyNumberFormat="1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1" fontId="0" fillId="0" borderId="1" xfId="0" applyNumberFormat="1" applyFill="1" applyBorder="1" applyAlignment="1">
      <alignment vertical="center"/>
    </xf>
    <xf numFmtId="164" fontId="0" fillId="8" borderId="1" xfId="0" applyNumberFormat="1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4">
    <cellStyle name="Neutral" xfId="1" builtinId="28" customBuiltin="1"/>
    <cellStyle name="Normal" xfId="0" builtinId="0"/>
    <cellStyle name="Normal 16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99" Type="http://schemas.openxmlformats.org/officeDocument/2006/relationships/image" Target="../media/image299.png"/><Relationship Id="rId21" Type="http://schemas.openxmlformats.org/officeDocument/2006/relationships/image" Target="../media/image21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24" Type="http://schemas.openxmlformats.org/officeDocument/2006/relationships/image" Target="../media/image324.png"/><Relationship Id="rId170" Type="http://schemas.openxmlformats.org/officeDocument/2006/relationships/image" Target="../media/image170.png"/><Relationship Id="rId226" Type="http://schemas.openxmlformats.org/officeDocument/2006/relationships/image" Target="../media/image226.png"/><Relationship Id="rId268" Type="http://schemas.openxmlformats.org/officeDocument/2006/relationships/image" Target="../media/image268.png"/><Relationship Id="rId32" Type="http://schemas.openxmlformats.org/officeDocument/2006/relationships/image" Target="../media/image32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5" Type="http://schemas.openxmlformats.org/officeDocument/2006/relationships/image" Target="../media/image5.png"/><Relationship Id="rId181" Type="http://schemas.openxmlformats.org/officeDocument/2006/relationships/image" Target="../media/image181.png"/><Relationship Id="rId237" Type="http://schemas.openxmlformats.org/officeDocument/2006/relationships/image" Target="../media/image237.png"/><Relationship Id="rId279" Type="http://schemas.openxmlformats.org/officeDocument/2006/relationships/image" Target="../media/image279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46" Type="http://schemas.openxmlformats.org/officeDocument/2006/relationships/image" Target="../media/image346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248" Type="http://schemas.openxmlformats.org/officeDocument/2006/relationships/image" Target="../media/image248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54" Type="http://schemas.openxmlformats.org/officeDocument/2006/relationships/image" Target="../media/image54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217" Type="http://schemas.openxmlformats.org/officeDocument/2006/relationships/image" Target="../media/image217.png"/><Relationship Id="rId259" Type="http://schemas.openxmlformats.org/officeDocument/2006/relationships/image" Target="../media/image259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270" Type="http://schemas.openxmlformats.org/officeDocument/2006/relationships/image" Target="../media/image270.png"/><Relationship Id="rId326" Type="http://schemas.openxmlformats.org/officeDocument/2006/relationships/image" Target="../media/image326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172" Type="http://schemas.openxmlformats.org/officeDocument/2006/relationships/image" Target="../media/image172.png"/><Relationship Id="rId228" Type="http://schemas.openxmlformats.org/officeDocument/2006/relationships/image" Target="../media/image228.png"/><Relationship Id="rId281" Type="http://schemas.openxmlformats.org/officeDocument/2006/relationships/image" Target="../media/image281.png"/><Relationship Id="rId337" Type="http://schemas.openxmlformats.org/officeDocument/2006/relationships/image" Target="../media/image337.png"/><Relationship Id="rId34" Type="http://schemas.openxmlformats.org/officeDocument/2006/relationships/image" Target="../media/image34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7" Type="http://schemas.openxmlformats.org/officeDocument/2006/relationships/image" Target="../media/image7.png"/><Relationship Id="rId183" Type="http://schemas.openxmlformats.org/officeDocument/2006/relationships/image" Target="../media/image183.png"/><Relationship Id="rId239" Type="http://schemas.openxmlformats.org/officeDocument/2006/relationships/image" Target="../media/image239.png"/><Relationship Id="rId250" Type="http://schemas.openxmlformats.org/officeDocument/2006/relationships/image" Target="../media/image250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45" Type="http://schemas.openxmlformats.org/officeDocument/2006/relationships/image" Target="../media/image45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52" Type="http://schemas.openxmlformats.org/officeDocument/2006/relationships/image" Target="../media/image152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261" Type="http://schemas.openxmlformats.org/officeDocument/2006/relationships/image" Target="../media/image261.png"/><Relationship Id="rId14" Type="http://schemas.openxmlformats.org/officeDocument/2006/relationships/image" Target="../media/image14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317" Type="http://schemas.openxmlformats.org/officeDocument/2006/relationships/image" Target="../media/image317.png"/><Relationship Id="rId338" Type="http://schemas.openxmlformats.org/officeDocument/2006/relationships/image" Target="../media/image338.png"/><Relationship Id="rId8" Type="http://schemas.openxmlformats.org/officeDocument/2006/relationships/image" Target="../media/image8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219" Type="http://schemas.openxmlformats.org/officeDocument/2006/relationships/image" Target="../media/image219.png"/><Relationship Id="rId230" Type="http://schemas.openxmlformats.org/officeDocument/2006/relationships/image" Target="../media/image230.png"/><Relationship Id="rId251" Type="http://schemas.openxmlformats.org/officeDocument/2006/relationships/image" Target="../media/image251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28" Type="http://schemas.openxmlformats.org/officeDocument/2006/relationships/image" Target="../media/image328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220" Type="http://schemas.openxmlformats.org/officeDocument/2006/relationships/image" Target="../media/image220.png"/><Relationship Id="rId241" Type="http://schemas.openxmlformats.org/officeDocument/2006/relationships/image" Target="../media/image241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283" Type="http://schemas.openxmlformats.org/officeDocument/2006/relationships/image" Target="../media/image283.png"/><Relationship Id="rId318" Type="http://schemas.openxmlformats.org/officeDocument/2006/relationships/image" Target="../media/image318.png"/><Relationship Id="rId339" Type="http://schemas.openxmlformats.org/officeDocument/2006/relationships/image" Target="../media/image339.png"/><Relationship Id="rId78" Type="http://schemas.openxmlformats.org/officeDocument/2006/relationships/image" Target="../media/image78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64" Type="http://schemas.openxmlformats.org/officeDocument/2006/relationships/image" Target="../media/image164.png"/><Relationship Id="rId185" Type="http://schemas.openxmlformats.org/officeDocument/2006/relationships/image" Target="../media/image185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52" Type="http://schemas.openxmlformats.org/officeDocument/2006/relationships/image" Target="../media/image252.png"/><Relationship Id="rId273" Type="http://schemas.openxmlformats.org/officeDocument/2006/relationships/image" Target="../media/image273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329" Type="http://schemas.openxmlformats.org/officeDocument/2006/relationships/image" Target="../media/image329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340" Type="http://schemas.openxmlformats.org/officeDocument/2006/relationships/image" Target="../media/image340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263" Type="http://schemas.openxmlformats.org/officeDocument/2006/relationships/image" Target="../media/image263.png"/><Relationship Id="rId284" Type="http://schemas.openxmlformats.org/officeDocument/2006/relationships/image" Target="../media/image284.png"/><Relationship Id="rId319" Type="http://schemas.openxmlformats.org/officeDocument/2006/relationships/image" Target="../media/image319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330" Type="http://schemas.openxmlformats.org/officeDocument/2006/relationships/image" Target="../media/image330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53" Type="http://schemas.openxmlformats.org/officeDocument/2006/relationships/image" Target="../media/image253.png"/><Relationship Id="rId274" Type="http://schemas.openxmlformats.org/officeDocument/2006/relationships/image" Target="../media/image274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320" Type="http://schemas.openxmlformats.org/officeDocument/2006/relationships/image" Target="../media/image320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341" Type="http://schemas.openxmlformats.org/officeDocument/2006/relationships/image" Target="../media/image341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264" Type="http://schemas.openxmlformats.org/officeDocument/2006/relationships/image" Target="../media/image264.png"/><Relationship Id="rId285" Type="http://schemas.openxmlformats.org/officeDocument/2006/relationships/image" Target="../media/image285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310" Type="http://schemas.openxmlformats.org/officeDocument/2006/relationships/image" Target="../media/image310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331" Type="http://schemas.openxmlformats.org/officeDocument/2006/relationships/image" Target="../media/image331.png"/><Relationship Id="rId1" Type="http://schemas.openxmlformats.org/officeDocument/2006/relationships/image" Target="../media/image1.png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54" Type="http://schemas.openxmlformats.org/officeDocument/2006/relationships/image" Target="../media/image254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275" Type="http://schemas.openxmlformats.org/officeDocument/2006/relationships/image" Target="../media/image275.png"/><Relationship Id="rId296" Type="http://schemas.openxmlformats.org/officeDocument/2006/relationships/image" Target="../media/image296.png"/><Relationship Id="rId300" Type="http://schemas.openxmlformats.org/officeDocument/2006/relationships/image" Target="../media/image300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342" Type="http://schemas.openxmlformats.org/officeDocument/2006/relationships/image" Target="../media/image342.png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244" Type="http://schemas.openxmlformats.org/officeDocument/2006/relationships/image" Target="../media/image244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265" Type="http://schemas.openxmlformats.org/officeDocument/2006/relationships/image" Target="../media/image265.png"/><Relationship Id="rId286" Type="http://schemas.openxmlformats.org/officeDocument/2006/relationships/image" Target="../media/image286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32" Type="http://schemas.openxmlformats.org/officeDocument/2006/relationships/image" Target="../media/image332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234" Type="http://schemas.openxmlformats.org/officeDocument/2006/relationships/image" Target="../media/image234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55" Type="http://schemas.openxmlformats.org/officeDocument/2006/relationships/image" Target="../media/image255.png"/><Relationship Id="rId276" Type="http://schemas.openxmlformats.org/officeDocument/2006/relationships/image" Target="../media/image276.png"/><Relationship Id="rId297" Type="http://schemas.openxmlformats.org/officeDocument/2006/relationships/image" Target="../media/image297.png"/><Relationship Id="rId40" Type="http://schemas.openxmlformats.org/officeDocument/2006/relationships/image" Target="../media/image40.png"/><Relationship Id="rId115" Type="http://schemas.openxmlformats.org/officeDocument/2006/relationships/image" Target="../media/image115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22" Type="http://schemas.openxmlformats.org/officeDocument/2006/relationships/image" Target="../media/image322.png"/><Relationship Id="rId343" Type="http://schemas.openxmlformats.org/officeDocument/2006/relationships/image" Target="../media/image343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45" Type="http://schemas.openxmlformats.org/officeDocument/2006/relationships/image" Target="../media/image245.png"/><Relationship Id="rId266" Type="http://schemas.openxmlformats.org/officeDocument/2006/relationships/image" Target="../media/image266.png"/><Relationship Id="rId287" Type="http://schemas.openxmlformats.org/officeDocument/2006/relationships/image" Target="../media/image287.png"/><Relationship Id="rId30" Type="http://schemas.openxmlformats.org/officeDocument/2006/relationships/image" Target="../media/image3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312" Type="http://schemas.openxmlformats.org/officeDocument/2006/relationships/image" Target="../media/image312.png"/><Relationship Id="rId333" Type="http://schemas.openxmlformats.org/officeDocument/2006/relationships/image" Target="../media/image333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235" Type="http://schemas.openxmlformats.org/officeDocument/2006/relationships/image" Target="../media/image235.png"/><Relationship Id="rId256" Type="http://schemas.openxmlformats.org/officeDocument/2006/relationships/image" Target="../media/image256.png"/><Relationship Id="rId277" Type="http://schemas.openxmlformats.org/officeDocument/2006/relationships/image" Target="../media/image277.png"/><Relationship Id="rId298" Type="http://schemas.openxmlformats.org/officeDocument/2006/relationships/image" Target="../media/image298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302" Type="http://schemas.openxmlformats.org/officeDocument/2006/relationships/image" Target="../media/image302.png"/><Relationship Id="rId323" Type="http://schemas.openxmlformats.org/officeDocument/2006/relationships/image" Target="../media/image323.png"/><Relationship Id="rId344" Type="http://schemas.openxmlformats.org/officeDocument/2006/relationships/image" Target="../media/image344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png"/><Relationship Id="rId246" Type="http://schemas.openxmlformats.org/officeDocument/2006/relationships/image" Target="../media/image246.png"/><Relationship Id="rId267" Type="http://schemas.openxmlformats.org/officeDocument/2006/relationships/image" Target="../media/image267.png"/><Relationship Id="rId288" Type="http://schemas.openxmlformats.org/officeDocument/2006/relationships/image" Target="../media/image288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313" Type="http://schemas.openxmlformats.org/officeDocument/2006/relationships/image" Target="../media/image313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169" Type="http://schemas.openxmlformats.org/officeDocument/2006/relationships/image" Target="../media/image169.png"/><Relationship Id="rId334" Type="http://schemas.openxmlformats.org/officeDocument/2006/relationships/image" Target="../media/image334.pn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278" Type="http://schemas.openxmlformats.org/officeDocument/2006/relationships/image" Target="../media/image278.png"/><Relationship Id="rId303" Type="http://schemas.openxmlformats.org/officeDocument/2006/relationships/image" Target="../media/image303.pn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107" Type="http://schemas.openxmlformats.org/officeDocument/2006/relationships/image" Target="../media/image107.png"/><Relationship Id="rId289" Type="http://schemas.openxmlformats.org/officeDocument/2006/relationships/image" Target="../media/image289.pn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258" Type="http://schemas.openxmlformats.org/officeDocument/2006/relationships/image" Target="../media/image258.png"/><Relationship Id="rId22" Type="http://schemas.openxmlformats.org/officeDocument/2006/relationships/image" Target="../media/image22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171" Type="http://schemas.openxmlformats.org/officeDocument/2006/relationships/image" Target="../media/image171.png"/><Relationship Id="rId227" Type="http://schemas.openxmlformats.org/officeDocument/2006/relationships/image" Target="../media/image227.png"/><Relationship Id="rId269" Type="http://schemas.openxmlformats.org/officeDocument/2006/relationships/image" Target="../media/image269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36" Type="http://schemas.openxmlformats.org/officeDocument/2006/relationships/image" Target="../media/image336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182" Type="http://schemas.openxmlformats.org/officeDocument/2006/relationships/image" Target="../media/image182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47" Type="http://schemas.openxmlformats.org/officeDocument/2006/relationships/image" Target="../media/image347.png"/><Relationship Id="rId44" Type="http://schemas.openxmlformats.org/officeDocument/2006/relationships/image" Target="../media/image44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49" Type="http://schemas.openxmlformats.org/officeDocument/2006/relationships/image" Target="../media/image249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316" Type="http://schemas.openxmlformats.org/officeDocument/2006/relationships/image" Target="../media/image316.png"/><Relationship Id="rId55" Type="http://schemas.openxmlformats.org/officeDocument/2006/relationships/image" Target="../media/image55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62" Type="http://schemas.openxmlformats.org/officeDocument/2006/relationships/image" Target="../media/image162.png"/><Relationship Id="rId218" Type="http://schemas.openxmlformats.org/officeDocument/2006/relationships/image" Target="../media/image218.png"/><Relationship Id="rId271" Type="http://schemas.openxmlformats.org/officeDocument/2006/relationships/image" Target="../media/image271.png"/><Relationship Id="rId24" Type="http://schemas.openxmlformats.org/officeDocument/2006/relationships/image" Target="../media/image24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173" Type="http://schemas.openxmlformats.org/officeDocument/2006/relationships/image" Target="../media/image173.png"/><Relationship Id="rId229" Type="http://schemas.openxmlformats.org/officeDocument/2006/relationships/image" Target="../media/image229.png"/><Relationship Id="rId240" Type="http://schemas.openxmlformats.org/officeDocument/2006/relationships/image" Target="../media/image24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3175</xdr:colOff>
      <xdr:row>3</xdr:row>
      <xdr:rowOff>0</xdr:rowOff>
    </xdr:to>
    <xdr:pic>
      <xdr:nvPicPr>
        <xdr:cNvPr id="34" name="Picture 3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3175</xdr:rowOff>
    </xdr:from>
    <xdr:to>
      <xdr:col>1</xdr:col>
      <xdr:colOff>3175</xdr:colOff>
      <xdr:row>4</xdr:row>
      <xdr:rowOff>3175</xdr:rowOff>
    </xdr:to>
    <xdr:pic>
      <xdr:nvPicPr>
        <xdr:cNvPr id="35" name="Picture 34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367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1336675</xdr:rowOff>
    </xdr:from>
    <xdr:to>
      <xdr:col>1</xdr:col>
      <xdr:colOff>3175</xdr:colOff>
      <xdr:row>5</xdr:row>
      <xdr:rowOff>6349</xdr:rowOff>
    </xdr:to>
    <xdr:pic>
      <xdr:nvPicPr>
        <xdr:cNvPr id="36" name="Picture 35"/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70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1339850</xdr:rowOff>
    </xdr:from>
    <xdr:to>
      <xdr:col>1</xdr:col>
      <xdr:colOff>3175</xdr:colOff>
      <xdr:row>5</xdr:row>
      <xdr:rowOff>1339850</xdr:rowOff>
    </xdr:to>
    <xdr:pic>
      <xdr:nvPicPr>
        <xdr:cNvPr id="37" name="Picture 36"/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216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3175</xdr:colOff>
      <xdr:row>7</xdr:row>
      <xdr:rowOff>0</xdr:rowOff>
    </xdr:to>
    <xdr:pic>
      <xdr:nvPicPr>
        <xdr:cNvPr id="38" name="Picture 37"/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562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3175</xdr:rowOff>
    </xdr:from>
    <xdr:to>
      <xdr:col>1</xdr:col>
      <xdr:colOff>3175</xdr:colOff>
      <xdr:row>8</xdr:row>
      <xdr:rowOff>3175</xdr:rowOff>
    </xdr:to>
    <xdr:pic>
      <xdr:nvPicPr>
        <xdr:cNvPr id="39" name="Picture 38"/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908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6350</xdr:rowOff>
    </xdr:from>
    <xdr:to>
      <xdr:col>1</xdr:col>
      <xdr:colOff>3175</xdr:colOff>
      <xdr:row>9</xdr:row>
      <xdr:rowOff>6350</xdr:rowOff>
    </xdr:to>
    <xdr:pic>
      <xdr:nvPicPr>
        <xdr:cNvPr id="40" name="Picture 39"/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255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1339850</xdr:rowOff>
    </xdr:from>
    <xdr:to>
      <xdr:col>1</xdr:col>
      <xdr:colOff>3175</xdr:colOff>
      <xdr:row>9</xdr:row>
      <xdr:rowOff>1339850</xdr:rowOff>
    </xdr:to>
    <xdr:pic>
      <xdr:nvPicPr>
        <xdr:cNvPr id="41" name="Picture 40"/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88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1</xdr:col>
      <xdr:colOff>3175</xdr:colOff>
      <xdr:row>11</xdr:row>
      <xdr:rowOff>0</xdr:rowOff>
    </xdr:to>
    <xdr:pic>
      <xdr:nvPicPr>
        <xdr:cNvPr id="42" name="Picture 41"/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9347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3175</xdr:rowOff>
    </xdr:from>
    <xdr:to>
      <xdr:col>1</xdr:col>
      <xdr:colOff>3175</xdr:colOff>
      <xdr:row>12</xdr:row>
      <xdr:rowOff>0</xdr:rowOff>
    </xdr:to>
    <xdr:pic>
      <xdr:nvPicPr>
        <xdr:cNvPr id="43" name="Picture 42"/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809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1336675</xdr:rowOff>
    </xdr:from>
    <xdr:to>
      <xdr:col>1</xdr:col>
      <xdr:colOff>3175</xdr:colOff>
      <xdr:row>12</xdr:row>
      <xdr:rowOff>1336675</xdr:rowOff>
    </xdr:to>
    <xdr:pic>
      <xdr:nvPicPr>
        <xdr:cNvPr id="44" name="Picture 43"/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614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1339850</xdr:rowOff>
    </xdr:from>
    <xdr:to>
      <xdr:col>1</xdr:col>
      <xdr:colOff>3175</xdr:colOff>
      <xdr:row>13</xdr:row>
      <xdr:rowOff>1339850</xdr:rowOff>
    </xdr:to>
    <xdr:pic>
      <xdr:nvPicPr>
        <xdr:cNvPr id="45" name="Picture 44"/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960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14</xdr:row>
      <xdr:rowOff>38100</xdr:rowOff>
    </xdr:from>
    <xdr:to>
      <xdr:col>1</xdr:col>
      <xdr:colOff>31750</xdr:colOff>
      <xdr:row>15</xdr:row>
      <xdr:rowOff>38100</xdr:rowOff>
    </xdr:to>
    <xdr:pic>
      <xdr:nvPicPr>
        <xdr:cNvPr id="46" name="Picture 45"/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6944975"/>
          <a:ext cx="1993900" cy="13462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3175</xdr:rowOff>
    </xdr:from>
    <xdr:to>
      <xdr:col>1</xdr:col>
      <xdr:colOff>3175</xdr:colOff>
      <xdr:row>16</xdr:row>
      <xdr:rowOff>3175</xdr:rowOff>
    </xdr:to>
    <xdr:pic>
      <xdr:nvPicPr>
        <xdr:cNvPr id="47" name="Picture 46"/>
        <xdr:cNvPicPr>
          <a:picLocks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653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6350</xdr:rowOff>
    </xdr:from>
    <xdr:to>
      <xdr:col>1</xdr:col>
      <xdr:colOff>3175</xdr:colOff>
      <xdr:row>17</xdr:row>
      <xdr:rowOff>6350</xdr:rowOff>
    </xdr:to>
    <xdr:pic>
      <xdr:nvPicPr>
        <xdr:cNvPr id="48" name="Picture 47"/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999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1339850</xdr:rowOff>
    </xdr:from>
    <xdr:to>
      <xdr:col>1</xdr:col>
      <xdr:colOff>3175</xdr:colOff>
      <xdr:row>17</xdr:row>
      <xdr:rowOff>1339850</xdr:rowOff>
    </xdr:to>
    <xdr:pic>
      <xdr:nvPicPr>
        <xdr:cNvPr id="49" name="Picture 48"/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3327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1</xdr:col>
      <xdr:colOff>3175</xdr:colOff>
      <xdr:row>19</xdr:row>
      <xdr:rowOff>0</xdr:rowOff>
    </xdr:to>
    <xdr:pic>
      <xdr:nvPicPr>
        <xdr:cNvPr id="50" name="Picture 49"/>
        <xdr:cNvPicPr>
          <a:picLocks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6789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3175</xdr:rowOff>
    </xdr:from>
    <xdr:to>
      <xdr:col>1</xdr:col>
      <xdr:colOff>3175</xdr:colOff>
      <xdr:row>20</xdr:row>
      <xdr:rowOff>0</xdr:rowOff>
    </xdr:to>
    <xdr:pic>
      <xdr:nvPicPr>
        <xdr:cNvPr id="51" name="Picture 50"/>
        <xdr:cNvPicPr>
          <a:picLocks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0251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1336675</xdr:rowOff>
    </xdr:from>
    <xdr:to>
      <xdr:col>1</xdr:col>
      <xdr:colOff>3175</xdr:colOff>
      <xdr:row>20</xdr:row>
      <xdr:rowOff>1336675</xdr:rowOff>
    </xdr:to>
    <xdr:pic>
      <xdr:nvPicPr>
        <xdr:cNvPr id="52" name="Picture 51"/>
        <xdr:cNvPicPr>
          <a:picLocks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358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1339850</xdr:rowOff>
    </xdr:from>
    <xdr:to>
      <xdr:col>1</xdr:col>
      <xdr:colOff>3175</xdr:colOff>
      <xdr:row>21</xdr:row>
      <xdr:rowOff>1339850</xdr:rowOff>
    </xdr:to>
    <xdr:pic>
      <xdr:nvPicPr>
        <xdr:cNvPr id="53" name="Picture 52"/>
        <xdr:cNvPicPr>
          <a:picLocks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704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</xdr:col>
      <xdr:colOff>3175</xdr:colOff>
      <xdr:row>23</xdr:row>
      <xdr:rowOff>0</xdr:rowOff>
    </xdr:to>
    <xdr:pic>
      <xdr:nvPicPr>
        <xdr:cNvPr id="54" name="Picture 53"/>
        <xdr:cNvPicPr>
          <a:picLocks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7051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3175</xdr:rowOff>
    </xdr:from>
    <xdr:to>
      <xdr:col>1</xdr:col>
      <xdr:colOff>3175</xdr:colOff>
      <xdr:row>24</xdr:row>
      <xdr:rowOff>3175</xdr:rowOff>
    </xdr:to>
    <xdr:pic>
      <xdr:nvPicPr>
        <xdr:cNvPr id="55" name="Picture 54"/>
        <xdr:cNvPicPr>
          <a:picLocks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397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6350</xdr:rowOff>
    </xdr:from>
    <xdr:to>
      <xdr:col>1</xdr:col>
      <xdr:colOff>3175</xdr:colOff>
      <xdr:row>25</xdr:row>
      <xdr:rowOff>6350</xdr:rowOff>
    </xdr:to>
    <xdr:pic>
      <xdr:nvPicPr>
        <xdr:cNvPr id="56" name="Picture 55"/>
        <xdr:cNvPicPr>
          <a:picLocks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743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1339850</xdr:rowOff>
    </xdr:from>
    <xdr:to>
      <xdr:col>1</xdr:col>
      <xdr:colOff>3175</xdr:colOff>
      <xdr:row>25</xdr:row>
      <xdr:rowOff>1339850</xdr:rowOff>
    </xdr:to>
    <xdr:pic>
      <xdr:nvPicPr>
        <xdr:cNvPr id="57" name="Picture 56"/>
        <xdr:cNvPicPr>
          <a:picLocks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0769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</xdr:col>
      <xdr:colOff>3175</xdr:colOff>
      <xdr:row>27</xdr:row>
      <xdr:rowOff>0</xdr:rowOff>
    </xdr:to>
    <xdr:pic>
      <xdr:nvPicPr>
        <xdr:cNvPr id="58" name="Picture 57"/>
        <xdr:cNvPicPr>
          <a:picLocks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4231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3175</xdr:rowOff>
    </xdr:from>
    <xdr:to>
      <xdr:col>1</xdr:col>
      <xdr:colOff>3175</xdr:colOff>
      <xdr:row>28</xdr:row>
      <xdr:rowOff>3175</xdr:rowOff>
    </xdr:to>
    <xdr:pic>
      <xdr:nvPicPr>
        <xdr:cNvPr id="59" name="Picture 58"/>
        <xdr:cNvPicPr>
          <a:picLocks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7693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1336675</xdr:rowOff>
    </xdr:from>
    <xdr:to>
      <xdr:col>1</xdr:col>
      <xdr:colOff>3175</xdr:colOff>
      <xdr:row>29</xdr:row>
      <xdr:rowOff>6351</xdr:rowOff>
    </xdr:to>
    <xdr:pic>
      <xdr:nvPicPr>
        <xdr:cNvPr id="60" name="Picture 59"/>
        <xdr:cNvPicPr>
          <a:picLocks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5102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1339850</xdr:rowOff>
    </xdr:from>
    <xdr:to>
      <xdr:col>1</xdr:col>
      <xdr:colOff>3175</xdr:colOff>
      <xdr:row>30</xdr:row>
      <xdr:rowOff>10026</xdr:rowOff>
    </xdr:to>
    <xdr:pic>
      <xdr:nvPicPr>
        <xdr:cNvPr id="61" name="Picture 60"/>
        <xdr:cNvPicPr>
          <a:picLocks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49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1</xdr:col>
      <xdr:colOff>3175</xdr:colOff>
      <xdr:row>31</xdr:row>
      <xdr:rowOff>0</xdr:rowOff>
    </xdr:to>
    <xdr:pic>
      <xdr:nvPicPr>
        <xdr:cNvPr id="62" name="Picture 61"/>
        <xdr:cNvPicPr>
          <a:picLocks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7795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3175</xdr:rowOff>
    </xdr:from>
    <xdr:to>
      <xdr:col>1</xdr:col>
      <xdr:colOff>3175</xdr:colOff>
      <xdr:row>32</xdr:row>
      <xdr:rowOff>0</xdr:rowOff>
    </xdr:to>
    <xdr:pic>
      <xdr:nvPicPr>
        <xdr:cNvPr id="63" name="Picture 62"/>
        <xdr:cNvPicPr>
          <a:picLocks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9141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6350</xdr:rowOff>
    </xdr:from>
    <xdr:to>
      <xdr:col>1</xdr:col>
      <xdr:colOff>3175</xdr:colOff>
      <xdr:row>33</xdr:row>
      <xdr:rowOff>6350</xdr:rowOff>
    </xdr:to>
    <xdr:pic>
      <xdr:nvPicPr>
        <xdr:cNvPr id="64" name="Picture 63"/>
        <xdr:cNvPicPr>
          <a:picLocks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0487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1339850</xdr:rowOff>
    </xdr:from>
    <xdr:to>
      <xdr:col>1</xdr:col>
      <xdr:colOff>3175</xdr:colOff>
      <xdr:row>33</xdr:row>
      <xdr:rowOff>1339850</xdr:rowOff>
    </xdr:to>
    <xdr:pic>
      <xdr:nvPicPr>
        <xdr:cNvPr id="65" name="Picture 64"/>
        <xdr:cNvPicPr>
          <a:picLocks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8211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1</xdr:col>
      <xdr:colOff>3175</xdr:colOff>
      <xdr:row>35</xdr:row>
      <xdr:rowOff>0</xdr:rowOff>
    </xdr:to>
    <xdr:pic>
      <xdr:nvPicPr>
        <xdr:cNvPr id="66" name="Picture 65"/>
        <xdr:cNvPicPr>
          <a:picLocks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1673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3175</xdr:rowOff>
    </xdr:from>
    <xdr:to>
      <xdr:col>1</xdr:col>
      <xdr:colOff>3175</xdr:colOff>
      <xdr:row>36</xdr:row>
      <xdr:rowOff>3175</xdr:rowOff>
    </xdr:to>
    <xdr:pic>
      <xdr:nvPicPr>
        <xdr:cNvPr id="67" name="Picture 66"/>
        <xdr:cNvPicPr>
          <a:picLocks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513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1336675</xdr:rowOff>
    </xdr:from>
    <xdr:to>
      <xdr:col>1</xdr:col>
      <xdr:colOff>3175</xdr:colOff>
      <xdr:row>37</xdr:row>
      <xdr:rowOff>6350</xdr:rowOff>
    </xdr:to>
    <xdr:pic>
      <xdr:nvPicPr>
        <xdr:cNvPr id="68" name="Picture 67"/>
        <xdr:cNvPicPr>
          <a:picLocks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5847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1339850</xdr:rowOff>
    </xdr:from>
    <xdr:to>
      <xdr:col>1</xdr:col>
      <xdr:colOff>3175</xdr:colOff>
      <xdr:row>37</xdr:row>
      <xdr:rowOff>1339850</xdr:rowOff>
    </xdr:to>
    <xdr:pic>
      <xdr:nvPicPr>
        <xdr:cNvPr id="69" name="Picture 68"/>
        <xdr:cNvPicPr>
          <a:picLocks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193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</xdr:col>
      <xdr:colOff>3175</xdr:colOff>
      <xdr:row>39</xdr:row>
      <xdr:rowOff>0</xdr:rowOff>
    </xdr:to>
    <xdr:pic>
      <xdr:nvPicPr>
        <xdr:cNvPr id="70" name="Picture 69"/>
        <xdr:cNvPicPr>
          <a:picLocks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539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3175</xdr:rowOff>
    </xdr:from>
    <xdr:to>
      <xdr:col>1</xdr:col>
      <xdr:colOff>3175</xdr:colOff>
      <xdr:row>40</xdr:row>
      <xdr:rowOff>3175</xdr:rowOff>
    </xdr:to>
    <xdr:pic>
      <xdr:nvPicPr>
        <xdr:cNvPr id="71" name="Picture 70"/>
        <xdr:cNvPicPr>
          <a:picLocks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9885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6350</xdr:rowOff>
    </xdr:from>
    <xdr:to>
      <xdr:col>1</xdr:col>
      <xdr:colOff>3175</xdr:colOff>
      <xdr:row>41</xdr:row>
      <xdr:rowOff>6350</xdr:rowOff>
    </xdr:to>
    <xdr:pic>
      <xdr:nvPicPr>
        <xdr:cNvPr id="72" name="Picture 71"/>
        <xdr:cNvPicPr>
          <a:picLocks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1231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1339850</xdr:rowOff>
    </xdr:from>
    <xdr:to>
      <xdr:col>1</xdr:col>
      <xdr:colOff>3175</xdr:colOff>
      <xdr:row>41</xdr:row>
      <xdr:rowOff>1339850</xdr:rowOff>
    </xdr:to>
    <xdr:pic>
      <xdr:nvPicPr>
        <xdr:cNvPr id="73" name="Picture 72"/>
        <xdr:cNvPicPr>
          <a:picLocks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25653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1</xdr:col>
      <xdr:colOff>3175</xdr:colOff>
      <xdr:row>43</xdr:row>
      <xdr:rowOff>0</xdr:rowOff>
    </xdr:to>
    <xdr:pic>
      <xdr:nvPicPr>
        <xdr:cNvPr id="74" name="Picture 73"/>
        <xdr:cNvPicPr>
          <a:picLocks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3911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3175</xdr:rowOff>
    </xdr:from>
    <xdr:to>
      <xdr:col>1</xdr:col>
      <xdr:colOff>3175</xdr:colOff>
      <xdr:row>44</xdr:row>
      <xdr:rowOff>3175</xdr:rowOff>
    </xdr:to>
    <xdr:pic>
      <xdr:nvPicPr>
        <xdr:cNvPr id="75" name="Picture 74"/>
        <xdr:cNvPicPr>
          <a:picLocks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52577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1336675</xdr:rowOff>
    </xdr:from>
    <xdr:to>
      <xdr:col>1</xdr:col>
      <xdr:colOff>3175</xdr:colOff>
      <xdr:row>45</xdr:row>
      <xdr:rowOff>6350</xdr:rowOff>
    </xdr:to>
    <xdr:pic>
      <xdr:nvPicPr>
        <xdr:cNvPr id="76" name="Picture 75"/>
        <xdr:cNvPicPr>
          <a:picLocks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6591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1339850</xdr:rowOff>
    </xdr:from>
    <xdr:to>
      <xdr:col>1</xdr:col>
      <xdr:colOff>3175</xdr:colOff>
      <xdr:row>46</xdr:row>
      <xdr:rowOff>10026</xdr:rowOff>
    </xdr:to>
    <xdr:pic>
      <xdr:nvPicPr>
        <xdr:cNvPr id="77" name="Picture 76"/>
        <xdr:cNvPicPr>
          <a:picLocks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937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</xdr:col>
      <xdr:colOff>3175</xdr:colOff>
      <xdr:row>47</xdr:row>
      <xdr:rowOff>0</xdr:rowOff>
    </xdr:to>
    <xdr:pic>
      <xdr:nvPicPr>
        <xdr:cNvPr id="78" name="Picture 77"/>
        <xdr:cNvPicPr>
          <a:picLocks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9283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3175</xdr:rowOff>
    </xdr:from>
    <xdr:to>
      <xdr:col>1</xdr:col>
      <xdr:colOff>3175</xdr:colOff>
      <xdr:row>48</xdr:row>
      <xdr:rowOff>3175</xdr:rowOff>
    </xdr:to>
    <xdr:pic>
      <xdr:nvPicPr>
        <xdr:cNvPr id="79" name="Picture 78"/>
        <xdr:cNvPicPr>
          <a:picLocks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629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6350</xdr:rowOff>
    </xdr:from>
    <xdr:to>
      <xdr:col>1</xdr:col>
      <xdr:colOff>3175</xdr:colOff>
      <xdr:row>49</xdr:row>
      <xdr:rowOff>6350</xdr:rowOff>
    </xdr:to>
    <xdr:pic>
      <xdr:nvPicPr>
        <xdr:cNvPr id="80" name="Picture 79"/>
        <xdr:cNvPicPr>
          <a:picLocks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1976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1339850</xdr:rowOff>
    </xdr:from>
    <xdr:to>
      <xdr:col>1</xdr:col>
      <xdr:colOff>3175</xdr:colOff>
      <xdr:row>49</xdr:row>
      <xdr:rowOff>1339850</xdr:rowOff>
    </xdr:to>
    <xdr:pic>
      <xdr:nvPicPr>
        <xdr:cNvPr id="81" name="Picture 80"/>
        <xdr:cNvPicPr>
          <a:picLocks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3309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</xdr:col>
      <xdr:colOff>3175</xdr:colOff>
      <xdr:row>51</xdr:row>
      <xdr:rowOff>0</xdr:rowOff>
    </xdr:to>
    <xdr:pic>
      <xdr:nvPicPr>
        <xdr:cNvPr id="82" name="Picture 81"/>
        <xdr:cNvPicPr>
          <a:picLocks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46557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3175</xdr:rowOff>
    </xdr:from>
    <xdr:to>
      <xdr:col>1</xdr:col>
      <xdr:colOff>3175</xdr:colOff>
      <xdr:row>52</xdr:row>
      <xdr:rowOff>3175</xdr:rowOff>
    </xdr:to>
    <xdr:pic>
      <xdr:nvPicPr>
        <xdr:cNvPr id="83" name="Picture 82"/>
        <xdr:cNvPicPr>
          <a:picLocks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60019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1336675</xdr:rowOff>
    </xdr:from>
    <xdr:to>
      <xdr:col>1</xdr:col>
      <xdr:colOff>3175</xdr:colOff>
      <xdr:row>53</xdr:row>
      <xdr:rowOff>6349</xdr:rowOff>
    </xdr:to>
    <xdr:pic>
      <xdr:nvPicPr>
        <xdr:cNvPr id="84" name="Picture 83"/>
        <xdr:cNvPicPr>
          <a:picLocks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7335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1339850</xdr:rowOff>
    </xdr:from>
    <xdr:to>
      <xdr:col>1</xdr:col>
      <xdr:colOff>3175</xdr:colOff>
      <xdr:row>53</xdr:row>
      <xdr:rowOff>1339850</xdr:rowOff>
    </xdr:to>
    <xdr:pic>
      <xdr:nvPicPr>
        <xdr:cNvPr id="85" name="Picture 84"/>
        <xdr:cNvPicPr>
          <a:picLocks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8681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3175</xdr:colOff>
      <xdr:row>55</xdr:row>
      <xdr:rowOff>0</xdr:rowOff>
    </xdr:to>
    <xdr:pic>
      <xdr:nvPicPr>
        <xdr:cNvPr id="86" name="Picture 85"/>
        <xdr:cNvPicPr>
          <a:picLocks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0027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3175</xdr:rowOff>
    </xdr:from>
    <xdr:to>
      <xdr:col>1</xdr:col>
      <xdr:colOff>3175</xdr:colOff>
      <xdr:row>56</xdr:row>
      <xdr:rowOff>3175</xdr:rowOff>
    </xdr:to>
    <xdr:pic>
      <xdr:nvPicPr>
        <xdr:cNvPr id="87" name="Picture 86"/>
        <xdr:cNvPicPr>
          <a:picLocks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1374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6350</xdr:rowOff>
    </xdr:from>
    <xdr:to>
      <xdr:col>1</xdr:col>
      <xdr:colOff>3175</xdr:colOff>
      <xdr:row>57</xdr:row>
      <xdr:rowOff>6350</xdr:rowOff>
    </xdr:to>
    <xdr:pic>
      <xdr:nvPicPr>
        <xdr:cNvPr id="88" name="Picture 87"/>
        <xdr:cNvPicPr>
          <a:picLocks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2720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1339850</xdr:rowOff>
    </xdr:from>
    <xdr:to>
      <xdr:col>1</xdr:col>
      <xdr:colOff>3175</xdr:colOff>
      <xdr:row>57</xdr:row>
      <xdr:rowOff>1339850</xdr:rowOff>
    </xdr:to>
    <xdr:pic>
      <xdr:nvPicPr>
        <xdr:cNvPr id="89" name="Picture 88"/>
        <xdr:cNvPicPr>
          <a:picLocks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40537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1</xdr:col>
      <xdr:colOff>3175</xdr:colOff>
      <xdr:row>59</xdr:row>
      <xdr:rowOff>0</xdr:rowOff>
    </xdr:to>
    <xdr:pic>
      <xdr:nvPicPr>
        <xdr:cNvPr id="90" name="Picture 89"/>
        <xdr:cNvPicPr>
          <a:picLocks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53999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3175</xdr:rowOff>
    </xdr:from>
    <xdr:to>
      <xdr:col>1</xdr:col>
      <xdr:colOff>3175</xdr:colOff>
      <xdr:row>60</xdr:row>
      <xdr:rowOff>3175</xdr:rowOff>
    </xdr:to>
    <xdr:pic>
      <xdr:nvPicPr>
        <xdr:cNvPr id="91" name="Picture 90"/>
        <xdr:cNvPicPr>
          <a:picLocks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7461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1336675</xdr:rowOff>
    </xdr:from>
    <xdr:to>
      <xdr:col>1</xdr:col>
      <xdr:colOff>3175</xdr:colOff>
      <xdr:row>61</xdr:row>
      <xdr:rowOff>6349</xdr:rowOff>
    </xdr:to>
    <xdr:pic>
      <xdr:nvPicPr>
        <xdr:cNvPr id="92" name="Picture 91"/>
        <xdr:cNvPicPr>
          <a:picLocks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8079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1339850</xdr:rowOff>
    </xdr:from>
    <xdr:to>
      <xdr:col>1</xdr:col>
      <xdr:colOff>3175</xdr:colOff>
      <xdr:row>61</xdr:row>
      <xdr:rowOff>1339850</xdr:rowOff>
    </xdr:to>
    <xdr:pic>
      <xdr:nvPicPr>
        <xdr:cNvPr id="93" name="Picture 92"/>
        <xdr:cNvPicPr>
          <a:picLocks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9425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1</xdr:col>
      <xdr:colOff>3175</xdr:colOff>
      <xdr:row>63</xdr:row>
      <xdr:rowOff>0</xdr:rowOff>
    </xdr:to>
    <xdr:pic>
      <xdr:nvPicPr>
        <xdr:cNvPr id="94" name="Picture 93"/>
        <xdr:cNvPicPr>
          <a:picLocks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772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3175</xdr:rowOff>
    </xdr:from>
    <xdr:to>
      <xdr:col>1</xdr:col>
      <xdr:colOff>3175</xdr:colOff>
      <xdr:row>64</xdr:row>
      <xdr:rowOff>3175</xdr:rowOff>
    </xdr:to>
    <xdr:pic>
      <xdr:nvPicPr>
        <xdr:cNvPr id="95" name="Picture 94"/>
        <xdr:cNvPicPr>
          <a:picLocks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2118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6350</xdr:rowOff>
    </xdr:from>
    <xdr:to>
      <xdr:col>1</xdr:col>
      <xdr:colOff>3175</xdr:colOff>
      <xdr:row>65</xdr:row>
      <xdr:rowOff>0</xdr:rowOff>
    </xdr:to>
    <xdr:pic>
      <xdr:nvPicPr>
        <xdr:cNvPr id="96" name="Picture 95"/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3464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1339850</xdr:rowOff>
    </xdr:from>
    <xdr:to>
      <xdr:col>1</xdr:col>
      <xdr:colOff>3175</xdr:colOff>
      <xdr:row>66</xdr:row>
      <xdr:rowOff>0</xdr:rowOff>
    </xdr:to>
    <xdr:pic>
      <xdr:nvPicPr>
        <xdr:cNvPr id="97" name="Picture 96"/>
        <xdr:cNvPicPr>
          <a:picLocks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47979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1</xdr:col>
      <xdr:colOff>3175</xdr:colOff>
      <xdr:row>67</xdr:row>
      <xdr:rowOff>3175</xdr:rowOff>
    </xdr:to>
    <xdr:pic>
      <xdr:nvPicPr>
        <xdr:cNvPr id="98" name="Picture 97"/>
        <xdr:cNvPicPr>
          <a:picLocks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61441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3175</xdr:rowOff>
    </xdr:from>
    <xdr:to>
      <xdr:col>1</xdr:col>
      <xdr:colOff>3175</xdr:colOff>
      <xdr:row>68</xdr:row>
      <xdr:rowOff>6349</xdr:rowOff>
    </xdr:to>
    <xdr:pic>
      <xdr:nvPicPr>
        <xdr:cNvPr id="99" name="Picture 98"/>
        <xdr:cNvPicPr>
          <a:picLocks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74903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1336675</xdr:rowOff>
    </xdr:from>
    <xdr:to>
      <xdr:col>1</xdr:col>
      <xdr:colOff>3175</xdr:colOff>
      <xdr:row>69</xdr:row>
      <xdr:rowOff>6349</xdr:rowOff>
    </xdr:to>
    <xdr:pic>
      <xdr:nvPicPr>
        <xdr:cNvPr id="100" name="Picture 99"/>
        <xdr:cNvPicPr>
          <a:picLocks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823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1339850</xdr:rowOff>
    </xdr:from>
    <xdr:to>
      <xdr:col>1</xdr:col>
      <xdr:colOff>3175</xdr:colOff>
      <xdr:row>70</xdr:row>
      <xdr:rowOff>0</xdr:rowOff>
    </xdr:to>
    <xdr:pic>
      <xdr:nvPicPr>
        <xdr:cNvPr id="101" name="Picture 100"/>
        <xdr:cNvPicPr>
          <a:picLocks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0170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1</xdr:col>
      <xdr:colOff>3175</xdr:colOff>
      <xdr:row>71</xdr:row>
      <xdr:rowOff>3176</xdr:rowOff>
    </xdr:to>
    <xdr:pic>
      <xdr:nvPicPr>
        <xdr:cNvPr id="102" name="Picture 101"/>
        <xdr:cNvPicPr>
          <a:picLocks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1516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3175</xdr:rowOff>
    </xdr:from>
    <xdr:to>
      <xdr:col>1</xdr:col>
      <xdr:colOff>3175</xdr:colOff>
      <xdr:row>72</xdr:row>
      <xdr:rowOff>6350</xdr:rowOff>
    </xdr:to>
    <xdr:pic>
      <xdr:nvPicPr>
        <xdr:cNvPr id="103" name="Picture 102"/>
        <xdr:cNvPicPr>
          <a:picLocks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2862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</xdr:row>
      <xdr:rowOff>6350</xdr:rowOff>
    </xdr:from>
    <xdr:to>
      <xdr:col>1</xdr:col>
      <xdr:colOff>3175</xdr:colOff>
      <xdr:row>73</xdr:row>
      <xdr:rowOff>9524</xdr:rowOff>
    </xdr:to>
    <xdr:pic>
      <xdr:nvPicPr>
        <xdr:cNvPr id="104" name="Picture 103"/>
        <xdr:cNvPicPr>
          <a:picLocks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4208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</xdr:row>
      <xdr:rowOff>1339850</xdr:rowOff>
    </xdr:from>
    <xdr:to>
      <xdr:col>1</xdr:col>
      <xdr:colOff>3175</xdr:colOff>
      <xdr:row>74</xdr:row>
      <xdr:rowOff>10026</xdr:rowOff>
    </xdr:to>
    <xdr:pic>
      <xdr:nvPicPr>
        <xdr:cNvPr id="105" name="Picture 104"/>
        <xdr:cNvPicPr>
          <a:picLocks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5421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1</xdr:col>
      <xdr:colOff>3175</xdr:colOff>
      <xdr:row>75</xdr:row>
      <xdr:rowOff>0</xdr:rowOff>
    </xdr:to>
    <xdr:pic>
      <xdr:nvPicPr>
        <xdr:cNvPr id="106" name="Picture 105"/>
        <xdr:cNvPicPr>
          <a:picLocks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68883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3175</xdr:rowOff>
    </xdr:from>
    <xdr:to>
      <xdr:col>1</xdr:col>
      <xdr:colOff>3175</xdr:colOff>
      <xdr:row>76</xdr:row>
      <xdr:rowOff>3175</xdr:rowOff>
    </xdr:to>
    <xdr:pic>
      <xdr:nvPicPr>
        <xdr:cNvPr id="107" name="Picture 106"/>
        <xdr:cNvPicPr>
          <a:picLocks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8234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1336675</xdr:rowOff>
    </xdr:from>
    <xdr:to>
      <xdr:col>1</xdr:col>
      <xdr:colOff>3175</xdr:colOff>
      <xdr:row>77</xdr:row>
      <xdr:rowOff>6351</xdr:rowOff>
    </xdr:to>
    <xdr:pic>
      <xdr:nvPicPr>
        <xdr:cNvPr id="108" name="Picture 107"/>
        <xdr:cNvPicPr>
          <a:picLocks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9568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1339850</xdr:rowOff>
    </xdr:from>
    <xdr:to>
      <xdr:col>1</xdr:col>
      <xdr:colOff>3175</xdr:colOff>
      <xdr:row>77</xdr:row>
      <xdr:rowOff>1339850</xdr:rowOff>
    </xdr:to>
    <xdr:pic>
      <xdr:nvPicPr>
        <xdr:cNvPr id="109" name="Picture 108"/>
        <xdr:cNvPicPr>
          <a:picLocks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914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1</xdr:col>
      <xdr:colOff>3175</xdr:colOff>
      <xdr:row>79</xdr:row>
      <xdr:rowOff>0</xdr:rowOff>
    </xdr:to>
    <xdr:pic>
      <xdr:nvPicPr>
        <xdr:cNvPr id="110" name="Picture 109"/>
        <xdr:cNvPicPr>
          <a:picLocks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2260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3175</xdr:rowOff>
    </xdr:from>
    <xdr:to>
      <xdr:col>1</xdr:col>
      <xdr:colOff>3175</xdr:colOff>
      <xdr:row>80</xdr:row>
      <xdr:rowOff>6349</xdr:rowOff>
    </xdr:to>
    <xdr:pic>
      <xdr:nvPicPr>
        <xdr:cNvPr id="111" name="Picture 110"/>
        <xdr:cNvPicPr>
          <a:picLocks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3606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6350</xdr:rowOff>
    </xdr:from>
    <xdr:to>
      <xdr:col>1</xdr:col>
      <xdr:colOff>3175</xdr:colOff>
      <xdr:row>81</xdr:row>
      <xdr:rowOff>9526</xdr:rowOff>
    </xdr:to>
    <xdr:pic>
      <xdr:nvPicPr>
        <xdr:cNvPr id="112" name="Picture 111"/>
        <xdr:cNvPicPr>
          <a:picLocks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4952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1339850</xdr:rowOff>
    </xdr:from>
    <xdr:to>
      <xdr:col>1</xdr:col>
      <xdr:colOff>3175</xdr:colOff>
      <xdr:row>82</xdr:row>
      <xdr:rowOff>1</xdr:rowOff>
    </xdr:to>
    <xdr:pic>
      <xdr:nvPicPr>
        <xdr:cNvPr id="113" name="Picture 112"/>
        <xdr:cNvPicPr>
          <a:picLocks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62863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1</xdr:col>
      <xdr:colOff>3175</xdr:colOff>
      <xdr:row>83</xdr:row>
      <xdr:rowOff>3174</xdr:rowOff>
    </xdr:to>
    <xdr:pic>
      <xdr:nvPicPr>
        <xdr:cNvPr id="114" name="Picture 113"/>
        <xdr:cNvPicPr>
          <a:picLocks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7632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3175</xdr:rowOff>
    </xdr:from>
    <xdr:to>
      <xdr:col>1</xdr:col>
      <xdr:colOff>3175</xdr:colOff>
      <xdr:row>84</xdr:row>
      <xdr:rowOff>0</xdr:rowOff>
    </xdr:to>
    <xdr:pic>
      <xdr:nvPicPr>
        <xdr:cNvPr id="115" name="Picture 114"/>
        <xdr:cNvPicPr>
          <a:picLocks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89787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1336675</xdr:rowOff>
    </xdr:from>
    <xdr:to>
      <xdr:col>1</xdr:col>
      <xdr:colOff>3175</xdr:colOff>
      <xdr:row>85</xdr:row>
      <xdr:rowOff>6351</xdr:rowOff>
    </xdr:to>
    <xdr:pic>
      <xdr:nvPicPr>
        <xdr:cNvPr id="116" name="Picture 115"/>
        <xdr:cNvPicPr>
          <a:picLocks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0312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1339850</xdr:rowOff>
    </xdr:from>
    <xdr:to>
      <xdr:col>1</xdr:col>
      <xdr:colOff>3175</xdr:colOff>
      <xdr:row>86</xdr:row>
      <xdr:rowOff>1478</xdr:rowOff>
    </xdr:to>
    <xdr:pic>
      <xdr:nvPicPr>
        <xdr:cNvPr id="117" name="Picture 116"/>
        <xdr:cNvPicPr>
          <a:picLocks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1658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1</xdr:col>
      <xdr:colOff>3175</xdr:colOff>
      <xdr:row>87</xdr:row>
      <xdr:rowOff>3175</xdr:rowOff>
    </xdr:to>
    <xdr:pic>
      <xdr:nvPicPr>
        <xdr:cNvPr id="118" name="Picture 117"/>
        <xdr:cNvPicPr>
          <a:picLocks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3004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3175</xdr:rowOff>
    </xdr:from>
    <xdr:to>
      <xdr:col>1</xdr:col>
      <xdr:colOff>3175</xdr:colOff>
      <xdr:row>88</xdr:row>
      <xdr:rowOff>6349</xdr:rowOff>
    </xdr:to>
    <xdr:pic>
      <xdr:nvPicPr>
        <xdr:cNvPr id="119" name="Picture 118"/>
        <xdr:cNvPicPr>
          <a:picLocks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4350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6350</xdr:rowOff>
    </xdr:from>
    <xdr:to>
      <xdr:col>1</xdr:col>
      <xdr:colOff>3175</xdr:colOff>
      <xdr:row>89</xdr:row>
      <xdr:rowOff>9526</xdr:rowOff>
    </xdr:to>
    <xdr:pic>
      <xdr:nvPicPr>
        <xdr:cNvPr id="120" name="Picture 119"/>
        <xdr:cNvPicPr>
          <a:picLocks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5697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1339850</xdr:rowOff>
    </xdr:from>
    <xdr:to>
      <xdr:col>1</xdr:col>
      <xdr:colOff>3175</xdr:colOff>
      <xdr:row>90</xdr:row>
      <xdr:rowOff>0</xdr:rowOff>
    </xdr:to>
    <xdr:pic>
      <xdr:nvPicPr>
        <xdr:cNvPr id="121" name="Picture 120"/>
        <xdr:cNvPicPr>
          <a:picLocks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7030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1</xdr:col>
      <xdr:colOff>3175</xdr:colOff>
      <xdr:row>91</xdr:row>
      <xdr:rowOff>0</xdr:rowOff>
    </xdr:to>
    <xdr:pic>
      <xdr:nvPicPr>
        <xdr:cNvPr id="122" name="Picture 121"/>
        <xdr:cNvPicPr>
          <a:picLocks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83767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</xdr:row>
      <xdr:rowOff>3175</xdr:rowOff>
    </xdr:from>
    <xdr:to>
      <xdr:col>1</xdr:col>
      <xdr:colOff>3175</xdr:colOff>
      <xdr:row>92</xdr:row>
      <xdr:rowOff>0</xdr:rowOff>
    </xdr:to>
    <xdr:pic>
      <xdr:nvPicPr>
        <xdr:cNvPr id="123" name="Picture 122"/>
        <xdr:cNvPicPr>
          <a:picLocks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97229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</xdr:row>
      <xdr:rowOff>1336675</xdr:rowOff>
    </xdr:from>
    <xdr:to>
      <xdr:col>1</xdr:col>
      <xdr:colOff>3175</xdr:colOff>
      <xdr:row>92</xdr:row>
      <xdr:rowOff>1336675</xdr:rowOff>
    </xdr:to>
    <xdr:pic>
      <xdr:nvPicPr>
        <xdr:cNvPr id="124" name="Picture 123"/>
        <xdr:cNvPicPr>
          <a:picLocks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1056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</xdr:row>
      <xdr:rowOff>1339850</xdr:rowOff>
    </xdr:from>
    <xdr:to>
      <xdr:col>1</xdr:col>
      <xdr:colOff>3175</xdr:colOff>
      <xdr:row>93</xdr:row>
      <xdr:rowOff>1339850</xdr:rowOff>
    </xdr:to>
    <xdr:pic>
      <xdr:nvPicPr>
        <xdr:cNvPr id="125" name="Picture 124"/>
        <xdr:cNvPicPr>
          <a:picLocks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402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1</xdr:col>
      <xdr:colOff>3175</xdr:colOff>
      <xdr:row>95</xdr:row>
      <xdr:rowOff>0</xdr:rowOff>
    </xdr:to>
    <xdr:pic>
      <xdr:nvPicPr>
        <xdr:cNvPr id="126" name="Picture 125"/>
        <xdr:cNvPicPr>
          <a:picLocks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3748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3175</xdr:rowOff>
    </xdr:from>
    <xdr:to>
      <xdr:col>1</xdr:col>
      <xdr:colOff>3175</xdr:colOff>
      <xdr:row>96</xdr:row>
      <xdr:rowOff>3175</xdr:rowOff>
    </xdr:to>
    <xdr:pic>
      <xdr:nvPicPr>
        <xdr:cNvPr id="127" name="Picture 126"/>
        <xdr:cNvPicPr>
          <a:picLocks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5095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6350</xdr:rowOff>
    </xdr:from>
    <xdr:to>
      <xdr:col>1</xdr:col>
      <xdr:colOff>3175</xdr:colOff>
      <xdr:row>97</xdr:row>
      <xdr:rowOff>6350</xdr:rowOff>
    </xdr:to>
    <xdr:pic>
      <xdr:nvPicPr>
        <xdr:cNvPr id="128" name="Picture 127"/>
        <xdr:cNvPicPr>
          <a:picLocks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6441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1339850</xdr:rowOff>
    </xdr:from>
    <xdr:to>
      <xdr:col>1</xdr:col>
      <xdr:colOff>3175</xdr:colOff>
      <xdr:row>97</xdr:row>
      <xdr:rowOff>1339850</xdr:rowOff>
    </xdr:to>
    <xdr:pic>
      <xdr:nvPicPr>
        <xdr:cNvPr id="129" name="Picture 128"/>
        <xdr:cNvPicPr>
          <a:picLocks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7747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1</xdr:col>
      <xdr:colOff>3175</xdr:colOff>
      <xdr:row>99</xdr:row>
      <xdr:rowOff>0</xdr:rowOff>
    </xdr:to>
    <xdr:pic>
      <xdr:nvPicPr>
        <xdr:cNvPr id="130" name="Picture 129"/>
        <xdr:cNvPicPr>
          <a:picLocks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91209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3175</xdr:rowOff>
    </xdr:from>
    <xdr:to>
      <xdr:col>1</xdr:col>
      <xdr:colOff>3175</xdr:colOff>
      <xdr:row>100</xdr:row>
      <xdr:rowOff>0</xdr:rowOff>
    </xdr:to>
    <xdr:pic>
      <xdr:nvPicPr>
        <xdr:cNvPr id="131" name="Picture 130"/>
        <xdr:cNvPicPr>
          <a:picLocks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04671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1336675</xdr:rowOff>
    </xdr:from>
    <xdr:to>
      <xdr:col>1</xdr:col>
      <xdr:colOff>3175</xdr:colOff>
      <xdr:row>101</xdr:row>
      <xdr:rowOff>6350</xdr:rowOff>
    </xdr:to>
    <xdr:pic>
      <xdr:nvPicPr>
        <xdr:cNvPr id="132" name="Picture 131"/>
        <xdr:cNvPicPr>
          <a:picLocks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1800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1339850</xdr:rowOff>
    </xdr:from>
    <xdr:to>
      <xdr:col>1</xdr:col>
      <xdr:colOff>3175</xdr:colOff>
      <xdr:row>101</xdr:row>
      <xdr:rowOff>1339850</xdr:rowOff>
    </xdr:to>
    <xdr:pic>
      <xdr:nvPicPr>
        <xdr:cNvPr id="133" name="Picture 132"/>
        <xdr:cNvPicPr>
          <a:picLocks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146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</xdr:col>
      <xdr:colOff>3175</xdr:colOff>
      <xdr:row>103</xdr:row>
      <xdr:rowOff>0</xdr:rowOff>
    </xdr:to>
    <xdr:pic>
      <xdr:nvPicPr>
        <xdr:cNvPr id="134" name="Picture 133"/>
        <xdr:cNvPicPr>
          <a:picLocks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4493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3175</xdr:rowOff>
    </xdr:from>
    <xdr:to>
      <xdr:col>1</xdr:col>
      <xdr:colOff>3175</xdr:colOff>
      <xdr:row>104</xdr:row>
      <xdr:rowOff>3175</xdr:rowOff>
    </xdr:to>
    <xdr:pic>
      <xdr:nvPicPr>
        <xdr:cNvPr id="135" name="Picture 134"/>
        <xdr:cNvPicPr>
          <a:picLocks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5839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6350</xdr:rowOff>
    </xdr:from>
    <xdr:to>
      <xdr:col>1</xdr:col>
      <xdr:colOff>3175</xdr:colOff>
      <xdr:row>105</xdr:row>
      <xdr:rowOff>6350</xdr:rowOff>
    </xdr:to>
    <xdr:pic>
      <xdr:nvPicPr>
        <xdr:cNvPr id="136" name="Picture 135"/>
        <xdr:cNvPicPr>
          <a:picLocks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7185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1339850</xdr:rowOff>
    </xdr:from>
    <xdr:to>
      <xdr:col>1</xdr:col>
      <xdr:colOff>3175</xdr:colOff>
      <xdr:row>105</xdr:row>
      <xdr:rowOff>1339850</xdr:rowOff>
    </xdr:to>
    <xdr:pic>
      <xdr:nvPicPr>
        <xdr:cNvPr id="137" name="Picture 136"/>
        <xdr:cNvPicPr>
          <a:picLocks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85189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1</xdr:col>
      <xdr:colOff>3175</xdr:colOff>
      <xdr:row>107</xdr:row>
      <xdr:rowOff>0</xdr:rowOff>
    </xdr:to>
    <xdr:pic>
      <xdr:nvPicPr>
        <xdr:cNvPr id="138" name="Picture 137"/>
        <xdr:cNvPicPr>
          <a:picLocks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98651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</xdr:row>
      <xdr:rowOff>3175</xdr:rowOff>
    </xdr:from>
    <xdr:to>
      <xdr:col>1</xdr:col>
      <xdr:colOff>3175</xdr:colOff>
      <xdr:row>108</xdr:row>
      <xdr:rowOff>3175</xdr:rowOff>
    </xdr:to>
    <xdr:pic>
      <xdr:nvPicPr>
        <xdr:cNvPr id="139" name="Picture 138"/>
        <xdr:cNvPicPr>
          <a:picLocks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12113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</xdr:row>
      <xdr:rowOff>1336675</xdr:rowOff>
    </xdr:from>
    <xdr:to>
      <xdr:col>1</xdr:col>
      <xdr:colOff>3175</xdr:colOff>
      <xdr:row>109</xdr:row>
      <xdr:rowOff>6350</xdr:rowOff>
    </xdr:to>
    <xdr:pic>
      <xdr:nvPicPr>
        <xdr:cNvPr id="140" name="Picture 139"/>
        <xdr:cNvPicPr>
          <a:picLocks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2544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1339850</xdr:rowOff>
    </xdr:from>
    <xdr:to>
      <xdr:col>1</xdr:col>
      <xdr:colOff>3175</xdr:colOff>
      <xdr:row>109</xdr:row>
      <xdr:rowOff>1339850</xdr:rowOff>
    </xdr:to>
    <xdr:pic>
      <xdr:nvPicPr>
        <xdr:cNvPr id="141" name="Picture 140"/>
        <xdr:cNvPicPr>
          <a:picLocks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3891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1</xdr:col>
      <xdr:colOff>3175</xdr:colOff>
      <xdr:row>111</xdr:row>
      <xdr:rowOff>0</xdr:rowOff>
    </xdr:to>
    <xdr:pic>
      <xdr:nvPicPr>
        <xdr:cNvPr id="142" name="Picture 141"/>
        <xdr:cNvPicPr>
          <a:picLocks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5237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3175</xdr:rowOff>
    </xdr:from>
    <xdr:to>
      <xdr:col>1</xdr:col>
      <xdr:colOff>3175</xdr:colOff>
      <xdr:row>112</xdr:row>
      <xdr:rowOff>3175</xdr:rowOff>
    </xdr:to>
    <xdr:pic>
      <xdr:nvPicPr>
        <xdr:cNvPr id="143" name="Picture 142"/>
        <xdr:cNvPicPr>
          <a:picLocks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6583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</xdr:row>
      <xdr:rowOff>6350</xdr:rowOff>
    </xdr:from>
    <xdr:to>
      <xdr:col>1</xdr:col>
      <xdr:colOff>3175</xdr:colOff>
      <xdr:row>113</xdr:row>
      <xdr:rowOff>6350</xdr:rowOff>
    </xdr:to>
    <xdr:pic>
      <xdr:nvPicPr>
        <xdr:cNvPr id="144" name="Picture 143"/>
        <xdr:cNvPicPr>
          <a:picLocks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7929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</xdr:row>
      <xdr:rowOff>1339850</xdr:rowOff>
    </xdr:from>
    <xdr:to>
      <xdr:col>1</xdr:col>
      <xdr:colOff>3175</xdr:colOff>
      <xdr:row>113</xdr:row>
      <xdr:rowOff>1339850</xdr:rowOff>
    </xdr:to>
    <xdr:pic>
      <xdr:nvPicPr>
        <xdr:cNvPr id="145" name="Picture 144"/>
        <xdr:cNvPicPr>
          <a:picLocks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92631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1</xdr:col>
      <xdr:colOff>3175</xdr:colOff>
      <xdr:row>115</xdr:row>
      <xdr:rowOff>0</xdr:rowOff>
    </xdr:to>
    <xdr:pic>
      <xdr:nvPicPr>
        <xdr:cNvPr id="146" name="Picture 145"/>
        <xdr:cNvPicPr>
          <a:picLocks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06093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3175</xdr:rowOff>
    </xdr:from>
    <xdr:to>
      <xdr:col>1</xdr:col>
      <xdr:colOff>3175</xdr:colOff>
      <xdr:row>116</xdr:row>
      <xdr:rowOff>3175</xdr:rowOff>
    </xdr:to>
    <xdr:pic>
      <xdr:nvPicPr>
        <xdr:cNvPr id="147" name="Picture 146"/>
        <xdr:cNvPicPr>
          <a:picLocks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1955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1336675</xdr:rowOff>
    </xdr:from>
    <xdr:to>
      <xdr:col>1</xdr:col>
      <xdr:colOff>3175</xdr:colOff>
      <xdr:row>116</xdr:row>
      <xdr:rowOff>1336675</xdr:rowOff>
    </xdr:to>
    <xdr:pic>
      <xdr:nvPicPr>
        <xdr:cNvPr id="148" name="Picture 147"/>
        <xdr:cNvPicPr>
          <a:picLocks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3289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1339850</xdr:rowOff>
    </xdr:from>
    <xdr:to>
      <xdr:col>1</xdr:col>
      <xdr:colOff>3175</xdr:colOff>
      <xdr:row>117</xdr:row>
      <xdr:rowOff>1339850</xdr:rowOff>
    </xdr:to>
    <xdr:pic>
      <xdr:nvPicPr>
        <xdr:cNvPr id="149" name="Picture 148"/>
        <xdr:cNvPicPr>
          <a:picLocks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4635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1</xdr:col>
      <xdr:colOff>3175</xdr:colOff>
      <xdr:row>119</xdr:row>
      <xdr:rowOff>0</xdr:rowOff>
    </xdr:to>
    <xdr:pic>
      <xdr:nvPicPr>
        <xdr:cNvPr id="150" name="Picture 149"/>
        <xdr:cNvPicPr>
          <a:picLocks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5981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119</xdr:row>
      <xdr:rowOff>3175</xdr:rowOff>
    </xdr:from>
    <xdr:to>
      <xdr:col>1</xdr:col>
      <xdr:colOff>3175</xdr:colOff>
      <xdr:row>120</xdr:row>
      <xdr:rowOff>0</xdr:rowOff>
    </xdr:to>
    <xdr:pic>
      <xdr:nvPicPr>
        <xdr:cNvPr id="151" name="Picture 150"/>
        <xdr:cNvPicPr>
          <a:picLocks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7327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120</xdr:row>
      <xdr:rowOff>6350</xdr:rowOff>
    </xdr:from>
    <xdr:to>
      <xdr:col>1</xdr:col>
      <xdr:colOff>3175</xdr:colOff>
      <xdr:row>121</xdr:row>
      <xdr:rowOff>0</xdr:rowOff>
    </xdr:to>
    <xdr:pic>
      <xdr:nvPicPr>
        <xdr:cNvPr id="152" name="Picture 151"/>
        <xdr:cNvPicPr>
          <a:picLocks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8673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120</xdr:row>
      <xdr:rowOff>1339850</xdr:rowOff>
    </xdr:from>
    <xdr:to>
      <xdr:col>1</xdr:col>
      <xdr:colOff>3175</xdr:colOff>
      <xdr:row>122</xdr:row>
      <xdr:rowOff>10026</xdr:rowOff>
    </xdr:to>
    <xdr:pic>
      <xdr:nvPicPr>
        <xdr:cNvPr id="153" name="Picture 152"/>
        <xdr:cNvPicPr>
          <a:picLocks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00073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122</xdr:row>
      <xdr:rowOff>0</xdr:rowOff>
    </xdr:from>
    <xdr:to>
      <xdr:col>1</xdr:col>
      <xdr:colOff>3175</xdr:colOff>
      <xdr:row>123</xdr:row>
      <xdr:rowOff>0</xdr:rowOff>
    </xdr:to>
    <xdr:pic>
      <xdr:nvPicPr>
        <xdr:cNvPr id="154" name="Picture 153"/>
        <xdr:cNvPicPr>
          <a:picLocks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353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</xdr:row>
      <xdr:rowOff>3175</xdr:rowOff>
    </xdr:from>
    <xdr:to>
      <xdr:col>1</xdr:col>
      <xdr:colOff>3175</xdr:colOff>
      <xdr:row>124</xdr:row>
      <xdr:rowOff>3175</xdr:rowOff>
    </xdr:to>
    <xdr:pic>
      <xdr:nvPicPr>
        <xdr:cNvPr id="155" name="Picture 154"/>
        <xdr:cNvPicPr>
          <a:picLocks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26997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</xdr:row>
      <xdr:rowOff>1336675</xdr:rowOff>
    </xdr:from>
    <xdr:to>
      <xdr:col>1</xdr:col>
      <xdr:colOff>3175</xdr:colOff>
      <xdr:row>125</xdr:row>
      <xdr:rowOff>6349</xdr:rowOff>
    </xdr:to>
    <xdr:pic>
      <xdr:nvPicPr>
        <xdr:cNvPr id="156" name="Picture 155"/>
        <xdr:cNvPicPr>
          <a:picLocks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4033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1339850</xdr:rowOff>
    </xdr:from>
    <xdr:to>
      <xdr:col>1</xdr:col>
      <xdr:colOff>3175</xdr:colOff>
      <xdr:row>125</xdr:row>
      <xdr:rowOff>1339850</xdr:rowOff>
    </xdr:to>
    <xdr:pic>
      <xdr:nvPicPr>
        <xdr:cNvPr id="157" name="Picture 156"/>
        <xdr:cNvPicPr>
          <a:picLocks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5379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1</xdr:col>
      <xdr:colOff>3175</xdr:colOff>
      <xdr:row>127</xdr:row>
      <xdr:rowOff>0</xdr:rowOff>
    </xdr:to>
    <xdr:pic>
      <xdr:nvPicPr>
        <xdr:cNvPr id="158" name="Picture 157"/>
        <xdr:cNvPicPr>
          <a:picLocks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6725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127</xdr:row>
      <xdr:rowOff>3175</xdr:rowOff>
    </xdr:from>
    <xdr:to>
      <xdr:col>1</xdr:col>
      <xdr:colOff>3175</xdr:colOff>
      <xdr:row>128</xdr:row>
      <xdr:rowOff>0</xdr:rowOff>
    </xdr:to>
    <xdr:pic>
      <xdr:nvPicPr>
        <xdr:cNvPr id="159" name="Picture 158"/>
        <xdr:cNvPicPr>
          <a:picLocks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8071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128</xdr:row>
      <xdr:rowOff>6350</xdr:rowOff>
    </xdr:from>
    <xdr:to>
      <xdr:col>1</xdr:col>
      <xdr:colOff>3175</xdr:colOff>
      <xdr:row>129</xdr:row>
      <xdr:rowOff>6350</xdr:rowOff>
    </xdr:to>
    <xdr:pic>
      <xdr:nvPicPr>
        <xdr:cNvPr id="160" name="Picture 159"/>
        <xdr:cNvPicPr>
          <a:picLocks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9418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128</xdr:row>
      <xdr:rowOff>1339850</xdr:rowOff>
    </xdr:from>
    <xdr:to>
      <xdr:col>1</xdr:col>
      <xdr:colOff>3175</xdr:colOff>
      <xdr:row>129</xdr:row>
      <xdr:rowOff>1339850</xdr:rowOff>
    </xdr:to>
    <xdr:pic>
      <xdr:nvPicPr>
        <xdr:cNvPr id="161" name="Picture 160"/>
        <xdr:cNvPicPr>
          <a:picLocks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0751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130</xdr:row>
      <xdr:rowOff>0</xdr:rowOff>
    </xdr:from>
    <xdr:to>
      <xdr:col>1</xdr:col>
      <xdr:colOff>3175</xdr:colOff>
      <xdr:row>131</xdr:row>
      <xdr:rowOff>0</xdr:rowOff>
    </xdr:to>
    <xdr:pic>
      <xdr:nvPicPr>
        <xdr:cNvPr id="162" name="Picture 161"/>
        <xdr:cNvPicPr>
          <a:picLocks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20977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131</xdr:row>
      <xdr:rowOff>3175</xdr:rowOff>
    </xdr:from>
    <xdr:to>
      <xdr:col>1</xdr:col>
      <xdr:colOff>3175</xdr:colOff>
      <xdr:row>132</xdr:row>
      <xdr:rowOff>0</xdr:rowOff>
    </xdr:to>
    <xdr:pic>
      <xdr:nvPicPr>
        <xdr:cNvPr id="163" name="Picture 162"/>
        <xdr:cNvPicPr>
          <a:picLocks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34439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131</xdr:row>
      <xdr:rowOff>1336675</xdr:rowOff>
    </xdr:from>
    <xdr:to>
      <xdr:col>1</xdr:col>
      <xdr:colOff>3175</xdr:colOff>
      <xdr:row>133</xdr:row>
      <xdr:rowOff>6350</xdr:rowOff>
    </xdr:to>
    <xdr:pic>
      <xdr:nvPicPr>
        <xdr:cNvPr id="164" name="Picture 163"/>
        <xdr:cNvPicPr>
          <a:picLocks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4777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1339850</xdr:rowOff>
    </xdr:from>
    <xdr:to>
      <xdr:col>1</xdr:col>
      <xdr:colOff>3175</xdr:colOff>
      <xdr:row>133</xdr:row>
      <xdr:rowOff>1339850</xdr:rowOff>
    </xdr:to>
    <xdr:pic>
      <xdr:nvPicPr>
        <xdr:cNvPr id="165" name="Picture 164"/>
        <xdr:cNvPicPr>
          <a:picLocks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6123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</xdr:row>
      <xdr:rowOff>0</xdr:rowOff>
    </xdr:from>
    <xdr:to>
      <xdr:col>1</xdr:col>
      <xdr:colOff>3175</xdr:colOff>
      <xdr:row>135</xdr:row>
      <xdr:rowOff>0</xdr:rowOff>
    </xdr:to>
    <xdr:pic>
      <xdr:nvPicPr>
        <xdr:cNvPr id="166" name="Picture 165"/>
        <xdr:cNvPicPr>
          <a:picLocks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7469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</xdr:row>
      <xdr:rowOff>3175</xdr:rowOff>
    </xdr:from>
    <xdr:to>
      <xdr:col>1</xdr:col>
      <xdr:colOff>3175</xdr:colOff>
      <xdr:row>136</xdr:row>
      <xdr:rowOff>3175</xdr:rowOff>
    </xdr:to>
    <xdr:pic>
      <xdr:nvPicPr>
        <xdr:cNvPr id="167" name="Picture 166"/>
        <xdr:cNvPicPr>
          <a:picLocks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8816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6350</xdr:rowOff>
    </xdr:from>
    <xdr:to>
      <xdr:col>1</xdr:col>
      <xdr:colOff>3175</xdr:colOff>
      <xdr:row>137</xdr:row>
      <xdr:rowOff>6350</xdr:rowOff>
    </xdr:to>
    <xdr:pic>
      <xdr:nvPicPr>
        <xdr:cNvPr id="168" name="Picture 167"/>
        <xdr:cNvPicPr>
          <a:picLocks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0162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1339850</xdr:rowOff>
    </xdr:from>
    <xdr:to>
      <xdr:col>1</xdr:col>
      <xdr:colOff>3175</xdr:colOff>
      <xdr:row>137</xdr:row>
      <xdr:rowOff>1339850</xdr:rowOff>
    </xdr:to>
    <xdr:pic>
      <xdr:nvPicPr>
        <xdr:cNvPr id="169" name="Picture 168"/>
        <xdr:cNvPicPr>
          <a:picLocks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14957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</xdr:row>
      <xdr:rowOff>0</xdr:rowOff>
    </xdr:from>
    <xdr:to>
      <xdr:col>1</xdr:col>
      <xdr:colOff>3175</xdr:colOff>
      <xdr:row>139</xdr:row>
      <xdr:rowOff>0</xdr:rowOff>
    </xdr:to>
    <xdr:pic>
      <xdr:nvPicPr>
        <xdr:cNvPr id="170" name="Picture 169"/>
        <xdr:cNvPicPr>
          <a:picLocks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8419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139</xdr:row>
      <xdr:rowOff>3175</xdr:rowOff>
    </xdr:from>
    <xdr:to>
      <xdr:col>1</xdr:col>
      <xdr:colOff>3175</xdr:colOff>
      <xdr:row>140</xdr:row>
      <xdr:rowOff>3175</xdr:rowOff>
    </xdr:to>
    <xdr:pic>
      <xdr:nvPicPr>
        <xdr:cNvPr id="171" name="Picture 170"/>
        <xdr:cNvPicPr>
          <a:picLocks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41881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139</xdr:row>
      <xdr:rowOff>1336675</xdr:rowOff>
    </xdr:from>
    <xdr:to>
      <xdr:col>1</xdr:col>
      <xdr:colOff>3175</xdr:colOff>
      <xdr:row>141</xdr:row>
      <xdr:rowOff>6351</xdr:rowOff>
    </xdr:to>
    <xdr:pic>
      <xdr:nvPicPr>
        <xdr:cNvPr id="172" name="Picture 171"/>
        <xdr:cNvPicPr>
          <a:picLocks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5521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140</xdr:row>
      <xdr:rowOff>1339850</xdr:rowOff>
    </xdr:from>
    <xdr:to>
      <xdr:col>1</xdr:col>
      <xdr:colOff>3175</xdr:colOff>
      <xdr:row>141</xdr:row>
      <xdr:rowOff>1339850</xdr:rowOff>
    </xdr:to>
    <xdr:pic>
      <xdr:nvPicPr>
        <xdr:cNvPr id="173" name="Picture 172"/>
        <xdr:cNvPicPr>
          <a:picLocks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6867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1</xdr:col>
      <xdr:colOff>3175</xdr:colOff>
      <xdr:row>143</xdr:row>
      <xdr:rowOff>0</xdr:rowOff>
    </xdr:to>
    <xdr:pic>
      <xdr:nvPicPr>
        <xdr:cNvPr id="174" name="Picture 173"/>
        <xdr:cNvPicPr>
          <a:picLocks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8214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</xdr:row>
      <xdr:rowOff>3175</xdr:rowOff>
    </xdr:from>
    <xdr:to>
      <xdr:col>1</xdr:col>
      <xdr:colOff>3175</xdr:colOff>
      <xdr:row>144</xdr:row>
      <xdr:rowOff>3175</xdr:rowOff>
    </xdr:to>
    <xdr:pic>
      <xdr:nvPicPr>
        <xdr:cNvPr id="175" name="Picture 174"/>
        <xdr:cNvPicPr>
          <a:picLocks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9560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144</xdr:row>
      <xdr:rowOff>6350</xdr:rowOff>
    </xdr:from>
    <xdr:to>
      <xdr:col>1</xdr:col>
      <xdr:colOff>3175</xdr:colOff>
      <xdr:row>145</xdr:row>
      <xdr:rowOff>6350</xdr:rowOff>
    </xdr:to>
    <xdr:pic>
      <xdr:nvPicPr>
        <xdr:cNvPr id="176" name="Picture 175"/>
        <xdr:cNvPicPr>
          <a:picLocks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906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144</xdr:row>
      <xdr:rowOff>1339850</xdr:rowOff>
    </xdr:from>
    <xdr:to>
      <xdr:col>1</xdr:col>
      <xdr:colOff>3175</xdr:colOff>
      <xdr:row>145</xdr:row>
      <xdr:rowOff>1339850</xdr:rowOff>
    </xdr:to>
    <xdr:pic>
      <xdr:nvPicPr>
        <xdr:cNvPr id="177" name="Picture 176"/>
        <xdr:cNvPicPr>
          <a:picLocks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22399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</xdr:row>
      <xdr:rowOff>0</xdr:rowOff>
    </xdr:from>
    <xdr:to>
      <xdr:col>1</xdr:col>
      <xdr:colOff>3175</xdr:colOff>
      <xdr:row>147</xdr:row>
      <xdr:rowOff>0</xdr:rowOff>
    </xdr:to>
    <xdr:pic>
      <xdr:nvPicPr>
        <xdr:cNvPr id="178" name="Picture 177"/>
        <xdr:cNvPicPr>
          <a:picLocks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35861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3175</xdr:rowOff>
    </xdr:from>
    <xdr:to>
      <xdr:col>1</xdr:col>
      <xdr:colOff>3175</xdr:colOff>
      <xdr:row>148</xdr:row>
      <xdr:rowOff>3175</xdr:rowOff>
    </xdr:to>
    <xdr:pic>
      <xdr:nvPicPr>
        <xdr:cNvPr id="179" name="Picture 178"/>
        <xdr:cNvPicPr>
          <a:picLocks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49323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1336675</xdr:rowOff>
    </xdr:from>
    <xdr:to>
      <xdr:col>1</xdr:col>
      <xdr:colOff>3175</xdr:colOff>
      <xdr:row>149</xdr:row>
      <xdr:rowOff>6351</xdr:rowOff>
    </xdr:to>
    <xdr:pic>
      <xdr:nvPicPr>
        <xdr:cNvPr id="180" name="Picture 179"/>
        <xdr:cNvPicPr>
          <a:picLocks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6265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</xdr:row>
      <xdr:rowOff>1339850</xdr:rowOff>
    </xdr:from>
    <xdr:to>
      <xdr:col>1</xdr:col>
      <xdr:colOff>3175</xdr:colOff>
      <xdr:row>150</xdr:row>
      <xdr:rowOff>10026</xdr:rowOff>
    </xdr:to>
    <xdr:pic>
      <xdr:nvPicPr>
        <xdr:cNvPr id="181" name="Picture 180"/>
        <xdr:cNvPicPr>
          <a:picLocks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7612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150</xdr:row>
      <xdr:rowOff>0</xdr:rowOff>
    </xdr:from>
    <xdr:to>
      <xdr:col>1</xdr:col>
      <xdr:colOff>3175</xdr:colOff>
      <xdr:row>151</xdr:row>
      <xdr:rowOff>0</xdr:rowOff>
    </xdr:to>
    <xdr:pic>
      <xdr:nvPicPr>
        <xdr:cNvPr id="182" name="Picture 181"/>
        <xdr:cNvPicPr>
          <a:picLocks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8958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3175</xdr:rowOff>
    </xdr:from>
    <xdr:to>
      <xdr:col>1</xdr:col>
      <xdr:colOff>3175</xdr:colOff>
      <xdr:row>152</xdr:row>
      <xdr:rowOff>0</xdr:rowOff>
    </xdr:to>
    <xdr:pic>
      <xdr:nvPicPr>
        <xdr:cNvPr id="183" name="Picture 182"/>
        <xdr:cNvPicPr>
          <a:picLocks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0304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152</xdr:row>
      <xdr:rowOff>6350</xdr:rowOff>
    </xdr:from>
    <xdr:to>
      <xdr:col>1</xdr:col>
      <xdr:colOff>3175</xdr:colOff>
      <xdr:row>153</xdr:row>
      <xdr:rowOff>6350</xdr:rowOff>
    </xdr:to>
    <xdr:pic>
      <xdr:nvPicPr>
        <xdr:cNvPr id="184" name="Picture 183"/>
        <xdr:cNvPicPr>
          <a:picLocks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1650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152</xdr:row>
      <xdr:rowOff>1339850</xdr:rowOff>
    </xdr:from>
    <xdr:to>
      <xdr:col>1</xdr:col>
      <xdr:colOff>3175</xdr:colOff>
      <xdr:row>153</xdr:row>
      <xdr:rowOff>1339850</xdr:rowOff>
    </xdr:to>
    <xdr:pic>
      <xdr:nvPicPr>
        <xdr:cNvPr id="185" name="Picture 184"/>
        <xdr:cNvPicPr>
          <a:picLocks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29841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</xdr:row>
      <xdr:rowOff>0</xdr:rowOff>
    </xdr:from>
    <xdr:to>
      <xdr:col>1</xdr:col>
      <xdr:colOff>3175</xdr:colOff>
      <xdr:row>155</xdr:row>
      <xdr:rowOff>0</xdr:rowOff>
    </xdr:to>
    <xdr:pic>
      <xdr:nvPicPr>
        <xdr:cNvPr id="186" name="Picture 185"/>
        <xdr:cNvPicPr>
          <a:picLocks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43303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3175</xdr:rowOff>
    </xdr:from>
    <xdr:to>
      <xdr:col>1</xdr:col>
      <xdr:colOff>3175</xdr:colOff>
      <xdr:row>156</xdr:row>
      <xdr:rowOff>0</xdr:rowOff>
    </xdr:to>
    <xdr:pic>
      <xdr:nvPicPr>
        <xdr:cNvPr id="187" name="Picture 186"/>
        <xdr:cNvPicPr>
          <a:picLocks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5676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1336675</xdr:rowOff>
    </xdr:from>
    <xdr:to>
      <xdr:col>1</xdr:col>
      <xdr:colOff>3175</xdr:colOff>
      <xdr:row>156</xdr:row>
      <xdr:rowOff>1336675</xdr:rowOff>
    </xdr:to>
    <xdr:pic>
      <xdr:nvPicPr>
        <xdr:cNvPr id="188" name="Picture 187"/>
        <xdr:cNvPicPr>
          <a:picLocks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7010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156</xdr:row>
      <xdr:rowOff>1339850</xdr:rowOff>
    </xdr:from>
    <xdr:to>
      <xdr:col>1</xdr:col>
      <xdr:colOff>3175</xdr:colOff>
      <xdr:row>157</xdr:row>
      <xdr:rowOff>1339850</xdr:rowOff>
    </xdr:to>
    <xdr:pic>
      <xdr:nvPicPr>
        <xdr:cNvPr id="189" name="Picture 188"/>
        <xdr:cNvPicPr>
          <a:picLocks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8356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1</xdr:col>
      <xdr:colOff>3175</xdr:colOff>
      <xdr:row>159</xdr:row>
      <xdr:rowOff>0</xdr:rowOff>
    </xdr:to>
    <xdr:pic>
      <xdr:nvPicPr>
        <xdr:cNvPr id="190" name="Picture 189"/>
        <xdr:cNvPicPr>
          <a:picLocks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702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159</xdr:row>
      <xdr:rowOff>3175</xdr:rowOff>
    </xdr:from>
    <xdr:to>
      <xdr:col>1</xdr:col>
      <xdr:colOff>3175</xdr:colOff>
      <xdr:row>160</xdr:row>
      <xdr:rowOff>3175</xdr:rowOff>
    </xdr:to>
    <xdr:pic>
      <xdr:nvPicPr>
        <xdr:cNvPr id="191" name="Picture 190"/>
        <xdr:cNvPicPr>
          <a:picLocks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1048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160</xdr:row>
      <xdr:rowOff>6350</xdr:rowOff>
    </xdr:from>
    <xdr:to>
      <xdr:col>1</xdr:col>
      <xdr:colOff>3175</xdr:colOff>
      <xdr:row>161</xdr:row>
      <xdr:rowOff>6350</xdr:rowOff>
    </xdr:to>
    <xdr:pic>
      <xdr:nvPicPr>
        <xdr:cNvPr id="192" name="Picture 191"/>
        <xdr:cNvPicPr>
          <a:picLocks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2394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160</xdr:row>
      <xdr:rowOff>1339850</xdr:rowOff>
    </xdr:from>
    <xdr:to>
      <xdr:col>1</xdr:col>
      <xdr:colOff>3175</xdr:colOff>
      <xdr:row>162</xdr:row>
      <xdr:rowOff>6803</xdr:rowOff>
    </xdr:to>
    <xdr:pic>
      <xdr:nvPicPr>
        <xdr:cNvPr id="193" name="Picture 192"/>
        <xdr:cNvPicPr>
          <a:picLocks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37283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162</xdr:row>
      <xdr:rowOff>0</xdr:rowOff>
    </xdr:from>
    <xdr:to>
      <xdr:col>1</xdr:col>
      <xdr:colOff>3175</xdr:colOff>
      <xdr:row>163</xdr:row>
      <xdr:rowOff>0</xdr:rowOff>
    </xdr:to>
    <xdr:pic>
      <xdr:nvPicPr>
        <xdr:cNvPr id="194" name="Picture 193"/>
        <xdr:cNvPicPr>
          <a:picLocks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5074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163</xdr:row>
      <xdr:rowOff>3175</xdr:rowOff>
    </xdr:from>
    <xdr:to>
      <xdr:col>1</xdr:col>
      <xdr:colOff>3175</xdr:colOff>
      <xdr:row>164</xdr:row>
      <xdr:rowOff>3175</xdr:rowOff>
    </xdr:to>
    <xdr:pic>
      <xdr:nvPicPr>
        <xdr:cNvPr id="195" name="Picture 194"/>
        <xdr:cNvPicPr>
          <a:picLocks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64207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163</xdr:row>
      <xdr:rowOff>1336675</xdr:rowOff>
    </xdr:from>
    <xdr:to>
      <xdr:col>1</xdr:col>
      <xdr:colOff>3175</xdr:colOff>
      <xdr:row>165</xdr:row>
      <xdr:rowOff>6350</xdr:rowOff>
    </xdr:to>
    <xdr:pic>
      <xdr:nvPicPr>
        <xdr:cNvPr id="196" name="Picture 195"/>
        <xdr:cNvPicPr>
          <a:picLocks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7754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1339850</xdr:rowOff>
    </xdr:from>
    <xdr:to>
      <xdr:col>1</xdr:col>
      <xdr:colOff>3175</xdr:colOff>
      <xdr:row>166</xdr:row>
      <xdr:rowOff>10026</xdr:rowOff>
    </xdr:to>
    <xdr:pic>
      <xdr:nvPicPr>
        <xdr:cNvPr id="197" name="Picture 196"/>
        <xdr:cNvPicPr>
          <a:picLocks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9100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1</xdr:col>
      <xdr:colOff>3175</xdr:colOff>
      <xdr:row>167</xdr:row>
      <xdr:rowOff>0</xdr:rowOff>
    </xdr:to>
    <xdr:pic>
      <xdr:nvPicPr>
        <xdr:cNvPr id="198" name="Picture 197"/>
        <xdr:cNvPicPr>
          <a:picLocks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0446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167</xdr:row>
      <xdr:rowOff>3175</xdr:rowOff>
    </xdr:from>
    <xdr:to>
      <xdr:col>1</xdr:col>
      <xdr:colOff>3175</xdr:colOff>
      <xdr:row>168</xdr:row>
      <xdr:rowOff>0</xdr:rowOff>
    </xdr:to>
    <xdr:pic>
      <xdr:nvPicPr>
        <xdr:cNvPr id="199" name="Picture 198"/>
        <xdr:cNvPicPr>
          <a:picLocks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1792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168</xdr:row>
      <xdr:rowOff>6350</xdr:rowOff>
    </xdr:from>
    <xdr:to>
      <xdr:col>1</xdr:col>
      <xdr:colOff>3175</xdr:colOff>
      <xdr:row>169</xdr:row>
      <xdr:rowOff>6350</xdr:rowOff>
    </xdr:to>
    <xdr:pic>
      <xdr:nvPicPr>
        <xdr:cNvPr id="200" name="Picture 199"/>
        <xdr:cNvPicPr>
          <a:picLocks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3139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168</xdr:row>
      <xdr:rowOff>1339850</xdr:rowOff>
    </xdr:from>
    <xdr:to>
      <xdr:col>1</xdr:col>
      <xdr:colOff>3175</xdr:colOff>
      <xdr:row>169</xdr:row>
      <xdr:rowOff>1339850</xdr:rowOff>
    </xdr:to>
    <xdr:pic>
      <xdr:nvPicPr>
        <xdr:cNvPr id="201" name="Picture 200"/>
        <xdr:cNvPicPr>
          <a:picLocks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472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170</xdr:row>
      <xdr:rowOff>0</xdr:rowOff>
    </xdr:from>
    <xdr:to>
      <xdr:col>1</xdr:col>
      <xdr:colOff>3175</xdr:colOff>
      <xdr:row>171</xdr:row>
      <xdr:rowOff>0</xdr:rowOff>
    </xdr:to>
    <xdr:pic>
      <xdr:nvPicPr>
        <xdr:cNvPr id="202" name="Picture 201"/>
        <xdr:cNvPicPr>
          <a:picLocks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58187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171</xdr:row>
      <xdr:rowOff>3175</xdr:rowOff>
    </xdr:from>
    <xdr:to>
      <xdr:col>1</xdr:col>
      <xdr:colOff>3175</xdr:colOff>
      <xdr:row>172</xdr:row>
      <xdr:rowOff>0</xdr:rowOff>
    </xdr:to>
    <xdr:pic>
      <xdr:nvPicPr>
        <xdr:cNvPr id="203" name="Picture 202"/>
        <xdr:cNvPicPr>
          <a:picLocks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71649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171</xdr:row>
      <xdr:rowOff>1336675</xdr:rowOff>
    </xdr:from>
    <xdr:to>
      <xdr:col>1</xdr:col>
      <xdr:colOff>3175</xdr:colOff>
      <xdr:row>173</xdr:row>
      <xdr:rowOff>6349</xdr:rowOff>
    </xdr:to>
    <xdr:pic>
      <xdr:nvPicPr>
        <xdr:cNvPr id="204" name="Picture 203"/>
        <xdr:cNvPicPr>
          <a:picLocks/>
        </xdr:cNvPicPr>
      </xdr:nvPicPr>
      <xdr:blipFill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8498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1339850</xdr:rowOff>
    </xdr:from>
    <xdr:to>
      <xdr:col>1</xdr:col>
      <xdr:colOff>3175</xdr:colOff>
      <xdr:row>174</xdr:row>
      <xdr:rowOff>1</xdr:rowOff>
    </xdr:to>
    <xdr:pic>
      <xdr:nvPicPr>
        <xdr:cNvPr id="205" name="Picture 204"/>
        <xdr:cNvPicPr>
          <a:picLocks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9844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3175</xdr:colOff>
      <xdr:row>175</xdr:row>
      <xdr:rowOff>3174</xdr:rowOff>
    </xdr:to>
    <xdr:pic>
      <xdr:nvPicPr>
        <xdr:cNvPr id="206" name="Picture 205"/>
        <xdr:cNvPicPr>
          <a:picLocks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1190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175</xdr:row>
      <xdr:rowOff>3175</xdr:rowOff>
    </xdr:from>
    <xdr:to>
      <xdr:col>1</xdr:col>
      <xdr:colOff>3175</xdr:colOff>
      <xdr:row>176</xdr:row>
      <xdr:rowOff>0</xdr:rowOff>
    </xdr:to>
    <xdr:pic>
      <xdr:nvPicPr>
        <xdr:cNvPr id="207" name="Picture 206"/>
        <xdr:cNvPicPr>
          <a:picLocks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2537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176</xdr:row>
      <xdr:rowOff>6350</xdr:rowOff>
    </xdr:from>
    <xdr:to>
      <xdr:col>1</xdr:col>
      <xdr:colOff>3175</xdr:colOff>
      <xdr:row>177</xdr:row>
      <xdr:rowOff>9525</xdr:rowOff>
    </xdr:to>
    <xdr:pic>
      <xdr:nvPicPr>
        <xdr:cNvPr id="208" name="Picture 207"/>
        <xdr:cNvPicPr>
          <a:picLocks/>
        </xdr:cNvPicPr>
      </xdr:nvPicPr>
      <xdr:blipFill>
        <a:blip xmlns:r="http://schemas.openxmlformats.org/officeDocument/2006/relationships" r:embed="rId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4483275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179</xdr:row>
      <xdr:rowOff>19050</xdr:rowOff>
    </xdr:from>
    <xdr:to>
      <xdr:col>1</xdr:col>
      <xdr:colOff>0</xdr:colOff>
      <xdr:row>179</xdr:row>
      <xdr:rowOff>1295400</xdr:rowOff>
    </xdr:to>
    <xdr:pic>
      <xdr:nvPicPr>
        <xdr:cNvPr id="209" name="Picture 208"/>
        <xdr:cNvPicPr>
          <a:picLocks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5839000"/>
          <a:ext cx="1990725" cy="1276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180</xdr:row>
      <xdr:rowOff>3175</xdr:rowOff>
    </xdr:from>
    <xdr:to>
      <xdr:col>1</xdr:col>
      <xdr:colOff>3175</xdr:colOff>
      <xdr:row>181</xdr:row>
      <xdr:rowOff>34925</xdr:rowOff>
    </xdr:to>
    <xdr:pic>
      <xdr:nvPicPr>
        <xdr:cNvPr id="210" name="Picture 209"/>
        <xdr:cNvPicPr>
          <a:picLocks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46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181</xdr:row>
      <xdr:rowOff>6350</xdr:rowOff>
    </xdr:from>
    <xdr:to>
      <xdr:col>1</xdr:col>
      <xdr:colOff>3175</xdr:colOff>
      <xdr:row>182</xdr:row>
      <xdr:rowOff>38100</xdr:rowOff>
    </xdr:to>
    <xdr:pic>
      <xdr:nvPicPr>
        <xdr:cNvPr id="211" name="Picture 210"/>
        <xdr:cNvPicPr>
          <a:picLocks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92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181</xdr:row>
      <xdr:rowOff>1339850</xdr:rowOff>
    </xdr:from>
    <xdr:to>
      <xdr:col>1</xdr:col>
      <xdr:colOff>3175</xdr:colOff>
      <xdr:row>183</xdr:row>
      <xdr:rowOff>28575</xdr:rowOff>
    </xdr:to>
    <xdr:pic>
      <xdr:nvPicPr>
        <xdr:cNvPr id="212" name="Picture 211"/>
        <xdr:cNvPicPr>
          <a:picLocks/>
        </xdr:cNvPicPr>
      </xdr:nvPicPr>
      <xdr:blipFill>
        <a:blip xmlns:r="http://schemas.openxmlformats.org/officeDocument/2006/relationships" r:embed="rId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0259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183</xdr:row>
      <xdr:rowOff>0</xdr:rowOff>
    </xdr:from>
    <xdr:to>
      <xdr:col>1</xdr:col>
      <xdr:colOff>3175</xdr:colOff>
      <xdr:row>184</xdr:row>
      <xdr:rowOff>31750</xdr:rowOff>
    </xdr:to>
    <xdr:pic>
      <xdr:nvPicPr>
        <xdr:cNvPr id="213" name="Picture 212"/>
        <xdr:cNvPicPr>
          <a:picLocks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3721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184</xdr:row>
      <xdr:rowOff>3175</xdr:rowOff>
    </xdr:from>
    <xdr:to>
      <xdr:col>1</xdr:col>
      <xdr:colOff>3175</xdr:colOff>
      <xdr:row>185</xdr:row>
      <xdr:rowOff>34925</xdr:rowOff>
    </xdr:to>
    <xdr:pic>
      <xdr:nvPicPr>
        <xdr:cNvPr id="214" name="Picture 213"/>
        <xdr:cNvPicPr>
          <a:picLocks/>
        </xdr:cNvPicPr>
      </xdr:nvPicPr>
      <xdr:blipFill>
        <a:blip xmlns:r="http://schemas.openxmlformats.org/officeDocument/2006/relationships" r:embed="rId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7183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184</xdr:row>
      <xdr:rowOff>1336675</xdr:rowOff>
    </xdr:from>
    <xdr:to>
      <xdr:col>1</xdr:col>
      <xdr:colOff>3175</xdr:colOff>
      <xdr:row>186</xdr:row>
      <xdr:rowOff>34925</xdr:rowOff>
    </xdr:to>
    <xdr:pic>
      <xdr:nvPicPr>
        <xdr:cNvPr id="215" name="Picture 214"/>
        <xdr:cNvPicPr>
          <a:picLocks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51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185</xdr:row>
      <xdr:rowOff>1339850</xdr:rowOff>
    </xdr:from>
    <xdr:to>
      <xdr:col>1</xdr:col>
      <xdr:colOff>3175</xdr:colOff>
      <xdr:row>187</xdr:row>
      <xdr:rowOff>28575</xdr:rowOff>
    </xdr:to>
    <xdr:pic>
      <xdr:nvPicPr>
        <xdr:cNvPr id="216" name="Picture 215"/>
        <xdr:cNvPicPr>
          <a:picLocks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398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187</xdr:row>
      <xdr:rowOff>0</xdr:rowOff>
    </xdr:from>
    <xdr:to>
      <xdr:col>1</xdr:col>
      <xdr:colOff>3175</xdr:colOff>
      <xdr:row>188</xdr:row>
      <xdr:rowOff>31750</xdr:rowOff>
    </xdr:to>
    <xdr:pic>
      <xdr:nvPicPr>
        <xdr:cNvPr id="217" name="Picture 216"/>
        <xdr:cNvPicPr>
          <a:picLocks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744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188</xdr:row>
      <xdr:rowOff>3175</xdr:rowOff>
    </xdr:from>
    <xdr:to>
      <xdr:col>1</xdr:col>
      <xdr:colOff>3175</xdr:colOff>
      <xdr:row>189</xdr:row>
      <xdr:rowOff>34925</xdr:rowOff>
    </xdr:to>
    <xdr:pic>
      <xdr:nvPicPr>
        <xdr:cNvPr id="218" name="Picture 217"/>
        <xdr:cNvPicPr>
          <a:picLocks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90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189</xdr:row>
      <xdr:rowOff>6350</xdr:rowOff>
    </xdr:from>
    <xdr:to>
      <xdr:col>1</xdr:col>
      <xdr:colOff>3175</xdr:colOff>
      <xdr:row>190</xdr:row>
      <xdr:rowOff>38100</xdr:rowOff>
    </xdr:to>
    <xdr:pic>
      <xdr:nvPicPr>
        <xdr:cNvPr id="219" name="Picture 218"/>
        <xdr:cNvPicPr>
          <a:picLocks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436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189</xdr:row>
      <xdr:rowOff>1339850</xdr:rowOff>
    </xdr:from>
    <xdr:to>
      <xdr:col>1</xdr:col>
      <xdr:colOff>3175</xdr:colOff>
      <xdr:row>191</xdr:row>
      <xdr:rowOff>28575</xdr:rowOff>
    </xdr:to>
    <xdr:pic>
      <xdr:nvPicPr>
        <xdr:cNvPr id="220" name="Picture 219"/>
        <xdr:cNvPicPr>
          <a:picLocks/>
        </xdr:cNvPicPr>
      </xdr:nvPicPr>
      <xdr:blipFill>
        <a:blip xmlns:r="http://schemas.openxmlformats.org/officeDocument/2006/relationships" r:embed="rId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7701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191</xdr:row>
      <xdr:rowOff>0</xdr:rowOff>
    </xdr:from>
    <xdr:to>
      <xdr:col>1</xdr:col>
      <xdr:colOff>3175</xdr:colOff>
      <xdr:row>192</xdr:row>
      <xdr:rowOff>31750</xdr:rowOff>
    </xdr:to>
    <xdr:pic>
      <xdr:nvPicPr>
        <xdr:cNvPr id="221" name="Picture 220"/>
        <xdr:cNvPicPr>
          <a:picLocks/>
        </xdr:cNvPicPr>
      </xdr:nvPicPr>
      <xdr:blipFill>
        <a:blip xmlns:r="http://schemas.openxmlformats.org/officeDocument/2006/relationships" r:embed="rId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163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192</xdr:row>
      <xdr:rowOff>3175</xdr:rowOff>
    </xdr:from>
    <xdr:to>
      <xdr:col>1</xdr:col>
      <xdr:colOff>3175</xdr:colOff>
      <xdr:row>193</xdr:row>
      <xdr:rowOff>34925</xdr:rowOff>
    </xdr:to>
    <xdr:pic>
      <xdr:nvPicPr>
        <xdr:cNvPr id="222" name="Picture 221"/>
        <xdr:cNvPicPr>
          <a:picLocks/>
        </xdr:cNvPicPr>
      </xdr:nvPicPr>
      <xdr:blipFill>
        <a:blip xmlns:r="http://schemas.openxmlformats.org/officeDocument/2006/relationships" r:embed="rId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462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192</xdr:row>
      <xdr:rowOff>1336675</xdr:rowOff>
    </xdr:from>
    <xdr:to>
      <xdr:col>1</xdr:col>
      <xdr:colOff>3175</xdr:colOff>
      <xdr:row>194</xdr:row>
      <xdr:rowOff>53975</xdr:rowOff>
    </xdr:to>
    <xdr:pic>
      <xdr:nvPicPr>
        <xdr:cNvPr id="223" name="Picture 222"/>
        <xdr:cNvPicPr>
          <a:picLocks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796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193</xdr:row>
      <xdr:rowOff>1339850</xdr:rowOff>
    </xdr:from>
    <xdr:to>
      <xdr:col>1</xdr:col>
      <xdr:colOff>3175</xdr:colOff>
      <xdr:row>195</xdr:row>
      <xdr:rowOff>47625</xdr:rowOff>
    </xdr:to>
    <xdr:pic>
      <xdr:nvPicPr>
        <xdr:cNvPr id="224" name="Picture 223"/>
        <xdr:cNvPicPr>
          <a:picLocks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142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195</xdr:row>
      <xdr:rowOff>0</xdr:rowOff>
    </xdr:from>
    <xdr:to>
      <xdr:col>1</xdr:col>
      <xdr:colOff>3175</xdr:colOff>
      <xdr:row>196</xdr:row>
      <xdr:rowOff>50800</xdr:rowOff>
    </xdr:to>
    <xdr:pic>
      <xdr:nvPicPr>
        <xdr:cNvPr id="225" name="Picture 224"/>
        <xdr:cNvPicPr>
          <a:picLocks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488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196</xdr:row>
      <xdr:rowOff>3175</xdr:rowOff>
    </xdr:from>
    <xdr:to>
      <xdr:col>1</xdr:col>
      <xdr:colOff>3175</xdr:colOff>
      <xdr:row>197</xdr:row>
      <xdr:rowOff>53975</xdr:rowOff>
    </xdr:to>
    <xdr:pic>
      <xdr:nvPicPr>
        <xdr:cNvPr id="226" name="Picture 225"/>
        <xdr:cNvPicPr>
          <a:picLocks/>
        </xdr:cNvPicPr>
      </xdr:nvPicPr>
      <xdr:blipFill>
        <a:blip xmlns:r="http://schemas.openxmlformats.org/officeDocument/2006/relationships" r:embed="rId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834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197</xdr:row>
      <xdr:rowOff>6350</xdr:rowOff>
    </xdr:from>
    <xdr:to>
      <xdr:col>1</xdr:col>
      <xdr:colOff>3175</xdr:colOff>
      <xdr:row>198</xdr:row>
      <xdr:rowOff>57150</xdr:rowOff>
    </xdr:to>
    <xdr:pic>
      <xdr:nvPicPr>
        <xdr:cNvPr id="227" name="Picture 226"/>
        <xdr:cNvPicPr>
          <a:picLocks/>
        </xdr:cNvPicPr>
      </xdr:nvPicPr>
      <xdr:blipFill>
        <a:blip xmlns:r="http://schemas.openxmlformats.org/officeDocument/2006/relationships" r:embed="rId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180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197</xdr:row>
      <xdr:rowOff>1339850</xdr:rowOff>
    </xdr:from>
    <xdr:to>
      <xdr:col>1</xdr:col>
      <xdr:colOff>3175</xdr:colOff>
      <xdr:row>199</xdr:row>
      <xdr:rowOff>47625</xdr:rowOff>
    </xdr:to>
    <xdr:pic>
      <xdr:nvPicPr>
        <xdr:cNvPr id="228" name="Picture 227"/>
        <xdr:cNvPicPr>
          <a:picLocks/>
        </xdr:cNvPicPr>
      </xdr:nvPicPr>
      <xdr:blipFill>
        <a:blip xmlns:r="http://schemas.openxmlformats.org/officeDocument/2006/relationships" r:embed="rId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5143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199</xdr:row>
      <xdr:rowOff>0</xdr:rowOff>
    </xdr:from>
    <xdr:to>
      <xdr:col>1</xdr:col>
      <xdr:colOff>3175</xdr:colOff>
      <xdr:row>200</xdr:row>
      <xdr:rowOff>50800</xdr:rowOff>
    </xdr:to>
    <xdr:pic>
      <xdr:nvPicPr>
        <xdr:cNvPr id="229" name="Picture 228"/>
        <xdr:cNvPicPr>
          <a:picLocks/>
        </xdr:cNvPicPr>
      </xdr:nvPicPr>
      <xdr:blipFill>
        <a:blip xmlns:r="http://schemas.openxmlformats.org/officeDocument/2006/relationships" r:embed="rId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860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200</xdr:row>
      <xdr:rowOff>3175</xdr:rowOff>
    </xdr:from>
    <xdr:to>
      <xdr:col>1</xdr:col>
      <xdr:colOff>3175</xdr:colOff>
      <xdr:row>201</xdr:row>
      <xdr:rowOff>53975</xdr:rowOff>
    </xdr:to>
    <xdr:pic>
      <xdr:nvPicPr>
        <xdr:cNvPr id="230" name="Picture 229"/>
        <xdr:cNvPicPr>
          <a:picLocks/>
        </xdr:cNvPicPr>
      </xdr:nvPicPr>
      <xdr:blipFill>
        <a:blip xmlns:r="http://schemas.openxmlformats.org/officeDocument/2006/relationships" r:embed="rId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2067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200</xdr:row>
      <xdr:rowOff>1336675</xdr:rowOff>
    </xdr:from>
    <xdr:to>
      <xdr:col>1</xdr:col>
      <xdr:colOff>3175</xdr:colOff>
      <xdr:row>202</xdr:row>
      <xdr:rowOff>53975</xdr:rowOff>
    </xdr:to>
    <xdr:pic>
      <xdr:nvPicPr>
        <xdr:cNvPr id="231" name="Picture 230"/>
        <xdr:cNvPicPr>
          <a:picLocks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540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201</xdr:row>
      <xdr:rowOff>1339850</xdr:rowOff>
    </xdr:from>
    <xdr:to>
      <xdr:col>1</xdr:col>
      <xdr:colOff>3175</xdr:colOff>
      <xdr:row>203</xdr:row>
      <xdr:rowOff>47625</xdr:rowOff>
    </xdr:to>
    <xdr:pic>
      <xdr:nvPicPr>
        <xdr:cNvPr id="232" name="Picture 231"/>
        <xdr:cNvPicPr>
          <a:picLocks/>
        </xdr:cNvPicPr>
      </xdr:nvPicPr>
      <xdr:blipFill>
        <a:blip xmlns:r="http://schemas.openxmlformats.org/officeDocument/2006/relationships" r:embed="rId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886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</xdr:row>
      <xdr:rowOff>0</xdr:rowOff>
    </xdr:from>
    <xdr:to>
      <xdr:col>1</xdr:col>
      <xdr:colOff>3175</xdr:colOff>
      <xdr:row>204</xdr:row>
      <xdr:rowOff>50800</xdr:rowOff>
    </xdr:to>
    <xdr:pic>
      <xdr:nvPicPr>
        <xdr:cNvPr id="233" name="Picture 232"/>
        <xdr:cNvPicPr>
          <a:picLocks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232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204</xdr:row>
      <xdr:rowOff>3175</xdr:rowOff>
    </xdr:from>
    <xdr:to>
      <xdr:col>1</xdr:col>
      <xdr:colOff>3175</xdr:colOff>
      <xdr:row>205</xdr:row>
      <xdr:rowOff>53975</xdr:rowOff>
    </xdr:to>
    <xdr:pic>
      <xdr:nvPicPr>
        <xdr:cNvPr id="234" name="Picture 233"/>
        <xdr:cNvPicPr>
          <a:picLocks/>
        </xdr:cNvPicPr>
      </xdr:nvPicPr>
      <xdr:blipFill>
        <a:blip xmlns:r="http://schemas.openxmlformats.org/officeDocument/2006/relationships" r:embed="rId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578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205</xdr:row>
      <xdr:rowOff>6350</xdr:rowOff>
    </xdr:from>
    <xdr:to>
      <xdr:col>1</xdr:col>
      <xdr:colOff>3175</xdr:colOff>
      <xdr:row>206</xdr:row>
      <xdr:rowOff>57150</xdr:rowOff>
    </xdr:to>
    <xdr:pic>
      <xdr:nvPicPr>
        <xdr:cNvPr id="235" name="Picture 234"/>
        <xdr:cNvPicPr>
          <a:picLocks/>
        </xdr:cNvPicPr>
      </xdr:nvPicPr>
      <xdr:blipFill>
        <a:blip xmlns:r="http://schemas.openxmlformats.org/officeDocument/2006/relationships" r:embed="rId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4925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205</xdr:row>
      <xdr:rowOff>1339850</xdr:rowOff>
    </xdr:from>
    <xdr:to>
      <xdr:col>1</xdr:col>
      <xdr:colOff>3175</xdr:colOff>
      <xdr:row>207</xdr:row>
      <xdr:rowOff>47625</xdr:rowOff>
    </xdr:to>
    <xdr:pic>
      <xdr:nvPicPr>
        <xdr:cNvPr id="236" name="Picture 235"/>
        <xdr:cNvPicPr>
          <a:picLocks/>
        </xdr:cNvPicPr>
      </xdr:nvPicPr>
      <xdr:blipFill>
        <a:blip xmlns:r="http://schemas.openxmlformats.org/officeDocument/2006/relationships" r:embed="rId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258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207</xdr:row>
      <xdr:rowOff>0</xdr:rowOff>
    </xdr:from>
    <xdr:to>
      <xdr:col>1</xdr:col>
      <xdr:colOff>3175</xdr:colOff>
      <xdr:row>208</xdr:row>
      <xdr:rowOff>50800</xdr:rowOff>
    </xdr:to>
    <xdr:pic>
      <xdr:nvPicPr>
        <xdr:cNvPr id="237" name="Picture 236"/>
        <xdr:cNvPicPr>
          <a:picLocks/>
        </xdr:cNvPicPr>
      </xdr:nvPicPr>
      <xdr:blipFill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76047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208</xdr:row>
      <xdr:rowOff>3175</xdr:rowOff>
    </xdr:from>
    <xdr:to>
      <xdr:col>1</xdr:col>
      <xdr:colOff>3175</xdr:colOff>
      <xdr:row>209</xdr:row>
      <xdr:rowOff>53975</xdr:rowOff>
    </xdr:to>
    <xdr:pic>
      <xdr:nvPicPr>
        <xdr:cNvPr id="238" name="Picture 237"/>
        <xdr:cNvPicPr>
          <a:picLocks/>
        </xdr:cNvPicPr>
      </xdr:nvPicPr>
      <xdr:blipFill>
        <a:blip xmlns:r="http://schemas.openxmlformats.org/officeDocument/2006/relationships" r:embed="rId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9509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208</xdr:row>
      <xdr:rowOff>1336675</xdr:rowOff>
    </xdr:from>
    <xdr:to>
      <xdr:col>1</xdr:col>
      <xdr:colOff>3175</xdr:colOff>
      <xdr:row>210</xdr:row>
      <xdr:rowOff>53975</xdr:rowOff>
    </xdr:to>
    <xdr:pic>
      <xdr:nvPicPr>
        <xdr:cNvPr id="239" name="Picture 238"/>
        <xdr:cNvPicPr>
          <a:picLocks/>
        </xdr:cNvPicPr>
      </xdr:nvPicPr>
      <xdr:blipFill>
        <a:blip xmlns:r="http://schemas.openxmlformats.org/officeDocument/2006/relationships" r:embed="rId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0284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209</xdr:row>
      <xdr:rowOff>1339850</xdr:rowOff>
    </xdr:from>
    <xdr:to>
      <xdr:col>1</xdr:col>
      <xdr:colOff>3175</xdr:colOff>
      <xdr:row>211</xdr:row>
      <xdr:rowOff>47625</xdr:rowOff>
    </xdr:to>
    <xdr:pic>
      <xdr:nvPicPr>
        <xdr:cNvPr id="240" name="Picture 239"/>
        <xdr:cNvPicPr>
          <a:picLocks/>
        </xdr:cNvPicPr>
      </xdr:nvPicPr>
      <xdr:blipFill>
        <a:blip xmlns:r="http://schemas.openxmlformats.org/officeDocument/2006/relationships" r:embed="rId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630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1</xdr:col>
      <xdr:colOff>3175</xdr:colOff>
      <xdr:row>212</xdr:row>
      <xdr:rowOff>50800</xdr:rowOff>
    </xdr:to>
    <xdr:pic>
      <xdr:nvPicPr>
        <xdr:cNvPr id="241" name="Picture 240"/>
        <xdr:cNvPicPr>
          <a:picLocks/>
        </xdr:cNvPicPr>
      </xdr:nvPicPr>
      <xdr:blipFill>
        <a:blip xmlns:r="http://schemas.openxmlformats.org/officeDocument/2006/relationships" r:embed="rId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2976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212</xdr:row>
      <xdr:rowOff>3175</xdr:rowOff>
    </xdr:from>
    <xdr:to>
      <xdr:col>1</xdr:col>
      <xdr:colOff>3175</xdr:colOff>
      <xdr:row>213</xdr:row>
      <xdr:rowOff>53975</xdr:rowOff>
    </xdr:to>
    <xdr:pic>
      <xdr:nvPicPr>
        <xdr:cNvPr id="242" name="Picture 241"/>
        <xdr:cNvPicPr>
          <a:picLocks/>
        </xdr:cNvPicPr>
      </xdr:nvPicPr>
      <xdr:blipFill>
        <a:blip xmlns:r="http://schemas.openxmlformats.org/officeDocument/2006/relationships" r:embed="rId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323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213</xdr:row>
      <xdr:rowOff>6350</xdr:rowOff>
    </xdr:from>
    <xdr:to>
      <xdr:col>1</xdr:col>
      <xdr:colOff>3175</xdr:colOff>
      <xdr:row>214</xdr:row>
      <xdr:rowOff>57150</xdr:rowOff>
    </xdr:to>
    <xdr:pic>
      <xdr:nvPicPr>
        <xdr:cNvPr id="243" name="Picture 242"/>
        <xdr:cNvPicPr>
          <a:picLocks/>
        </xdr:cNvPicPr>
      </xdr:nvPicPr>
      <xdr:blipFill>
        <a:blip xmlns:r="http://schemas.openxmlformats.org/officeDocument/2006/relationships" r:embed="rId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5669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213</xdr:row>
      <xdr:rowOff>1339850</xdr:rowOff>
    </xdr:from>
    <xdr:to>
      <xdr:col>1</xdr:col>
      <xdr:colOff>3175</xdr:colOff>
      <xdr:row>215</xdr:row>
      <xdr:rowOff>47625</xdr:rowOff>
    </xdr:to>
    <xdr:pic>
      <xdr:nvPicPr>
        <xdr:cNvPr id="244" name="Picture 243"/>
        <xdr:cNvPicPr>
          <a:picLocks/>
        </xdr:cNvPicPr>
      </xdr:nvPicPr>
      <xdr:blipFill>
        <a:blip xmlns:r="http://schemas.openxmlformats.org/officeDocument/2006/relationships" r:embed="rId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0027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215</xdr:row>
      <xdr:rowOff>0</xdr:rowOff>
    </xdr:from>
    <xdr:to>
      <xdr:col>1</xdr:col>
      <xdr:colOff>3175</xdr:colOff>
      <xdr:row>216</xdr:row>
      <xdr:rowOff>50800</xdr:rowOff>
    </xdr:to>
    <xdr:pic>
      <xdr:nvPicPr>
        <xdr:cNvPr id="245" name="Picture 244"/>
        <xdr:cNvPicPr>
          <a:picLocks/>
        </xdr:cNvPicPr>
      </xdr:nvPicPr>
      <xdr:blipFill>
        <a:blip xmlns:r="http://schemas.openxmlformats.org/officeDocument/2006/relationships" r:embed="rId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3489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216</xdr:row>
      <xdr:rowOff>3175</xdr:rowOff>
    </xdr:from>
    <xdr:to>
      <xdr:col>1</xdr:col>
      <xdr:colOff>3175</xdr:colOff>
      <xdr:row>217</xdr:row>
      <xdr:rowOff>53975</xdr:rowOff>
    </xdr:to>
    <xdr:pic>
      <xdr:nvPicPr>
        <xdr:cNvPr id="246" name="Picture 245"/>
        <xdr:cNvPicPr>
          <a:picLocks/>
        </xdr:cNvPicPr>
      </xdr:nvPicPr>
      <xdr:blipFill>
        <a:blip xmlns:r="http://schemas.openxmlformats.org/officeDocument/2006/relationships" r:embed="rId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96951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216</xdr:row>
      <xdr:rowOff>1336675</xdr:rowOff>
    </xdr:from>
    <xdr:to>
      <xdr:col>1</xdr:col>
      <xdr:colOff>3175</xdr:colOff>
      <xdr:row>218</xdr:row>
      <xdr:rowOff>53975</xdr:rowOff>
    </xdr:to>
    <xdr:pic>
      <xdr:nvPicPr>
        <xdr:cNvPr id="247" name="Picture 246"/>
        <xdr:cNvPicPr>
          <a:picLocks/>
        </xdr:cNvPicPr>
      </xdr:nvPicPr>
      <xdr:blipFill>
        <a:blip xmlns:r="http://schemas.openxmlformats.org/officeDocument/2006/relationships" r:embed="rId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1028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1339850</xdr:rowOff>
    </xdr:from>
    <xdr:to>
      <xdr:col>1</xdr:col>
      <xdr:colOff>3175</xdr:colOff>
      <xdr:row>219</xdr:row>
      <xdr:rowOff>47625</xdr:rowOff>
    </xdr:to>
    <xdr:pic>
      <xdr:nvPicPr>
        <xdr:cNvPr id="248" name="Picture 247"/>
        <xdr:cNvPicPr>
          <a:picLocks/>
        </xdr:cNvPicPr>
      </xdr:nvPicPr>
      <xdr:blipFill>
        <a:blip xmlns:r="http://schemas.openxmlformats.org/officeDocument/2006/relationships" r:embed="rId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2374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219</xdr:row>
      <xdr:rowOff>0</xdr:rowOff>
    </xdr:from>
    <xdr:to>
      <xdr:col>1</xdr:col>
      <xdr:colOff>3175</xdr:colOff>
      <xdr:row>220</xdr:row>
      <xdr:rowOff>50800</xdr:rowOff>
    </xdr:to>
    <xdr:pic>
      <xdr:nvPicPr>
        <xdr:cNvPr id="249" name="Picture 248"/>
        <xdr:cNvPicPr>
          <a:picLocks/>
        </xdr:cNvPicPr>
      </xdr:nvPicPr>
      <xdr:blipFill>
        <a:blip xmlns:r="http://schemas.openxmlformats.org/officeDocument/2006/relationships" r:embed="rId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3721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</xdr:row>
      <xdr:rowOff>3175</xdr:rowOff>
    </xdr:from>
    <xdr:to>
      <xdr:col>1</xdr:col>
      <xdr:colOff>3175</xdr:colOff>
      <xdr:row>221</xdr:row>
      <xdr:rowOff>53975</xdr:rowOff>
    </xdr:to>
    <xdr:pic>
      <xdr:nvPicPr>
        <xdr:cNvPr id="250" name="Picture 249"/>
        <xdr:cNvPicPr>
          <a:picLocks/>
        </xdr:cNvPicPr>
      </xdr:nvPicPr>
      <xdr:blipFill>
        <a:blip xmlns:r="http://schemas.openxmlformats.org/officeDocument/2006/relationships" r:embed="rId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5067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221</xdr:row>
      <xdr:rowOff>6350</xdr:rowOff>
    </xdr:from>
    <xdr:to>
      <xdr:col>1</xdr:col>
      <xdr:colOff>3175</xdr:colOff>
      <xdr:row>222</xdr:row>
      <xdr:rowOff>57150</xdr:rowOff>
    </xdr:to>
    <xdr:pic>
      <xdr:nvPicPr>
        <xdr:cNvPr id="251" name="Picture 250"/>
        <xdr:cNvPicPr>
          <a:picLocks/>
        </xdr:cNvPicPr>
      </xdr:nvPicPr>
      <xdr:blipFill>
        <a:blip xmlns:r="http://schemas.openxmlformats.org/officeDocument/2006/relationships" r:embed="rId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6413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221</xdr:row>
      <xdr:rowOff>1339850</xdr:rowOff>
    </xdr:from>
    <xdr:to>
      <xdr:col>1</xdr:col>
      <xdr:colOff>3175</xdr:colOff>
      <xdr:row>223</xdr:row>
      <xdr:rowOff>47625</xdr:rowOff>
    </xdr:to>
    <xdr:pic>
      <xdr:nvPicPr>
        <xdr:cNvPr id="252" name="Picture 251"/>
        <xdr:cNvPicPr>
          <a:picLocks/>
        </xdr:cNvPicPr>
      </xdr:nvPicPr>
      <xdr:blipFill>
        <a:blip xmlns:r="http://schemas.openxmlformats.org/officeDocument/2006/relationships" r:embed="rId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7469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223</xdr:row>
      <xdr:rowOff>0</xdr:rowOff>
    </xdr:from>
    <xdr:to>
      <xdr:col>1</xdr:col>
      <xdr:colOff>3175</xdr:colOff>
      <xdr:row>224</xdr:row>
      <xdr:rowOff>50800</xdr:rowOff>
    </xdr:to>
    <xdr:pic>
      <xdr:nvPicPr>
        <xdr:cNvPr id="253" name="Picture 252"/>
        <xdr:cNvPicPr>
          <a:picLocks/>
        </xdr:cNvPicPr>
      </xdr:nvPicPr>
      <xdr:blipFill>
        <a:blip xmlns:r="http://schemas.openxmlformats.org/officeDocument/2006/relationships" r:embed="rId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90931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224</xdr:row>
      <xdr:rowOff>3175</xdr:rowOff>
    </xdr:from>
    <xdr:to>
      <xdr:col>1</xdr:col>
      <xdr:colOff>3175</xdr:colOff>
      <xdr:row>225</xdr:row>
      <xdr:rowOff>53975</xdr:rowOff>
    </xdr:to>
    <xdr:pic>
      <xdr:nvPicPr>
        <xdr:cNvPr id="254" name="Picture 253"/>
        <xdr:cNvPicPr>
          <a:picLocks/>
        </xdr:cNvPicPr>
      </xdr:nvPicPr>
      <xdr:blipFill>
        <a:blip xmlns:r="http://schemas.openxmlformats.org/officeDocument/2006/relationships" r:embed="rId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4393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224</xdr:row>
      <xdr:rowOff>1336675</xdr:rowOff>
    </xdr:from>
    <xdr:to>
      <xdr:col>1</xdr:col>
      <xdr:colOff>3175</xdr:colOff>
      <xdr:row>226</xdr:row>
      <xdr:rowOff>53975</xdr:rowOff>
    </xdr:to>
    <xdr:pic>
      <xdr:nvPicPr>
        <xdr:cNvPr id="255" name="Picture 254"/>
        <xdr:cNvPicPr>
          <a:picLocks/>
        </xdr:cNvPicPr>
      </xdr:nvPicPr>
      <xdr:blipFill>
        <a:blip xmlns:r="http://schemas.openxmlformats.org/officeDocument/2006/relationships" r:embed="rId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1772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225</xdr:row>
      <xdr:rowOff>1339850</xdr:rowOff>
    </xdr:from>
    <xdr:to>
      <xdr:col>1</xdr:col>
      <xdr:colOff>3175</xdr:colOff>
      <xdr:row>227</xdr:row>
      <xdr:rowOff>47625</xdr:rowOff>
    </xdr:to>
    <xdr:pic>
      <xdr:nvPicPr>
        <xdr:cNvPr id="256" name="Picture 255"/>
        <xdr:cNvPicPr>
          <a:picLocks/>
        </xdr:cNvPicPr>
      </xdr:nvPicPr>
      <xdr:blipFill>
        <a:blip xmlns:r="http://schemas.openxmlformats.org/officeDocument/2006/relationships" r:embed="rId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3119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227</xdr:row>
      <xdr:rowOff>0</xdr:rowOff>
    </xdr:from>
    <xdr:to>
      <xdr:col>1</xdr:col>
      <xdr:colOff>3175</xdr:colOff>
      <xdr:row>228</xdr:row>
      <xdr:rowOff>50800</xdr:rowOff>
    </xdr:to>
    <xdr:pic>
      <xdr:nvPicPr>
        <xdr:cNvPr id="257" name="Picture 256"/>
        <xdr:cNvPicPr>
          <a:picLocks/>
        </xdr:cNvPicPr>
      </xdr:nvPicPr>
      <xdr:blipFill>
        <a:blip xmlns:r="http://schemas.openxmlformats.org/officeDocument/2006/relationships" r:embed="rId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4465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228</xdr:row>
      <xdr:rowOff>0</xdr:rowOff>
    </xdr:from>
    <xdr:to>
      <xdr:col>1</xdr:col>
      <xdr:colOff>3175</xdr:colOff>
      <xdr:row>229</xdr:row>
      <xdr:rowOff>50800</xdr:rowOff>
    </xdr:to>
    <xdr:pic>
      <xdr:nvPicPr>
        <xdr:cNvPr id="258" name="Picture 257"/>
        <xdr:cNvPicPr>
          <a:picLocks/>
        </xdr:cNvPicPr>
      </xdr:nvPicPr>
      <xdr:blipFill>
        <a:blip xmlns:r="http://schemas.openxmlformats.org/officeDocument/2006/relationships" r:embed="rId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5811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228</xdr:row>
      <xdr:rowOff>6350</xdr:rowOff>
    </xdr:from>
    <xdr:to>
      <xdr:col>1</xdr:col>
      <xdr:colOff>3175</xdr:colOff>
      <xdr:row>229</xdr:row>
      <xdr:rowOff>57150</xdr:rowOff>
    </xdr:to>
    <xdr:pic>
      <xdr:nvPicPr>
        <xdr:cNvPr id="259" name="Picture 258"/>
        <xdr:cNvPicPr>
          <a:picLocks/>
        </xdr:cNvPicPr>
      </xdr:nvPicPr>
      <xdr:blipFill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7157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228</xdr:row>
      <xdr:rowOff>1339850</xdr:rowOff>
    </xdr:from>
    <xdr:to>
      <xdr:col>1</xdr:col>
      <xdr:colOff>3175</xdr:colOff>
      <xdr:row>230</xdr:row>
      <xdr:rowOff>47625</xdr:rowOff>
    </xdr:to>
    <xdr:pic>
      <xdr:nvPicPr>
        <xdr:cNvPr id="260" name="Picture 259"/>
        <xdr:cNvPicPr>
          <a:picLocks/>
        </xdr:cNvPicPr>
      </xdr:nvPicPr>
      <xdr:blipFill>
        <a:blip xmlns:r="http://schemas.openxmlformats.org/officeDocument/2006/relationships" r:embed="rId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84911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230</xdr:row>
      <xdr:rowOff>0</xdr:rowOff>
    </xdr:from>
    <xdr:to>
      <xdr:col>1</xdr:col>
      <xdr:colOff>3175</xdr:colOff>
      <xdr:row>231</xdr:row>
      <xdr:rowOff>50800</xdr:rowOff>
    </xdr:to>
    <xdr:pic>
      <xdr:nvPicPr>
        <xdr:cNvPr id="261" name="Picture 260"/>
        <xdr:cNvPicPr>
          <a:picLocks/>
        </xdr:cNvPicPr>
      </xdr:nvPicPr>
      <xdr:blipFill>
        <a:blip xmlns:r="http://schemas.openxmlformats.org/officeDocument/2006/relationships" r:embed="rId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98373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231</xdr:row>
      <xdr:rowOff>3175</xdr:rowOff>
    </xdr:from>
    <xdr:to>
      <xdr:col>1</xdr:col>
      <xdr:colOff>3175</xdr:colOff>
      <xdr:row>232</xdr:row>
      <xdr:rowOff>53975</xdr:rowOff>
    </xdr:to>
    <xdr:pic>
      <xdr:nvPicPr>
        <xdr:cNvPr id="262" name="Picture 261"/>
        <xdr:cNvPicPr>
          <a:picLocks/>
        </xdr:cNvPicPr>
      </xdr:nvPicPr>
      <xdr:blipFill>
        <a:blip xmlns:r="http://schemas.openxmlformats.org/officeDocument/2006/relationships" r:embed="rId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1183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231</xdr:row>
      <xdr:rowOff>1336675</xdr:rowOff>
    </xdr:from>
    <xdr:to>
      <xdr:col>1</xdr:col>
      <xdr:colOff>3175</xdr:colOff>
      <xdr:row>233</xdr:row>
      <xdr:rowOff>53975</xdr:rowOff>
    </xdr:to>
    <xdr:pic>
      <xdr:nvPicPr>
        <xdr:cNvPr id="263" name="Picture 262"/>
        <xdr:cNvPicPr>
          <a:picLocks/>
        </xdr:cNvPicPr>
      </xdr:nvPicPr>
      <xdr:blipFill>
        <a:blip xmlns:r="http://schemas.openxmlformats.org/officeDocument/2006/relationships" r:embed="rId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2517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232</xdr:row>
      <xdr:rowOff>1339850</xdr:rowOff>
    </xdr:from>
    <xdr:to>
      <xdr:col>1</xdr:col>
      <xdr:colOff>3175</xdr:colOff>
      <xdr:row>234</xdr:row>
      <xdr:rowOff>19050</xdr:rowOff>
    </xdr:to>
    <xdr:pic>
      <xdr:nvPicPr>
        <xdr:cNvPr id="264" name="Picture 263"/>
        <xdr:cNvPicPr>
          <a:picLocks/>
        </xdr:cNvPicPr>
      </xdr:nvPicPr>
      <xdr:blipFill>
        <a:blip xmlns:r="http://schemas.openxmlformats.org/officeDocument/2006/relationships" r:embed="rId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3863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234</xdr:row>
      <xdr:rowOff>0</xdr:rowOff>
    </xdr:from>
    <xdr:to>
      <xdr:col>1</xdr:col>
      <xdr:colOff>3175</xdr:colOff>
      <xdr:row>235</xdr:row>
      <xdr:rowOff>22225</xdr:rowOff>
    </xdr:to>
    <xdr:pic>
      <xdr:nvPicPr>
        <xdr:cNvPr id="265" name="Picture 264"/>
        <xdr:cNvPicPr>
          <a:picLocks/>
        </xdr:cNvPicPr>
      </xdr:nvPicPr>
      <xdr:blipFill>
        <a:blip xmlns:r="http://schemas.openxmlformats.org/officeDocument/2006/relationships" r:embed="rId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5209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235</xdr:row>
      <xdr:rowOff>3175</xdr:rowOff>
    </xdr:from>
    <xdr:to>
      <xdr:col>1</xdr:col>
      <xdr:colOff>3175</xdr:colOff>
      <xdr:row>236</xdr:row>
      <xdr:rowOff>25400</xdr:rowOff>
    </xdr:to>
    <xdr:pic>
      <xdr:nvPicPr>
        <xdr:cNvPr id="266" name="Picture 265"/>
        <xdr:cNvPicPr>
          <a:picLocks/>
        </xdr:cNvPicPr>
      </xdr:nvPicPr>
      <xdr:blipFill>
        <a:blip xmlns:r="http://schemas.openxmlformats.org/officeDocument/2006/relationships" r:embed="rId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555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236</xdr:row>
      <xdr:rowOff>6350</xdr:rowOff>
    </xdr:from>
    <xdr:to>
      <xdr:col>1</xdr:col>
      <xdr:colOff>3175</xdr:colOff>
      <xdr:row>237</xdr:row>
      <xdr:rowOff>28575</xdr:rowOff>
    </xdr:to>
    <xdr:pic>
      <xdr:nvPicPr>
        <xdr:cNvPr id="267" name="Picture 266"/>
        <xdr:cNvPicPr>
          <a:picLocks/>
        </xdr:cNvPicPr>
      </xdr:nvPicPr>
      <xdr:blipFill>
        <a:blip xmlns:r="http://schemas.openxmlformats.org/officeDocument/2006/relationships" r:embed="rId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7901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236</xdr:row>
      <xdr:rowOff>1339850</xdr:rowOff>
    </xdr:from>
    <xdr:to>
      <xdr:col>1</xdr:col>
      <xdr:colOff>3175</xdr:colOff>
      <xdr:row>238</xdr:row>
      <xdr:rowOff>19050</xdr:rowOff>
    </xdr:to>
    <xdr:pic>
      <xdr:nvPicPr>
        <xdr:cNvPr id="268" name="Picture 267"/>
        <xdr:cNvPicPr>
          <a:picLocks/>
        </xdr:cNvPicPr>
      </xdr:nvPicPr>
      <xdr:blipFill>
        <a:blip xmlns:r="http://schemas.openxmlformats.org/officeDocument/2006/relationships" r:embed="rId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92353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238</xdr:row>
      <xdr:rowOff>0</xdr:rowOff>
    </xdr:from>
    <xdr:to>
      <xdr:col>1</xdr:col>
      <xdr:colOff>3175</xdr:colOff>
      <xdr:row>239</xdr:row>
      <xdr:rowOff>22225</xdr:rowOff>
    </xdr:to>
    <xdr:pic>
      <xdr:nvPicPr>
        <xdr:cNvPr id="269" name="Picture 268"/>
        <xdr:cNvPicPr>
          <a:picLocks/>
        </xdr:cNvPicPr>
      </xdr:nvPicPr>
      <xdr:blipFill>
        <a:blip xmlns:r="http://schemas.openxmlformats.org/officeDocument/2006/relationships" r:embed="rId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581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239</xdr:row>
      <xdr:rowOff>3175</xdr:rowOff>
    </xdr:from>
    <xdr:to>
      <xdr:col>1</xdr:col>
      <xdr:colOff>3175</xdr:colOff>
      <xdr:row>240</xdr:row>
      <xdr:rowOff>25400</xdr:rowOff>
    </xdr:to>
    <xdr:pic>
      <xdr:nvPicPr>
        <xdr:cNvPr id="270" name="Picture 269"/>
        <xdr:cNvPicPr>
          <a:picLocks/>
        </xdr:cNvPicPr>
      </xdr:nvPicPr>
      <xdr:blipFill>
        <a:blip xmlns:r="http://schemas.openxmlformats.org/officeDocument/2006/relationships" r:embed="rId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19277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239</xdr:row>
      <xdr:rowOff>1336675</xdr:rowOff>
    </xdr:from>
    <xdr:to>
      <xdr:col>1</xdr:col>
      <xdr:colOff>3175</xdr:colOff>
      <xdr:row>241</xdr:row>
      <xdr:rowOff>25400</xdr:rowOff>
    </xdr:to>
    <xdr:pic>
      <xdr:nvPicPr>
        <xdr:cNvPr id="271" name="Picture 270"/>
        <xdr:cNvPicPr>
          <a:picLocks/>
        </xdr:cNvPicPr>
      </xdr:nvPicPr>
      <xdr:blipFill>
        <a:blip xmlns:r="http://schemas.openxmlformats.org/officeDocument/2006/relationships" r:embed="rId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3261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240</xdr:row>
      <xdr:rowOff>1339850</xdr:rowOff>
    </xdr:from>
    <xdr:to>
      <xdr:col>1</xdr:col>
      <xdr:colOff>3175</xdr:colOff>
      <xdr:row>242</xdr:row>
      <xdr:rowOff>19050</xdr:rowOff>
    </xdr:to>
    <xdr:pic>
      <xdr:nvPicPr>
        <xdr:cNvPr id="272" name="Picture 271"/>
        <xdr:cNvPicPr>
          <a:picLocks/>
        </xdr:cNvPicPr>
      </xdr:nvPicPr>
      <xdr:blipFill>
        <a:blip xmlns:r="http://schemas.openxmlformats.org/officeDocument/2006/relationships" r:embed="rId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4607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242</xdr:row>
      <xdr:rowOff>0</xdr:rowOff>
    </xdr:from>
    <xdr:to>
      <xdr:col>1</xdr:col>
      <xdr:colOff>3175</xdr:colOff>
      <xdr:row>243</xdr:row>
      <xdr:rowOff>22225</xdr:rowOff>
    </xdr:to>
    <xdr:pic>
      <xdr:nvPicPr>
        <xdr:cNvPr id="273" name="Picture 272"/>
        <xdr:cNvPicPr>
          <a:picLocks/>
        </xdr:cNvPicPr>
      </xdr:nvPicPr>
      <xdr:blipFill>
        <a:blip xmlns:r="http://schemas.openxmlformats.org/officeDocument/2006/relationships" r:embed="rId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953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243</xdr:row>
      <xdr:rowOff>3175</xdr:rowOff>
    </xdr:from>
    <xdr:to>
      <xdr:col>1</xdr:col>
      <xdr:colOff>3175</xdr:colOff>
      <xdr:row>244</xdr:row>
      <xdr:rowOff>25400</xdr:rowOff>
    </xdr:to>
    <xdr:pic>
      <xdr:nvPicPr>
        <xdr:cNvPr id="274" name="Picture 273"/>
        <xdr:cNvPicPr>
          <a:picLocks/>
        </xdr:cNvPicPr>
      </xdr:nvPicPr>
      <xdr:blipFill>
        <a:blip xmlns:r="http://schemas.openxmlformats.org/officeDocument/2006/relationships" r:embed="rId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7299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244</xdr:row>
      <xdr:rowOff>6350</xdr:rowOff>
    </xdr:from>
    <xdr:to>
      <xdr:col>1</xdr:col>
      <xdr:colOff>3175</xdr:colOff>
      <xdr:row>245</xdr:row>
      <xdr:rowOff>28575</xdr:rowOff>
    </xdr:to>
    <xdr:pic>
      <xdr:nvPicPr>
        <xdr:cNvPr id="275" name="Picture 274"/>
        <xdr:cNvPicPr>
          <a:picLocks/>
        </xdr:cNvPicPr>
      </xdr:nvPicPr>
      <xdr:blipFill>
        <a:blip xmlns:r="http://schemas.openxmlformats.org/officeDocument/2006/relationships" r:embed="rId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646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244</xdr:row>
      <xdr:rowOff>1339850</xdr:rowOff>
    </xdr:from>
    <xdr:to>
      <xdr:col>1</xdr:col>
      <xdr:colOff>3175</xdr:colOff>
      <xdr:row>246</xdr:row>
      <xdr:rowOff>19050</xdr:rowOff>
    </xdr:to>
    <xdr:pic>
      <xdr:nvPicPr>
        <xdr:cNvPr id="276" name="Picture 275"/>
        <xdr:cNvPicPr>
          <a:picLocks/>
        </xdr:cNvPicPr>
      </xdr:nvPicPr>
      <xdr:blipFill>
        <a:blip xmlns:r="http://schemas.openxmlformats.org/officeDocument/2006/relationships" r:embed="rId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9979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246</xdr:row>
      <xdr:rowOff>0</xdr:rowOff>
    </xdr:from>
    <xdr:to>
      <xdr:col>1</xdr:col>
      <xdr:colOff>3175</xdr:colOff>
      <xdr:row>247</xdr:row>
      <xdr:rowOff>22225</xdr:rowOff>
    </xdr:to>
    <xdr:pic>
      <xdr:nvPicPr>
        <xdr:cNvPr id="277" name="Picture 276"/>
        <xdr:cNvPicPr>
          <a:picLocks/>
        </xdr:cNvPicPr>
      </xdr:nvPicPr>
      <xdr:blipFill>
        <a:blip xmlns:r="http://schemas.openxmlformats.org/officeDocument/2006/relationships" r:embed="rId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13257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247</xdr:row>
      <xdr:rowOff>3175</xdr:rowOff>
    </xdr:from>
    <xdr:to>
      <xdr:col>1</xdr:col>
      <xdr:colOff>3175</xdr:colOff>
      <xdr:row>248</xdr:row>
      <xdr:rowOff>25400</xdr:rowOff>
    </xdr:to>
    <xdr:pic>
      <xdr:nvPicPr>
        <xdr:cNvPr id="278" name="Picture 277"/>
        <xdr:cNvPicPr>
          <a:picLocks/>
        </xdr:cNvPicPr>
      </xdr:nvPicPr>
      <xdr:blipFill>
        <a:blip xmlns:r="http://schemas.openxmlformats.org/officeDocument/2006/relationships" r:embed="rId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26719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247</xdr:row>
      <xdr:rowOff>1336675</xdr:rowOff>
    </xdr:from>
    <xdr:to>
      <xdr:col>1</xdr:col>
      <xdr:colOff>3175</xdr:colOff>
      <xdr:row>249</xdr:row>
      <xdr:rowOff>25400</xdr:rowOff>
    </xdr:to>
    <xdr:pic>
      <xdr:nvPicPr>
        <xdr:cNvPr id="279" name="Picture 278"/>
        <xdr:cNvPicPr>
          <a:picLocks/>
        </xdr:cNvPicPr>
      </xdr:nvPicPr>
      <xdr:blipFill>
        <a:blip xmlns:r="http://schemas.openxmlformats.org/officeDocument/2006/relationships" r:embed="rId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4005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1339850</xdr:rowOff>
    </xdr:from>
    <xdr:to>
      <xdr:col>1</xdr:col>
      <xdr:colOff>3175</xdr:colOff>
      <xdr:row>250</xdr:row>
      <xdr:rowOff>19050</xdr:rowOff>
    </xdr:to>
    <xdr:pic>
      <xdr:nvPicPr>
        <xdr:cNvPr id="280" name="Picture 279"/>
        <xdr:cNvPicPr>
          <a:picLocks/>
        </xdr:cNvPicPr>
      </xdr:nvPicPr>
      <xdr:blipFill>
        <a:blip xmlns:r="http://schemas.openxmlformats.org/officeDocument/2006/relationships" r:embed="rId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351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250</xdr:row>
      <xdr:rowOff>0</xdr:rowOff>
    </xdr:from>
    <xdr:to>
      <xdr:col>1</xdr:col>
      <xdr:colOff>3175</xdr:colOff>
      <xdr:row>251</xdr:row>
      <xdr:rowOff>22225</xdr:rowOff>
    </xdr:to>
    <xdr:pic>
      <xdr:nvPicPr>
        <xdr:cNvPr id="281" name="Picture 280"/>
        <xdr:cNvPicPr>
          <a:picLocks/>
        </xdr:cNvPicPr>
      </xdr:nvPicPr>
      <xdr:blipFill>
        <a:blip xmlns:r="http://schemas.openxmlformats.org/officeDocument/2006/relationships" r:embed="rId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6697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251</xdr:row>
      <xdr:rowOff>3175</xdr:rowOff>
    </xdr:from>
    <xdr:to>
      <xdr:col>1</xdr:col>
      <xdr:colOff>3175</xdr:colOff>
      <xdr:row>252</xdr:row>
      <xdr:rowOff>25400</xdr:rowOff>
    </xdr:to>
    <xdr:pic>
      <xdr:nvPicPr>
        <xdr:cNvPr id="282" name="Picture 281"/>
        <xdr:cNvPicPr>
          <a:picLocks/>
        </xdr:cNvPicPr>
      </xdr:nvPicPr>
      <xdr:blipFill>
        <a:blip xmlns:r="http://schemas.openxmlformats.org/officeDocument/2006/relationships" r:embed="rId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8044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252</xdr:row>
      <xdr:rowOff>6350</xdr:rowOff>
    </xdr:from>
    <xdr:to>
      <xdr:col>1</xdr:col>
      <xdr:colOff>3175</xdr:colOff>
      <xdr:row>253</xdr:row>
      <xdr:rowOff>28575</xdr:rowOff>
    </xdr:to>
    <xdr:pic>
      <xdr:nvPicPr>
        <xdr:cNvPr id="283" name="Picture 282"/>
        <xdr:cNvPicPr>
          <a:picLocks/>
        </xdr:cNvPicPr>
      </xdr:nvPicPr>
      <xdr:blipFill>
        <a:blip xmlns:r="http://schemas.openxmlformats.org/officeDocument/2006/relationships" r:embed="rId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9390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252</xdr:row>
      <xdr:rowOff>1339850</xdr:rowOff>
    </xdr:from>
    <xdr:to>
      <xdr:col>1</xdr:col>
      <xdr:colOff>3175</xdr:colOff>
      <xdr:row>254</xdr:row>
      <xdr:rowOff>19050</xdr:rowOff>
    </xdr:to>
    <xdr:pic>
      <xdr:nvPicPr>
        <xdr:cNvPr id="284" name="Picture 283"/>
        <xdr:cNvPicPr>
          <a:picLocks/>
        </xdr:cNvPicPr>
      </xdr:nvPicPr>
      <xdr:blipFill>
        <a:blip xmlns:r="http://schemas.openxmlformats.org/officeDocument/2006/relationships" r:embed="rId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7237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254</xdr:row>
      <xdr:rowOff>0</xdr:rowOff>
    </xdr:from>
    <xdr:to>
      <xdr:col>1</xdr:col>
      <xdr:colOff>3175</xdr:colOff>
      <xdr:row>255</xdr:row>
      <xdr:rowOff>22225</xdr:rowOff>
    </xdr:to>
    <xdr:pic>
      <xdr:nvPicPr>
        <xdr:cNvPr id="285" name="Picture 284"/>
        <xdr:cNvPicPr>
          <a:picLocks/>
        </xdr:cNvPicPr>
      </xdr:nvPicPr>
      <xdr:blipFill>
        <a:blip xmlns:r="http://schemas.openxmlformats.org/officeDocument/2006/relationships" r:embed="rId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20699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255</xdr:row>
      <xdr:rowOff>3175</xdr:rowOff>
    </xdr:from>
    <xdr:to>
      <xdr:col>1</xdr:col>
      <xdr:colOff>3175</xdr:colOff>
      <xdr:row>256</xdr:row>
      <xdr:rowOff>25400</xdr:rowOff>
    </xdr:to>
    <xdr:pic>
      <xdr:nvPicPr>
        <xdr:cNvPr id="286" name="Picture 285"/>
        <xdr:cNvPicPr>
          <a:picLocks/>
        </xdr:cNvPicPr>
      </xdr:nvPicPr>
      <xdr:blipFill>
        <a:blip xmlns:r="http://schemas.openxmlformats.org/officeDocument/2006/relationships" r:embed="rId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34161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255</xdr:row>
      <xdr:rowOff>1336675</xdr:rowOff>
    </xdr:from>
    <xdr:to>
      <xdr:col>1</xdr:col>
      <xdr:colOff>3175</xdr:colOff>
      <xdr:row>257</xdr:row>
      <xdr:rowOff>25400</xdr:rowOff>
    </xdr:to>
    <xdr:pic>
      <xdr:nvPicPr>
        <xdr:cNvPr id="287" name="Picture 286"/>
        <xdr:cNvPicPr>
          <a:picLocks/>
        </xdr:cNvPicPr>
      </xdr:nvPicPr>
      <xdr:blipFill>
        <a:blip xmlns:r="http://schemas.openxmlformats.org/officeDocument/2006/relationships" r:embed="rId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4749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256</xdr:row>
      <xdr:rowOff>1339850</xdr:rowOff>
    </xdr:from>
    <xdr:to>
      <xdr:col>1</xdr:col>
      <xdr:colOff>3175</xdr:colOff>
      <xdr:row>258</xdr:row>
      <xdr:rowOff>19050</xdr:rowOff>
    </xdr:to>
    <xdr:pic>
      <xdr:nvPicPr>
        <xdr:cNvPr id="288" name="Picture 287"/>
        <xdr:cNvPicPr>
          <a:picLocks/>
        </xdr:cNvPicPr>
      </xdr:nvPicPr>
      <xdr:blipFill>
        <a:blip xmlns:r="http://schemas.openxmlformats.org/officeDocument/2006/relationships" r:embed="rId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6095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258</xdr:row>
      <xdr:rowOff>0</xdr:rowOff>
    </xdr:from>
    <xdr:to>
      <xdr:col>1</xdr:col>
      <xdr:colOff>3175</xdr:colOff>
      <xdr:row>259</xdr:row>
      <xdr:rowOff>22225</xdr:rowOff>
    </xdr:to>
    <xdr:pic>
      <xdr:nvPicPr>
        <xdr:cNvPr id="289" name="Picture 288"/>
        <xdr:cNvPicPr>
          <a:picLocks/>
        </xdr:cNvPicPr>
      </xdr:nvPicPr>
      <xdr:blipFill>
        <a:blip xmlns:r="http://schemas.openxmlformats.org/officeDocument/2006/relationships" r:embed="rId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7442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259</xdr:row>
      <xdr:rowOff>3175</xdr:rowOff>
    </xdr:from>
    <xdr:to>
      <xdr:col>1</xdr:col>
      <xdr:colOff>3175</xdr:colOff>
      <xdr:row>260</xdr:row>
      <xdr:rowOff>25400</xdr:rowOff>
    </xdr:to>
    <xdr:pic>
      <xdr:nvPicPr>
        <xdr:cNvPr id="290" name="Picture 289"/>
        <xdr:cNvPicPr>
          <a:picLocks/>
        </xdr:cNvPicPr>
      </xdr:nvPicPr>
      <xdr:blipFill>
        <a:blip xmlns:r="http://schemas.openxmlformats.org/officeDocument/2006/relationships" r:embed="rId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8788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260</xdr:row>
      <xdr:rowOff>6350</xdr:rowOff>
    </xdr:from>
    <xdr:to>
      <xdr:col>1</xdr:col>
      <xdr:colOff>3175</xdr:colOff>
      <xdr:row>261</xdr:row>
      <xdr:rowOff>28575</xdr:rowOff>
    </xdr:to>
    <xdr:pic>
      <xdr:nvPicPr>
        <xdr:cNvPr id="291" name="Picture 290"/>
        <xdr:cNvPicPr>
          <a:picLocks/>
        </xdr:cNvPicPr>
      </xdr:nvPicPr>
      <xdr:blipFill>
        <a:blip xmlns:r="http://schemas.openxmlformats.org/officeDocument/2006/relationships" r:embed="rId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0134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260</xdr:row>
      <xdr:rowOff>1339850</xdr:rowOff>
    </xdr:from>
    <xdr:to>
      <xdr:col>1</xdr:col>
      <xdr:colOff>3175</xdr:colOff>
      <xdr:row>262</xdr:row>
      <xdr:rowOff>19050</xdr:rowOff>
    </xdr:to>
    <xdr:pic>
      <xdr:nvPicPr>
        <xdr:cNvPr id="292" name="Picture 291"/>
        <xdr:cNvPicPr>
          <a:picLocks/>
        </xdr:cNvPicPr>
      </xdr:nvPicPr>
      <xdr:blipFill>
        <a:blip xmlns:r="http://schemas.openxmlformats.org/officeDocument/2006/relationships" r:embed="rId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14679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262</xdr:row>
      <xdr:rowOff>0</xdr:rowOff>
    </xdr:from>
    <xdr:to>
      <xdr:col>1</xdr:col>
      <xdr:colOff>3175</xdr:colOff>
      <xdr:row>263</xdr:row>
      <xdr:rowOff>22225</xdr:rowOff>
    </xdr:to>
    <xdr:pic>
      <xdr:nvPicPr>
        <xdr:cNvPr id="293" name="Picture 292"/>
        <xdr:cNvPicPr>
          <a:picLocks/>
        </xdr:cNvPicPr>
      </xdr:nvPicPr>
      <xdr:blipFill>
        <a:blip xmlns:r="http://schemas.openxmlformats.org/officeDocument/2006/relationships" r:embed="rId2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28141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263</xdr:row>
      <xdr:rowOff>3175</xdr:rowOff>
    </xdr:from>
    <xdr:to>
      <xdr:col>1</xdr:col>
      <xdr:colOff>3175</xdr:colOff>
      <xdr:row>264</xdr:row>
      <xdr:rowOff>25400</xdr:rowOff>
    </xdr:to>
    <xdr:pic>
      <xdr:nvPicPr>
        <xdr:cNvPr id="294" name="Picture 293"/>
        <xdr:cNvPicPr>
          <a:picLocks/>
        </xdr:cNvPicPr>
      </xdr:nvPicPr>
      <xdr:blipFill>
        <a:blip xmlns:r="http://schemas.openxmlformats.org/officeDocument/2006/relationships" r:embed="rId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41603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263</xdr:row>
      <xdr:rowOff>1336675</xdr:rowOff>
    </xdr:from>
    <xdr:to>
      <xdr:col>1</xdr:col>
      <xdr:colOff>3175</xdr:colOff>
      <xdr:row>265</xdr:row>
      <xdr:rowOff>25400</xdr:rowOff>
    </xdr:to>
    <xdr:pic>
      <xdr:nvPicPr>
        <xdr:cNvPr id="295" name="Picture 294"/>
        <xdr:cNvPicPr>
          <a:picLocks/>
        </xdr:cNvPicPr>
      </xdr:nvPicPr>
      <xdr:blipFill>
        <a:blip xmlns:r="http://schemas.openxmlformats.org/officeDocument/2006/relationships" r:embed="rId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5493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264</xdr:row>
      <xdr:rowOff>1339850</xdr:rowOff>
    </xdr:from>
    <xdr:to>
      <xdr:col>1</xdr:col>
      <xdr:colOff>3175</xdr:colOff>
      <xdr:row>266</xdr:row>
      <xdr:rowOff>19050</xdr:rowOff>
    </xdr:to>
    <xdr:pic>
      <xdr:nvPicPr>
        <xdr:cNvPr id="296" name="Picture 295"/>
        <xdr:cNvPicPr>
          <a:picLocks/>
        </xdr:cNvPicPr>
      </xdr:nvPicPr>
      <xdr:blipFill>
        <a:blip xmlns:r="http://schemas.openxmlformats.org/officeDocument/2006/relationships" r:embed="rId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6840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266</xdr:row>
      <xdr:rowOff>0</xdr:rowOff>
    </xdr:from>
    <xdr:to>
      <xdr:col>1</xdr:col>
      <xdr:colOff>3175</xdr:colOff>
      <xdr:row>267</xdr:row>
      <xdr:rowOff>22225</xdr:rowOff>
    </xdr:to>
    <xdr:pic>
      <xdr:nvPicPr>
        <xdr:cNvPr id="297" name="Picture 296"/>
        <xdr:cNvPicPr>
          <a:picLocks/>
        </xdr:cNvPicPr>
      </xdr:nvPicPr>
      <xdr:blipFill>
        <a:blip xmlns:r="http://schemas.openxmlformats.org/officeDocument/2006/relationships" r:embed="rId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8186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267</xdr:row>
      <xdr:rowOff>3175</xdr:rowOff>
    </xdr:from>
    <xdr:to>
      <xdr:col>1</xdr:col>
      <xdr:colOff>3175</xdr:colOff>
      <xdr:row>268</xdr:row>
      <xdr:rowOff>25400</xdr:rowOff>
    </xdr:to>
    <xdr:pic>
      <xdr:nvPicPr>
        <xdr:cNvPr id="298" name="Picture 297"/>
        <xdr:cNvPicPr>
          <a:picLocks/>
        </xdr:cNvPicPr>
      </xdr:nvPicPr>
      <xdr:blipFill>
        <a:blip xmlns:r="http://schemas.openxmlformats.org/officeDocument/2006/relationships" r:embed="rId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9532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268</xdr:row>
      <xdr:rowOff>6350</xdr:rowOff>
    </xdr:from>
    <xdr:to>
      <xdr:col>1</xdr:col>
      <xdr:colOff>3175</xdr:colOff>
      <xdr:row>269</xdr:row>
      <xdr:rowOff>28575</xdr:rowOff>
    </xdr:to>
    <xdr:pic>
      <xdr:nvPicPr>
        <xdr:cNvPr id="299" name="Picture 298"/>
        <xdr:cNvPicPr>
          <a:picLocks/>
        </xdr:cNvPicPr>
      </xdr:nvPicPr>
      <xdr:blipFill>
        <a:blip xmlns:r="http://schemas.openxmlformats.org/officeDocument/2006/relationships" r:embed="rId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878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268</xdr:row>
      <xdr:rowOff>1339850</xdr:rowOff>
    </xdr:from>
    <xdr:to>
      <xdr:col>1</xdr:col>
      <xdr:colOff>3175</xdr:colOff>
      <xdr:row>270</xdr:row>
      <xdr:rowOff>19050</xdr:rowOff>
    </xdr:to>
    <xdr:pic>
      <xdr:nvPicPr>
        <xdr:cNvPr id="300" name="Picture 299"/>
        <xdr:cNvPicPr>
          <a:picLocks/>
        </xdr:cNvPicPr>
      </xdr:nvPicPr>
      <xdr:blipFill>
        <a:blip xmlns:r="http://schemas.openxmlformats.org/officeDocument/2006/relationships" r:embed="rId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2121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270</xdr:row>
      <xdr:rowOff>0</xdr:rowOff>
    </xdr:from>
    <xdr:to>
      <xdr:col>1</xdr:col>
      <xdr:colOff>3175</xdr:colOff>
      <xdr:row>271</xdr:row>
      <xdr:rowOff>22225</xdr:rowOff>
    </xdr:to>
    <xdr:pic>
      <xdr:nvPicPr>
        <xdr:cNvPr id="301" name="Picture 300"/>
        <xdr:cNvPicPr>
          <a:picLocks/>
        </xdr:cNvPicPr>
      </xdr:nvPicPr>
      <xdr:blipFill>
        <a:blip xmlns:r="http://schemas.openxmlformats.org/officeDocument/2006/relationships" r:embed="rId2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35583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271</xdr:row>
      <xdr:rowOff>3175</xdr:rowOff>
    </xdr:from>
    <xdr:to>
      <xdr:col>1</xdr:col>
      <xdr:colOff>3175</xdr:colOff>
      <xdr:row>272</xdr:row>
      <xdr:rowOff>25400</xdr:rowOff>
    </xdr:to>
    <xdr:pic>
      <xdr:nvPicPr>
        <xdr:cNvPr id="302" name="Picture 301"/>
        <xdr:cNvPicPr>
          <a:picLocks/>
        </xdr:cNvPicPr>
      </xdr:nvPicPr>
      <xdr:blipFill>
        <a:blip xmlns:r="http://schemas.openxmlformats.org/officeDocument/2006/relationships" r:embed="rId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904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271</xdr:row>
      <xdr:rowOff>1336675</xdr:rowOff>
    </xdr:from>
    <xdr:to>
      <xdr:col>1</xdr:col>
      <xdr:colOff>3175</xdr:colOff>
      <xdr:row>273</xdr:row>
      <xdr:rowOff>25400</xdr:rowOff>
    </xdr:to>
    <xdr:pic>
      <xdr:nvPicPr>
        <xdr:cNvPr id="303" name="Picture 302"/>
        <xdr:cNvPicPr>
          <a:picLocks/>
        </xdr:cNvPicPr>
      </xdr:nvPicPr>
      <xdr:blipFill>
        <a:blip xmlns:r="http://schemas.openxmlformats.org/officeDocument/2006/relationships" r:embed="rId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6238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272</xdr:row>
      <xdr:rowOff>1339850</xdr:rowOff>
    </xdr:from>
    <xdr:to>
      <xdr:col>1</xdr:col>
      <xdr:colOff>3175</xdr:colOff>
      <xdr:row>274</xdr:row>
      <xdr:rowOff>19050</xdr:rowOff>
    </xdr:to>
    <xdr:pic>
      <xdr:nvPicPr>
        <xdr:cNvPr id="304" name="Picture 303"/>
        <xdr:cNvPicPr>
          <a:picLocks/>
        </xdr:cNvPicPr>
      </xdr:nvPicPr>
      <xdr:blipFill>
        <a:blip xmlns:r="http://schemas.openxmlformats.org/officeDocument/2006/relationships" r:embed="rId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584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274</xdr:row>
      <xdr:rowOff>0</xdr:rowOff>
    </xdr:from>
    <xdr:to>
      <xdr:col>1</xdr:col>
      <xdr:colOff>3175</xdr:colOff>
      <xdr:row>275</xdr:row>
      <xdr:rowOff>22225</xdr:rowOff>
    </xdr:to>
    <xdr:pic>
      <xdr:nvPicPr>
        <xdr:cNvPr id="305" name="Picture 304"/>
        <xdr:cNvPicPr>
          <a:picLocks/>
        </xdr:cNvPicPr>
      </xdr:nvPicPr>
      <xdr:blipFill>
        <a:blip xmlns:r="http://schemas.openxmlformats.org/officeDocument/2006/relationships" r:embed="rId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8930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275</xdr:row>
      <xdr:rowOff>3175</xdr:rowOff>
    </xdr:from>
    <xdr:to>
      <xdr:col>1</xdr:col>
      <xdr:colOff>3175</xdr:colOff>
      <xdr:row>276</xdr:row>
      <xdr:rowOff>25400</xdr:rowOff>
    </xdr:to>
    <xdr:pic>
      <xdr:nvPicPr>
        <xdr:cNvPr id="306" name="Picture 305"/>
        <xdr:cNvPicPr>
          <a:picLocks/>
        </xdr:cNvPicPr>
      </xdr:nvPicPr>
      <xdr:blipFill>
        <a:blip xmlns:r="http://schemas.openxmlformats.org/officeDocument/2006/relationships" r:embed="rId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0276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276</xdr:row>
      <xdr:rowOff>6350</xdr:rowOff>
    </xdr:from>
    <xdr:to>
      <xdr:col>1</xdr:col>
      <xdr:colOff>3175</xdr:colOff>
      <xdr:row>277</xdr:row>
      <xdr:rowOff>28575</xdr:rowOff>
    </xdr:to>
    <xdr:pic>
      <xdr:nvPicPr>
        <xdr:cNvPr id="307" name="Picture 306"/>
        <xdr:cNvPicPr>
          <a:picLocks/>
        </xdr:cNvPicPr>
      </xdr:nvPicPr>
      <xdr:blipFill>
        <a:blip xmlns:r="http://schemas.openxmlformats.org/officeDocument/2006/relationships" r:embed="rId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1622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276</xdr:row>
      <xdr:rowOff>1339850</xdr:rowOff>
    </xdr:from>
    <xdr:to>
      <xdr:col>1</xdr:col>
      <xdr:colOff>3175</xdr:colOff>
      <xdr:row>278</xdr:row>
      <xdr:rowOff>19050</xdr:rowOff>
    </xdr:to>
    <xdr:pic>
      <xdr:nvPicPr>
        <xdr:cNvPr id="308" name="Picture 307"/>
        <xdr:cNvPicPr>
          <a:picLocks/>
        </xdr:cNvPicPr>
      </xdr:nvPicPr>
      <xdr:blipFill>
        <a:blip xmlns:r="http://schemas.openxmlformats.org/officeDocument/2006/relationships" r:embed="rId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29563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278</xdr:row>
      <xdr:rowOff>0</xdr:rowOff>
    </xdr:from>
    <xdr:to>
      <xdr:col>1</xdr:col>
      <xdr:colOff>3175</xdr:colOff>
      <xdr:row>279</xdr:row>
      <xdr:rowOff>22225</xdr:rowOff>
    </xdr:to>
    <xdr:pic>
      <xdr:nvPicPr>
        <xdr:cNvPr id="309" name="Picture 308"/>
        <xdr:cNvPicPr>
          <a:picLocks/>
        </xdr:cNvPicPr>
      </xdr:nvPicPr>
      <xdr:blipFill>
        <a:blip xmlns:r="http://schemas.openxmlformats.org/officeDocument/2006/relationships" r:embed="rId2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4302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279</xdr:row>
      <xdr:rowOff>3175</xdr:rowOff>
    </xdr:from>
    <xdr:to>
      <xdr:col>1</xdr:col>
      <xdr:colOff>3175</xdr:colOff>
      <xdr:row>280</xdr:row>
      <xdr:rowOff>25400</xdr:rowOff>
    </xdr:to>
    <xdr:pic>
      <xdr:nvPicPr>
        <xdr:cNvPr id="310" name="Picture 309"/>
        <xdr:cNvPicPr>
          <a:picLocks/>
        </xdr:cNvPicPr>
      </xdr:nvPicPr>
      <xdr:blipFill>
        <a:blip xmlns:r="http://schemas.openxmlformats.org/officeDocument/2006/relationships" r:embed="rId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56487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279</xdr:row>
      <xdr:rowOff>1336675</xdr:rowOff>
    </xdr:from>
    <xdr:to>
      <xdr:col>1</xdr:col>
      <xdr:colOff>3175</xdr:colOff>
      <xdr:row>281</xdr:row>
      <xdr:rowOff>25400</xdr:rowOff>
    </xdr:to>
    <xdr:pic>
      <xdr:nvPicPr>
        <xdr:cNvPr id="311" name="Picture 310"/>
        <xdr:cNvPicPr>
          <a:picLocks/>
        </xdr:cNvPicPr>
      </xdr:nvPicPr>
      <xdr:blipFill>
        <a:blip xmlns:r="http://schemas.openxmlformats.org/officeDocument/2006/relationships" r:embed="rId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6982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280</xdr:row>
      <xdr:rowOff>1339850</xdr:rowOff>
    </xdr:from>
    <xdr:to>
      <xdr:col>1</xdr:col>
      <xdr:colOff>3175</xdr:colOff>
      <xdr:row>282</xdr:row>
      <xdr:rowOff>19050</xdr:rowOff>
    </xdr:to>
    <xdr:pic>
      <xdr:nvPicPr>
        <xdr:cNvPr id="312" name="Picture 311"/>
        <xdr:cNvPicPr>
          <a:picLocks/>
        </xdr:cNvPicPr>
      </xdr:nvPicPr>
      <xdr:blipFill>
        <a:blip xmlns:r="http://schemas.openxmlformats.org/officeDocument/2006/relationships" r:embed="rId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8328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282</xdr:row>
      <xdr:rowOff>0</xdr:rowOff>
    </xdr:from>
    <xdr:to>
      <xdr:col>1</xdr:col>
      <xdr:colOff>3175</xdr:colOff>
      <xdr:row>283</xdr:row>
      <xdr:rowOff>22225</xdr:rowOff>
    </xdr:to>
    <xdr:pic>
      <xdr:nvPicPr>
        <xdr:cNvPr id="313" name="Picture 312"/>
        <xdr:cNvPicPr>
          <a:picLocks/>
        </xdr:cNvPicPr>
      </xdr:nvPicPr>
      <xdr:blipFill>
        <a:blip xmlns:r="http://schemas.openxmlformats.org/officeDocument/2006/relationships" r:embed="rId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9674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283</xdr:row>
      <xdr:rowOff>3175</xdr:rowOff>
    </xdr:from>
    <xdr:to>
      <xdr:col>1</xdr:col>
      <xdr:colOff>3175</xdr:colOff>
      <xdr:row>284</xdr:row>
      <xdr:rowOff>25400</xdr:rowOff>
    </xdr:to>
    <xdr:pic>
      <xdr:nvPicPr>
        <xdr:cNvPr id="314" name="Picture 313"/>
        <xdr:cNvPicPr>
          <a:picLocks/>
        </xdr:cNvPicPr>
      </xdr:nvPicPr>
      <xdr:blipFill>
        <a:blip xmlns:r="http://schemas.openxmlformats.org/officeDocument/2006/relationships" r:embed="rId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1020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284</xdr:row>
      <xdr:rowOff>6350</xdr:rowOff>
    </xdr:from>
    <xdr:to>
      <xdr:col>1</xdr:col>
      <xdr:colOff>3175</xdr:colOff>
      <xdr:row>285</xdr:row>
      <xdr:rowOff>28575</xdr:rowOff>
    </xdr:to>
    <xdr:pic>
      <xdr:nvPicPr>
        <xdr:cNvPr id="315" name="Picture 314"/>
        <xdr:cNvPicPr>
          <a:picLocks/>
        </xdr:cNvPicPr>
      </xdr:nvPicPr>
      <xdr:blipFill>
        <a:blip xmlns:r="http://schemas.openxmlformats.org/officeDocument/2006/relationships" r:embed="rId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2367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284</xdr:row>
      <xdr:rowOff>1339850</xdr:rowOff>
    </xdr:from>
    <xdr:to>
      <xdr:col>1</xdr:col>
      <xdr:colOff>3175</xdr:colOff>
      <xdr:row>286</xdr:row>
      <xdr:rowOff>19050</xdr:rowOff>
    </xdr:to>
    <xdr:pic>
      <xdr:nvPicPr>
        <xdr:cNvPr id="316" name="Picture 315"/>
        <xdr:cNvPicPr>
          <a:picLocks/>
        </xdr:cNvPicPr>
      </xdr:nvPicPr>
      <xdr:blipFill>
        <a:blip xmlns:r="http://schemas.openxmlformats.org/officeDocument/2006/relationships" r:embed="rId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3700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286</xdr:row>
      <xdr:rowOff>0</xdr:rowOff>
    </xdr:from>
    <xdr:to>
      <xdr:col>1</xdr:col>
      <xdr:colOff>3175</xdr:colOff>
      <xdr:row>287</xdr:row>
      <xdr:rowOff>22225</xdr:rowOff>
    </xdr:to>
    <xdr:pic>
      <xdr:nvPicPr>
        <xdr:cNvPr id="317" name="Picture 316"/>
        <xdr:cNvPicPr>
          <a:picLocks/>
        </xdr:cNvPicPr>
      </xdr:nvPicPr>
      <xdr:blipFill>
        <a:blip xmlns:r="http://schemas.openxmlformats.org/officeDocument/2006/relationships" r:embed="rId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50467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287</xdr:row>
      <xdr:rowOff>3175</xdr:rowOff>
    </xdr:from>
    <xdr:to>
      <xdr:col>1</xdr:col>
      <xdr:colOff>3175</xdr:colOff>
      <xdr:row>288</xdr:row>
      <xdr:rowOff>25400</xdr:rowOff>
    </xdr:to>
    <xdr:pic>
      <xdr:nvPicPr>
        <xdr:cNvPr id="318" name="Picture 317"/>
        <xdr:cNvPicPr>
          <a:picLocks/>
        </xdr:cNvPicPr>
      </xdr:nvPicPr>
      <xdr:blipFill>
        <a:blip xmlns:r="http://schemas.openxmlformats.org/officeDocument/2006/relationships" r:embed="rId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63929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287</xdr:row>
      <xdr:rowOff>1336675</xdr:rowOff>
    </xdr:from>
    <xdr:to>
      <xdr:col>1</xdr:col>
      <xdr:colOff>3175</xdr:colOff>
      <xdr:row>289</xdr:row>
      <xdr:rowOff>25400</xdr:rowOff>
    </xdr:to>
    <xdr:pic>
      <xdr:nvPicPr>
        <xdr:cNvPr id="319" name="Picture 318"/>
        <xdr:cNvPicPr>
          <a:picLocks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7726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288</xdr:row>
      <xdr:rowOff>1339850</xdr:rowOff>
    </xdr:from>
    <xdr:to>
      <xdr:col>1</xdr:col>
      <xdr:colOff>3175</xdr:colOff>
      <xdr:row>290</xdr:row>
      <xdr:rowOff>19050</xdr:rowOff>
    </xdr:to>
    <xdr:pic>
      <xdr:nvPicPr>
        <xdr:cNvPr id="320" name="Picture 319"/>
        <xdr:cNvPicPr>
          <a:picLocks/>
        </xdr:cNvPicPr>
      </xdr:nvPicPr>
      <xdr:blipFill>
        <a:blip xmlns:r="http://schemas.openxmlformats.org/officeDocument/2006/relationships" r:embed="rId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9072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290</xdr:row>
      <xdr:rowOff>0</xdr:rowOff>
    </xdr:from>
    <xdr:to>
      <xdr:col>1</xdr:col>
      <xdr:colOff>3175</xdr:colOff>
      <xdr:row>291</xdr:row>
      <xdr:rowOff>22225</xdr:rowOff>
    </xdr:to>
    <xdr:pic>
      <xdr:nvPicPr>
        <xdr:cNvPr id="321" name="Picture 320"/>
        <xdr:cNvPicPr>
          <a:picLocks/>
        </xdr:cNvPicPr>
      </xdr:nvPicPr>
      <xdr:blipFill>
        <a:blip xmlns:r="http://schemas.openxmlformats.org/officeDocument/2006/relationships" r:embed="rId2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0418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291</xdr:row>
      <xdr:rowOff>3175</xdr:rowOff>
    </xdr:from>
    <xdr:to>
      <xdr:col>1</xdr:col>
      <xdr:colOff>3175</xdr:colOff>
      <xdr:row>292</xdr:row>
      <xdr:rowOff>25400</xdr:rowOff>
    </xdr:to>
    <xdr:pic>
      <xdr:nvPicPr>
        <xdr:cNvPr id="322" name="Picture 321"/>
        <xdr:cNvPicPr>
          <a:picLocks/>
        </xdr:cNvPicPr>
      </xdr:nvPicPr>
      <xdr:blipFill>
        <a:blip xmlns:r="http://schemas.openxmlformats.org/officeDocument/2006/relationships" r:embed="rId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1765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292</xdr:row>
      <xdr:rowOff>6350</xdr:rowOff>
    </xdr:from>
    <xdr:to>
      <xdr:col>1</xdr:col>
      <xdr:colOff>3175</xdr:colOff>
      <xdr:row>293</xdr:row>
      <xdr:rowOff>28575</xdr:rowOff>
    </xdr:to>
    <xdr:pic>
      <xdr:nvPicPr>
        <xdr:cNvPr id="323" name="Picture 322"/>
        <xdr:cNvPicPr>
          <a:picLocks/>
        </xdr:cNvPicPr>
      </xdr:nvPicPr>
      <xdr:blipFill>
        <a:blip xmlns:r="http://schemas.openxmlformats.org/officeDocument/2006/relationships" r:embed="rId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3111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292</xdr:row>
      <xdr:rowOff>1339850</xdr:rowOff>
    </xdr:from>
    <xdr:to>
      <xdr:col>1</xdr:col>
      <xdr:colOff>3175</xdr:colOff>
      <xdr:row>294</xdr:row>
      <xdr:rowOff>19050</xdr:rowOff>
    </xdr:to>
    <xdr:pic>
      <xdr:nvPicPr>
        <xdr:cNvPr id="324" name="Picture 323"/>
        <xdr:cNvPicPr>
          <a:picLocks/>
        </xdr:cNvPicPr>
      </xdr:nvPicPr>
      <xdr:blipFill>
        <a:blip xmlns:r="http://schemas.openxmlformats.org/officeDocument/2006/relationships" r:embed="rId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44447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294</xdr:row>
      <xdr:rowOff>0</xdr:rowOff>
    </xdr:from>
    <xdr:to>
      <xdr:col>1</xdr:col>
      <xdr:colOff>3175</xdr:colOff>
      <xdr:row>295</xdr:row>
      <xdr:rowOff>22225</xdr:rowOff>
    </xdr:to>
    <xdr:pic>
      <xdr:nvPicPr>
        <xdr:cNvPr id="325" name="Picture 324"/>
        <xdr:cNvPicPr>
          <a:picLocks/>
        </xdr:cNvPicPr>
      </xdr:nvPicPr>
      <xdr:blipFill>
        <a:blip xmlns:r="http://schemas.openxmlformats.org/officeDocument/2006/relationships" r:embed="rId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57909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295</xdr:row>
      <xdr:rowOff>3175</xdr:rowOff>
    </xdr:from>
    <xdr:to>
      <xdr:col>1</xdr:col>
      <xdr:colOff>3175</xdr:colOff>
      <xdr:row>296</xdr:row>
      <xdr:rowOff>25400</xdr:rowOff>
    </xdr:to>
    <xdr:pic>
      <xdr:nvPicPr>
        <xdr:cNvPr id="326" name="Picture 325"/>
        <xdr:cNvPicPr>
          <a:picLocks/>
        </xdr:cNvPicPr>
      </xdr:nvPicPr>
      <xdr:blipFill>
        <a:blip xmlns:r="http://schemas.openxmlformats.org/officeDocument/2006/relationships" r:embed="rId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71371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295</xdr:row>
      <xdr:rowOff>1336675</xdr:rowOff>
    </xdr:from>
    <xdr:to>
      <xdr:col>1</xdr:col>
      <xdr:colOff>3175</xdr:colOff>
      <xdr:row>297</xdr:row>
      <xdr:rowOff>25400</xdr:rowOff>
    </xdr:to>
    <xdr:pic>
      <xdr:nvPicPr>
        <xdr:cNvPr id="327" name="Picture 326"/>
        <xdr:cNvPicPr>
          <a:picLocks/>
        </xdr:cNvPicPr>
      </xdr:nvPicPr>
      <xdr:blipFill>
        <a:blip xmlns:r="http://schemas.openxmlformats.org/officeDocument/2006/relationships" r:embed="rId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8470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296</xdr:row>
      <xdr:rowOff>1339850</xdr:rowOff>
    </xdr:from>
    <xdr:to>
      <xdr:col>1</xdr:col>
      <xdr:colOff>3175</xdr:colOff>
      <xdr:row>298</xdr:row>
      <xdr:rowOff>19050</xdr:rowOff>
    </xdr:to>
    <xdr:pic>
      <xdr:nvPicPr>
        <xdr:cNvPr id="328" name="Picture 327"/>
        <xdr:cNvPicPr>
          <a:picLocks/>
        </xdr:cNvPicPr>
      </xdr:nvPicPr>
      <xdr:blipFill>
        <a:blip xmlns:r="http://schemas.openxmlformats.org/officeDocument/2006/relationships" r:embed="rId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9816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298</xdr:row>
      <xdr:rowOff>0</xdr:rowOff>
    </xdr:from>
    <xdr:to>
      <xdr:col>1</xdr:col>
      <xdr:colOff>3175</xdr:colOff>
      <xdr:row>299</xdr:row>
      <xdr:rowOff>22225</xdr:rowOff>
    </xdr:to>
    <xdr:pic>
      <xdr:nvPicPr>
        <xdr:cNvPr id="329" name="Picture 328"/>
        <xdr:cNvPicPr>
          <a:picLocks/>
        </xdr:cNvPicPr>
      </xdr:nvPicPr>
      <xdr:blipFill>
        <a:blip xmlns:r="http://schemas.openxmlformats.org/officeDocument/2006/relationships" r:embed="rId2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163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299</xdr:row>
      <xdr:rowOff>3175</xdr:rowOff>
    </xdr:from>
    <xdr:to>
      <xdr:col>1</xdr:col>
      <xdr:colOff>3175</xdr:colOff>
      <xdr:row>300</xdr:row>
      <xdr:rowOff>25400</xdr:rowOff>
    </xdr:to>
    <xdr:pic>
      <xdr:nvPicPr>
        <xdr:cNvPr id="330" name="Picture 329"/>
        <xdr:cNvPicPr>
          <a:picLocks/>
        </xdr:cNvPicPr>
      </xdr:nvPicPr>
      <xdr:blipFill>
        <a:blip xmlns:r="http://schemas.openxmlformats.org/officeDocument/2006/relationships" r:embed="rId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2509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300</xdr:row>
      <xdr:rowOff>6350</xdr:rowOff>
    </xdr:from>
    <xdr:to>
      <xdr:col>1</xdr:col>
      <xdr:colOff>3175</xdr:colOff>
      <xdr:row>301</xdr:row>
      <xdr:rowOff>28575</xdr:rowOff>
    </xdr:to>
    <xdr:pic>
      <xdr:nvPicPr>
        <xdr:cNvPr id="331" name="Picture 330"/>
        <xdr:cNvPicPr>
          <a:picLocks/>
        </xdr:cNvPicPr>
      </xdr:nvPicPr>
      <xdr:blipFill>
        <a:blip xmlns:r="http://schemas.openxmlformats.org/officeDocument/2006/relationships" r:embed="rId2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3855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300</xdr:row>
      <xdr:rowOff>1339850</xdr:rowOff>
    </xdr:from>
    <xdr:to>
      <xdr:col>1</xdr:col>
      <xdr:colOff>3175</xdr:colOff>
      <xdr:row>302</xdr:row>
      <xdr:rowOff>19050</xdr:rowOff>
    </xdr:to>
    <xdr:pic>
      <xdr:nvPicPr>
        <xdr:cNvPr id="332" name="Picture 331"/>
        <xdr:cNvPicPr>
          <a:picLocks/>
        </xdr:cNvPicPr>
      </xdr:nvPicPr>
      <xdr:blipFill>
        <a:blip xmlns:r="http://schemas.openxmlformats.org/officeDocument/2006/relationships" r:embed="rId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51889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302</xdr:row>
      <xdr:rowOff>0</xdr:rowOff>
    </xdr:from>
    <xdr:to>
      <xdr:col>1</xdr:col>
      <xdr:colOff>3175</xdr:colOff>
      <xdr:row>303</xdr:row>
      <xdr:rowOff>22225</xdr:rowOff>
    </xdr:to>
    <xdr:pic>
      <xdr:nvPicPr>
        <xdr:cNvPr id="333" name="Picture 332"/>
        <xdr:cNvPicPr>
          <a:picLocks/>
        </xdr:cNvPicPr>
      </xdr:nvPicPr>
      <xdr:blipFill>
        <a:blip xmlns:r="http://schemas.openxmlformats.org/officeDocument/2006/relationships" r:embed="rId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65351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303</xdr:row>
      <xdr:rowOff>3175</xdr:rowOff>
    </xdr:from>
    <xdr:to>
      <xdr:col>1</xdr:col>
      <xdr:colOff>3175</xdr:colOff>
      <xdr:row>304</xdr:row>
      <xdr:rowOff>25400</xdr:rowOff>
    </xdr:to>
    <xdr:pic>
      <xdr:nvPicPr>
        <xdr:cNvPr id="334" name="Picture 333"/>
        <xdr:cNvPicPr>
          <a:picLocks/>
        </xdr:cNvPicPr>
      </xdr:nvPicPr>
      <xdr:blipFill>
        <a:blip xmlns:r="http://schemas.openxmlformats.org/officeDocument/2006/relationships" r:embed="rId2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78813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303</xdr:row>
      <xdr:rowOff>1336675</xdr:rowOff>
    </xdr:from>
    <xdr:to>
      <xdr:col>1</xdr:col>
      <xdr:colOff>3175</xdr:colOff>
      <xdr:row>305</xdr:row>
      <xdr:rowOff>25400</xdr:rowOff>
    </xdr:to>
    <xdr:pic>
      <xdr:nvPicPr>
        <xdr:cNvPr id="335" name="Picture 334"/>
        <xdr:cNvPicPr>
          <a:picLocks/>
        </xdr:cNvPicPr>
      </xdr:nvPicPr>
      <xdr:blipFill>
        <a:blip xmlns:r="http://schemas.openxmlformats.org/officeDocument/2006/relationships" r:embed="rId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9214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304</xdr:row>
      <xdr:rowOff>1339850</xdr:rowOff>
    </xdr:from>
    <xdr:to>
      <xdr:col>1</xdr:col>
      <xdr:colOff>3175</xdr:colOff>
      <xdr:row>306</xdr:row>
      <xdr:rowOff>19050</xdr:rowOff>
    </xdr:to>
    <xdr:pic>
      <xdr:nvPicPr>
        <xdr:cNvPr id="336" name="Picture 335"/>
        <xdr:cNvPicPr>
          <a:picLocks/>
        </xdr:cNvPicPr>
      </xdr:nvPicPr>
      <xdr:blipFill>
        <a:blip xmlns:r="http://schemas.openxmlformats.org/officeDocument/2006/relationships" r:embed="rId2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0561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306</xdr:row>
      <xdr:rowOff>0</xdr:rowOff>
    </xdr:from>
    <xdr:to>
      <xdr:col>1</xdr:col>
      <xdr:colOff>3175</xdr:colOff>
      <xdr:row>307</xdr:row>
      <xdr:rowOff>22225</xdr:rowOff>
    </xdr:to>
    <xdr:pic>
      <xdr:nvPicPr>
        <xdr:cNvPr id="337" name="Picture 336"/>
        <xdr:cNvPicPr>
          <a:picLocks/>
        </xdr:cNvPicPr>
      </xdr:nvPicPr>
      <xdr:blipFill>
        <a:blip xmlns:r="http://schemas.openxmlformats.org/officeDocument/2006/relationships" r:embed="rId3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907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307</xdr:row>
      <xdr:rowOff>3175</xdr:rowOff>
    </xdr:from>
    <xdr:to>
      <xdr:col>1</xdr:col>
      <xdr:colOff>3175</xdr:colOff>
      <xdr:row>308</xdr:row>
      <xdr:rowOff>25400</xdr:rowOff>
    </xdr:to>
    <xdr:pic>
      <xdr:nvPicPr>
        <xdr:cNvPr id="338" name="Picture 337"/>
        <xdr:cNvPicPr>
          <a:picLocks/>
        </xdr:cNvPicPr>
      </xdr:nvPicPr>
      <xdr:blipFill>
        <a:blip xmlns:r="http://schemas.openxmlformats.org/officeDocument/2006/relationships" r:embed="rId3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3253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308</xdr:row>
      <xdr:rowOff>6350</xdr:rowOff>
    </xdr:from>
    <xdr:to>
      <xdr:col>1</xdr:col>
      <xdr:colOff>3175</xdr:colOff>
      <xdr:row>309</xdr:row>
      <xdr:rowOff>28575</xdr:rowOff>
    </xdr:to>
    <xdr:pic>
      <xdr:nvPicPr>
        <xdr:cNvPr id="339" name="Picture 338"/>
        <xdr:cNvPicPr>
          <a:picLocks/>
        </xdr:cNvPicPr>
      </xdr:nvPicPr>
      <xdr:blipFill>
        <a:blip xmlns:r="http://schemas.openxmlformats.org/officeDocument/2006/relationships" r:embed="rId3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4599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308</xdr:row>
      <xdr:rowOff>1339850</xdr:rowOff>
    </xdr:from>
    <xdr:to>
      <xdr:col>1</xdr:col>
      <xdr:colOff>3175</xdr:colOff>
      <xdr:row>310</xdr:row>
      <xdr:rowOff>19050</xdr:rowOff>
    </xdr:to>
    <xdr:pic>
      <xdr:nvPicPr>
        <xdr:cNvPr id="340" name="Picture 339"/>
        <xdr:cNvPicPr>
          <a:picLocks/>
        </xdr:cNvPicPr>
      </xdr:nvPicPr>
      <xdr:blipFill>
        <a:blip xmlns:r="http://schemas.openxmlformats.org/officeDocument/2006/relationships" r:embed="rId3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59331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310</xdr:row>
      <xdr:rowOff>0</xdr:rowOff>
    </xdr:from>
    <xdr:to>
      <xdr:col>1</xdr:col>
      <xdr:colOff>3175</xdr:colOff>
      <xdr:row>311</xdr:row>
      <xdr:rowOff>22225</xdr:rowOff>
    </xdr:to>
    <xdr:pic>
      <xdr:nvPicPr>
        <xdr:cNvPr id="341" name="Picture 340"/>
        <xdr:cNvPicPr>
          <a:picLocks/>
        </xdr:cNvPicPr>
      </xdr:nvPicPr>
      <xdr:blipFill>
        <a:blip xmlns:r="http://schemas.openxmlformats.org/officeDocument/2006/relationships" r:embed="rId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72793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311</xdr:row>
      <xdr:rowOff>3175</xdr:rowOff>
    </xdr:from>
    <xdr:to>
      <xdr:col>1</xdr:col>
      <xdr:colOff>3175</xdr:colOff>
      <xdr:row>312</xdr:row>
      <xdr:rowOff>25400</xdr:rowOff>
    </xdr:to>
    <xdr:pic>
      <xdr:nvPicPr>
        <xdr:cNvPr id="342" name="Picture 341"/>
        <xdr:cNvPicPr>
          <a:picLocks/>
        </xdr:cNvPicPr>
      </xdr:nvPicPr>
      <xdr:blipFill>
        <a:blip xmlns:r="http://schemas.openxmlformats.org/officeDocument/2006/relationships" r:embed="rId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8625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311</xdr:row>
      <xdr:rowOff>1336675</xdr:rowOff>
    </xdr:from>
    <xdr:to>
      <xdr:col>1</xdr:col>
      <xdr:colOff>3175</xdr:colOff>
      <xdr:row>313</xdr:row>
      <xdr:rowOff>25400</xdr:rowOff>
    </xdr:to>
    <xdr:pic>
      <xdr:nvPicPr>
        <xdr:cNvPr id="343" name="Picture 342"/>
        <xdr:cNvPicPr>
          <a:picLocks/>
        </xdr:cNvPicPr>
      </xdr:nvPicPr>
      <xdr:blipFill>
        <a:blip xmlns:r="http://schemas.openxmlformats.org/officeDocument/2006/relationships" r:embed="rId3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9959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312</xdr:row>
      <xdr:rowOff>1339850</xdr:rowOff>
    </xdr:from>
    <xdr:to>
      <xdr:col>1</xdr:col>
      <xdr:colOff>3175</xdr:colOff>
      <xdr:row>314</xdr:row>
      <xdr:rowOff>19050</xdr:rowOff>
    </xdr:to>
    <xdr:pic>
      <xdr:nvPicPr>
        <xdr:cNvPr id="344" name="Picture 343"/>
        <xdr:cNvPicPr>
          <a:picLocks/>
        </xdr:cNvPicPr>
      </xdr:nvPicPr>
      <xdr:blipFill>
        <a:blip xmlns:r="http://schemas.openxmlformats.org/officeDocument/2006/relationships" r:embed="rId3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1305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314</xdr:row>
      <xdr:rowOff>0</xdr:rowOff>
    </xdr:from>
    <xdr:to>
      <xdr:col>1</xdr:col>
      <xdr:colOff>3175</xdr:colOff>
      <xdr:row>315</xdr:row>
      <xdr:rowOff>22225</xdr:rowOff>
    </xdr:to>
    <xdr:pic>
      <xdr:nvPicPr>
        <xdr:cNvPr id="345" name="Picture 344"/>
        <xdr:cNvPicPr>
          <a:picLocks/>
        </xdr:cNvPicPr>
      </xdr:nvPicPr>
      <xdr:blipFill>
        <a:blip xmlns:r="http://schemas.openxmlformats.org/officeDocument/2006/relationships" r:embed="rId3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651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315</xdr:row>
      <xdr:rowOff>3175</xdr:rowOff>
    </xdr:from>
    <xdr:to>
      <xdr:col>1</xdr:col>
      <xdr:colOff>3175</xdr:colOff>
      <xdr:row>316</xdr:row>
      <xdr:rowOff>25400</xdr:rowOff>
    </xdr:to>
    <xdr:pic>
      <xdr:nvPicPr>
        <xdr:cNvPr id="346" name="Picture 345"/>
        <xdr:cNvPicPr>
          <a:picLocks/>
        </xdr:cNvPicPr>
      </xdr:nvPicPr>
      <xdr:blipFill>
        <a:blip xmlns:r="http://schemas.openxmlformats.org/officeDocument/2006/relationships" r:embed="rId3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3997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316</xdr:row>
      <xdr:rowOff>6350</xdr:rowOff>
    </xdr:from>
    <xdr:to>
      <xdr:col>1</xdr:col>
      <xdr:colOff>3175</xdr:colOff>
      <xdr:row>317</xdr:row>
      <xdr:rowOff>28575</xdr:rowOff>
    </xdr:to>
    <xdr:pic>
      <xdr:nvPicPr>
        <xdr:cNvPr id="347" name="Picture 346"/>
        <xdr:cNvPicPr>
          <a:picLocks/>
        </xdr:cNvPicPr>
      </xdr:nvPicPr>
      <xdr:blipFill>
        <a:blip xmlns:r="http://schemas.openxmlformats.org/officeDocument/2006/relationships" r:embed="rId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5343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316</xdr:row>
      <xdr:rowOff>1339850</xdr:rowOff>
    </xdr:from>
    <xdr:to>
      <xdr:col>1</xdr:col>
      <xdr:colOff>3175</xdr:colOff>
      <xdr:row>318</xdr:row>
      <xdr:rowOff>19050</xdr:rowOff>
    </xdr:to>
    <xdr:pic>
      <xdr:nvPicPr>
        <xdr:cNvPr id="348" name="Picture 347"/>
        <xdr:cNvPicPr>
          <a:picLocks/>
        </xdr:cNvPicPr>
      </xdr:nvPicPr>
      <xdr:blipFill>
        <a:blip xmlns:r="http://schemas.openxmlformats.org/officeDocument/2006/relationships" r:embed="rId3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66773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318</xdr:row>
      <xdr:rowOff>0</xdr:rowOff>
    </xdr:from>
    <xdr:to>
      <xdr:col>1</xdr:col>
      <xdr:colOff>3175</xdr:colOff>
      <xdr:row>319</xdr:row>
      <xdr:rowOff>22225</xdr:rowOff>
    </xdr:to>
    <xdr:pic>
      <xdr:nvPicPr>
        <xdr:cNvPr id="349" name="Picture 348"/>
        <xdr:cNvPicPr>
          <a:picLocks/>
        </xdr:cNvPicPr>
      </xdr:nvPicPr>
      <xdr:blipFill>
        <a:blip xmlns:r="http://schemas.openxmlformats.org/officeDocument/2006/relationships" r:embed="rId3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8023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319</xdr:row>
      <xdr:rowOff>3175</xdr:rowOff>
    </xdr:from>
    <xdr:to>
      <xdr:col>1</xdr:col>
      <xdr:colOff>3175</xdr:colOff>
      <xdr:row>320</xdr:row>
      <xdr:rowOff>25400</xdr:rowOff>
    </xdr:to>
    <xdr:pic>
      <xdr:nvPicPr>
        <xdr:cNvPr id="350" name="Picture 349"/>
        <xdr:cNvPicPr>
          <a:picLocks/>
        </xdr:cNvPicPr>
      </xdr:nvPicPr>
      <xdr:blipFill>
        <a:blip xmlns:r="http://schemas.openxmlformats.org/officeDocument/2006/relationships" r:embed="rId3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93697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319</xdr:row>
      <xdr:rowOff>1336675</xdr:rowOff>
    </xdr:from>
    <xdr:to>
      <xdr:col>1</xdr:col>
      <xdr:colOff>3175</xdr:colOff>
      <xdr:row>321</xdr:row>
      <xdr:rowOff>25400</xdr:rowOff>
    </xdr:to>
    <xdr:pic>
      <xdr:nvPicPr>
        <xdr:cNvPr id="351" name="Picture 350"/>
        <xdr:cNvPicPr>
          <a:picLocks/>
        </xdr:cNvPicPr>
      </xdr:nvPicPr>
      <xdr:blipFill>
        <a:blip xmlns:r="http://schemas.openxmlformats.org/officeDocument/2006/relationships" r:embed="rId3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703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320</xdr:row>
      <xdr:rowOff>1339850</xdr:rowOff>
    </xdr:from>
    <xdr:to>
      <xdr:col>1</xdr:col>
      <xdr:colOff>3175</xdr:colOff>
      <xdr:row>322</xdr:row>
      <xdr:rowOff>19050</xdr:rowOff>
    </xdr:to>
    <xdr:pic>
      <xdr:nvPicPr>
        <xdr:cNvPr id="352" name="Picture 351"/>
        <xdr:cNvPicPr>
          <a:picLocks/>
        </xdr:cNvPicPr>
      </xdr:nvPicPr>
      <xdr:blipFill>
        <a:blip xmlns:r="http://schemas.openxmlformats.org/officeDocument/2006/relationships" r:embed="rId3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2049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322</xdr:row>
      <xdr:rowOff>0</xdr:rowOff>
    </xdr:from>
    <xdr:to>
      <xdr:col>1</xdr:col>
      <xdr:colOff>3175</xdr:colOff>
      <xdr:row>323</xdr:row>
      <xdr:rowOff>22225</xdr:rowOff>
    </xdr:to>
    <xdr:pic>
      <xdr:nvPicPr>
        <xdr:cNvPr id="353" name="Picture 352"/>
        <xdr:cNvPicPr>
          <a:picLocks/>
        </xdr:cNvPicPr>
      </xdr:nvPicPr>
      <xdr:blipFill>
        <a:blip xmlns:r="http://schemas.openxmlformats.org/officeDocument/2006/relationships" r:embed="rId3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3395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323</xdr:row>
      <xdr:rowOff>3175</xdr:rowOff>
    </xdr:from>
    <xdr:to>
      <xdr:col>1</xdr:col>
      <xdr:colOff>3175</xdr:colOff>
      <xdr:row>324</xdr:row>
      <xdr:rowOff>25400</xdr:rowOff>
    </xdr:to>
    <xdr:pic>
      <xdr:nvPicPr>
        <xdr:cNvPr id="354" name="Picture 353"/>
        <xdr:cNvPicPr>
          <a:picLocks/>
        </xdr:cNvPicPr>
      </xdr:nvPicPr>
      <xdr:blipFill>
        <a:blip xmlns:r="http://schemas.openxmlformats.org/officeDocument/2006/relationships" r:embed="rId3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4741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324</xdr:row>
      <xdr:rowOff>6350</xdr:rowOff>
    </xdr:from>
    <xdr:to>
      <xdr:col>1</xdr:col>
      <xdr:colOff>3175</xdr:colOff>
      <xdr:row>325</xdr:row>
      <xdr:rowOff>28575</xdr:rowOff>
    </xdr:to>
    <xdr:pic>
      <xdr:nvPicPr>
        <xdr:cNvPr id="355" name="Picture 354"/>
        <xdr:cNvPicPr>
          <a:picLocks/>
        </xdr:cNvPicPr>
      </xdr:nvPicPr>
      <xdr:blipFill>
        <a:blip xmlns:r="http://schemas.openxmlformats.org/officeDocument/2006/relationships" r:embed="rId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6088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324</xdr:row>
      <xdr:rowOff>1339850</xdr:rowOff>
    </xdr:from>
    <xdr:to>
      <xdr:col>1</xdr:col>
      <xdr:colOff>3175</xdr:colOff>
      <xdr:row>326</xdr:row>
      <xdr:rowOff>19050</xdr:rowOff>
    </xdr:to>
    <xdr:pic>
      <xdr:nvPicPr>
        <xdr:cNvPr id="356" name="Picture 355"/>
        <xdr:cNvPicPr>
          <a:picLocks/>
        </xdr:cNvPicPr>
      </xdr:nvPicPr>
      <xdr:blipFill>
        <a:blip xmlns:r="http://schemas.openxmlformats.org/officeDocument/2006/relationships" r:embed="rId3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7421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326</xdr:row>
      <xdr:rowOff>0</xdr:rowOff>
    </xdr:from>
    <xdr:to>
      <xdr:col>1</xdr:col>
      <xdr:colOff>3175</xdr:colOff>
      <xdr:row>327</xdr:row>
      <xdr:rowOff>22225</xdr:rowOff>
    </xdr:to>
    <xdr:pic>
      <xdr:nvPicPr>
        <xdr:cNvPr id="357" name="Picture 356"/>
        <xdr:cNvPicPr>
          <a:picLocks/>
        </xdr:cNvPicPr>
      </xdr:nvPicPr>
      <xdr:blipFill>
        <a:blip xmlns:r="http://schemas.openxmlformats.org/officeDocument/2006/relationships" r:embed="rId3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87677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327</xdr:row>
      <xdr:rowOff>3175</xdr:rowOff>
    </xdr:from>
    <xdr:to>
      <xdr:col>1</xdr:col>
      <xdr:colOff>3175</xdr:colOff>
      <xdr:row>328</xdr:row>
      <xdr:rowOff>25400</xdr:rowOff>
    </xdr:to>
    <xdr:pic>
      <xdr:nvPicPr>
        <xdr:cNvPr id="358" name="Picture 357"/>
        <xdr:cNvPicPr>
          <a:picLocks/>
        </xdr:cNvPicPr>
      </xdr:nvPicPr>
      <xdr:blipFill>
        <a:blip xmlns:r="http://schemas.openxmlformats.org/officeDocument/2006/relationships" r:embed="rId3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01139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327</xdr:row>
      <xdr:rowOff>1336675</xdr:rowOff>
    </xdr:from>
    <xdr:to>
      <xdr:col>1</xdr:col>
      <xdr:colOff>3175</xdr:colOff>
      <xdr:row>329</xdr:row>
      <xdr:rowOff>25400</xdr:rowOff>
    </xdr:to>
    <xdr:pic>
      <xdr:nvPicPr>
        <xdr:cNvPr id="359" name="Picture 358"/>
        <xdr:cNvPicPr>
          <a:picLocks/>
        </xdr:cNvPicPr>
      </xdr:nvPicPr>
      <xdr:blipFill>
        <a:blip xmlns:r="http://schemas.openxmlformats.org/officeDocument/2006/relationships" r:embed="rId3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1447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328</xdr:row>
      <xdr:rowOff>1339850</xdr:rowOff>
    </xdr:from>
    <xdr:to>
      <xdr:col>1</xdr:col>
      <xdr:colOff>3175</xdr:colOff>
      <xdr:row>330</xdr:row>
      <xdr:rowOff>19050</xdr:rowOff>
    </xdr:to>
    <xdr:pic>
      <xdr:nvPicPr>
        <xdr:cNvPr id="360" name="Picture 359"/>
        <xdr:cNvPicPr>
          <a:picLocks/>
        </xdr:cNvPicPr>
      </xdr:nvPicPr>
      <xdr:blipFill>
        <a:blip xmlns:r="http://schemas.openxmlformats.org/officeDocument/2006/relationships" r:embed="rId3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2793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330</xdr:row>
      <xdr:rowOff>0</xdr:rowOff>
    </xdr:from>
    <xdr:to>
      <xdr:col>1</xdr:col>
      <xdr:colOff>3175</xdr:colOff>
      <xdr:row>331</xdr:row>
      <xdr:rowOff>22225</xdr:rowOff>
    </xdr:to>
    <xdr:pic>
      <xdr:nvPicPr>
        <xdr:cNvPr id="361" name="Picture 360"/>
        <xdr:cNvPicPr>
          <a:picLocks/>
        </xdr:cNvPicPr>
      </xdr:nvPicPr>
      <xdr:blipFill>
        <a:blip xmlns:r="http://schemas.openxmlformats.org/officeDocument/2006/relationships" r:embed="rId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4139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331</xdr:row>
      <xdr:rowOff>3175</xdr:rowOff>
    </xdr:from>
    <xdr:to>
      <xdr:col>1</xdr:col>
      <xdr:colOff>3175</xdr:colOff>
      <xdr:row>332</xdr:row>
      <xdr:rowOff>25400</xdr:rowOff>
    </xdr:to>
    <xdr:pic>
      <xdr:nvPicPr>
        <xdr:cNvPr id="362" name="Picture 361"/>
        <xdr:cNvPicPr>
          <a:picLocks/>
        </xdr:cNvPicPr>
      </xdr:nvPicPr>
      <xdr:blipFill>
        <a:blip xmlns:r="http://schemas.openxmlformats.org/officeDocument/2006/relationships" r:embed="rId3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5486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332</xdr:row>
      <xdr:rowOff>6350</xdr:rowOff>
    </xdr:from>
    <xdr:to>
      <xdr:col>1</xdr:col>
      <xdr:colOff>3175</xdr:colOff>
      <xdr:row>333</xdr:row>
      <xdr:rowOff>28575</xdr:rowOff>
    </xdr:to>
    <xdr:pic>
      <xdr:nvPicPr>
        <xdr:cNvPr id="363" name="Picture 362"/>
        <xdr:cNvPicPr>
          <a:picLocks/>
        </xdr:cNvPicPr>
      </xdr:nvPicPr>
      <xdr:blipFill>
        <a:blip xmlns:r="http://schemas.openxmlformats.org/officeDocument/2006/relationships" r:embed="rId3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6832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332</xdr:row>
      <xdr:rowOff>1339850</xdr:rowOff>
    </xdr:from>
    <xdr:to>
      <xdr:col>1</xdr:col>
      <xdr:colOff>3175</xdr:colOff>
      <xdr:row>334</xdr:row>
      <xdr:rowOff>19050</xdr:rowOff>
    </xdr:to>
    <xdr:pic>
      <xdr:nvPicPr>
        <xdr:cNvPr id="364" name="Picture 363"/>
        <xdr:cNvPicPr>
          <a:picLocks/>
        </xdr:cNvPicPr>
      </xdr:nvPicPr>
      <xdr:blipFill>
        <a:blip xmlns:r="http://schemas.openxmlformats.org/officeDocument/2006/relationships" r:embed="rId3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81657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334</xdr:row>
      <xdr:rowOff>0</xdr:rowOff>
    </xdr:from>
    <xdr:to>
      <xdr:col>1</xdr:col>
      <xdr:colOff>3175</xdr:colOff>
      <xdr:row>335</xdr:row>
      <xdr:rowOff>22225</xdr:rowOff>
    </xdr:to>
    <xdr:pic>
      <xdr:nvPicPr>
        <xdr:cNvPr id="365" name="Picture 364"/>
        <xdr:cNvPicPr>
          <a:picLocks/>
        </xdr:cNvPicPr>
      </xdr:nvPicPr>
      <xdr:blipFill>
        <a:blip xmlns:r="http://schemas.openxmlformats.org/officeDocument/2006/relationships" r:embed="rId3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119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335</xdr:row>
      <xdr:rowOff>3175</xdr:rowOff>
    </xdr:from>
    <xdr:to>
      <xdr:col>1</xdr:col>
      <xdr:colOff>3175</xdr:colOff>
      <xdr:row>336</xdr:row>
      <xdr:rowOff>25400</xdr:rowOff>
    </xdr:to>
    <xdr:pic>
      <xdr:nvPicPr>
        <xdr:cNvPr id="366" name="Picture 365"/>
        <xdr:cNvPicPr>
          <a:picLocks/>
        </xdr:cNvPicPr>
      </xdr:nvPicPr>
      <xdr:blipFill>
        <a:blip xmlns:r="http://schemas.openxmlformats.org/officeDocument/2006/relationships" r:embed="rId3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08581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335</xdr:row>
      <xdr:rowOff>1336675</xdr:rowOff>
    </xdr:from>
    <xdr:to>
      <xdr:col>1</xdr:col>
      <xdr:colOff>3175</xdr:colOff>
      <xdr:row>337</xdr:row>
      <xdr:rowOff>25400</xdr:rowOff>
    </xdr:to>
    <xdr:pic>
      <xdr:nvPicPr>
        <xdr:cNvPr id="367" name="Picture 366"/>
        <xdr:cNvPicPr>
          <a:picLocks/>
        </xdr:cNvPicPr>
      </xdr:nvPicPr>
      <xdr:blipFill>
        <a:blip xmlns:r="http://schemas.openxmlformats.org/officeDocument/2006/relationships" r:embed="rId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2191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336</xdr:row>
      <xdr:rowOff>1339850</xdr:rowOff>
    </xdr:from>
    <xdr:to>
      <xdr:col>1</xdr:col>
      <xdr:colOff>3175</xdr:colOff>
      <xdr:row>338</xdr:row>
      <xdr:rowOff>19050</xdr:rowOff>
    </xdr:to>
    <xdr:pic>
      <xdr:nvPicPr>
        <xdr:cNvPr id="368" name="Picture 367"/>
        <xdr:cNvPicPr>
          <a:picLocks/>
        </xdr:cNvPicPr>
      </xdr:nvPicPr>
      <xdr:blipFill>
        <a:blip xmlns:r="http://schemas.openxmlformats.org/officeDocument/2006/relationships" r:embed="rId3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3537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338</xdr:row>
      <xdr:rowOff>0</xdr:rowOff>
    </xdr:from>
    <xdr:to>
      <xdr:col>1</xdr:col>
      <xdr:colOff>3175</xdr:colOff>
      <xdr:row>339</xdr:row>
      <xdr:rowOff>22225</xdr:rowOff>
    </xdr:to>
    <xdr:pic>
      <xdr:nvPicPr>
        <xdr:cNvPr id="369" name="Picture 368"/>
        <xdr:cNvPicPr>
          <a:picLocks/>
        </xdr:cNvPicPr>
      </xdr:nvPicPr>
      <xdr:blipFill>
        <a:blip xmlns:r="http://schemas.openxmlformats.org/officeDocument/2006/relationships" r:embed="rId3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4884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339</xdr:row>
      <xdr:rowOff>3175</xdr:rowOff>
    </xdr:from>
    <xdr:to>
      <xdr:col>1</xdr:col>
      <xdr:colOff>3175</xdr:colOff>
      <xdr:row>340</xdr:row>
      <xdr:rowOff>25400</xdr:rowOff>
    </xdr:to>
    <xdr:pic>
      <xdr:nvPicPr>
        <xdr:cNvPr id="370" name="Picture 369"/>
        <xdr:cNvPicPr>
          <a:picLocks/>
        </xdr:cNvPicPr>
      </xdr:nvPicPr>
      <xdr:blipFill>
        <a:blip xmlns:r="http://schemas.openxmlformats.org/officeDocument/2006/relationships" r:embed="rId3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6230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340</xdr:row>
      <xdr:rowOff>6350</xdr:rowOff>
    </xdr:from>
    <xdr:to>
      <xdr:col>1</xdr:col>
      <xdr:colOff>3175</xdr:colOff>
      <xdr:row>341</xdr:row>
      <xdr:rowOff>28575</xdr:rowOff>
    </xdr:to>
    <xdr:pic>
      <xdr:nvPicPr>
        <xdr:cNvPr id="371" name="Picture 370"/>
        <xdr:cNvPicPr>
          <a:picLocks/>
        </xdr:cNvPicPr>
      </xdr:nvPicPr>
      <xdr:blipFill>
        <a:blip xmlns:r="http://schemas.openxmlformats.org/officeDocument/2006/relationships" r:embed="rId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7576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340</xdr:row>
      <xdr:rowOff>1339850</xdr:rowOff>
    </xdr:from>
    <xdr:to>
      <xdr:col>1</xdr:col>
      <xdr:colOff>3175</xdr:colOff>
      <xdr:row>342</xdr:row>
      <xdr:rowOff>19050</xdr:rowOff>
    </xdr:to>
    <xdr:pic>
      <xdr:nvPicPr>
        <xdr:cNvPr id="372" name="Picture 371"/>
        <xdr:cNvPicPr>
          <a:picLocks/>
        </xdr:cNvPicPr>
      </xdr:nvPicPr>
      <xdr:blipFill>
        <a:blip xmlns:r="http://schemas.openxmlformats.org/officeDocument/2006/relationships" r:embed="rId3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9099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342</xdr:row>
      <xdr:rowOff>0</xdr:rowOff>
    </xdr:from>
    <xdr:to>
      <xdr:col>1</xdr:col>
      <xdr:colOff>3175</xdr:colOff>
      <xdr:row>343</xdr:row>
      <xdr:rowOff>22225</xdr:rowOff>
    </xdr:to>
    <xdr:pic>
      <xdr:nvPicPr>
        <xdr:cNvPr id="373" name="Picture 372"/>
        <xdr:cNvPicPr>
          <a:picLocks/>
        </xdr:cNvPicPr>
      </xdr:nvPicPr>
      <xdr:blipFill>
        <a:blip xmlns:r="http://schemas.openxmlformats.org/officeDocument/2006/relationships" r:embed="rId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02561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343</xdr:row>
      <xdr:rowOff>3175</xdr:rowOff>
    </xdr:from>
    <xdr:to>
      <xdr:col>1</xdr:col>
      <xdr:colOff>3175</xdr:colOff>
      <xdr:row>344</xdr:row>
      <xdr:rowOff>25400</xdr:rowOff>
    </xdr:to>
    <xdr:pic>
      <xdr:nvPicPr>
        <xdr:cNvPr id="374" name="Picture 373"/>
        <xdr:cNvPicPr>
          <a:picLocks/>
        </xdr:cNvPicPr>
      </xdr:nvPicPr>
      <xdr:blipFill>
        <a:blip xmlns:r="http://schemas.openxmlformats.org/officeDocument/2006/relationships" r:embed="rId3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16023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343</xdr:row>
      <xdr:rowOff>1336675</xdr:rowOff>
    </xdr:from>
    <xdr:to>
      <xdr:col>1</xdr:col>
      <xdr:colOff>3175</xdr:colOff>
      <xdr:row>345</xdr:row>
      <xdr:rowOff>25400</xdr:rowOff>
    </xdr:to>
    <xdr:pic>
      <xdr:nvPicPr>
        <xdr:cNvPr id="375" name="Picture 374"/>
        <xdr:cNvPicPr>
          <a:picLocks/>
        </xdr:cNvPicPr>
      </xdr:nvPicPr>
      <xdr:blipFill>
        <a:blip xmlns:r="http://schemas.openxmlformats.org/officeDocument/2006/relationships" r:embed="rId3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29358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344</xdr:row>
      <xdr:rowOff>1339850</xdr:rowOff>
    </xdr:from>
    <xdr:to>
      <xdr:col>1</xdr:col>
      <xdr:colOff>3175</xdr:colOff>
      <xdr:row>346</xdr:row>
      <xdr:rowOff>19050</xdr:rowOff>
    </xdr:to>
    <xdr:pic>
      <xdr:nvPicPr>
        <xdr:cNvPr id="376" name="Picture 375"/>
        <xdr:cNvPicPr>
          <a:picLocks/>
        </xdr:cNvPicPr>
      </xdr:nvPicPr>
      <xdr:blipFill>
        <a:blip xmlns:r="http://schemas.openxmlformats.org/officeDocument/2006/relationships" r:embed="rId3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282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346</xdr:row>
      <xdr:rowOff>0</xdr:rowOff>
    </xdr:from>
    <xdr:to>
      <xdr:col>1</xdr:col>
      <xdr:colOff>3175</xdr:colOff>
      <xdr:row>347</xdr:row>
      <xdr:rowOff>22225</xdr:rowOff>
    </xdr:to>
    <xdr:pic>
      <xdr:nvPicPr>
        <xdr:cNvPr id="377" name="Picture 376"/>
        <xdr:cNvPicPr>
          <a:picLocks/>
        </xdr:cNvPicPr>
      </xdr:nvPicPr>
      <xdr:blipFill>
        <a:blip xmlns:r="http://schemas.openxmlformats.org/officeDocument/2006/relationships" r:embed="rId3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56282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347</xdr:row>
      <xdr:rowOff>3175</xdr:rowOff>
    </xdr:from>
    <xdr:to>
      <xdr:col>1</xdr:col>
      <xdr:colOff>3175</xdr:colOff>
      <xdr:row>348</xdr:row>
      <xdr:rowOff>25400</xdr:rowOff>
    </xdr:to>
    <xdr:pic>
      <xdr:nvPicPr>
        <xdr:cNvPr id="378" name="Picture 377"/>
        <xdr:cNvPicPr>
          <a:picLocks/>
        </xdr:cNvPicPr>
      </xdr:nvPicPr>
      <xdr:blipFill>
        <a:blip xmlns:r="http://schemas.openxmlformats.org/officeDocument/2006/relationships" r:embed="rId3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69744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348</xdr:row>
      <xdr:rowOff>6350</xdr:rowOff>
    </xdr:from>
    <xdr:to>
      <xdr:col>1</xdr:col>
      <xdr:colOff>3175</xdr:colOff>
      <xdr:row>349</xdr:row>
      <xdr:rowOff>28575</xdr:rowOff>
    </xdr:to>
    <xdr:pic>
      <xdr:nvPicPr>
        <xdr:cNvPr id="379" name="Picture 378"/>
        <xdr:cNvPicPr>
          <a:picLocks/>
        </xdr:cNvPicPr>
      </xdr:nvPicPr>
      <xdr:blipFill>
        <a:blip xmlns:r="http://schemas.openxmlformats.org/officeDocument/2006/relationships" r:embed="rId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83206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348</xdr:row>
      <xdr:rowOff>1339850</xdr:rowOff>
    </xdr:from>
    <xdr:to>
      <xdr:col>1</xdr:col>
      <xdr:colOff>3175</xdr:colOff>
      <xdr:row>350</xdr:row>
      <xdr:rowOff>19050</xdr:rowOff>
    </xdr:to>
    <xdr:pic>
      <xdr:nvPicPr>
        <xdr:cNvPr id="380" name="Picture 379"/>
        <xdr:cNvPicPr>
          <a:picLocks/>
        </xdr:cNvPicPr>
      </xdr:nvPicPr>
      <xdr:blipFill>
        <a:blip xmlns:r="http://schemas.openxmlformats.org/officeDocument/2006/relationships" r:embed="rId3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96541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350</xdr:row>
      <xdr:rowOff>0</xdr:rowOff>
    </xdr:from>
    <xdr:to>
      <xdr:col>1</xdr:col>
      <xdr:colOff>3175</xdr:colOff>
      <xdr:row>351</xdr:row>
      <xdr:rowOff>22225</xdr:rowOff>
    </xdr:to>
    <xdr:pic>
      <xdr:nvPicPr>
        <xdr:cNvPr id="381" name="Picture 380"/>
        <xdr:cNvPicPr>
          <a:picLocks/>
        </xdr:cNvPicPr>
      </xdr:nvPicPr>
      <xdr:blipFill>
        <a:blip xmlns:r="http://schemas.openxmlformats.org/officeDocument/2006/relationships" r:embed="rId3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10003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351</xdr:row>
      <xdr:rowOff>3175</xdr:rowOff>
    </xdr:from>
    <xdr:to>
      <xdr:col>1</xdr:col>
      <xdr:colOff>3175</xdr:colOff>
      <xdr:row>352</xdr:row>
      <xdr:rowOff>25400</xdr:rowOff>
    </xdr:to>
    <xdr:pic>
      <xdr:nvPicPr>
        <xdr:cNvPr id="382" name="Picture 381"/>
        <xdr:cNvPicPr>
          <a:picLocks/>
        </xdr:cNvPicPr>
      </xdr:nvPicPr>
      <xdr:blipFill>
        <a:blip xmlns:r="http://schemas.openxmlformats.org/officeDocument/2006/relationships" r:embed="rId3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23465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351</xdr:row>
      <xdr:rowOff>1336675</xdr:rowOff>
    </xdr:from>
    <xdr:to>
      <xdr:col>1</xdr:col>
      <xdr:colOff>3175</xdr:colOff>
      <xdr:row>353</xdr:row>
      <xdr:rowOff>25400</xdr:rowOff>
    </xdr:to>
    <xdr:pic>
      <xdr:nvPicPr>
        <xdr:cNvPr id="383" name="Picture 382"/>
        <xdr:cNvPicPr>
          <a:picLocks/>
        </xdr:cNvPicPr>
      </xdr:nvPicPr>
      <xdr:blipFill>
        <a:blip xmlns:r="http://schemas.openxmlformats.org/officeDocument/2006/relationships" r:embed="rId3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680000"/>
          <a:ext cx="1993900" cy="1346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352</xdr:row>
      <xdr:rowOff>1339850</xdr:rowOff>
    </xdr:from>
    <xdr:to>
      <xdr:col>1</xdr:col>
      <xdr:colOff>3175</xdr:colOff>
      <xdr:row>354</xdr:row>
      <xdr:rowOff>19050</xdr:rowOff>
    </xdr:to>
    <xdr:pic>
      <xdr:nvPicPr>
        <xdr:cNvPr id="384" name="Picture 383"/>
        <xdr:cNvPicPr>
          <a:picLocks/>
        </xdr:cNvPicPr>
      </xdr:nvPicPr>
      <xdr:blipFill>
        <a:blip xmlns:r="http://schemas.openxmlformats.org/officeDocument/2006/relationships" r:embed="rId3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5026200"/>
          <a:ext cx="1993900" cy="1346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23"/>
  <sheetViews>
    <sheetView tabSelected="1" zoomScaleNormal="100" workbookViewId="0">
      <pane ySplit="2" topLeftCell="A3" activePane="bottomLeft" state="frozen"/>
      <selection pane="bottomLeft" activeCell="A103" sqref="A103"/>
    </sheetView>
  </sheetViews>
  <sheetFormatPr defaultRowHeight="15" x14ac:dyDescent="0.25"/>
  <cols>
    <col min="1" max="1" width="29.85546875" customWidth="1"/>
    <col min="2" max="2" width="15" style="1" customWidth="1"/>
    <col min="3" max="3" width="9.7109375" style="3" customWidth="1"/>
    <col min="4" max="4" width="19" style="3" customWidth="1"/>
    <col min="5" max="5" width="10.5703125" style="3" customWidth="1"/>
    <col min="6" max="6" width="7.85546875" style="3" customWidth="1"/>
    <col min="7" max="7" width="6.85546875" style="3" customWidth="1"/>
    <col min="8" max="8" width="8.85546875" style="3" customWidth="1"/>
    <col min="9" max="9" width="12.28515625" style="3" customWidth="1"/>
    <col min="10" max="10" width="9.140625" customWidth="1"/>
    <col min="11" max="11" width="11" style="14" customWidth="1"/>
    <col min="12" max="12" width="10.5703125" style="14" customWidth="1"/>
    <col min="13" max="13" width="10.85546875" style="14" customWidth="1"/>
    <col min="14" max="14" width="10.42578125" style="14" customWidth="1"/>
    <col min="15" max="15" width="11.42578125" style="14" customWidth="1"/>
    <col min="16" max="16" width="12.85546875" style="14" customWidth="1"/>
    <col min="17" max="17" width="10.140625" style="14" customWidth="1"/>
    <col min="18" max="18" width="10.42578125" style="14" customWidth="1"/>
    <col min="19" max="19" width="9.85546875" style="14" customWidth="1"/>
    <col min="20" max="20" width="14.85546875" style="14" customWidth="1"/>
    <col min="21" max="21" width="11.85546875" style="14" customWidth="1"/>
    <col min="22" max="22" width="11.140625" style="14" customWidth="1"/>
    <col min="23" max="23" width="9" customWidth="1"/>
    <col min="24" max="24" width="8.5703125" customWidth="1"/>
    <col min="25" max="25" width="8.7109375" customWidth="1"/>
    <col min="26" max="26" width="7.7109375" customWidth="1"/>
    <col min="27" max="27" width="7.140625" customWidth="1"/>
    <col min="28" max="28" width="7.28515625" customWidth="1"/>
  </cols>
  <sheetData>
    <row r="1" spans="1:28" ht="38.25" customHeight="1" x14ac:dyDescent="0.25">
      <c r="H1" s="43" t="s">
        <v>378</v>
      </c>
    </row>
    <row r="2" spans="1:28" s="9" customFormat="1" ht="62.25" customHeight="1" x14ac:dyDescent="0.25">
      <c r="A2" s="8"/>
      <c r="B2" s="4" t="s">
        <v>0</v>
      </c>
      <c r="C2" s="4" t="s">
        <v>188</v>
      </c>
      <c r="D2" s="4" t="s">
        <v>189</v>
      </c>
      <c r="E2" s="4" t="s">
        <v>1</v>
      </c>
      <c r="F2" s="4" t="s">
        <v>2</v>
      </c>
      <c r="G2" s="4" t="s">
        <v>3</v>
      </c>
      <c r="H2" s="4" t="s">
        <v>4</v>
      </c>
      <c r="I2" s="4" t="s">
        <v>5</v>
      </c>
      <c r="J2" s="11" t="s">
        <v>183</v>
      </c>
      <c r="K2" s="8" t="s">
        <v>190</v>
      </c>
      <c r="L2" s="8" t="s">
        <v>198</v>
      </c>
      <c r="M2" s="8" t="s">
        <v>197</v>
      </c>
      <c r="N2" s="8" t="s">
        <v>199</v>
      </c>
      <c r="O2" s="8" t="s">
        <v>191</v>
      </c>
      <c r="P2" s="8" t="s">
        <v>200</v>
      </c>
      <c r="Q2" s="8" t="s">
        <v>192</v>
      </c>
      <c r="R2" s="8" t="s">
        <v>193</v>
      </c>
      <c r="S2" s="8" t="s">
        <v>201</v>
      </c>
      <c r="T2" s="8" t="s">
        <v>194</v>
      </c>
      <c r="U2" s="8" t="s">
        <v>195</v>
      </c>
      <c r="V2" s="8" t="s">
        <v>196</v>
      </c>
      <c r="W2" s="12" t="s">
        <v>184</v>
      </c>
      <c r="X2" s="10" t="s">
        <v>185</v>
      </c>
      <c r="Y2" s="10" t="s">
        <v>186</v>
      </c>
      <c r="Z2" s="10" t="s">
        <v>187</v>
      </c>
      <c r="AA2" s="10" t="s">
        <v>379</v>
      </c>
      <c r="AB2" s="10" t="s">
        <v>380</v>
      </c>
    </row>
    <row r="3" spans="1:28" ht="105.95" customHeight="1" x14ac:dyDescent="0.25">
      <c r="A3" s="2"/>
      <c r="B3" s="5" t="s">
        <v>6</v>
      </c>
      <c r="C3" s="6">
        <v>1</v>
      </c>
      <c r="D3" s="6">
        <v>0</v>
      </c>
      <c r="E3" s="6">
        <v>0</v>
      </c>
      <c r="F3" s="6">
        <v>1</v>
      </c>
      <c r="G3" s="6">
        <v>0</v>
      </c>
      <c r="H3" s="6">
        <v>0</v>
      </c>
      <c r="I3" s="6">
        <v>1</v>
      </c>
      <c r="J3" s="32">
        <v>2.3793103448275863</v>
      </c>
      <c r="K3" s="20">
        <v>10</v>
      </c>
      <c r="L3" s="41">
        <v>39.6971557192551</v>
      </c>
      <c r="M3" s="41">
        <v>228.77020667075899</v>
      </c>
      <c r="N3" s="41">
        <v>19.459705518116699</v>
      </c>
      <c r="O3" s="41">
        <v>0.93611219543440105</v>
      </c>
      <c r="P3" s="41">
        <v>0.94468316197833402</v>
      </c>
      <c r="Q3" s="42">
        <v>96</v>
      </c>
      <c r="R3" s="42">
        <v>0.39546742650058597</v>
      </c>
      <c r="S3" s="41">
        <v>1.18440232950262</v>
      </c>
      <c r="T3" s="41">
        <v>0.89362988513458796</v>
      </c>
      <c r="U3" s="41">
        <v>13.5735384615384</v>
      </c>
      <c r="V3" s="41">
        <v>41.692307692307601</v>
      </c>
      <c r="W3" s="22">
        <v>0</v>
      </c>
      <c r="X3" s="23">
        <v>1</v>
      </c>
      <c r="Y3" s="24">
        <v>1</v>
      </c>
      <c r="Z3" s="24">
        <v>1</v>
      </c>
      <c r="AA3" s="5" t="str">
        <f>IF(AND(W3=0,Y3=0),1,"")</f>
        <v/>
      </c>
      <c r="AB3" s="5" t="s">
        <v>7</v>
      </c>
    </row>
    <row r="4" spans="1:28" ht="105.95" customHeight="1" x14ac:dyDescent="0.25">
      <c r="A4" s="2"/>
      <c r="B4" s="5" t="s">
        <v>8</v>
      </c>
      <c r="C4" s="6">
        <v>0</v>
      </c>
      <c r="D4" s="6">
        <v>1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32">
        <v>3.2142857142857144</v>
      </c>
      <c r="K4" s="20">
        <v>13</v>
      </c>
      <c r="L4" s="41">
        <v>7.1354304703268001</v>
      </c>
      <c r="M4" s="41">
        <v>79.712951825650805</v>
      </c>
      <c r="N4" s="41">
        <v>11.8250408706248</v>
      </c>
      <c r="O4" s="41">
        <v>0.73636441378439998</v>
      </c>
      <c r="P4" s="41">
        <v>0.85059692756170602</v>
      </c>
      <c r="Q4" s="42">
        <v>1</v>
      </c>
      <c r="R4" s="42">
        <v>0.16118568650922599</v>
      </c>
      <c r="S4" s="41">
        <v>0.83502215638203703</v>
      </c>
      <c r="T4" s="41">
        <v>0.31794170083088502</v>
      </c>
      <c r="U4" s="41">
        <v>19.100666666666601</v>
      </c>
      <c r="V4" s="41">
        <v>70</v>
      </c>
      <c r="W4" s="25">
        <v>1</v>
      </c>
      <c r="X4" s="23">
        <v>1</v>
      </c>
      <c r="Y4" s="24">
        <v>1</v>
      </c>
      <c r="Z4" s="24">
        <v>1</v>
      </c>
      <c r="AA4" s="5" t="str">
        <f t="shared" ref="AA4:AA67" si="0">IF(AND(W4=0,Y4=0),1,"")</f>
        <v/>
      </c>
      <c r="AB4" s="5" t="s">
        <v>7</v>
      </c>
    </row>
    <row r="5" spans="1:28" ht="105.95" customHeight="1" x14ac:dyDescent="0.25">
      <c r="A5" s="2"/>
      <c r="B5" s="7" t="s">
        <v>9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33">
        <v>2.8928571428571428</v>
      </c>
      <c r="K5" s="21">
        <v>10</v>
      </c>
      <c r="L5" s="42">
        <v>12.639905404578901</v>
      </c>
      <c r="M5" s="42">
        <v>75.227824101445407</v>
      </c>
      <c r="N5" s="42">
        <v>12.7932127907431</v>
      </c>
      <c r="O5" s="42">
        <v>0.89460051795473305</v>
      </c>
      <c r="P5" s="42">
        <v>0.94611303919109002</v>
      </c>
      <c r="Q5" s="42">
        <v>18</v>
      </c>
      <c r="R5" s="42">
        <v>10.4222188539526</v>
      </c>
      <c r="S5" s="42">
        <v>1.49712685126811</v>
      </c>
      <c r="T5" s="42">
        <v>0.36055051109646002</v>
      </c>
      <c r="U5" s="42">
        <v>8.1070769230769208</v>
      </c>
      <c r="V5" s="42">
        <v>31.384615384615302</v>
      </c>
      <c r="W5" s="26">
        <v>1</v>
      </c>
      <c r="X5" s="23">
        <v>1</v>
      </c>
      <c r="Y5" s="27">
        <v>1</v>
      </c>
      <c r="Z5" s="27">
        <v>1</v>
      </c>
      <c r="AA5" s="5" t="str">
        <f t="shared" si="0"/>
        <v/>
      </c>
      <c r="AB5" s="5" t="s">
        <v>7</v>
      </c>
    </row>
    <row r="6" spans="1:28" ht="105.95" customHeight="1" x14ac:dyDescent="0.25">
      <c r="A6" s="2"/>
      <c r="B6" s="7" t="s">
        <v>10</v>
      </c>
      <c r="C6" s="6">
        <v>0</v>
      </c>
      <c r="D6" s="6">
        <v>0</v>
      </c>
      <c r="E6" s="6">
        <v>0</v>
      </c>
      <c r="F6" s="6">
        <v>1</v>
      </c>
      <c r="G6" s="6">
        <v>1</v>
      </c>
      <c r="H6" s="6">
        <v>0</v>
      </c>
      <c r="I6" s="6">
        <v>0</v>
      </c>
      <c r="J6" s="33">
        <v>2.5172413793103448</v>
      </c>
      <c r="K6" s="21">
        <v>7</v>
      </c>
      <c r="L6" s="42">
        <v>6.9700697006969996</v>
      </c>
      <c r="M6" s="42">
        <v>53.300533005330003</v>
      </c>
      <c r="N6" s="42">
        <v>10.837930254963601</v>
      </c>
      <c r="O6" s="42">
        <v>0</v>
      </c>
      <c r="P6" s="42">
        <v>0</v>
      </c>
      <c r="Q6" s="42">
        <v>0</v>
      </c>
      <c r="R6" s="42">
        <v>0.20882424848977599</v>
      </c>
      <c r="S6" s="42">
        <v>0</v>
      </c>
      <c r="T6" s="42">
        <v>0.73333681894893199</v>
      </c>
      <c r="U6" s="42">
        <v>7.8464545454545398</v>
      </c>
      <c r="V6" s="42">
        <v>31.727272727272702</v>
      </c>
      <c r="W6" s="26">
        <v>1</v>
      </c>
      <c r="X6" s="23">
        <v>1</v>
      </c>
      <c r="Y6" s="27">
        <v>1</v>
      </c>
      <c r="Z6" s="27">
        <v>1</v>
      </c>
      <c r="AA6" s="5" t="str">
        <f t="shared" si="0"/>
        <v/>
      </c>
      <c r="AB6" s="5" t="s">
        <v>7</v>
      </c>
    </row>
    <row r="7" spans="1:28" ht="105.95" customHeight="1" x14ac:dyDescent="0.25">
      <c r="A7" s="2"/>
      <c r="B7" s="7" t="s">
        <v>11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33">
        <v>2.935483870967742</v>
      </c>
      <c r="K7" s="21">
        <v>13</v>
      </c>
      <c r="L7" s="42">
        <v>9.0200902009020005</v>
      </c>
      <c r="M7" s="42">
        <v>59.860598605985999</v>
      </c>
      <c r="N7" s="42">
        <v>10.882958907621299</v>
      </c>
      <c r="O7" s="42">
        <v>0.85291307336671696</v>
      </c>
      <c r="P7" s="42">
        <v>0.83590239832112601</v>
      </c>
      <c r="Q7" s="42">
        <v>9</v>
      </c>
      <c r="R7" s="42">
        <v>0.19276646074627701</v>
      </c>
      <c r="S7" s="42">
        <v>0.80850000005215406</v>
      </c>
      <c r="T7" s="42">
        <v>0.49488378170701303</v>
      </c>
      <c r="U7" s="42">
        <v>6.7229999999999999</v>
      </c>
      <c r="V7" s="42">
        <v>29</v>
      </c>
      <c r="W7" s="26">
        <v>1</v>
      </c>
      <c r="X7" s="23">
        <v>1</v>
      </c>
      <c r="Y7" s="27">
        <v>1</v>
      </c>
      <c r="Z7" s="27">
        <v>1</v>
      </c>
      <c r="AA7" s="5" t="str">
        <f t="shared" si="0"/>
        <v/>
      </c>
      <c r="AB7" s="5" t="s">
        <v>7</v>
      </c>
    </row>
    <row r="8" spans="1:28" ht="105.95" customHeight="1" x14ac:dyDescent="0.25">
      <c r="A8" s="2"/>
      <c r="B8" s="7" t="s">
        <v>12</v>
      </c>
      <c r="C8" s="6">
        <v>0</v>
      </c>
      <c r="D8" s="6">
        <v>1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33">
        <v>2.6774193548387095</v>
      </c>
      <c r="K8" s="21">
        <v>12</v>
      </c>
      <c r="L8" s="42">
        <v>5.5044749342520998</v>
      </c>
      <c r="M8" s="42">
        <v>27.114635787241799</v>
      </c>
      <c r="N8" s="42">
        <v>8.3872957082671196</v>
      </c>
      <c r="O8" s="42">
        <v>0.95722121813068595</v>
      </c>
      <c r="P8" s="42">
        <v>0.84070115781063803</v>
      </c>
      <c r="Q8" s="42">
        <v>2</v>
      </c>
      <c r="R8" s="42">
        <v>0.25923279412431999</v>
      </c>
      <c r="S8" s="42">
        <v>0</v>
      </c>
      <c r="T8" s="42">
        <v>0.35323884697069402</v>
      </c>
      <c r="U8" s="42">
        <v>6.7229999999999999</v>
      </c>
      <c r="V8" s="42">
        <v>29</v>
      </c>
      <c r="W8" s="26">
        <v>1</v>
      </c>
      <c r="X8" s="23">
        <v>1</v>
      </c>
      <c r="Y8" s="27">
        <v>1</v>
      </c>
      <c r="Z8" s="27">
        <v>1</v>
      </c>
      <c r="AA8" s="5" t="str">
        <f t="shared" si="0"/>
        <v/>
      </c>
      <c r="AB8" s="5" t="s">
        <v>7</v>
      </c>
    </row>
    <row r="9" spans="1:28" ht="105.95" customHeight="1" x14ac:dyDescent="0.25">
      <c r="A9" s="2"/>
      <c r="B9" s="7" t="s">
        <v>13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1</v>
      </c>
      <c r="J9" s="33">
        <v>2.6428571428571428</v>
      </c>
      <c r="K9" s="21">
        <v>12</v>
      </c>
      <c r="L9" s="42">
        <v>10.805080426494801</v>
      </c>
      <c r="M9" s="42">
        <v>57.898921530651698</v>
      </c>
      <c r="N9" s="42">
        <v>10.6975514959938</v>
      </c>
      <c r="O9" s="42">
        <v>0.797943148058189</v>
      </c>
      <c r="P9" s="42">
        <v>0.98187240720074498</v>
      </c>
      <c r="Q9" s="42">
        <v>12</v>
      </c>
      <c r="R9" s="42">
        <v>0.13933877478670301</v>
      </c>
      <c r="S9" s="42">
        <v>0.85256893433630399</v>
      </c>
      <c r="T9" s="42">
        <v>0.52628881203112199</v>
      </c>
      <c r="U9" s="42">
        <v>12.301600000000001</v>
      </c>
      <c r="V9" s="42">
        <v>48.8</v>
      </c>
      <c r="W9" s="26">
        <v>1</v>
      </c>
      <c r="X9" s="23">
        <v>1</v>
      </c>
      <c r="Y9" s="27">
        <v>1</v>
      </c>
      <c r="Z9" s="27">
        <v>1</v>
      </c>
      <c r="AA9" s="5" t="str">
        <f t="shared" si="0"/>
        <v/>
      </c>
      <c r="AB9" s="5" t="s">
        <v>7</v>
      </c>
    </row>
    <row r="10" spans="1:28" ht="105.95" customHeight="1" x14ac:dyDescent="0.25">
      <c r="A10" s="2"/>
      <c r="B10" s="7" t="s">
        <v>14</v>
      </c>
      <c r="C10" s="6">
        <v>0</v>
      </c>
      <c r="D10" s="6">
        <v>0</v>
      </c>
      <c r="E10" s="6">
        <v>0</v>
      </c>
      <c r="F10" s="6">
        <v>0</v>
      </c>
      <c r="G10" s="6">
        <v>1</v>
      </c>
      <c r="H10" s="6">
        <v>0</v>
      </c>
      <c r="I10" s="6">
        <v>0</v>
      </c>
      <c r="J10" s="33">
        <v>2.5714285714285716</v>
      </c>
      <c r="K10" s="21">
        <v>11</v>
      </c>
      <c r="L10" s="42">
        <v>3.8735193981773999</v>
      </c>
      <c r="M10" s="42">
        <v>37.919716213736699</v>
      </c>
      <c r="N10" s="42">
        <v>6.6057578085637303</v>
      </c>
      <c r="O10" s="42">
        <v>0.87977174430489902</v>
      </c>
      <c r="P10" s="42">
        <v>0.90068674666021697</v>
      </c>
      <c r="Q10" s="42">
        <v>5</v>
      </c>
      <c r="R10" s="42">
        <v>0.183593660401347</v>
      </c>
      <c r="S10" s="42">
        <v>0</v>
      </c>
      <c r="T10" s="42">
        <v>0.47428227915135102</v>
      </c>
      <c r="U10" s="42">
        <v>19.7194117647058</v>
      </c>
      <c r="V10" s="42">
        <v>71.529411764705799</v>
      </c>
      <c r="W10" s="26">
        <v>1</v>
      </c>
      <c r="X10" s="23">
        <v>1</v>
      </c>
      <c r="Y10" s="27">
        <v>1</v>
      </c>
      <c r="Z10" s="27">
        <v>1</v>
      </c>
      <c r="AA10" s="5" t="str">
        <f t="shared" si="0"/>
        <v/>
      </c>
      <c r="AB10" s="5" t="s">
        <v>7</v>
      </c>
    </row>
    <row r="11" spans="1:28" ht="105.95" customHeight="1" x14ac:dyDescent="0.25">
      <c r="A11" s="2"/>
      <c r="B11" s="7" t="s">
        <v>15</v>
      </c>
      <c r="C11" s="6">
        <v>0</v>
      </c>
      <c r="D11" s="6">
        <v>1</v>
      </c>
      <c r="E11" s="6">
        <v>0</v>
      </c>
      <c r="F11" s="6">
        <v>1</v>
      </c>
      <c r="G11" s="6">
        <v>0</v>
      </c>
      <c r="H11" s="6">
        <v>0</v>
      </c>
      <c r="I11" s="6">
        <v>0</v>
      </c>
      <c r="J11" s="33">
        <v>3.3333333333333335</v>
      </c>
      <c r="K11" s="21">
        <v>4</v>
      </c>
      <c r="L11" s="42">
        <v>1.2232166520560199</v>
      </c>
      <c r="M11" s="42">
        <v>40.366149517848697</v>
      </c>
      <c r="N11" s="42">
        <v>4.5831341723127803</v>
      </c>
      <c r="O11" s="42">
        <v>0</v>
      </c>
      <c r="P11" s="42">
        <v>0</v>
      </c>
      <c r="Q11" s="42">
        <v>0</v>
      </c>
      <c r="R11" s="42">
        <v>0.193427446656255</v>
      </c>
      <c r="S11" s="42">
        <v>0</v>
      </c>
      <c r="T11" s="42">
        <v>0.25507235507217402</v>
      </c>
      <c r="U11" s="42">
        <v>23.760153846153798</v>
      </c>
      <c r="V11" s="42">
        <v>79.846153846153797</v>
      </c>
      <c r="W11" s="26">
        <v>1</v>
      </c>
      <c r="X11" s="23">
        <v>1</v>
      </c>
      <c r="Y11" s="27">
        <v>1</v>
      </c>
      <c r="Z11" s="27">
        <v>1</v>
      </c>
      <c r="AA11" s="5" t="str">
        <f t="shared" si="0"/>
        <v/>
      </c>
      <c r="AB11" s="5" t="s">
        <v>7</v>
      </c>
    </row>
    <row r="12" spans="1:28" ht="105.95" customHeight="1" x14ac:dyDescent="0.25">
      <c r="A12" s="2"/>
      <c r="B12" s="7" t="s">
        <v>16</v>
      </c>
      <c r="C12" s="6">
        <v>1</v>
      </c>
      <c r="D12" s="6">
        <v>0</v>
      </c>
      <c r="E12" s="6">
        <v>0</v>
      </c>
      <c r="F12" s="6">
        <v>0</v>
      </c>
      <c r="G12" s="6">
        <v>1</v>
      </c>
      <c r="H12" s="6">
        <v>0</v>
      </c>
      <c r="I12" s="6">
        <v>1</v>
      </c>
      <c r="J12" s="33">
        <v>2.7586206896551726</v>
      </c>
      <c r="K12" s="21">
        <v>8</v>
      </c>
      <c r="L12" s="42">
        <v>36.492630119671297</v>
      </c>
      <c r="M12" s="42">
        <v>178.38576175816999</v>
      </c>
      <c r="N12" s="42">
        <v>19.744172235329501</v>
      </c>
      <c r="O12" s="42">
        <v>0.94123091521072499</v>
      </c>
      <c r="P12" s="42">
        <v>0.83649299290763901</v>
      </c>
      <c r="Q12" s="42">
        <v>130</v>
      </c>
      <c r="R12" s="42">
        <v>6.5891407038274901</v>
      </c>
      <c r="S12" s="42">
        <v>1.17148819913156</v>
      </c>
      <c r="T12" s="42">
        <v>0.47261070375163999</v>
      </c>
      <c r="U12" s="42">
        <v>16.355999999999899</v>
      </c>
      <c r="V12" s="42">
        <v>47.714285714285701</v>
      </c>
      <c r="W12" s="26">
        <v>1</v>
      </c>
      <c r="X12" s="28">
        <v>0</v>
      </c>
      <c r="Y12" s="28">
        <v>0</v>
      </c>
      <c r="Z12" s="28">
        <v>0</v>
      </c>
      <c r="AA12" s="5" t="str">
        <f t="shared" si="0"/>
        <v/>
      </c>
      <c r="AB12" s="29">
        <v>1</v>
      </c>
    </row>
    <row r="13" spans="1:28" ht="105.95" customHeight="1" x14ac:dyDescent="0.25">
      <c r="A13" s="2"/>
      <c r="B13" s="7" t="s">
        <v>17</v>
      </c>
      <c r="C13" s="6">
        <v>1</v>
      </c>
      <c r="D13" s="6">
        <v>0</v>
      </c>
      <c r="E13" s="6">
        <v>0</v>
      </c>
      <c r="F13" s="6">
        <v>0</v>
      </c>
      <c r="G13" s="6">
        <v>1</v>
      </c>
      <c r="H13" s="6">
        <v>0</v>
      </c>
      <c r="I13" s="6">
        <v>1</v>
      </c>
      <c r="J13" s="33">
        <v>2.16</v>
      </c>
      <c r="K13" s="21">
        <v>12</v>
      </c>
      <c r="L13" s="42">
        <v>40.773888401867403</v>
      </c>
      <c r="M13" s="42">
        <v>273.38892173452098</v>
      </c>
      <c r="N13" s="42">
        <v>23.576843977011201</v>
      </c>
      <c r="O13" s="42">
        <v>0.91660228425004497</v>
      </c>
      <c r="P13" s="42">
        <v>0.88734968023572103</v>
      </c>
      <c r="Q13" s="42">
        <v>181</v>
      </c>
      <c r="R13" s="42">
        <v>0</v>
      </c>
      <c r="S13" s="42">
        <v>1.42245850056875</v>
      </c>
      <c r="T13" s="42">
        <v>0.51335036386760702</v>
      </c>
      <c r="U13" s="42">
        <v>27.3652352941176</v>
      </c>
      <c r="V13" s="42">
        <v>81.235294117647001</v>
      </c>
      <c r="W13" s="30">
        <v>0</v>
      </c>
      <c r="X13" s="27">
        <v>1</v>
      </c>
      <c r="Y13" s="27">
        <v>1</v>
      </c>
      <c r="Z13" s="27">
        <v>1</v>
      </c>
      <c r="AA13" s="5" t="str">
        <f t="shared" si="0"/>
        <v/>
      </c>
      <c r="AB13" s="5" t="s">
        <v>7</v>
      </c>
    </row>
    <row r="14" spans="1:28" ht="105.95" customHeight="1" x14ac:dyDescent="0.25">
      <c r="A14" s="2"/>
      <c r="B14" s="7" t="s">
        <v>18</v>
      </c>
      <c r="C14" s="6">
        <v>1</v>
      </c>
      <c r="D14" s="6">
        <v>0</v>
      </c>
      <c r="E14" s="6">
        <v>0</v>
      </c>
      <c r="F14" s="6">
        <v>0</v>
      </c>
      <c r="G14" s="6">
        <v>1</v>
      </c>
      <c r="H14" s="6">
        <v>0</v>
      </c>
      <c r="I14" s="6">
        <v>1</v>
      </c>
      <c r="J14" s="33">
        <v>2.2068965517241379</v>
      </c>
      <c r="K14" s="21">
        <v>11</v>
      </c>
      <c r="L14" s="42">
        <v>38.7453874538745</v>
      </c>
      <c r="M14" s="42">
        <v>214.022140221402</v>
      </c>
      <c r="N14" s="42">
        <v>22.206770554172099</v>
      </c>
      <c r="O14" s="42">
        <v>0.96026541540147203</v>
      </c>
      <c r="P14" s="42">
        <v>0.91074340741693005</v>
      </c>
      <c r="Q14" s="42">
        <v>112</v>
      </c>
      <c r="R14" s="42">
        <v>0.42274906397436901</v>
      </c>
      <c r="S14" s="42">
        <v>2.3670924495160501</v>
      </c>
      <c r="T14" s="42">
        <v>0.23002906078472701</v>
      </c>
      <c r="U14" s="42">
        <v>19.981666666666602</v>
      </c>
      <c r="V14" s="42">
        <v>59.4444444444444</v>
      </c>
      <c r="W14" s="30">
        <v>0</v>
      </c>
      <c r="X14" s="27">
        <v>1</v>
      </c>
      <c r="Y14" s="27">
        <v>1</v>
      </c>
      <c r="Z14" s="27">
        <v>1</v>
      </c>
      <c r="AA14" s="5" t="str">
        <f t="shared" si="0"/>
        <v/>
      </c>
      <c r="AB14" s="5" t="s">
        <v>7</v>
      </c>
    </row>
    <row r="15" spans="1:28" ht="105.95" customHeight="1" x14ac:dyDescent="0.25">
      <c r="A15" s="2"/>
      <c r="B15" s="7" t="s">
        <v>19</v>
      </c>
      <c r="C15" s="6">
        <v>1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1</v>
      </c>
      <c r="J15" s="33">
        <v>2.5357142857142856</v>
      </c>
      <c r="K15" s="21">
        <v>7</v>
      </c>
      <c r="L15" s="42">
        <v>38.950389503895003</v>
      </c>
      <c r="M15" s="42">
        <v>164.20664206641999</v>
      </c>
      <c r="N15" s="42">
        <v>16.519024136618899</v>
      </c>
      <c r="O15" s="42">
        <v>0.94440240420388299</v>
      </c>
      <c r="P15" s="42">
        <v>0.97815419794953296</v>
      </c>
      <c r="Q15" s="42">
        <v>7</v>
      </c>
      <c r="R15" s="42">
        <v>9.3777041095067197</v>
      </c>
      <c r="S15" s="42">
        <v>0.815768919270485</v>
      </c>
      <c r="T15" s="42">
        <v>17.9214880930259</v>
      </c>
      <c r="U15" s="42">
        <v>0</v>
      </c>
      <c r="V15" s="42">
        <v>0</v>
      </c>
      <c r="W15" s="26">
        <v>1</v>
      </c>
      <c r="X15" s="27">
        <v>1</v>
      </c>
      <c r="Y15" s="27">
        <v>1</v>
      </c>
      <c r="Z15" s="27">
        <v>1</v>
      </c>
      <c r="AA15" s="5" t="str">
        <f t="shared" si="0"/>
        <v/>
      </c>
      <c r="AB15" s="5" t="s">
        <v>7</v>
      </c>
    </row>
    <row r="16" spans="1:28" ht="105.95" customHeight="1" x14ac:dyDescent="0.25">
      <c r="A16" s="2"/>
      <c r="B16" s="7" t="s">
        <v>20</v>
      </c>
      <c r="C16" s="6">
        <v>1</v>
      </c>
      <c r="D16" s="6">
        <v>0</v>
      </c>
      <c r="E16" s="6">
        <v>1</v>
      </c>
      <c r="F16" s="6">
        <v>0</v>
      </c>
      <c r="G16" s="6">
        <v>1</v>
      </c>
      <c r="H16" s="6">
        <v>1</v>
      </c>
      <c r="I16" s="6">
        <v>0</v>
      </c>
      <c r="J16" s="33">
        <v>2.1071428571428572</v>
      </c>
      <c r="K16" s="21">
        <v>14</v>
      </c>
      <c r="L16" s="42">
        <v>27.318505229251102</v>
      </c>
      <c r="M16" s="42">
        <v>142.708609406536</v>
      </c>
      <c r="N16" s="42">
        <v>21.537771679056799</v>
      </c>
      <c r="O16" s="42">
        <v>0.95139331435950303</v>
      </c>
      <c r="P16" s="42">
        <v>0.85498448857538101</v>
      </c>
      <c r="Q16" s="42">
        <v>167</v>
      </c>
      <c r="R16" s="42">
        <v>2.94785657101382</v>
      </c>
      <c r="S16" s="42">
        <v>1.14120016120107</v>
      </c>
      <c r="T16" s="42">
        <v>0.45231373066848202</v>
      </c>
      <c r="U16" s="42">
        <v>28.680387096774101</v>
      </c>
      <c r="V16" s="42">
        <v>84.903225806451601</v>
      </c>
      <c r="W16" s="30">
        <v>0</v>
      </c>
      <c r="X16" s="27">
        <v>1</v>
      </c>
      <c r="Y16" s="27">
        <v>1</v>
      </c>
      <c r="Z16" s="27">
        <v>1</v>
      </c>
      <c r="AA16" s="5" t="str">
        <f t="shared" si="0"/>
        <v/>
      </c>
      <c r="AB16" s="5" t="s">
        <v>7</v>
      </c>
    </row>
    <row r="17" spans="1:28" ht="105.95" customHeight="1" x14ac:dyDescent="0.25">
      <c r="A17" s="2"/>
      <c r="B17" s="7" t="s">
        <v>21</v>
      </c>
      <c r="C17" s="6">
        <v>1</v>
      </c>
      <c r="D17" s="6">
        <v>0</v>
      </c>
      <c r="E17" s="6">
        <v>0</v>
      </c>
      <c r="F17" s="6">
        <v>0</v>
      </c>
      <c r="G17" s="6">
        <v>1</v>
      </c>
      <c r="H17" s="6">
        <v>0</v>
      </c>
      <c r="I17" s="6">
        <v>1</v>
      </c>
      <c r="J17" s="33">
        <v>2.1724137931034484</v>
      </c>
      <c r="K17" s="21">
        <v>7</v>
      </c>
      <c r="L17" s="42">
        <v>49.948013292287598</v>
      </c>
      <c r="M17" s="42">
        <v>206.11200587143901</v>
      </c>
      <c r="N17" s="42">
        <v>20.257792170312499</v>
      </c>
      <c r="O17" s="42">
        <v>0.94442403266964203</v>
      </c>
      <c r="P17" s="42">
        <v>0.93848833632406703</v>
      </c>
      <c r="Q17" s="42">
        <v>148</v>
      </c>
      <c r="R17" s="42">
        <v>0.29227346319728298</v>
      </c>
      <c r="S17" s="42">
        <v>0.83146274565253397</v>
      </c>
      <c r="T17" s="42">
        <v>0.58793896790593903</v>
      </c>
      <c r="U17" s="42">
        <v>11.8937142857142</v>
      </c>
      <c r="V17" s="42">
        <v>34.857142857142797</v>
      </c>
      <c r="W17" s="30">
        <v>0</v>
      </c>
      <c r="X17" s="27">
        <v>1</v>
      </c>
      <c r="Y17" s="27">
        <v>1</v>
      </c>
      <c r="Z17" s="27">
        <v>1</v>
      </c>
      <c r="AA17" s="5" t="str">
        <f t="shared" si="0"/>
        <v/>
      </c>
      <c r="AB17" s="5" t="s">
        <v>7</v>
      </c>
    </row>
    <row r="18" spans="1:28" ht="105.95" customHeight="1" x14ac:dyDescent="0.25">
      <c r="A18" s="2"/>
      <c r="B18" s="7" t="s">
        <v>22</v>
      </c>
      <c r="C18" s="6">
        <v>1</v>
      </c>
      <c r="D18" s="6">
        <v>0</v>
      </c>
      <c r="E18" s="6">
        <v>0</v>
      </c>
      <c r="F18" s="6">
        <v>0</v>
      </c>
      <c r="G18" s="6">
        <v>1</v>
      </c>
      <c r="H18" s="6">
        <v>0</v>
      </c>
      <c r="I18" s="6">
        <v>1</v>
      </c>
      <c r="J18" s="33">
        <v>2.6153846153846154</v>
      </c>
      <c r="K18" s="21">
        <v>8</v>
      </c>
      <c r="L18" s="42">
        <v>28.7455913233165</v>
      </c>
      <c r="M18" s="42">
        <v>226.295080630364</v>
      </c>
      <c r="N18" s="42">
        <v>21.091168104560499</v>
      </c>
      <c r="O18" s="42">
        <v>0.95579020596807696</v>
      </c>
      <c r="P18" s="42">
        <v>0.80274780767615705</v>
      </c>
      <c r="Q18" s="42">
        <v>187</v>
      </c>
      <c r="R18" s="42">
        <v>0.134850504775647</v>
      </c>
      <c r="S18" s="42">
        <v>1.1122533084405499</v>
      </c>
      <c r="T18" s="42">
        <v>0.20517240043263801</v>
      </c>
      <c r="U18" s="42">
        <v>33.008499999999998</v>
      </c>
      <c r="V18" s="42">
        <v>95</v>
      </c>
      <c r="W18" s="26">
        <v>1</v>
      </c>
      <c r="X18" s="28">
        <v>0</v>
      </c>
      <c r="Y18" s="28">
        <v>0</v>
      </c>
      <c r="Z18" s="28">
        <v>0</v>
      </c>
      <c r="AA18" s="5" t="str">
        <f t="shared" si="0"/>
        <v/>
      </c>
      <c r="AB18" s="29">
        <v>1</v>
      </c>
    </row>
    <row r="19" spans="1:28" ht="105.95" customHeight="1" x14ac:dyDescent="0.25">
      <c r="A19" s="2"/>
      <c r="B19" s="7" t="s">
        <v>23</v>
      </c>
      <c r="C19" s="6">
        <v>0</v>
      </c>
      <c r="D19" s="6">
        <v>0</v>
      </c>
      <c r="E19" s="6">
        <v>1</v>
      </c>
      <c r="F19" s="6">
        <v>0</v>
      </c>
      <c r="G19" s="6">
        <v>0</v>
      </c>
      <c r="H19" s="6">
        <v>0</v>
      </c>
      <c r="I19" s="6">
        <v>0</v>
      </c>
      <c r="J19" s="33">
        <v>2.44</v>
      </c>
      <c r="K19" s="21">
        <v>10</v>
      </c>
      <c r="L19" s="42">
        <v>3.66964995616806</v>
      </c>
      <c r="M19" s="42">
        <v>34.861674583596603</v>
      </c>
      <c r="N19" s="42">
        <v>6.7413903169652603</v>
      </c>
      <c r="O19" s="42">
        <v>0.78177621623248394</v>
      </c>
      <c r="P19" s="42">
        <v>0.81854294613883904</v>
      </c>
      <c r="Q19" s="42">
        <v>11</v>
      </c>
      <c r="R19" s="42">
        <v>6.1805706285460502</v>
      </c>
      <c r="S19" s="42">
        <v>6.1628916440624701</v>
      </c>
      <c r="T19" s="42">
        <v>0.20622414313746901</v>
      </c>
      <c r="U19" s="42">
        <v>26.907999999999902</v>
      </c>
      <c r="V19" s="42">
        <v>89.142857142857096</v>
      </c>
      <c r="W19" s="30">
        <v>0</v>
      </c>
      <c r="X19" s="28">
        <v>0</v>
      </c>
      <c r="Y19" s="28">
        <v>0</v>
      </c>
      <c r="Z19" s="28">
        <v>0</v>
      </c>
      <c r="AA19" s="31">
        <f t="shared" si="0"/>
        <v>1</v>
      </c>
      <c r="AB19" s="5" t="s">
        <v>7</v>
      </c>
    </row>
    <row r="20" spans="1:28" ht="105.95" customHeight="1" x14ac:dyDescent="0.25">
      <c r="A20" s="2"/>
      <c r="B20" s="7" t="s">
        <v>24</v>
      </c>
      <c r="C20" s="6">
        <v>1</v>
      </c>
      <c r="D20" s="6">
        <v>0</v>
      </c>
      <c r="E20" s="6">
        <v>0</v>
      </c>
      <c r="F20" s="6">
        <v>0</v>
      </c>
      <c r="G20" s="6">
        <v>1</v>
      </c>
      <c r="H20" s="6">
        <v>0</v>
      </c>
      <c r="I20" s="6">
        <v>1</v>
      </c>
      <c r="J20" s="33">
        <v>2.5517241379310347</v>
      </c>
      <c r="K20" s="21">
        <v>10</v>
      </c>
      <c r="L20" s="42">
        <v>44.035799474016798</v>
      </c>
      <c r="M20" s="42">
        <v>198.77270595910301</v>
      </c>
      <c r="N20" s="42">
        <v>19.749506148438599</v>
      </c>
      <c r="O20" s="42">
        <v>0.94263195802814304</v>
      </c>
      <c r="P20" s="42">
        <v>0.95182818791075896</v>
      </c>
      <c r="Q20" s="42">
        <v>134</v>
      </c>
      <c r="R20" s="42">
        <v>0.34565078975692698</v>
      </c>
      <c r="S20" s="42">
        <v>0.78568755270913204</v>
      </c>
      <c r="T20" s="42">
        <v>0.51325093420563295</v>
      </c>
      <c r="U20" s="42">
        <v>11.728266666666601</v>
      </c>
      <c r="V20" s="42">
        <v>40.533333333333303</v>
      </c>
      <c r="W20" s="26">
        <v>1</v>
      </c>
      <c r="X20" s="28">
        <v>0</v>
      </c>
      <c r="Y20" s="28">
        <v>0</v>
      </c>
      <c r="Z20" s="28">
        <v>0</v>
      </c>
      <c r="AA20" s="5" t="str">
        <f t="shared" si="0"/>
        <v/>
      </c>
      <c r="AB20" s="29">
        <v>1</v>
      </c>
    </row>
    <row r="21" spans="1:28" ht="105.95" customHeight="1" x14ac:dyDescent="0.25">
      <c r="A21" s="2"/>
      <c r="B21" s="7" t="s">
        <v>25</v>
      </c>
      <c r="C21" s="6">
        <v>1</v>
      </c>
      <c r="D21" s="6">
        <v>0</v>
      </c>
      <c r="E21" s="6">
        <v>1</v>
      </c>
      <c r="F21" s="6">
        <v>0</v>
      </c>
      <c r="G21" s="6">
        <v>1</v>
      </c>
      <c r="H21" s="6">
        <v>0</v>
      </c>
      <c r="I21" s="6">
        <v>0</v>
      </c>
      <c r="J21" s="33">
        <v>2.6451612903225805</v>
      </c>
      <c r="K21" s="21">
        <v>15</v>
      </c>
      <c r="L21" s="42">
        <v>16.810168101681001</v>
      </c>
      <c r="M21" s="42">
        <v>80.565805658056505</v>
      </c>
      <c r="N21" s="42">
        <v>12.307052817172201</v>
      </c>
      <c r="O21" s="42">
        <v>0.67234156847932702</v>
      </c>
      <c r="P21" s="42">
        <v>0.85641772723163101</v>
      </c>
      <c r="Q21" s="42">
        <v>10</v>
      </c>
      <c r="R21" s="42">
        <v>0.41533597356268298</v>
      </c>
      <c r="S21" s="42">
        <v>0.22854856763035</v>
      </c>
      <c r="T21" s="42">
        <v>0.55237422690464599</v>
      </c>
      <c r="U21" s="42">
        <v>29.069599999999902</v>
      </c>
      <c r="V21" s="42">
        <v>84.4</v>
      </c>
      <c r="W21" s="26">
        <v>1</v>
      </c>
      <c r="X21" s="27">
        <v>1</v>
      </c>
      <c r="Y21" s="27">
        <v>1</v>
      </c>
      <c r="Z21" s="27">
        <v>1</v>
      </c>
      <c r="AA21" s="5" t="str">
        <f t="shared" si="0"/>
        <v/>
      </c>
      <c r="AB21" s="5" t="s">
        <v>7</v>
      </c>
    </row>
    <row r="22" spans="1:28" ht="105.95" customHeight="1" x14ac:dyDescent="0.25">
      <c r="A22" s="2"/>
      <c r="B22" s="7" t="s">
        <v>26</v>
      </c>
      <c r="C22" s="6">
        <v>0</v>
      </c>
      <c r="D22" s="6">
        <v>1</v>
      </c>
      <c r="E22" s="6">
        <v>0</v>
      </c>
      <c r="F22" s="6">
        <v>0</v>
      </c>
      <c r="G22" s="6">
        <v>1</v>
      </c>
      <c r="H22" s="6">
        <v>0</v>
      </c>
      <c r="I22" s="6">
        <v>0</v>
      </c>
      <c r="J22" s="33">
        <v>2.896551724137931</v>
      </c>
      <c r="K22" s="21">
        <v>13</v>
      </c>
      <c r="L22" s="42">
        <v>7.77573153263761</v>
      </c>
      <c r="M22" s="42">
        <v>61.591978719050502</v>
      </c>
      <c r="N22" s="42">
        <v>13.3464550544175</v>
      </c>
      <c r="O22" s="42">
        <v>0.65062168877064397</v>
      </c>
      <c r="P22" s="42">
        <v>0.70441321770405996</v>
      </c>
      <c r="Q22" s="42">
        <v>7</v>
      </c>
      <c r="R22" s="42">
        <v>0.54969914314670099</v>
      </c>
      <c r="S22" s="42">
        <v>0.71309960382292004</v>
      </c>
      <c r="T22" s="42">
        <v>0.62052193424844004</v>
      </c>
      <c r="U22" s="42">
        <v>16.19875</v>
      </c>
      <c r="V22" s="42">
        <v>50.5</v>
      </c>
      <c r="W22" s="26">
        <v>1</v>
      </c>
      <c r="X22" s="27">
        <v>1</v>
      </c>
      <c r="Y22" s="27">
        <v>1</v>
      </c>
      <c r="Z22" s="27">
        <v>1</v>
      </c>
      <c r="AA22" s="5" t="str">
        <f t="shared" si="0"/>
        <v/>
      </c>
      <c r="AB22" s="5" t="s">
        <v>7</v>
      </c>
    </row>
    <row r="23" spans="1:28" ht="105.95" customHeight="1" x14ac:dyDescent="0.25">
      <c r="A23" s="2"/>
      <c r="B23" s="7" t="s">
        <v>27</v>
      </c>
      <c r="C23" s="6">
        <v>0</v>
      </c>
      <c r="D23" s="6">
        <v>0</v>
      </c>
      <c r="E23" s="6">
        <v>0</v>
      </c>
      <c r="F23" s="6">
        <v>0</v>
      </c>
      <c r="G23" s="6">
        <v>1</v>
      </c>
      <c r="H23" s="6">
        <v>0</v>
      </c>
      <c r="I23" s="6">
        <v>1</v>
      </c>
      <c r="J23" s="33">
        <v>2.5806451612903225</v>
      </c>
      <c r="K23" s="21">
        <v>13</v>
      </c>
      <c r="L23" s="42">
        <v>11.4166887525228</v>
      </c>
      <c r="M23" s="42">
        <v>93.168334998267099</v>
      </c>
      <c r="N23" s="42">
        <v>12.911637625996001</v>
      </c>
      <c r="O23" s="42">
        <v>0.76939446283773505</v>
      </c>
      <c r="P23" s="42">
        <v>0.91462532231262395</v>
      </c>
      <c r="Q23" s="42">
        <v>18</v>
      </c>
      <c r="R23" s="42">
        <v>0.38144291307487499</v>
      </c>
      <c r="S23" s="42">
        <v>4.1166419695736796</v>
      </c>
      <c r="T23" s="42">
        <v>0.57897429018501501</v>
      </c>
      <c r="U23" s="42">
        <v>17.740124999999999</v>
      </c>
      <c r="V23" s="42">
        <v>53.375</v>
      </c>
      <c r="W23" s="26">
        <v>1</v>
      </c>
      <c r="X23" s="27">
        <v>1</v>
      </c>
      <c r="Y23" s="27">
        <v>1</v>
      </c>
      <c r="Z23" s="27">
        <v>1</v>
      </c>
      <c r="AA23" s="5" t="str">
        <f t="shared" si="0"/>
        <v/>
      </c>
      <c r="AB23" s="5" t="s">
        <v>7</v>
      </c>
    </row>
    <row r="24" spans="1:28" ht="105.95" customHeight="1" x14ac:dyDescent="0.25">
      <c r="A24" s="2"/>
      <c r="B24" s="7" t="s">
        <v>28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33">
        <v>3.225806451612903</v>
      </c>
      <c r="K24" s="21">
        <v>7</v>
      </c>
      <c r="L24" s="42">
        <v>5.1156128504194802</v>
      </c>
      <c r="M24" s="42">
        <v>52.997749130345802</v>
      </c>
      <c r="N24" s="42">
        <v>7.20044724460515</v>
      </c>
      <c r="O24" s="42">
        <v>0.85569238008752702</v>
      </c>
      <c r="P24" s="42">
        <v>0.83560756056289298</v>
      </c>
      <c r="Q24" s="42">
        <v>4</v>
      </c>
      <c r="R24" s="42">
        <v>4.2925152020656297E-2</v>
      </c>
      <c r="S24" s="42">
        <v>0.49546194046095399</v>
      </c>
      <c r="T24" s="42">
        <v>17.991702623385901</v>
      </c>
      <c r="U24" s="42">
        <v>0</v>
      </c>
      <c r="V24" s="42">
        <v>0</v>
      </c>
      <c r="W24" s="26">
        <v>1</v>
      </c>
      <c r="X24" s="27">
        <v>1</v>
      </c>
      <c r="Y24" s="27">
        <v>1</v>
      </c>
      <c r="Z24" s="27">
        <v>1</v>
      </c>
      <c r="AA24" s="5" t="str">
        <f t="shared" si="0"/>
        <v/>
      </c>
      <c r="AB24" s="5" t="s">
        <v>7</v>
      </c>
    </row>
    <row r="25" spans="1:28" ht="105.95" customHeight="1" x14ac:dyDescent="0.25">
      <c r="A25" s="2"/>
      <c r="B25" s="7" t="s">
        <v>29</v>
      </c>
      <c r="C25" s="6">
        <v>0</v>
      </c>
      <c r="D25" s="6">
        <v>0</v>
      </c>
      <c r="E25" s="6">
        <v>0</v>
      </c>
      <c r="F25" s="6">
        <v>0</v>
      </c>
      <c r="G25" s="6">
        <v>1</v>
      </c>
      <c r="H25" s="6">
        <v>0</v>
      </c>
      <c r="I25" s="6">
        <v>0</v>
      </c>
      <c r="J25" s="33">
        <v>2.5769230769230771</v>
      </c>
      <c r="K25" s="21">
        <v>11</v>
      </c>
      <c r="L25" s="42">
        <v>9.5818637744388493</v>
      </c>
      <c r="M25" s="42">
        <v>48.724796640231503</v>
      </c>
      <c r="N25" s="42">
        <v>10.306292547891699</v>
      </c>
      <c r="O25" s="42">
        <v>0.80997210883407</v>
      </c>
      <c r="P25" s="42">
        <v>0.83371502194348202</v>
      </c>
      <c r="Q25" s="42">
        <v>4</v>
      </c>
      <c r="R25" s="42">
        <v>0.67682321013963997</v>
      </c>
      <c r="S25" s="42">
        <v>0.54644635558128296</v>
      </c>
      <c r="T25" s="42">
        <v>0.941648353397045</v>
      </c>
      <c r="U25" s="42">
        <v>11.412000000000001</v>
      </c>
      <c r="V25" s="42">
        <v>29.1428571428571</v>
      </c>
      <c r="W25" s="26">
        <v>1</v>
      </c>
      <c r="X25" s="27">
        <v>1</v>
      </c>
      <c r="Y25" s="27">
        <v>1</v>
      </c>
      <c r="Z25" s="27">
        <v>1</v>
      </c>
      <c r="AA25" s="5" t="str">
        <f t="shared" si="0"/>
        <v/>
      </c>
      <c r="AB25" s="5" t="s">
        <v>7</v>
      </c>
    </row>
    <row r="26" spans="1:28" ht="105.95" customHeight="1" x14ac:dyDescent="0.25">
      <c r="A26" s="2"/>
      <c r="B26" s="7" t="s">
        <v>30</v>
      </c>
      <c r="C26" s="6">
        <v>1</v>
      </c>
      <c r="D26" s="6">
        <v>0</v>
      </c>
      <c r="E26" s="6">
        <v>0</v>
      </c>
      <c r="F26" s="6">
        <v>0</v>
      </c>
      <c r="G26" s="6">
        <v>1</v>
      </c>
      <c r="H26" s="6">
        <v>0</v>
      </c>
      <c r="I26" s="6">
        <v>0</v>
      </c>
      <c r="J26" s="33">
        <v>2.04</v>
      </c>
      <c r="K26" s="21">
        <v>10</v>
      </c>
      <c r="L26" s="42">
        <v>10.3973415424761</v>
      </c>
      <c r="M26" s="42">
        <v>66.053699211025204</v>
      </c>
      <c r="N26" s="42">
        <v>15.1116891995401</v>
      </c>
      <c r="O26" s="42">
        <v>0.86640800996319201</v>
      </c>
      <c r="P26" s="42">
        <v>0.91113451574470505</v>
      </c>
      <c r="Q26" s="42">
        <v>22</v>
      </c>
      <c r="R26" s="42">
        <v>0.99041232959104597</v>
      </c>
      <c r="S26" s="42">
        <v>1.3782950147055</v>
      </c>
      <c r="T26" s="42">
        <v>0.96049111473611903</v>
      </c>
      <c r="U26" s="42">
        <v>11.412000000000001</v>
      </c>
      <c r="V26" s="42">
        <v>29.1428571428571</v>
      </c>
      <c r="W26" s="30">
        <v>0</v>
      </c>
      <c r="X26" s="28">
        <v>0</v>
      </c>
      <c r="Y26" s="28">
        <v>0</v>
      </c>
      <c r="Z26" s="28">
        <v>0</v>
      </c>
      <c r="AA26" s="29">
        <f t="shared" si="0"/>
        <v>1</v>
      </c>
      <c r="AB26" s="5" t="s">
        <v>7</v>
      </c>
    </row>
    <row r="27" spans="1:28" ht="105.95" customHeight="1" x14ac:dyDescent="0.25">
      <c r="A27" s="2"/>
      <c r="B27" s="7" t="s">
        <v>31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33">
        <v>2.967741935483871</v>
      </c>
      <c r="K27" s="21">
        <v>16</v>
      </c>
      <c r="L27" s="42">
        <v>10.3973415424761</v>
      </c>
      <c r="M27" s="42">
        <v>95.0031599763511</v>
      </c>
      <c r="N27" s="42">
        <v>12.813732606664001</v>
      </c>
      <c r="O27" s="42">
        <v>0.85737292575590895</v>
      </c>
      <c r="P27" s="42">
        <v>0.91672348540761905</v>
      </c>
      <c r="Q27" s="42">
        <v>11</v>
      </c>
      <c r="R27" s="42">
        <v>2.6392243238150401</v>
      </c>
      <c r="S27" s="42">
        <v>1.66864159414544</v>
      </c>
      <c r="T27" s="42">
        <v>0.35319555338516301</v>
      </c>
      <c r="U27" s="42">
        <v>18.487882352941099</v>
      </c>
      <c r="V27" s="42">
        <v>74.352941176470594</v>
      </c>
      <c r="W27" s="26">
        <v>1</v>
      </c>
      <c r="X27" s="27">
        <v>1</v>
      </c>
      <c r="Y27" s="27">
        <v>1</v>
      </c>
      <c r="Z27" s="27">
        <v>1</v>
      </c>
      <c r="AA27" s="5" t="str">
        <f t="shared" si="0"/>
        <v/>
      </c>
      <c r="AB27" s="5" t="s">
        <v>7</v>
      </c>
    </row>
    <row r="28" spans="1:28" ht="105.95" customHeight="1" x14ac:dyDescent="0.25">
      <c r="A28" s="2"/>
      <c r="B28" s="7" t="s">
        <v>32</v>
      </c>
      <c r="C28" s="6">
        <v>0</v>
      </c>
      <c r="D28" s="6">
        <v>0</v>
      </c>
      <c r="E28" s="6">
        <v>0</v>
      </c>
      <c r="F28" s="6">
        <v>1</v>
      </c>
      <c r="G28" s="6">
        <v>0</v>
      </c>
      <c r="H28" s="6">
        <v>0</v>
      </c>
      <c r="I28" s="6">
        <v>0</v>
      </c>
      <c r="J28" s="33">
        <v>3.1153846153846154</v>
      </c>
      <c r="K28" s="21">
        <v>9</v>
      </c>
      <c r="L28" s="42">
        <v>5.0967360502334298</v>
      </c>
      <c r="M28" s="42">
        <v>21.406291410980401</v>
      </c>
      <c r="N28" s="42">
        <v>7.9076206574823003</v>
      </c>
      <c r="O28" s="42">
        <v>0.67054054184393697</v>
      </c>
      <c r="P28" s="42">
        <v>0.99202757028671895</v>
      </c>
      <c r="Q28" s="42">
        <v>2</v>
      </c>
      <c r="R28" s="42">
        <v>0.60712893010399405</v>
      </c>
      <c r="S28" s="42">
        <v>0.85625991890045094</v>
      </c>
      <c r="T28" s="42">
        <v>1.7594019742682601</v>
      </c>
      <c r="U28" s="42">
        <v>11.412000000000001</v>
      </c>
      <c r="V28" s="42">
        <v>29.1428571428571</v>
      </c>
      <c r="W28" s="26">
        <v>1</v>
      </c>
      <c r="X28" s="27">
        <v>1</v>
      </c>
      <c r="Y28" s="27">
        <v>1</v>
      </c>
      <c r="Z28" s="27">
        <v>1</v>
      </c>
      <c r="AA28" s="5" t="str">
        <f t="shared" si="0"/>
        <v/>
      </c>
      <c r="AB28" s="5" t="s">
        <v>7</v>
      </c>
    </row>
    <row r="29" spans="1:28" ht="105.95" customHeight="1" x14ac:dyDescent="0.25">
      <c r="A29" s="2"/>
      <c r="B29" s="7" t="s">
        <v>33</v>
      </c>
      <c r="C29" s="6">
        <v>0</v>
      </c>
      <c r="D29" s="6">
        <v>0</v>
      </c>
      <c r="E29" s="6">
        <v>0</v>
      </c>
      <c r="F29" s="6">
        <v>0</v>
      </c>
      <c r="G29" s="6">
        <v>1</v>
      </c>
      <c r="H29" s="6">
        <v>0</v>
      </c>
      <c r="I29" s="6">
        <v>0</v>
      </c>
      <c r="J29" s="33">
        <v>2.6774193548387095</v>
      </c>
      <c r="K29" s="21">
        <v>8</v>
      </c>
      <c r="L29" s="42">
        <v>8.1547776803734795</v>
      </c>
      <c r="M29" s="42">
        <v>96.226376628407095</v>
      </c>
      <c r="N29" s="42">
        <v>12.4323011856607</v>
      </c>
      <c r="O29" s="42">
        <v>0.87131970358023003</v>
      </c>
      <c r="P29" s="42">
        <v>0.88600961511133802</v>
      </c>
      <c r="Q29" s="42">
        <v>17</v>
      </c>
      <c r="R29" s="42">
        <v>0.59010323105951301</v>
      </c>
      <c r="S29" s="42">
        <v>5.0239906542003103</v>
      </c>
      <c r="T29" s="42">
        <v>0.79216614543497199</v>
      </c>
      <c r="U29" s="42">
        <v>11.412000000000001</v>
      </c>
      <c r="V29" s="42">
        <v>29.1428571428571</v>
      </c>
      <c r="W29" s="26">
        <v>1</v>
      </c>
      <c r="X29" s="27">
        <v>1</v>
      </c>
      <c r="Y29" s="27">
        <v>1</v>
      </c>
      <c r="Z29" s="27">
        <v>1</v>
      </c>
      <c r="AA29" s="5" t="str">
        <f t="shared" si="0"/>
        <v/>
      </c>
      <c r="AB29" s="5" t="s">
        <v>7</v>
      </c>
    </row>
    <row r="30" spans="1:28" ht="105.95" customHeight="1" x14ac:dyDescent="0.25">
      <c r="A30" s="2"/>
      <c r="B30" s="7" t="s">
        <v>34</v>
      </c>
      <c r="C30" s="6">
        <v>1</v>
      </c>
      <c r="D30" s="6">
        <v>0</v>
      </c>
      <c r="E30" s="6">
        <v>0</v>
      </c>
      <c r="F30" s="6">
        <v>0</v>
      </c>
      <c r="G30" s="6">
        <v>1</v>
      </c>
      <c r="H30" s="6">
        <v>0</v>
      </c>
      <c r="I30" s="6">
        <v>1</v>
      </c>
      <c r="J30" s="33">
        <v>2.3870967741935485</v>
      </c>
      <c r="K30" s="21">
        <v>9</v>
      </c>
      <c r="L30" s="42">
        <v>70.334957493221296</v>
      </c>
      <c r="M30" s="42">
        <v>267.47670791625001</v>
      </c>
      <c r="N30" s="42">
        <v>22.370773696114401</v>
      </c>
      <c r="O30" s="42">
        <v>0.922796759837337</v>
      </c>
      <c r="P30" s="42">
        <v>0.92696609630594695</v>
      </c>
      <c r="Q30" s="42">
        <v>214</v>
      </c>
      <c r="R30" s="42">
        <v>0.62232973954051496</v>
      </c>
      <c r="S30" s="42">
        <v>0.70090119438776999</v>
      </c>
      <c r="T30" s="42">
        <v>0.95587172542453402</v>
      </c>
      <c r="U30" s="42">
        <v>16.1921999999999</v>
      </c>
      <c r="V30" s="42">
        <v>45.6</v>
      </c>
      <c r="W30" s="30">
        <v>0</v>
      </c>
      <c r="X30" s="27">
        <v>1</v>
      </c>
      <c r="Y30" s="27">
        <v>1</v>
      </c>
      <c r="Z30" s="27">
        <v>1</v>
      </c>
      <c r="AA30" s="5" t="str">
        <f t="shared" si="0"/>
        <v/>
      </c>
      <c r="AB30" s="5" t="s">
        <v>7</v>
      </c>
    </row>
    <row r="31" spans="1:28" ht="105.95" customHeight="1" x14ac:dyDescent="0.25">
      <c r="A31" s="2"/>
      <c r="B31" s="7" t="s">
        <v>35</v>
      </c>
      <c r="C31" s="6">
        <v>1</v>
      </c>
      <c r="D31" s="6">
        <v>0</v>
      </c>
      <c r="E31" s="6">
        <v>0</v>
      </c>
      <c r="F31" s="6">
        <v>0</v>
      </c>
      <c r="G31" s="6">
        <v>1</v>
      </c>
      <c r="H31" s="6">
        <v>0</v>
      </c>
      <c r="I31" s="6">
        <v>1</v>
      </c>
      <c r="J31" s="33">
        <v>1.9655172413793103</v>
      </c>
      <c r="K31" s="21">
        <v>10</v>
      </c>
      <c r="L31" s="42">
        <v>63.4033964649038</v>
      </c>
      <c r="M31" s="42">
        <v>260.137408003914</v>
      </c>
      <c r="N31" s="42">
        <v>20.036561202955401</v>
      </c>
      <c r="O31" s="42">
        <v>0.91784512092747195</v>
      </c>
      <c r="P31" s="42">
        <v>0.94766044487071399</v>
      </c>
      <c r="Q31" s="42">
        <v>117</v>
      </c>
      <c r="R31" s="42">
        <v>0.95725017212163899</v>
      </c>
      <c r="S31" s="42">
        <v>1.07465767534682</v>
      </c>
      <c r="T31" s="42">
        <v>0.71096825171262101</v>
      </c>
      <c r="U31" s="42">
        <v>11.6571428571428</v>
      </c>
      <c r="V31" s="42">
        <v>40.285714285714199</v>
      </c>
      <c r="W31" s="30">
        <v>0</v>
      </c>
      <c r="X31" s="27">
        <v>1</v>
      </c>
      <c r="Y31" s="27">
        <v>1</v>
      </c>
      <c r="Z31" s="27">
        <v>1</v>
      </c>
      <c r="AA31" s="5" t="str">
        <f t="shared" si="0"/>
        <v/>
      </c>
      <c r="AB31" s="5" t="s">
        <v>7</v>
      </c>
    </row>
    <row r="32" spans="1:28" ht="105.95" customHeight="1" x14ac:dyDescent="0.25">
      <c r="A32" s="2"/>
      <c r="B32" s="7" t="s">
        <v>36</v>
      </c>
      <c r="C32" s="6">
        <v>0</v>
      </c>
      <c r="D32" s="6">
        <v>0</v>
      </c>
      <c r="E32" s="6">
        <v>0</v>
      </c>
      <c r="F32" s="6">
        <v>0</v>
      </c>
      <c r="G32" s="6">
        <v>1</v>
      </c>
      <c r="H32" s="6">
        <v>1</v>
      </c>
      <c r="I32" s="6">
        <v>1</v>
      </c>
      <c r="J32" s="33">
        <v>2.161290322580645</v>
      </c>
      <c r="K32" s="21">
        <v>13</v>
      </c>
      <c r="L32" s="42">
        <v>11.316872427983499</v>
      </c>
      <c r="M32" s="42">
        <v>105.555555555555</v>
      </c>
      <c r="N32" s="42">
        <v>15.3723502716607</v>
      </c>
      <c r="O32" s="42">
        <v>0.88341739018869203</v>
      </c>
      <c r="P32" s="42">
        <v>0.89181059212828595</v>
      </c>
      <c r="Q32" s="42">
        <v>26</v>
      </c>
      <c r="R32" s="42">
        <v>0.59853615083604705</v>
      </c>
      <c r="S32" s="42">
        <v>0.82646049542468902</v>
      </c>
      <c r="T32" s="42">
        <v>0.27374499962931098</v>
      </c>
      <c r="U32" s="42">
        <v>13.8544444444444</v>
      </c>
      <c r="V32" s="42">
        <v>50.4444444444444</v>
      </c>
      <c r="W32" s="30">
        <v>0</v>
      </c>
      <c r="X32" s="28">
        <v>0</v>
      </c>
      <c r="Y32" s="28">
        <v>0</v>
      </c>
      <c r="Z32" s="27">
        <v>1</v>
      </c>
      <c r="AA32" s="29">
        <f t="shared" si="0"/>
        <v>1</v>
      </c>
      <c r="AB32" s="5" t="s">
        <v>7</v>
      </c>
    </row>
    <row r="33" spans="1:28" ht="105.95" customHeight="1" x14ac:dyDescent="0.25">
      <c r="A33" s="2"/>
      <c r="B33" s="7" t="s">
        <v>37</v>
      </c>
      <c r="C33" s="6">
        <v>0</v>
      </c>
      <c r="D33" s="6">
        <v>0</v>
      </c>
      <c r="E33" s="6">
        <v>0</v>
      </c>
      <c r="F33" s="6">
        <v>1</v>
      </c>
      <c r="G33" s="6">
        <v>0</v>
      </c>
      <c r="H33" s="6">
        <v>0</v>
      </c>
      <c r="I33" s="6">
        <v>1</v>
      </c>
      <c r="J33" s="33">
        <v>2.5714285714285716</v>
      </c>
      <c r="K33" s="21">
        <v>7</v>
      </c>
      <c r="L33" s="42">
        <v>10.4358502148557</v>
      </c>
      <c r="M33" s="42">
        <v>111.520360139144</v>
      </c>
      <c r="N33" s="42">
        <v>10.501949206734499</v>
      </c>
      <c r="O33" s="42">
        <v>0.93611219543440105</v>
      </c>
      <c r="P33" s="42">
        <v>0.94468316197833402</v>
      </c>
      <c r="Q33" s="42">
        <v>1</v>
      </c>
      <c r="R33" s="42">
        <v>0.82294386326228197</v>
      </c>
      <c r="S33" s="42">
        <v>1.18440232950262</v>
      </c>
      <c r="T33" s="42">
        <v>0.89362988577402303</v>
      </c>
      <c r="U33" s="42">
        <v>13.5735384615384</v>
      </c>
      <c r="V33" s="42">
        <v>41.692307692307601</v>
      </c>
      <c r="W33" s="26">
        <v>1</v>
      </c>
      <c r="X33" s="27">
        <v>1</v>
      </c>
      <c r="Y33" s="27">
        <v>1</v>
      </c>
      <c r="Z33" s="27">
        <v>1</v>
      </c>
      <c r="AA33" s="5" t="str">
        <f t="shared" si="0"/>
        <v/>
      </c>
      <c r="AB33" s="5" t="s">
        <v>7</v>
      </c>
    </row>
    <row r="34" spans="1:28" ht="105.95" customHeight="1" x14ac:dyDescent="0.25">
      <c r="A34" s="2"/>
      <c r="B34" s="7" t="s">
        <v>38</v>
      </c>
      <c r="C34" s="6">
        <v>0</v>
      </c>
      <c r="D34" s="6">
        <v>1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33">
        <v>3.0769230769230771</v>
      </c>
      <c r="K34" s="21">
        <v>11</v>
      </c>
      <c r="L34" s="42">
        <v>5.7083443762614401</v>
      </c>
      <c r="M34" s="42">
        <v>64.015004790931897</v>
      </c>
      <c r="N34" s="42">
        <v>10.427266836865501</v>
      </c>
      <c r="O34" s="42">
        <v>0.73636441378439998</v>
      </c>
      <c r="P34" s="42">
        <v>0.85059692756170602</v>
      </c>
      <c r="Q34" s="42">
        <v>0</v>
      </c>
      <c r="R34" s="42">
        <v>1.29332270263228</v>
      </c>
      <c r="S34" s="42">
        <v>0.83502215638203703</v>
      </c>
      <c r="T34" s="42">
        <v>0.41231033132976203</v>
      </c>
      <c r="U34" s="42">
        <v>19.100666666666601</v>
      </c>
      <c r="V34" s="42">
        <v>70</v>
      </c>
      <c r="W34" s="26">
        <v>1</v>
      </c>
      <c r="X34" s="27">
        <v>1</v>
      </c>
      <c r="Y34" s="27">
        <v>1</v>
      </c>
      <c r="Z34" s="27">
        <v>1</v>
      </c>
      <c r="AA34" s="5" t="str">
        <f t="shared" si="0"/>
        <v/>
      </c>
      <c r="AB34" s="5" t="s">
        <v>7</v>
      </c>
    </row>
    <row r="35" spans="1:28" ht="105.95" customHeight="1" x14ac:dyDescent="0.25">
      <c r="A35" s="2"/>
      <c r="B35" s="7" t="s">
        <v>39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33">
        <v>3.225806451612903</v>
      </c>
      <c r="K35" s="21">
        <v>8</v>
      </c>
      <c r="L35" s="42">
        <v>6.7276915863081204</v>
      </c>
      <c r="M35" s="42">
        <v>50.151882734296898</v>
      </c>
      <c r="N35" s="42">
        <v>9.3316444417474802</v>
      </c>
      <c r="O35" s="42">
        <v>0.89460051795473305</v>
      </c>
      <c r="P35" s="42">
        <v>0.94611303919109002</v>
      </c>
      <c r="Q35" s="42">
        <v>6</v>
      </c>
      <c r="R35" s="42">
        <v>0.22588389138239701</v>
      </c>
      <c r="S35" s="42">
        <v>1.49712685126811</v>
      </c>
      <c r="T35" s="42">
        <v>0.40403651536508101</v>
      </c>
      <c r="U35" s="42">
        <v>8.1070769230769208</v>
      </c>
      <c r="V35" s="42">
        <v>31.384615384615302</v>
      </c>
      <c r="W35" s="26">
        <v>1</v>
      </c>
      <c r="X35" s="27">
        <v>1</v>
      </c>
      <c r="Y35" s="27">
        <v>1</v>
      </c>
      <c r="Z35" s="27">
        <v>1</v>
      </c>
      <c r="AA35" s="5" t="str">
        <f t="shared" si="0"/>
        <v/>
      </c>
      <c r="AB35" s="5" t="s">
        <v>7</v>
      </c>
    </row>
    <row r="36" spans="1:28" ht="105.95" customHeight="1" x14ac:dyDescent="0.25">
      <c r="A36" s="2"/>
      <c r="B36" s="7" t="s">
        <v>40</v>
      </c>
      <c r="C36" s="6">
        <v>0</v>
      </c>
      <c r="D36" s="6">
        <v>0</v>
      </c>
      <c r="E36" s="6">
        <v>0</v>
      </c>
      <c r="F36" s="6">
        <v>1</v>
      </c>
      <c r="G36" s="6">
        <v>1</v>
      </c>
      <c r="H36" s="6">
        <v>0</v>
      </c>
      <c r="I36" s="6">
        <v>0</v>
      </c>
      <c r="J36" s="33">
        <v>2.5517241379310347</v>
      </c>
      <c r="K36" s="21">
        <v>5</v>
      </c>
      <c r="L36" s="42">
        <v>5.1250512505124997</v>
      </c>
      <c r="M36" s="42">
        <v>38.130381303813003</v>
      </c>
      <c r="N36" s="42">
        <v>8.3859348389323607</v>
      </c>
      <c r="O36" s="42">
        <v>0</v>
      </c>
      <c r="P36" s="42">
        <v>0</v>
      </c>
      <c r="Q36" s="42">
        <v>0</v>
      </c>
      <c r="R36" s="42">
        <v>0.20370742573780301</v>
      </c>
      <c r="S36" s="42">
        <v>0</v>
      </c>
      <c r="T36" s="42">
        <v>0.44721282587093503</v>
      </c>
      <c r="U36" s="42">
        <v>7.1983076923076901</v>
      </c>
      <c r="V36" s="42">
        <v>30.1538461538461</v>
      </c>
      <c r="W36" s="26">
        <v>1</v>
      </c>
      <c r="X36" s="27">
        <v>1</v>
      </c>
      <c r="Y36" s="27">
        <v>1</v>
      </c>
      <c r="Z36" s="27">
        <v>1</v>
      </c>
      <c r="AA36" s="5" t="str">
        <f t="shared" si="0"/>
        <v/>
      </c>
      <c r="AB36" s="5" t="s">
        <v>7</v>
      </c>
    </row>
    <row r="37" spans="1:28" ht="105.95" customHeight="1" x14ac:dyDescent="0.25">
      <c r="A37" s="2"/>
      <c r="B37" s="7" t="s">
        <v>41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33">
        <v>3.3214285714285716</v>
      </c>
      <c r="K37" s="21">
        <v>12</v>
      </c>
      <c r="L37" s="42">
        <v>6.1500615006150001</v>
      </c>
      <c r="M37" s="42">
        <v>45.510455104550999</v>
      </c>
      <c r="N37" s="42">
        <v>9.0181237572617103</v>
      </c>
      <c r="O37" s="42">
        <v>0.85291307336671696</v>
      </c>
      <c r="P37" s="42">
        <v>0.83590239832112601</v>
      </c>
      <c r="Q37" s="42">
        <v>3</v>
      </c>
      <c r="R37" s="42">
        <v>0.333240792360954</v>
      </c>
      <c r="S37" s="42">
        <v>0.80850000005215406</v>
      </c>
      <c r="T37" s="42">
        <v>0.509902058509487</v>
      </c>
      <c r="U37" s="42">
        <v>6.5869999999999997</v>
      </c>
      <c r="V37" s="42">
        <v>31.8333333333333</v>
      </c>
      <c r="W37" s="26">
        <v>1</v>
      </c>
      <c r="X37" s="27">
        <v>1</v>
      </c>
      <c r="Y37" s="27">
        <v>1</v>
      </c>
      <c r="Z37" s="27">
        <v>1</v>
      </c>
      <c r="AA37" s="5" t="str">
        <f t="shared" si="0"/>
        <v/>
      </c>
      <c r="AB37" s="5" t="s">
        <v>7</v>
      </c>
    </row>
    <row r="38" spans="1:28" ht="105.95" customHeight="1" x14ac:dyDescent="0.25">
      <c r="A38" s="2"/>
      <c r="B38" s="7" t="s">
        <v>42</v>
      </c>
      <c r="C38" s="6">
        <v>0</v>
      </c>
      <c r="D38" s="6">
        <v>1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33">
        <v>3.0370370370370372</v>
      </c>
      <c r="K38" s="21">
        <v>10</v>
      </c>
      <c r="L38" s="42">
        <v>3.4657805141587299</v>
      </c>
      <c r="M38" s="42">
        <v>31.395894069437901</v>
      </c>
      <c r="N38" s="42">
        <v>9.1850298300595696</v>
      </c>
      <c r="O38" s="42">
        <v>0.95722121813068595</v>
      </c>
      <c r="P38" s="42">
        <v>0.84070115781063803</v>
      </c>
      <c r="Q38" s="42">
        <v>1</v>
      </c>
      <c r="R38" s="42">
        <v>0.51313084263795194</v>
      </c>
      <c r="S38" s="42">
        <v>0</v>
      </c>
      <c r="T38" s="42">
        <v>0.49999931890995902</v>
      </c>
      <c r="U38" s="42">
        <v>5.8402857142857103</v>
      </c>
      <c r="V38" s="42">
        <v>26.857142857142801</v>
      </c>
      <c r="W38" s="26">
        <v>1</v>
      </c>
      <c r="X38" s="27">
        <v>1</v>
      </c>
      <c r="Y38" s="27">
        <v>1</v>
      </c>
      <c r="Z38" s="27">
        <v>1</v>
      </c>
      <c r="AA38" s="5" t="str">
        <f t="shared" si="0"/>
        <v/>
      </c>
      <c r="AB38" s="5" t="s">
        <v>7</v>
      </c>
    </row>
    <row r="39" spans="1:28" ht="105.95" customHeight="1" x14ac:dyDescent="0.25">
      <c r="A39" s="2"/>
      <c r="B39" s="7" t="s">
        <v>43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1</v>
      </c>
      <c r="J39" s="33">
        <v>3.2580645161290325</v>
      </c>
      <c r="K39" s="21">
        <v>9</v>
      </c>
      <c r="L39" s="42">
        <v>6.5238221442987898</v>
      </c>
      <c r="M39" s="42">
        <v>46.074493894110198</v>
      </c>
      <c r="N39" s="42">
        <v>9.1183474583688398</v>
      </c>
      <c r="O39" s="42">
        <v>0.797943148058189</v>
      </c>
      <c r="P39" s="42">
        <v>0.98187240720074498</v>
      </c>
      <c r="Q39" s="42">
        <v>8</v>
      </c>
      <c r="R39" s="42">
        <v>0.35410317929948898</v>
      </c>
      <c r="S39" s="42">
        <v>0.85256893433630399</v>
      </c>
      <c r="T39" s="42">
        <v>0.60827494115830405</v>
      </c>
      <c r="U39" s="42">
        <v>7.9646415094339602</v>
      </c>
      <c r="V39" s="42">
        <v>36.943396226414997</v>
      </c>
      <c r="W39" s="26">
        <v>1</v>
      </c>
      <c r="X39" s="27">
        <v>1</v>
      </c>
      <c r="Y39" s="27">
        <v>1</v>
      </c>
      <c r="Z39" s="27">
        <v>1</v>
      </c>
      <c r="AA39" s="5" t="str">
        <f t="shared" si="0"/>
        <v/>
      </c>
      <c r="AB39" s="5" t="s">
        <v>7</v>
      </c>
    </row>
    <row r="40" spans="1:28" ht="105.95" customHeight="1" x14ac:dyDescent="0.25">
      <c r="A40" s="2"/>
      <c r="B40" s="7" t="s">
        <v>44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33">
        <v>3.2758620689655173</v>
      </c>
      <c r="K40" s="21">
        <v>10</v>
      </c>
      <c r="L40" s="42">
        <v>3.4657805141587299</v>
      </c>
      <c r="M40" s="42">
        <v>32.619110721493897</v>
      </c>
      <c r="N40" s="42">
        <v>5.8264651307887396</v>
      </c>
      <c r="O40" s="42">
        <v>0.87977174430489902</v>
      </c>
      <c r="P40" s="42">
        <v>0.90068674666021697</v>
      </c>
      <c r="Q40" s="42">
        <v>4</v>
      </c>
      <c r="R40" s="42">
        <v>0.44035742187256299</v>
      </c>
      <c r="S40" s="42">
        <v>0</v>
      </c>
      <c r="T40" s="42">
        <v>0.51885812246672702</v>
      </c>
      <c r="U40" s="42">
        <v>14.6874</v>
      </c>
      <c r="V40" s="42">
        <v>51.6</v>
      </c>
      <c r="W40" s="26">
        <v>1</v>
      </c>
      <c r="X40" s="27">
        <v>1</v>
      </c>
      <c r="Y40" s="27">
        <v>1</v>
      </c>
      <c r="Z40" s="27">
        <v>1</v>
      </c>
      <c r="AA40" s="5" t="str">
        <f t="shared" si="0"/>
        <v/>
      </c>
      <c r="AB40" s="5" t="s">
        <v>7</v>
      </c>
    </row>
    <row r="41" spans="1:28" ht="105.95" customHeight="1" x14ac:dyDescent="0.25">
      <c r="A41" s="2"/>
      <c r="B41" s="7" t="s">
        <v>45</v>
      </c>
      <c r="C41" s="6">
        <v>0</v>
      </c>
      <c r="D41" s="6">
        <v>1</v>
      </c>
      <c r="E41" s="6">
        <v>0</v>
      </c>
      <c r="F41" s="6">
        <v>1</v>
      </c>
      <c r="G41" s="6">
        <v>0</v>
      </c>
      <c r="H41" s="6">
        <v>0</v>
      </c>
      <c r="I41" s="6">
        <v>0</v>
      </c>
      <c r="J41" s="33">
        <v>3.032258064516129</v>
      </c>
      <c r="K41" s="21">
        <v>4</v>
      </c>
      <c r="L41" s="42">
        <v>1.42708609406536</v>
      </c>
      <c r="M41" s="42">
        <v>24.056594157101699</v>
      </c>
      <c r="N41" s="42">
        <v>4.20972338059845</v>
      </c>
      <c r="O41" s="42">
        <v>0</v>
      </c>
      <c r="P41" s="42">
        <v>0</v>
      </c>
      <c r="Q41" s="42">
        <v>0</v>
      </c>
      <c r="R41" s="42">
        <v>0.30617850850019501</v>
      </c>
      <c r="S41" s="42">
        <v>0</v>
      </c>
      <c r="T41" s="42">
        <v>0.31622722186583802</v>
      </c>
      <c r="U41" s="42">
        <v>25.191249999999901</v>
      </c>
      <c r="V41" s="42">
        <v>84.375</v>
      </c>
      <c r="W41" s="26">
        <v>1</v>
      </c>
      <c r="X41" s="27">
        <v>1</v>
      </c>
      <c r="Y41" s="27">
        <v>1</v>
      </c>
      <c r="Z41" s="27">
        <v>1</v>
      </c>
      <c r="AA41" s="5" t="str">
        <f t="shared" si="0"/>
        <v/>
      </c>
      <c r="AB41" s="5" t="s">
        <v>7</v>
      </c>
    </row>
    <row r="42" spans="1:28" ht="105.95" customHeight="1" x14ac:dyDescent="0.25">
      <c r="A42" s="2"/>
      <c r="B42" s="7" t="s">
        <v>46</v>
      </c>
      <c r="C42" s="6">
        <v>0</v>
      </c>
      <c r="D42" s="6">
        <v>0</v>
      </c>
      <c r="E42" s="6">
        <v>0</v>
      </c>
      <c r="F42" s="6">
        <v>1</v>
      </c>
      <c r="G42" s="6">
        <v>0</v>
      </c>
      <c r="H42" s="6">
        <v>0</v>
      </c>
      <c r="I42" s="6">
        <v>0</v>
      </c>
      <c r="J42" s="33">
        <v>3.2666666666666666</v>
      </c>
      <c r="K42" s="21">
        <v>6</v>
      </c>
      <c r="L42" s="42">
        <v>12.232166520560201</v>
      </c>
      <c r="M42" s="42">
        <v>105.808240402846</v>
      </c>
      <c r="N42" s="42">
        <v>11.7408601269158</v>
      </c>
      <c r="O42" s="42">
        <v>0.94123091521072499</v>
      </c>
      <c r="P42" s="42">
        <v>0.83649299290763901</v>
      </c>
      <c r="Q42" s="42">
        <v>37</v>
      </c>
      <c r="R42" s="42">
        <v>0.62134594279337796</v>
      </c>
      <c r="S42" s="42">
        <v>1.17148819913156</v>
      </c>
      <c r="T42" s="42">
        <v>1.26240759468637</v>
      </c>
      <c r="U42" s="42">
        <v>16.355999999999899</v>
      </c>
      <c r="V42" s="42">
        <v>47.714285714285701</v>
      </c>
      <c r="W42" s="26">
        <v>1</v>
      </c>
      <c r="X42" s="27">
        <v>1</v>
      </c>
      <c r="Y42" s="27">
        <v>1</v>
      </c>
      <c r="Z42" s="27">
        <v>1</v>
      </c>
      <c r="AA42" s="5" t="str">
        <f t="shared" si="0"/>
        <v/>
      </c>
      <c r="AB42" s="5" t="s">
        <v>7</v>
      </c>
    </row>
    <row r="43" spans="1:28" ht="105.95" customHeight="1" x14ac:dyDescent="0.25">
      <c r="A43" s="2"/>
      <c r="B43" s="7" t="s">
        <v>47</v>
      </c>
      <c r="C43" s="6">
        <v>1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1</v>
      </c>
      <c r="J43" s="33">
        <v>2.7</v>
      </c>
      <c r="K43" s="21">
        <v>10</v>
      </c>
      <c r="L43" s="42">
        <v>11.620558194532199</v>
      </c>
      <c r="M43" s="42">
        <v>168.39615909971201</v>
      </c>
      <c r="N43" s="42">
        <v>15.9654706092635</v>
      </c>
      <c r="O43" s="42">
        <v>0.91660228425004497</v>
      </c>
      <c r="P43" s="42">
        <v>0.88734968023572103</v>
      </c>
      <c r="Q43" s="42">
        <v>42</v>
      </c>
      <c r="R43" s="42">
        <v>2.59029995723313</v>
      </c>
      <c r="S43" s="42">
        <v>1.42245850056875</v>
      </c>
      <c r="T43" s="42">
        <v>0.50190756521653102</v>
      </c>
      <c r="U43" s="42">
        <v>31.347214285714202</v>
      </c>
      <c r="V43" s="42">
        <v>91.357142857142804</v>
      </c>
      <c r="W43" s="26">
        <v>1</v>
      </c>
      <c r="X43" s="27">
        <v>1</v>
      </c>
      <c r="Y43" s="27">
        <v>1</v>
      </c>
      <c r="Z43" s="28">
        <v>0</v>
      </c>
      <c r="AA43" s="5" t="str">
        <f t="shared" si="0"/>
        <v/>
      </c>
      <c r="AB43" s="5" t="s">
        <v>7</v>
      </c>
    </row>
    <row r="44" spans="1:28" ht="105.95" customHeight="1" x14ac:dyDescent="0.25">
      <c r="A44" s="2"/>
      <c r="B44" s="7" t="s">
        <v>48</v>
      </c>
      <c r="C44" s="6">
        <v>1</v>
      </c>
      <c r="D44" s="6">
        <v>0</v>
      </c>
      <c r="E44" s="6">
        <v>0</v>
      </c>
      <c r="F44" s="6">
        <v>1</v>
      </c>
      <c r="G44" s="6">
        <v>0</v>
      </c>
      <c r="H44" s="6">
        <v>0</v>
      </c>
      <c r="I44" s="6">
        <v>1</v>
      </c>
      <c r="J44" s="33">
        <v>2.8620689655172415</v>
      </c>
      <c r="K44" s="21">
        <v>9</v>
      </c>
      <c r="L44" s="42">
        <v>10.455104551045499</v>
      </c>
      <c r="M44" s="42">
        <v>131.81631816318099</v>
      </c>
      <c r="N44" s="42">
        <v>14.2349195203082</v>
      </c>
      <c r="O44" s="42">
        <v>0.96026541540147203</v>
      </c>
      <c r="P44" s="42">
        <v>0.91074340741693005</v>
      </c>
      <c r="Q44" s="42">
        <v>21</v>
      </c>
      <c r="R44" s="42">
        <v>0.46179481379816301</v>
      </c>
      <c r="S44" s="42">
        <v>2.3670924495160501</v>
      </c>
      <c r="T44" s="42">
        <v>0.79473661265126905</v>
      </c>
      <c r="U44" s="42">
        <v>19.981666666666602</v>
      </c>
      <c r="V44" s="42">
        <v>59.4444444444444</v>
      </c>
      <c r="W44" s="26">
        <v>1</v>
      </c>
      <c r="X44" s="27">
        <v>1</v>
      </c>
      <c r="Y44" s="27">
        <v>1</v>
      </c>
      <c r="Z44" s="27">
        <v>1</v>
      </c>
      <c r="AA44" s="5" t="str">
        <f t="shared" si="0"/>
        <v/>
      </c>
      <c r="AB44" s="5" t="s">
        <v>7</v>
      </c>
    </row>
    <row r="45" spans="1:28" ht="105.95" customHeight="1" x14ac:dyDescent="0.25">
      <c r="A45" s="2"/>
      <c r="B45" s="7" t="s">
        <v>49</v>
      </c>
      <c r="C45" s="6">
        <v>0</v>
      </c>
      <c r="D45" s="6">
        <v>0</v>
      </c>
      <c r="E45" s="6">
        <v>0</v>
      </c>
      <c r="F45" s="6">
        <v>1</v>
      </c>
      <c r="G45" s="6">
        <v>0</v>
      </c>
      <c r="H45" s="6">
        <v>0</v>
      </c>
      <c r="I45" s="6">
        <v>0</v>
      </c>
      <c r="J45" s="33">
        <v>3.3571428571428572</v>
      </c>
      <c r="K45" s="21">
        <v>4</v>
      </c>
      <c r="L45" s="42">
        <v>15.7851578515785</v>
      </c>
      <c r="M45" s="42">
        <v>104.346043460434</v>
      </c>
      <c r="N45" s="42">
        <v>9.14413556040404</v>
      </c>
      <c r="O45" s="42">
        <v>0.94440240420388299</v>
      </c>
      <c r="P45" s="42">
        <v>0.97815419794953296</v>
      </c>
      <c r="Q45" s="42">
        <v>1</v>
      </c>
      <c r="R45" s="42">
        <v>0.54150740361293304</v>
      </c>
      <c r="S45" s="42">
        <v>0.815768919270485</v>
      </c>
      <c r="T45" s="42">
        <v>17.9214880930259</v>
      </c>
      <c r="U45" s="42">
        <v>0</v>
      </c>
      <c r="V45" s="42">
        <v>0</v>
      </c>
      <c r="W45" s="26">
        <v>1</v>
      </c>
      <c r="X45" s="27">
        <v>1</v>
      </c>
      <c r="Y45" s="27">
        <v>1</v>
      </c>
      <c r="Z45" s="27">
        <v>1</v>
      </c>
      <c r="AA45" s="5" t="str">
        <f t="shared" si="0"/>
        <v/>
      </c>
      <c r="AB45" s="5" t="s">
        <v>7</v>
      </c>
    </row>
    <row r="46" spans="1:28" ht="105.95" customHeight="1" x14ac:dyDescent="0.25">
      <c r="A46" s="2"/>
      <c r="B46" s="7" t="s">
        <v>50</v>
      </c>
      <c r="C46" s="6">
        <v>1</v>
      </c>
      <c r="D46" s="6">
        <v>0</v>
      </c>
      <c r="E46" s="6">
        <v>1</v>
      </c>
      <c r="F46" s="6">
        <v>0</v>
      </c>
      <c r="G46" s="6">
        <v>1</v>
      </c>
      <c r="H46" s="6">
        <v>1</v>
      </c>
      <c r="I46" s="6">
        <v>0</v>
      </c>
      <c r="J46" s="33">
        <v>2.4482758620689653</v>
      </c>
      <c r="K46" s="21">
        <v>11</v>
      </c>
      <c r="L46" s="42">
        <v>12.4360359625695</v>
      </c>
      <c r="M46" s="42">
        <v>83.382601781818906</v>
      </c>
      <c r="N46" s="42">
        <v>14.928206585475699</v>
      </c>
      <c r="O46" s="42">
        <v>0.95139331435950303</v>
      </c>
      <c r="P46" s="42">
        <v>0.85498448857538101</v>
      </c>
      <c r="Q46" s="42">
        <v>66</v>
      </c>
      <c r="R46" s="42">
        <v>0.94643103858351296</v>
      </c>
      <c r="S46" s="42">
        <v>1.14120016120107</v>
      </c>
      <c r="T46" s="42">
        <v>0.45866844583493999</v>
      </c>
      <c r="U46" s="42">
        <v>29.340888888888799</v>
      </c>
      <c r="V46" s="42">
        <v>84.4444444444444</v>
      </c>
      <c r="W46" s="30">
        <v>0</v>
      </c>
      <c r="X46" s="27">
        <v>1</v>
      </c>
      <c r="Y46" s="28">
        <v>0</v>
      </c>
      <c r="Z46" s="27">
        <v>1</v>
      </c>
      <c r="AA46" s="29">
        <f t="shared" si="0"/>
        <v>1</v>
      </c>
      <c r="AB46" s="5" t="s">
        <v>7</v>
      </c>
    </row>
    <row r="47" spans="1:28" ht="105.95" customHeight="1" x14ac:dyDescent="0.25">
      <c r="A47" s="2"/>
      <c r="B47" s="7" t="s">
        <v>51</v>
      </c>
      <c r="C47" s="6">
        <v>1</v>
      </c>
      <c r="D47" s="6">
        <v>0</v>
      </c>
      <c r="E47" s="6">
        <v>0</v>
      </c>
      <c r="F47" s="6">
        <v>1</v>
      </c>
      <c r="G47" s="6">
        <v>0</v>
      </c>
      <c r="H47" s="6">
        <v>0</v>
      </c>
      <c r="I47" s="6">
        <v>1</v>
      </c>
      <c r="J47" s="33">
        <v>3.3548387096774195</v>
      </c>
      <c r="K47" s="21">
        <v>5</v>
      </c>
      <c r="L47" s="42">
        <v>16.513424802756301</v>
      </c>
      <c r="M47" s="42">
        <v>115.18623473527499</v>
      </c>
      <c r="N47" s="42">
        <v>10.769044575442599</v>
      </c>
      <c r="O47" s="42">
        <v>0.94442403266964203</v>
      </c>
      <c r="P47" s="42">
        <v>0.93848833632406703</v>
      </c>
      <c r="Q47" s="42">
        <v>27</v>
      </c>
      <c r="R47" s="42">
        <v>2.37756298668143E-2</v>
      </c>
      <c r="S47" s="42">
        <v>0.83146274565253397</v>
      </c>
      <c r="T47" s="42">
        <v>0.528253394644708</v>
      </c>
      <c r="U47" s="42">
        <v>11.8937142857142</v>
      </c>
      <c r="V47" s="42">
        <v>34.857142857142797</v>
      </c>
      <c r="W47" s="26">
        <v>1</v>
      </c>
      <c r="X47" s="27">
        <v>1</v>
      </c>
      <c r="Y47" s="27">
        <v>1</v>
      </c>
      <c r="Z47" s="27">
        <v>1</v>
      </c>
      <c r="AA47" s="5" t="str">
        <f t="shared" si="0"/>
        <v/>
      </c>
      <c r="AB47" s="5" t="s">
        <v>7</v>
      </c>
    </row>
    <row r="48" spans="1:28" ht="105.95" customHeight="1" x14ac:dyDescent="0.25">
      <c r="A48" s="2"/>
      <c r="B48" s="7" t="s">
        <v>52</v>
      </c>
      <c r="C48" s="6">
        <v>1</v>
      </c>
      <c r="D48" s="6">
        <v>0</v>
      </c>
      <c r="E48" s="6">
        <v>0</v>
      </c>
      <c r="F48" s="6">
        <v>1</v>
      </c>
      <c r="G48" s="6">
        <v>0</v>
      </c>
      <c r="H48" s="6">
        <v>0</v>
      </c>
      <c r="I48" s="6">
        <v>1</v>
      </c>
      <c r="J48" s="33">
        <v>2.7777777777777777</v>
      </c>
      <c r="K48" s="21">
        <v>5</v>
      </c>
      <c r="L48" s="42">
        <v>10.193472100466799</v>
      </c>
      <c r="M48" s="42">
        <v>162.07620639742299</v>
      </c>
      <c r="N48" s="42">
        <v>14.301290629437</v>
      </c>
      <c r="O48" s="42">
        <v>0.95579020596807696</v>
      </c>
      <c r="P48" s="42">
        <v>0.80274780767615705</v>
      </c>
      <c r="Q48" s="42">
        <v>44</v>
      </c>
      <c r="R48" s="42">
        <v>0.38709182913301299</v>
      </c>
      <c r="S48" s="42">
        <v>1.1122533084405499</v>
      </c>
      <c r="T48" s="42">
        <v>17.991702623385901</v>
      </c>
      <c r="U48" s="42">
        <v>0</v>
      </c>
      <c r="V48" s="42">
        <v>0</v>
      </c>
      <c r="W48" s="26">
        <v>1</v>
      </c>
      <c r="X48" s="27">
        <v>1</v>
      </c>
      <c r="Y48" s="27">
        <v>1</v>
      </c>
      <c r="Z48" s="27">
        <v>1</v>
      </c>
      <c r="AA48" s="5" t="str">
        <f t="shared" si="0"/>
        <v/>
      </c>
      <c r="AB48" s="5" t="s">
        <v>7</v>
      </c>
    </row>
    <row r="49" spans="1:28" ht="105.95" customHeight="1" x14ac:dyDescent="0.25">
      <c r="A49" s="2"/>
      <c r="B49" s="7" t="s">
        <v>53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33">
        <v>2.935483870967742</v>
      </c>
      <c r="K49" s="21">
        <v>8</v>
      </c>
      <c r="L49" s="42">
        <v>2.2425638621027</v>
      </c>
      <c r="M49" s="42">
        <v>18.348249780840298</v>
      </c>
      <c r="N49" s="42">
        <v>5.69335322441668</v>
      </c>
      <c r="O49" s="42">
        <v>0.78177621623248394</v>
      </c>
      <c r="P49" s="42">
        <v>0.81854294613883904</v>
      </c>
      <c r="Q49" s="42">
        <v>2</v>
      </c>
      <c r="R49" s="42">
        <v>0.27998607007158899</v>
      </c>
      <c r="S49" s="42">
        <v>6.1628916440624701</v>
      </c>
      <c r="T49" s="42">
        <v>0.399999670218676</v>
      </c>
      <c r="U49" s="42">
        <v>26.907999999999902</v>
      </c>
      <c r="V49" s="42">
        <v>89.142857142857096</v>
      </c>
      <c r="W49" s="26">
        <v>1</v>
      </c>
      <c r="X49" s="27">
        <v>1</v>
      </c>
      <c r="Y49" s="27">
        <v>1</v>
      </c>
      <c r="Z49" s="27">
        <v>1</v>
      </c>
      <c r="AA49" s="5" t="str">
        <f t="shared" si="0"/>
        <v/>
      </c>
      <c r="AB49" s="5" t="s">
        <v>7</v>
      </c>
    </row>
    <row r="50" spans="1:28" ht="105.95" customHeight="1" x14ac:dyDescent="0.25">
      <c r="A50" s="2"/>
      <c r="B50" s="7" t="s">
        <v>54</v>
      </c>
      <c r="C50" s="6">
        <v>1</v>
      </c>
      <c r="D50" s="6">
        <v>0</v>
      </c>
      <c r="E50" s="6">
        <v>0</v>
      </c>
      <c r="F50" s="6">
        <v>1</v>
      </c>
      <c r="G50" s="6">
        <v>0</v>
      </c>
      <c r="H50" s="6">
        <v>0</v>
      </c>
      <c r="I50" s="6">
        <v>1</v>
      </c>
      <c r="J50" s="33">
        <v>3.32</v>
      </c>
      <c r="K50" s="21">
        <v>7</v>
      </c>
      <c r="L50" s="42">
        <v>17.532772012803001</v>
      </c>
      <c r="M50" s="42">
        <v>115.593973619294</v>
      </c>
      <c r="N50" s="42">
        <v>11.634486508784301</v>
      </c>
      <c r="O50" s="42">
        <v>0.94263195802814304</v>
      </c>
      <c r="P50" s="42">
        <v>0.95182818791075896</v>
      </c>
      <c r="Q50" s="42">
        <v>23</v>
      </c>
      <c r="R50" s="42">
        <v>0.32110289974703199</v>
      </c>
      <c r="S50" s="42">
        <v>0.78568755270913204</v>
      </c>
      <c r="T50" s="42">
        <v>0.63245614429088703</v>
      </c>
      <c r="U50" s="42">
        <v>13.6574285714285</v>
      </c>
      <c r="V50" s="42">
        <v>39.142857142857103</v>
      </c>
      <c r="W50" s="26">
        <v>1</v>
      </c>
      <c r="X50" s="27">
        <v>1</v>
      </c>
      <c r="Y50" s="27">
        <v>1</v>
      </c>
      <c r="Z50" s="27">
        <v>1</v>
      </c>
      <c r="AA50" s="5" t="str">
        <f t="shared" si="0"/>
        <v/>
      </c>
      <c r="AB50" s="5" t="s">
        <v>7</v>
      </c>
    </row>
    <row r="51" spans="1:28" ht="105.95" customHeight="1" x14ac:dyDescent="0.25">
      <c r="A51" s="2"/>
      <c r="B51" s="7" t="s">
        <v>55</v>
      </c>
      <c r="C51" s="6">
        <v>1</v>
      </c>
      <c r="D51" s="6">
        <v>0</v>
      </c>
      <c r="E51" s="6">
        <v>1</v>
      </c>
      <c r="F51" s="6">
        <v>0</v>
      </c>
      <c r="G51" s="6">
        <v>1</v>
      </c>
      <c r="H51" s="6">
        <v>0</v>
      </c>
      <c r="I51" s="6">
        <v>0</v>
      </c>
      <c r="J51" s="33">
        <v>2.88</v>
      </c>
      <c r="K51" s="21">
        <v>11</v>
      </c>
      <c r="L51" s="42">
        <v>11.2751127511275</v>
      </c>
      <c r="M51" s="42">
        <v>61.295612956129503</v>
      </c>
      <c r="N51" s="42">
        <v>9.4301703881976895</v>
      </c>
      <c r="O51" s="42">
        <v>0.67234156847932702</v>
      </c>
      <c r="P51" s="42">
        <v>0.85641772723163101</v>
      </c>
      <c r="Q51" s="42">
        <v>5</v>
      </c>
      <c r="R51" s="42">
        <v>0.58231335430310505</v>
      </c>
      <c r="S51" s="42">
        <v>0.22854856763035</v>
      </c>
      <c r="T51" s="42">
        <v>0.82462196735922799</v>
      </c>
      <c r="U51" s="42">
        <v>29.069599999999902</v>
      </c>
      <c r="V51" s="42">
        <v>84.4</v>
      </c>
      <c r="W51" s="26">
        <v>1</v>
      </c>
      <c r="X51" s="27">
        <v>1</v>
      </c>
      <c r="Y51" s="27">
        <v>1</v>
      </c>
      <c r="Z51" s="27">
        <v>1</v>
      </c>
      <c r="AA51" s="5" t="str">
        <f t="shared" si="0"/>
        <v/>
      </c>
      <c r="AB51" s="5" t="s">
        <v>7</v>
      </c>
    </row>
    <row r="52" spans="1:28" ht="105.95" customHeight="1" x14ac:dyDescent="0.25">
      <c r="A52" s="2"/>
      <c r="B52" s="7" t="s">
        <v>56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33">
        <v>3.103448275862069</v>
      </c>
      <c r="K52" s="21">
        <v>10</v>
      </c>
      <c r="L52" s="42">
        <v>7.5431693543454701</v>
      </c>
      <c r="M52" s="42">
        <v>69.315610283174607</v>
      </c>
      <c r="N52" s="42">
        <v>9.3428926130836594</v>
      </c>
      <c r="O52" s="42">
        <v>0.76939446283773505</v>
      </c>
      <c r="P52" s="42">
        <v>0.91462532231262395</v>
      </c>
      <c r="Q52" s="42">
        <v>2</v>
      </c>
      <c r="R52" s="42">
        <v>0.79354525936120202</v>
      </c>
      <c r="S52" s="42">
        <v>4.1166419695736796</v>
      </c>
      <c r="T52" s="42">
        <v>0.55724155176430901</v>
      </c>
      <c r="U52" s="42">
        <v>19.807230769230699</v>
      </c>
      <c r="V52" s="42">
        <v>57.846153846153797</v>
      </c>
      <c r="W52" s="26">
        <v>1</v>
      </c>
      <c r="X52" s="27">
        <v>1</v>
      </c>
      <c r="Y52" s="27">
        <v>1</v>
      </c>
      <c r="Z52" s="27">
        <v>1</v>
      </c>
      <c r="AA52" s="5" t="str">
        <f t="shared" si="0"/>
        <v/>
      </c>
      <c r="AB52" s="5" t="s">
        <v>7</v>
      </c>
    </row>
    <row r="53" spans="1:28" ht="105.95" customHeight="1" x14ac:dyDescent="0.25">
      <c r="A53" s="2"/>
      <c r="B53" s="7" t="s">
        <v>57</v>
      </c>
      <c r="C53" s="6">
        <v>0</v>
      </c>
      <c r="D53" s="6">
        <v>0</v>
      </c>
      <c r="E53" s="6">
        <v>0</v>
      </c>
      <c r="F53" s="6">
        <v>1</v>
      </c>
      <c r="G53" s="6">
        <v>0</v>
      </c>
      <c r="H53" s="6">
        <v>0</v>
      </c>
      <c r="I53" s="6">
        <v>0</v>
      </c>
      <c r="J53" s="33">
        <v>3.4137931034482758</v>
      </c>
      <c r="K53" s="21">
        <v>5</v>
      </c>
      <c r="L53" s="42">
        <v>4.0924902803355803</v>
      </c>
      <c r="M53" s="42">
        <v>49.928381420094098</v>
      </c>
      <c r="N53" s="42">
        <v>5.44465597003152</v>
      </c>
      <c r="O53" s="42">
        <v>0.85569238008752702</v>
      </c>
      <c r="P53" s="42">
        <v>0.83560756056289298</v>
      </c>
      <c r="Q53" s="42">
        <v>1</v>
      </c>
      <c r="R53" s="42">
        <v>0.78641625961036699</v>
      </c>
      <c r="S53" s="42">
        <v>0.49546194046095399</v>
      </c>
      <c r="T53" s="42">
        <v>17.991702623385901</v>
      </c>
      <c r="U53" s="42">
        <v>0</v>
      </c>
      <c r="V53" s="42">
        <v>0</v>
      </c>
      <c r="W53" s="26">
        <v>1</v>
      </c>
      <c r="X53" s="27">
        <v>1</v>
      </c>
      <c r="Y53" s="27">
        <v>1</v>
      </c>
      <c r="Z53" s="27">
        <v>1</v>
      </c>
      <c r="AA53" s="5" t="str">
        <f t="shared" si="0"/>
        <v/>
      </c>
      <c r="AB53" s="5" t="s">
        <v>7</v>
      </c>
    </row>
    <row r="54" spans="1:28" ht="105.95" customHeight="1" x14ac:dyDescent="0.25">
      <c r="A54" s="2"/>
      <c r="B54" s="7" t="s">
        <v>58</v>
      </c>
      <c r="C54" s="6">
        <v>0</v>
      </c>
      <c r="D54" s="6">
        <v>0</v>
      </c>
      <c r="E54" s="6">
        <v>0</v>
      </c>
      <c r="F54" s="6">
        <v>0</v>
      </c>
      <c r="G54" s="6">
        <v>1</v>
      </c>
      <c r="H54" s="6">
        <v>0</v>
      </c>
      <c r="I54" s="6">
        <v>0</v>
      </c>
      <c r="J54" s="33">
        <v>3.1923076923076925</v>
      </c>
      <c r="K54" s="21">
        <v>7</v>
      </c>
      <c r="L54" s="42">
        <v>6.1160832602801101</v>
      </c>
      <c r="M54" s="42">
        <v>34.453935699577897</v>
      </c>
      <c r="N54" s="42">
        <v>7.6229610851817498</v>
      </c>
      <c r="O54" s="42">
        <v>0.80997210883407</v>
      </c>
      <c r="P54" s="42">
        <v>0.83371502194348202</v>
      </c>
      <c r="Q54" s="42">
        <v>2</v>
      </c>
      <c r="R54" s="42">
        <v>0.84479172951637405</v>
      </c>
      <c r="S54" s="42">
        <v>0.54644635558128296</v>
      </c>
      <c r="T54" s="42">
        <v>0.89999970635399196</v>
      </c>
      <c r="U54" s="42">
        <v>11.412000000000001</v>
      </c>
      <c r="V54" s="42">
        <v>29.1428571428571</v>
      </c>
      <c r="W54" s="26">
        <v>1</v>
      </c>
      <c r="X54" s="27">
        <v>1</v>
      </c>
      <c r="Y54" s="27">
        <v>1</v>
      </c>
      <c r="Z54" s="27">
        <v>1</v>
      </c>
      <c r="AA54" s="5" t="str">
        <f t="shared" si="0"/>
        <v/>
      </c>
      <c r="AB54" s="5" t="s">
        <v>7</v>
      </c>
    </row>
    <row r="55" spans="1:28" ht="105.95" customHeight="1" x14ac:dyDescent="0.25">
      <c r="A55" s="2"/>
      <c r="B55" s="7" t="s">
        <v>59</v>
      </c>
      <c r="C55" s="6">
        <v>1</v>
      </c>
      <c r="D55" s="6">
        <v>0</v>
      </c>
      <c r="E55" s="6">
        <v>0</v>
      </c>
      <c r="F55" s="6">
        <v>0</v>
      </c>
      <c r="G55" s="6">
        <v>1</v>
      </c>
      <c r="H55" s="6">
        <v>0</v>
      </c>
      <c r="I55" s="6">
        <v>0</v>
      </c>
      <c r="J55" s="33">
        <v>2.870967741935484</v>
      </c>
      <c r="K55" s="21">
        <v>6</v>
      </c>
      <c r="L55" s="42">
        <v>6.3199527022894504</v>
      </c>
      <c r="M55" s="42">
        <v>44.035799474016798</v>
      </c>
      <c r="N55" s="42">
        <v>11.3715748085108</v>
      </c>
      <c r="O55" s="42">
        <v>0.86640800996319201</v>
      </c>
      <c r="P55" s="42">
        <v>0.91113451574470505</v>
      </c>
      <c r="Q55" s="42">
        <v>4</v>
      </c>
      <c r="R55" s="42">
        <v>0.49444391396015003</v>
      </c>
      <c r="S55" s="42">
        <v>1.3782950147055</v>
      </c>
      <c r="T55" s="42">
        <v>1.24954846257519</v>
      </c>
      <c r="U55" s="42">
        <v>11.9826</v>
      </c>
      <c r="V55" s="42">
        <v>30.6</v>
      </c>
      <c r="W55" s="26">
        <v>1</v>
      </c>
      <c r="X55" s="27">
        <v>1</v>
      </c>
      <c r="Y55" s="27">
        <v>1</v>
      </c>
      <c r="Z55" s="27">
        <v>1</v>
      </c>
      <c r="AA55" s="5" t="str">
        <f t="shared" si="0"/>
        <v/>
      </c>
      <c r="AB55" s="5" t="s">
        <v>7</v>
      </c>
    </row>
    <row r="56" spans="1:28" ht="105.95" customHeight="1" x14ac:dyDescent="0.25">
      <c r="A56" s="2"/>
      <c r="B56" s="7" t="s">
        <v>60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33">
        <v>3.0769230769230771</v>
      </c>
      <c r="K56" s="21">
        <v>12</v>
      </c>
      <c r="L56" s="42">
        <v>5.7083443762614401</v>
      </c>
      <c r="M56" s="42">
        <v>54.840879900511702</v>
      </c>
      <c r="N56" s="42">
        <v>9.6538250004654405</v>
      </c>
      <c r="O56" s="42">
        <v>0.85737292575590895</v>
      </c>
      <c r="P56" s="42">
        <v>0.91672348540761905</v>
      </c>
      <c r="Q56" s="42">
        <v>3</v>
      </c>
      <c r="R56" s="42">
        <v>1.7063158393846001</v>
      </c>
      <c r="S56" s="42">
        <v>1.66864159414544</v>
      </c>
      <c r="T56" s="42">
        <v>0.3400351396038</v>
      </c>
      <c r="U56" s="42">
        <v>22.773599999999998</v>
      </c>
      <c r="V56" s="42">
        <v>77.84</v>
      </c>
      <c r="W56" s="26">
        <v>1</v>
      </c>
      <c r="X56" s="27">
        <v>1</v>
      </c>
      <c r="Y56" s="27">
        <v>1</v>
      </c>
      <c r="Z56" s="27">
        <v>1</v>
      </c>
      <c r="AA56" s="5" t="str">
        <f t="shared" si="0"/>
        <v/>
      </c>
      <c r="AB56" s="5" t="s">
        <v>7</v>
      </c>
    </row>
    <row r="57" spans="1:28" ht="105.95" customHeight="1" x14ac:dyDescent="0.25">
      <c r="A57" s="2"/>
      <c r="B57" s="7" t="s">
        <v>61</v>
      </c>
      <c r="C57" s="6">
        <v>0</v>
      </c>
      <c r="D57" s="6">
        <v>0</v>
      </c>
      <c r="E57" s="6">
        <v>0</v>
      </c>
      <c r="F57" s="6">
        <v>1</v>
      </c>
      <c r="G57" s="6">
        <v>0</v>
      </c>
      <c r="H57" s="6">
        <v>0</v>
      </c>
      <c r="I57" s="6">
        <v>0</v>
      </c>
      <c r="J57" s="33">
        <v>3.25</v>
      </c>
      <c r="K57" s="21">
        <v>5</v>
      </c>
      <c r="L57" s="42">
        <v>3.66964995616806</v>
      </c>
      <c r="M57" s="42">
        <v>15.290208150700201</v>
      </c>
      <c r="N57" s="42">
        <v>6.19723325715134</v>
      </c>
      <c r="O57" s="42">
        <v>0.67054054184393697</v>
      </c>
      <c r="P57" s="42">
        <v>0.99202757028671895</v>
      </c>
      <c r="Q57" s="42">
        <v>0</v>
      </c>
      <c r="R57" s="42">
        <v>0.14414661776233101</v>
      </c>
      <c r="S57" s="42">
        <v>0.85625991890045094</v>
      </c>
      <c r="T57" s="42">
        <v>1.75317287333309</v>
      </c>
      <c r="U57" s="42">
        <v>11.412000000000001</v>
      </c>
      <c r="V57" s="42">
        <v>29.1428571428571</v>
      </c>
      <c r="W57" s="26">
        <v>1</v>
      </c>
      <c r="X57" s="27">
        <v>1</v>
      </c>
      <c r="Y57" s="27">
        <v>1</v>
      </c>
      <c r="Z57" s="27">
        <v>1</v>
      </c>
      <c r="AA57" s="5" t="str">
        <f t="shared" si="0"/>
        <v/>
      </c>
      <c r="AB57" s="5" t="s">
        <v>7</v>
      </c>
    </row>
    <row r="58" spans="1:28" ht="105.95" customHeight="1" x14ac:dyDescent="0.25">
      <c r="A58" s="2"/>
      <c r="B58" s="7" t="s">
        <v>62</v>
      </c>
      <c r="C58" s="6">
        <v>0</v>
      </c>
      <c r="D58" s="6">
        <v>0</v>
      </c>
      <c r="E58" s="6">
        <v>0</v>
      </c>
      <c r="F58" s="6">
        <v>0</v>
      </c>
      <c r="G58" s="6">
        <v>1</v>
      </c>
      <c r="H58" s="6">
        <v>0</v>
      </c>
      <c r="I58" s="6">
        <v>0</v>
      </c>
      <c r="J58" s="33">
        <v>3.1071428571428572</v>
      </c>
      <c r="K58" s="21">
        <v>6</v>
      </c>
      <c r="L58" s="42">
        <v>5.7083443762614401</v>
      </c>
      <c r="M58" s="42">
        <v>87.052251737986893</v>
      </c>
      <c r="N58" s="42">
        <v>10.7846092619823</v>
      </c>
      <c r="O58" s="42">
        <v>0.87131970358023003</v>
      </c>
      <c r="P58" s="42">
        <v>0.88600961511133802</v>
      </c>
      <c r="Q58" s="42">
        <v>4</v>
      </c>
      <c r="R58" s="42">
        <v>0.11451403087690699</v>
      </c>
      <c r="S58" s="42">
        <v>5.0239906542003103</v>
      </c>
      <c r="T58" s="42">
        <v>1.7261707033961999</v>
      </c>
      <c r="U58" s="42">
        <v>11.412000000000001</v>
      </c>
      <c r="V58" s="42">
        <v>29.1428571428571</v>
      </c>
      <c r="W58" s="26">
        <v>1</v>
      </c>
      <c r="X58" s="27">
        <v>1</v>
      </c>
      <c r="Y58" s="27">
        <v>1</v>
      </c>
      <c r="Z58" s="27">
        <v>1</v>
      </c>
      <c r="AA58" s="5" t="str">
        <f t="shared" si="0"/>
        <v/>
      </c>
      <c r="AB58" s="5" t="s">
        <v>7</v>
      </c>
    </row>
    <row r="59" spans="1:28" ht="105.95" customHeight="1" x14ac:dyDescent="0.25">
      <c r="A59" s="2"/>
      <c r="B59" s="7" t="s">
        <v>63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1</v>
      </c>
      <c r="J59" s="33">
        <v>2.7777777777777777</v>
      </c>
      <c r="K59" s="21">
        <v>5</v>
      </c>
      <c r="L59" s="42">
        <v>7.7470387963548104</v>
      </c>
      <c r="M59" s="42">
        <v>110.49723756906</v>
      </c>
      <c r="N59" s="42">
        <v>10.649059575534899</v>
      </c>
      <c r="O59" s="42">
        <v>0.922796759837337</v>
      </c>
      <c r="P59" s="42">
        <v>0.92696609630594695</v>
      </c>
      <c r="Q59" s="42">
        <v>2</v>
      </c>
      <c r="R59" s="42">
        <v>0.51946535602030497</v>
      </c>
      <c r="S59" s="42">
        <v>0.70090119438776999</v>
      </c>
      <c r="T59" s="42">
        <v>0.467782265227288</v>
      </c>
      <c r="U59" s="42">
        <v>16.1921999999999</v>
      </c>
      <c r="V59" s="42">
        <v>45.6</v>
      </c>
      <c r="W59" s="26">
        <v>1</v>
      </c>
      <c r="X59" s="27">
        <v>1</v>
      </c>
      <c r="Y59" s="27">
        <v>1</v>
      </c>
      <c r="Z59" s="27">
        <v>1</v>
      </c>
      <c r="AA59" s="5" t="str">
        <f t="shared" si="0"/>
        <v/>
      </c>
      <c r="AB59" s="5" t="s">
        <v>7</v>
      </c>
    </row>
    <row r="60" spans="1:28" ht="105.95" customHeight="1" x14ac:dyDescent="0.25">
      <c r="A60" s="2"/>
      <c r="B60" s="7" t="s">
        <v>64</v>
      </c>
      <c r="C60" s="6">
        <v>0</v>
      </c>
      <c r="D60" s="6">
        <v>0</v>
      </c>
      <c r="E60" s="6">
        <v>0</v>
      </c>
      <c r="F60" s="6">
        <v>1</v>
      </c>
      <c r="G60" s="6">
        <v>0</v>
      </c>
      <c r="H60" s="6">
        <v>0</v>
      </c>
      <c r="I60" s="6">
        <v>1</v>
      </c>
      <c r="J60" s="33">
        <v>3.1724137931034484</v>
      </c>
      <c r="K60" s="21">
        <v>8</v>
      </c>
      <c r="L60" s="42">
        <v>9.7857332164481807</v>
      </c>
      <c r="M60" s="42">
        <v>107.84693482293901</v>
      </c>
      <c r="N60" s="42">
        <v>9.4070275725602794</v>
      </c>
      <c r="O60" s="42">
        <v>0.91784512092747195</v>
      </c>
      <c r="P60" s="42">
        <v>0.94766044487071399</v>
      </c>
      <c r="Q60" s="42">
        <v>0</v>
      </c>
      <c r="R60" s="42">
        <v>0.56618042252596701</v>
      </c>
      <c r="S60" s="42">
        <v>1.07465767534682</v>
      </c>
      <c r="T60" s="42">
        <v>0.66865801773965405</v>
      </c>
      <c r="U60" s="42">
        <v>11.6571428571428</v>
      </c>
      <c r="V60" s="42">
        <v>40.285714285714199</v>
      </c>
      <c r="W60" s="26">
        <v>1</v>
      </c>
      <c r="X60" s="27">
        <v>1</v>
      </c>
      <c r="Y60" s="27">
        <v>1</v>
      </c>
      <c r="Z60" s="27">
        <v>1</v>
      </c>
      <c r="AA60" s="5" t="str">
        <f t="shared" si="0"/>
        <v/>
      </c>
      <c r="AB60" s="5" t="s">
        <v>7</v>
      </c>
    </row>
    <row r="61" spans="1:28" ht="105.95" customHeight="1" x14ac:dyDescent="0.25">
      <c r="A61" s="2"/>
      <c r="B61" s="7" t="s">
        <v>65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1</v>
      </c>
      <c r="I61" s="6">
        <v>1</v>
      </c>
      <c r="J61" s="33">
        <v>2.6666666666666665</v>
      </c>
      <c r="K61" s="21">
        <v>11</v>
      </c>
      <c r="L61" s="42">
        <v>6.7901234567901199</v>
      </c>
      <c r="M61" s="42">
        <v>61.316872427983498</v>
      </c>
      <c r="N61" s="42">
        <v>9.7544810681025105</v>
      </c>
      <c r="O61" s="42">
        <v>0.88341739018869203</v>
      </c>
      <c r="P61" s="42">
        <v>0.89181059212828595</v>
      </c>
      <c r="Q61" s="42">
        <v>6</v>
      </c>
      <c r="R61" s="42">
        <v>0.84103428581251904</v>
      </c>
      <c r="S61" s="42">
        <v>0.82646049542468902</v>
      </c>
      <c r="T61" s="42">
        <v>0.30604752057676199</v>
      </c>
      <c r="U61" s="42">
        <v>15.303523809523799</v>
      </c>
      <c r="V61" s="42">
        <v>55.142857142857103</v>
      </c>
      <c r="W61" s="26">
        <v>1</v>
      </c>
      <c r="X61" s="27">
        <v>1</v>
      </c>
      <c r="Y61" s="27">
        <v>1</v>
      </c>
      <c r="Z61" s="27">
        <v>1</v>
      </c>
      <c r="AA61" s="5" t="str">
        <f t="shared" si="0"/>
        <v/>
      </c>
      <c r="AB61" s="5" t="s">
        <v>7</v>
      </c>
    </row>
    <row r="62" spans="1:28" ht="105.95" customHeight="1" x14ac:dyDescent="0.25">
      <c r="A62" s="2"/>
      <c r="B62" s="7" t="s">
        <v>66</v>
      </c>
      <c r="C62" s="6">
        <v>1</v>
      </c>
      <c r="D62" s="6">
        <v>0</v>
      </c>
      <c r="E62" s="6">
        <v>0</v>
      </c>
      <c r="F62" s="6">
        <v>0</v>
      </c>
      <c r="G62" s="6">
        <v>1</v>
      </c>
      <c r="H62" s="6">
        <v>0</v>
      </c>
      <c r="I62" s="6">
        <v>0</v>
      </c>
      <c r="J62" s="33">
        <v>2.4333333333333331</v>
      </c>
      <c r="K62" s="21">
        <v>9</v>
      </c>
      <c r="L62" s="42">
        <v>31.3075506445672</v>
      </c>
      <c r="M62" s="42">
        <v>132.39206056885601</v>
      </c>
      <c r="N62" s="42">
        <v>14.024848441909599</v>
      </c>
      <c r="O62" s="42">
        <v>0</v>
      </c>
      <c r="P62" s="42">
        <v>0</v>
      </c>
      <c r="Q62" s="42">
        <v>0</v>
      </c>
      <c r="R62" s="42">
        <v>0.48619697975377102</v>
      </c>
      <c r="S62" s="42">
        <v>0</v>
      </c>
      <c r="T62" s="42">
        <v>0.89362988577402303</v>
      </c>
      <c r="U62" s="42">
        <v>13.5735384615384</v>
      </c>
      <c r="V62" s="42">
        <v>41.692307692307601</v>
      </c>
      <c r="W62" s="30">
        <v>0</v>
      </c>
      <c r="X62" s="28">
        <v>0</v>
      </c>
      <c r="Y62" s="28">
        <v>0</v>
      </c>
      <c r="Z62" s="28">
        <v>0</v>
      </c>
      <c r="AA62" s="29">
        <f t="shared" si="0"/>
        <v>1</v>
      </c>
      <c r="AB62" s="5" t="s">
        <v>7</v>
      </c>
    </row>
    <row r="63" spans="1:28" ht="105.95" customHeight="1" x14ac:dyDescent="0.25">
      <c r="A63" s="2"/>
      <c r="B63" s="7" t="s">
        <v>67</v>
      </c>
      <c r="C63" s="6">
        <v>0</v>
      </c>
      <c r="D63" s="6">
        <v>0</v>
      </c>
      <c r="E63" s="6">
        <v>0</v>
      </c>
      <c r="F63" s="6">
        <v>0</v>
      </c>
      <c r="G63" s="6">
        <v>1</v>
      </c>
      <c r="H63" s="6">
        <v>0</v>
      </c>
      <c r="I63" s="6">
        <v>0</v>
      </c>
      <c r="J63" s="33">
        <v>2.7666666666666666</v>
      </c>
      <c r="K63" s="21">
        <v>12</v>
      </c>
      <c r="L63" s="42">
        <v>6.5238221442987898</v>
      </c>
      <c r="M63" s="42">
        <v>66.665307537053195</v>
      </c>
      <c r="N63" s="42">
        <v>11.533971280417401</v>
      </c>
      <c r="O63" s="42">
        <v>0.69853046298657295</v>
      </c>
      <c r="P63" s="42">
        <v>0.97948351457414695</v>
      </c>
      <c r="Q63" s="42">
        <v>0</v>
      </c>
      <c r="R63" s="42">
        <v>0.46492084418633101</v>
      </c>
      <c r="S63" s="42">
        <v>6.9824999997764801</v>
      </c>
      <c r="T63" s="42">
        <v>0.41231033132976203</v>
      </c>
      <c r="U63" s="42">
        <v>19.100666666666601</v>
      </c>
      <c r="V63" s="42">
        <v>70</v>
      </c>
      <c r="W63" s="26">
        <v>1</v>
      </c>
      <c r="X63" s="27">
        <v>1</v>
      </c>
      <c r="Y63" s="27">
        <v>1</v>
      </c>
      <c r="Z63" s="27">
        <v>1</v>
      </c>
      <c r="AA63" s="5" t="str">
        <f t="shared" si="0"/>
        <v/>
      </c>
      <c r="AB63" s="5" t="s">
        <v>7</v>
      </c>
    </row>
    <row r="64" spans="1:28" ht="105.95" customHeight="1" x14ac:dyDescent="0.25">
      <c r="A64" s="2"/>
      <c r="B64" s="7" t="s">
        <v>68</v>
      </c>
      <c r="C64" s="6">
        <v>0</v>
      </c>
      <c r="D64" s="6">
        <v>0</v>
      </c>
      <c r="E64" s="6">
        <v>0</v>
      </c>
      <c r="F64" s="6">
        <v>0</v>
      </c>
      <c r="G64" s="6">
        <v>1</v>
      </c>
      <c r="H64" s="6">
        <v>0</v>
      </c>
      <c r="I64" s="6">
        <v>0</v>
      </c>
      <c r="J64" s="33">
        <v>3.0666666666666669</v>
      </c>
      <c r="K64" s="21">
        <v>8</v>
      </c>
      <c r="L64" s="42">
        <v>10.3973415424761</v>
      </c>
      <c r="M64" s="42">
        <v>54.840879900511702</v>
      </c>
      <c r="N64" s="42">
        <v>10.478814288425401</v>
      </c>
      <c r="O64" s="42">
        <v>0.67381374080137402</v>
      </c>
      <c r="P64" s="42">
        <v>0</v>
      </c>
      <c r="Q64" s="42">
        <v>1</v>
      </c>
      <c r="R64" s="42">
        <v>0.42939698925287401</v>
      </c>
      <c r="S64" s="42">
        <v>0.80850000007078004</v>
      </c>
      <c r="T64" s="42">
        <v>0.40403651536508101</v>
      </c>
      <c r="U64" s="42">
        <v>8.1070769230769208</v>
      </c>
      <c r="V64" s="42">
        <v>31.384615384615302</v>
      </c>
      <c r="W64" s="26">
        <v>1</v>
      </c>
      <c r="X64" s="27">
        <v>1</v>
      </c>
      <c r="Y64" s="27">
        <v>1</v>
      </c>
      <c r="Z64" s="27">
        <v>1</v>
      </c>
      <c r="AA64" s="5" t="str">
        <f t="shared" si="0"/>
        <v/>
      </c>
      <c r="AB64" s="5" t="s">
        <v>7</v>
      </c>
    </row>
    <row r="65" spans="1:28" ht="105.95" customHeight="1" x14ac:dyDescent="0.25">
      <c r="A65" s="2"/>
      <c r="B65" s="7" t="s">
        <v>69</v>
      </c>
      <c r="C65" s="6">
        <v>0</v>
      </c>
      <c r="D65" s="6">
        <v>0</v>
      </c>
      <c r="E65" s="6">
        <v>0</v>
      </c>
      <c r="F65" s="6">
        <v>0</v>
      </c>
      <c r="G65" s="6">
        <v>1</v>
      </c>
      <c r="H65" s="6">
        <v>0</v>
      </c>
      <c r="I65" s="6">
        <v>0</v>
      </c>
      <c r="J65" s="33">
        <v>2.3793103448275863</v>
      </c>
      <c r="K65" s="21">
        <v>7</v>
      </c>
      <c r="L65" s="42">
        <v>6.3550635506355002</v>
      </c>
      <c r="M65" s="42">
        <v>41.820418204181998</v>
      </c>
      <c r="N65" s="42">
        <v>9.8073656054159901</v>
      </c>
      <c r="O65" s="42">
        <v>0</v>
      </c>
      <c r="P65" s="42">
        <v>0</v>
      </c>
      <c r="Q65" s="42">
        <v>0</v>
      </c>
      <c r="R65" s="42">
        <v>0.74360521033683002</v>
      </c>
      <c r="S65" s="42">
        <v>0</v>
      </c>
      <c r="T65" s="42">
        <v>0.44721282587093503</v>
      </c>
      <c r="U65" s="42">
        <v>7.1983076923076901</v>
      </c>
      <c r="V65" s="42">
        <v>30.1538461538461</v>
      </c>
      <c r="W65" s="30">
        <v>0</v>
      </c>
      <c r="X65" s="28">
        <v>0</v>
      </c>
      <c r="Y65" s="28">
        <v>0</v>
      </c>
      <c r="Z65" s="28">
        <v>0</v>
      </c>
      <c r="AA65" s="29">
        <f t="shared" si="0"/>
        <v>1</v>
      </c>
      <c r="AB65" s="5" t="s">
        <v>7</v>
      </c>
    </row>
    <row r="66" spans="1:28" ht="105.95" customHeight="1" x14ac:dyDescent="0.25">
      <c r="A66" s="2"/>
      <c r="B66" s="7" t="s">
        <v>70</v>
      </c>
      <c r="C66" s="6">
        <v>0</v>
      </c>
      <c r="D66" s="6">
        <v>0</v>
      </c>
      <c r="E66" s="6">
        <v>1</v>
      </c>
      <c r="F66" s="6">
        <v>0</v>
      </c>
      <c r="G66" s="6">
        <v>1</v>
      </c>
      <c r="H66" s="6">
        <v>0</v>
      </c>
      <c r="I66" s="6">
        <v>0</v>
      </c>
      <c r="J66" s="33">
        <v>2.7307692307692308</v>
      </c>
      <c r="K66" s="21">
        <v>12</v>
      </c>
      <c r="L66" s="42">
        <v>7.9950799507995001</v>
      </c>
      <c r="M66" s="42">
        <v>49.610496104961001</v>
      </c>
      <c r="N66" s="42">
        <v>10.5088061810517</v>
      </c>
      <c r="O66" s="42">
        <v>0.84974457473711396</v>
      </c>
      <c r="P66" s="42">
        <v>0.76084188645481399</v>
      </c>
      <c r="Q66" s="42">
        <v>9</v>
      </c>
      <c r="R66" s="42">
        <v>0.36130204131142901</v>
      </c>
      <c r="S66" s="42">
        <v>0</v>
      </c>
      <c r="T66" s="42">
        <v>0.509902058509487</v>
      </c>
      <c r="U66" s="42">
        <v>6.5869999999999997</v>
      </c>
      <c r="V66" s="42">
        <v>31.8333333333333</v>
      </c>
      <c r="W66" s="26">
        <v>1</v>
      </c>
      <c r="X66" s="27">
        <v>1</v>
      </c>
      <c r="Y66" s="27">
        <v>1</v>
      </c>
      <c r="Z66" s="27">
        <v>1</v>
      </c>
      <c r="AA66" s="5" t="str">
        <f t="shared" si="0"/>
        <v/>
      </c>
      <c r="AB66" s="5" t="s">
        <v>7</v>
      </c>
    </row>
    <row r="67" spans="1:28" ht="105.95" customHeight="1" x14ac:dyDescent="0.25">
      <c r="A67" s="2"/>
      <c r="B67" s="7" t="s">
        <v>71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33">
        <v>2.6296296296296298</v>
      </c>
      <c r="K67" s="21">
        <v>11</v>
      </c>
      <c r="L67" s="42">
        <v>4.8928666082240904</v>
      </c>
      <c r="M67" s="42">
        <v>35.269413467615301</v>
      </c>
      <c r="N67" s="42">
        <v>10.4191771321721</v>
      </c>
      <c r="O67" s="42">
        <v>0.96469400596416</v>
      </c>
      <c r="P67" s="42">
        <v>0.866356162973969</v>
      </c>
      <c r="Q67" s="42">
        <v>2</v>
      </c>
      <c r="R67" s="42">
        <v>0.16470653321541301</v>
      </c>
      <c r="S67" s="42">
        <v>0</v>
      </c>
      <c r="T67" s="42">
        <v>0.49999931890995902</v>
      </c>
      <c r="U67" s="42">
        <v>5.8402857142857103</v>
      </c>
      <c r="V67" s="42">
        <v>26.857142857142801</v>
      </c>
      <c r="W67" s="26">
        <v>1</v>
      </c>
      <c r="X67" s="27">
        <v>1</v>
      </c>
      <c r="Y67" s="27">
        <v>1</v>
      </c>
      <c r="Z67" s="27">
        <v>1</v>
      </c>
      <c r="AA67" s="5" t="str">
        <f t="shared" si="0"/>
        <v/>
      </c>
      <c r="AB67" s="5" t="s">
        <v>7</v>
      </c>
    </row>
    <row r="68" spans="1:28" ht="105.95" customHeight="1" x14ac:dyDescent="0.25">
      <c r="A68" s="2"/>
      <c r="B68" s="7" t="s">
        <v>72</v>
      </c>
      <c r="C68" s="6">
        <v>0</v>
      </c>
      <c r="D68" s="6">
        <v>0</v>
      </c>
      <c r="E68" s="6">
        <v>0</v>
      </c>
      <c r="F68" s="6">
        <v>0</v>
      </c>
      <c r="G68" s="6">
        <v>1</v>
      </c>
      <c r="H68" s="6">
        <v>0</v>
      </c>
      <c r="I68" s="6">
        <v>0</v>
      </c>
      <c r="J68" s="33">
        <v>2.5833333333333335</v>
      </c>
      <c r="K68" s="21">
        <v>11</v>
      </c>
      <c r="L68" s="42">
        <v>10.601210984485499</v>
      </c>
      <c r="M68" s="42">
        <v>51.578968828362299</v>
      </c>
      <c r="N68" s="42">
        <v>12.293003659577099</v>
      </c>
      <c r="O68" s="42">
        <v>0.88068186748931698</v>
      </c>
      <c r="P68" s="42">
        <v>0</v>
      </c>
      <c r="Q68" s="42">
        <v>2</v>
      </c>
      <c r="R68" s="42">
        <v>1.6602507664806301</v>
      </c>
      <c r="S68" s="42">
        <v>0.80850000007078004</v>
      </c>
      <c r="T68" s="42">
        <v>0.60827494115830405</v>
      </c>
      <c r="U68" s="42">
        <v>7.9646415094339602</v>
      </c>
      <c r="V68" s="42">
        <v>36.943396226414997</v>
      </c>
      <c r="W68" s="26">
        <v>1</v>
      </c>
      <c r="X68" s="27">
        <v>1</v>
      </c>
      <c r="Y68" s="27">
        <v>1</v>
      </c>
      <c r="Z68" s="27">
        <v>1</v>
      </c>
      <c r="AA68" s="5" t="str">
        <f t="shared" ref="AA68:AA131" si="1">IF(AND(W68=0,Y68=0),1,"")</f>
        <v/>
      </c>
      <c r="AB68" s="5" t="s">
        <v>7</v>
      </c>
    </row>
    <row r="69" spans="1:28" ht="105.95" customHeight="1" x14ac:dyDescent="0.25">
      <c r="A69" s="2"/>
      <c r="B69" s="7" t="s">
        <v>73</v>
      </c>
      <c r="C69" s="6">
        <v>0</v>
      </c>
      <c r="D69" s="6">
        <v>0</v>
      </c>
      <c r="E69" s="6">
        <v>0</v>
      </c>
      <c r="F69" s="6">
        <v>0</v>
      </c>
      <c r="G69" s="6">
        <v>1</v>
      </c>
      <c r="H69" s="6">
        <v>0</v>
      </c>
      <c r="I69" s="6">
        <v>0</v>
      </c>
      <c r="J69" s="33">
        <v>2.96</v>
      </c>
      <c r="K69" s="21">
        <v>10</v>
      </c>
      <c r="L69" s="42">
        <v>3.26191107214939</v>
      </c>
      <c r="M69" s="42">
        <v>26.299158019204501</v>
      </c>
      <c r="N69" s="42">
        <v>5.7864410191728801</v>
      </c>
      <c r="O69" s="42">
        <v>0.89358151835402</v>
      </c>
      <c r="P69" s="42">
        <v>0.76452644980934803</v>
      </c>
      <c r="Q69" s="42">
        <v>5</v>
      </c>
      <c r="R69" s="42">
        <v>0.66094763051707395</v>
      </c>
      <c r="S69" s="42">
        <v>0</v>
      </c>
      <c r="T69" s="42">
        <v>0.51885812246672702</v>
      </c>
      <c r="U69" s="42">
        <v>14.6874</v>
      </c>
      <c r="V69" s="42">
        <v>51.6</v>
      </c>
      <c r="W69" s="26">
        <v>1</v>
      </c>
      <c r="X69" s="27">
        <v>1</v>
      </c>
      <c r="Y69" s="27">
        <v>1</v>
      </c>
      <c r="Z69" s="27">
        <v>1</v>
      </c>
      <c r="AA69" s="5" t="str">
        <f t="shared" si="1"/>
        <v/>
      </c>
      <c r="AB69" s="5" t="s">
        <v>7</v>
      </c>
    </row>
    <row r="70" spans="1:28" ht="105.95" customHeight="1" x14ac:dyDescent="0.25">
      <c r="A70" s="2"/>
      <c r="B70" s="7" t="s">
        <v>74</v>
      </c>
      <c r="C70" s="6">
        <v>0</v>
      </c>
      <c r="D70" s="6">
        <v>0</v>
      </c>
      <c r="E70" s="6">
        <v>0</v>
      </c>
      <c r="F70" s="6">
        <v>1</v>
      </c>
      <c r="G70" s="6">
        <v>1</v>
      </c>
      <c r="H70" s="6">
        <v>0</v>
      </c>
      <c r="I70" s="6">
        <v>0</v>
      </c>
      <c r="J70" s="33">
        <v>3</v>
      </c>
      <c r="K70" s="21">
        <v>7</v>
      </c>
      <c r="L70" s="42">
        <v>28.949460765325799</v>
      </c>
      <c r="M70" s="42">
        <v>90.110293368127003</v>
      </c>
      <c r="N70" s="42">
        <v>13.9971173421344</v>
      </c>
      <c r="O70" s="42">
        <v>0</v>
      </c>
      <c r="P70" s="42">
        <v>0</v>
      </c>
      <c r="Q70" s="42">
        <v>0</v>
      </c>
      <c r="R70" s="42">
        <v>0.64519684963703405</v>
      </c>
      <c r="S70" s="42">
        <v>0</v>
      </c>
      <c r="T70" s="42">
        <v>1.26240759468637</v>
      </c>
      <c r="U70" s="42">
        <v>16.355999999999899</v>
      </c>
      <c r="V70" s="42">
        <v>47.714285714285701</v>
      </c>
      <c r="W70" s="26">
        <v>1</v>
      </c>
      <c r="X70" s="27">
        <v>1</v>
      </c>
      <c r="Y70" s="27">
        <v>1</v>
      </c>
      <c r="Z70" s="27">
        <v>1</v>
      </c>
      <c r="AA70" s="5" t="str">
        <f t="shared" si="1"/>
        <v/>
      </c>
      <c r="AB70" s="5" t="s">
        <v>7</v>
      </c>
    </row>
    <row r="71" spans="1:28" ht="105.95" customHeight="1" x14ac:dyDescent="0.25">
      <c r="A71" s="2"/>
      <c r="B71" s="7" t="s">
        <v>75</v>
      </c>
      <c r="C71" s="6">
        <v>1</v>
      </c>
      <c r="D71" s="6">
        <v>0</v>
      </c>
      <c r="E71" s="6">
        <v>0</v>
      </c>
      <c r="F71" s="6">
        <v>0</v>
      </c>
      <c r="G71" s="6">
        <v>1</v>
      </c>
      <c r="H71" s="6">
        <v>0</v>
      </c>
      <c r="I71" s="6">
        <v>0</v>
      </c>
      <c r="J71" s="33">
        <v>2.7777777777777777</v>
      </c>
      <c r="K71" s="21">
        <v>10</v>
      </c>
      <c r="L71" s="42">
        <v>35.269413467615301</v>
      </c>
      <c r="M71" s="42">
        <v>140.87378442845201</v>
      </c>
      <c r="N71" s="42">
        <v>17.010109732369699</v>
      </c>
      <c r="O71" s="42">
        <v>0</v>
      </c>
      <c r="P71" s="42">
        <v>0</v>
      </c>
      <c r="Q71" s="42">
        <v>0</v>
      </c>
      <c r="R71" s="42">
        <v>0.50137647425588805</v>
      </c>
      <c r="S71" s="42">
        <v>0</v>
      </c>
      <c r="T71" s="42">
        <v>0.50190756521653102</v>
      </c>
      <c r="U71" s="42">
        <v>31.347214285714202</v>
      </c>
      <c r="V71" s="42">
        <v>91.357142857142804</v>
      </c>
      <c r="W71" s="26">
        <v>1</v>
      </c>
      <c r="X71" s="27">
        <v>1</v>
      </c>
      <c r="Y71" s="27">
        <v>1</v>
      </c>
      <c r="Z71" s="27">
        <v>1</v>
      </c>
      <c r="AA71" s="5" t="str">
        <f t="shared" si="1"/>
        <v/>
      </c>
      <c r="AB71" s="5" t="s">
        <v>7</v>
      </c>
    </row>
    <row r="72" spans="1:28" ht="105.95" customHeight="1" x14ac:dyDescent="0.25">
      <c r="A72" s="2"/>
      <c r="B72" s="7" t="s">
        <v>76</v>
      </c>
      <c r="C72" s="6">
        <v>1</v>
      </c>
      <c r="D72" s="6">
        <v>0</v>
      </c>
      <c r="E72" s="6">
        <v>0</v>
      </c>
      <c r="F72" s="6">
        <v>1</v>
      </c>
      <c r="G72" s="6">
        <v>1</v>
      </c>
      <c r="H72" s="6">
        <v>0</v>
      </c>
      <c r="I72" s="6">
        <v>0</v>
      </c>
      <c r="J72" s="33">
        <v>2.6785714285714284</v>
      </c>
      <c r="K72" s="21">
        <v>9</v>
      </c>
      <c r="L72" s="42">
        <v>33.415334153341497</v>
      </c>
      <c r="M72" s="42">
        <v>107.42107421074201</v>
      </c>
      <c r="N72" s="42">
        <v>15.7492071985754</v>
      </c>
      <c r="O72" s="42">
        <v>0</v>
      </c>
      <c r="P72" s="42">
        <v>0</v>
      </c>
      <c r="Q72" s="42">
        <v>0</v>
      </c>
      <c r="R72" s="42">
        <v>0.27643313962357302</v>
      </c>
      <c r="S72" s="42">
        <v>0</v>
      </c>
      <c r="T72" s="42">
        <v>0.79473661265126905</v>
      </c>
      <c r="U72" s="42">
        <v>19.981666666666602</v>
      </c>
      <c r="V72" s="42">
        <v>59.4444444444444</v>
      </c>
      <c r="W72" s="26">
        <v>1</v>
      </c>
      <c r="X72" s="27">
        <v>1</v>
      </c>
      <c r="Y72" s="27">
        <v>1</v>
      </c>
      <c r="Z72" s="27">
        <v>1</v>
      </c>
      <c r="AA72" s="5" t="str">
        <f t="shared" si="1"/>
        <v/>
      </c>
      <c r="AB72" s="5" t="s">
        <v>7</v>
      </c>
    </row>
    <row r="73" spans="1:28" ht="105.95" customHeight="1" x14ac:dyDescent="0.25">
      <c r="A73" s="2"/>
      <c r="B73" s="7" t="s">
        <v>77</v>
      </c>
      <c r="C73" s="6">
        <v>0</v>
      </c>
      <c r="D73" s="6">
        <v>0</v>
      </c>
      <c r="E73" s="6">
        <v>0</v>
      </c>
      <c r="F73" s="6">
        <v>1</v>
      </c>
      <c r="G73" s="6">
        <v>0</v>
      </c>
      <c r="H73" s="6">
        <v>0</v>
      </c>
      <c r="I73" s="6">
        <v>0</v>
      </c>
      <c r="J73" s="33">
        <v>3.032258064516129</v>
      </c>
      <c r="K73" s="21">
        <v>6</v>
      </c>
      <c r="L73" s="42">
        <v>26.650266502665001</v>
      </c>
      <c r="M73" s="42">
        <v>69.085690856908499</v>
      </c>
      <c r="N73" s="42">
        <v>11.7011874617353</v>
      </c>
      <c r="O73" s="42">
        <v>0</v>
      </c>
      <c r="P73" s="42">
        <v>0</v>
      </c>
      <c r="Q73" s="42">
        <v>0</v>
      </c>
      <c r="R73" s="42">
        <v>0.57661517651369099</v>
      </c>
      <c r="S73" s="42">
        <v>0</v>
      </c>
      <c r="T73" s="42">
        <v>17.9214880930259</v>
      </c>
      <c r="U73" s="42">
        <v>0</v>
      </c>
      <c r="V73" s="42">
        <v>0</v>
      </c>
      <c r="W73" s="26">
        <v>1</v>
      </c>
      <c r="X73" s="27">
        <v>1</v>
      </c>
      <c r="Y73" s="27">
        <v>1</v>
      </c>
      <c r="Z73" s="27">
        <v>1</v>
      </c>
      <c r="AA73" s="5" t="str">
        <f t="shared" si="1"/>
        <v/>
      </c>
      <c r="AB73" s="5" t="s">
        <v>7</v>
      </c>
    </row>
    <row r="74" spans="1:28" ht="105.95" customHeight="1" x14ac:dyDescent="0.25">
      <c r="A74" s="2"/>
      <c r="B74" s="7" t="s">
        <v>78</v>
      </c>
      <c r="C74" s="6">
        <v>1</v>
      </c>
      <c r="D74" s="6">
        <v>0</v>
      </c>
      <c r="E74" s="6">
        <v>0</v>
      </c>
      <c r="F74" s="6">
        <v>0</v>
      </c>
      <c r="G74" s="6">
        <v>1</v>
      </c>
      <c r="H74" s="6">
        <v>1</v>
      </c>
      <c r="I74" s="6">
        <v>0</v>
      </c>
      <c r="J74" s="33">
        <v>2.2857142857142856</v>
      </c>
      <c r="K74" s="21">
        <v>11</v>
      </c>
      <c r="L74" s="42">
        <v>21.814030294999</v>
      </c>
      <c r="M74" s="42">
        <v>85.421296201912298</v>
      </c>
      <c r="N74" s="42">
        <v>14.840072960876601</v>
      </c>
      <c r="O74" s="42">
        <v>0.70102748811738702</v>
      </c>
      <c r="P74" s="42">
        <v>0.78816535233032803</v>
      </c>
      <c r="Q74" s="42">
        <v>32</v>
      </c>
      <c r="R74" s="42">
        <v>0.434865887226701</v>
      </c>
      <c r="S74" s="42">
        <v>6.9824999997764801</v>
      </c>
      <c r="T74" s="42">
        <v>0.45866844583493999</v>
      </c>
      <c r="U74" s="42">
        <v>29.340888888888799</v>
      </c>
      <c r="V74" s="42">
        <v>84.4444444444444</v>
      </c>
      <c r="W74" s="30">
        <v>0</v>
      </c>
      <c r="X74" s="28">
        <v>0</v>
      </c>
      <c r="Y74" s="28">
        <v>0</v>
      </c>
      <c r="Z74" s="28">
        <v>0</v>
      </c>
      <c r="AA74" s="29">
        <f t="shared" si="1"/>
        <v>1</v>
      </c>
      <c r="AB74" s="5" t="s">
        <v>7</v>
      </c>
    </row>
    <row r="75" spans="1:28" ht="105.95" customHeight="1" x14ac:dyDescent="0.25">
      <c r="A75" s="2"/>
      <c r="B75" s="7" t="s">
        <v>79</v>
      </c>
      <c r="C75" s="6">
        <v>1</v>
      </c>
      <c r="D75" s="6">
        <v>0</v>
      </c>
      <c r="E75" s="6">
        <v>0</v>
      </c>
      <c r="F75" s="6">
        <v>1</v>
      </c>
      <c r="G75" s="6">
        <v>1</v>
      </c>
      <c r="H75" s="6">
        <v>0</v>
      </c>
      <c r="I75" s="6">
        <v>0</v>
      </c>
      <c r="J75" s="33">
        <v>2.4838709677419355</v>
      </c>
      <c r="K75" s="21">
        <v>6</v>
      </c>
      <c r="L75" s="42">
        <v>38.531324539764697</v>
      </c>
      <c r="M75" s="42">
        <v>104.78889319279899</v>
      </c>
      <c r="N75" s="42">
        <v>14.3708901292381</v>
      </c>
      <c r="O75" s="42">
        <v>0</v>
      </c>
      <c r="P75" s="42">
        <v>0</v>
      </c>
      <c r="Q75" s="42">
        <v>0</v>
      </c>
      <c r="R75" s="42">
        <v>0.107799282594314</v>
      </c>
      <c r="S75" s="42">
        <v>0</v>
      </c>
      <c r="T75" s="42">
        <v>0.528253394644708</v>
      </c>
      <c r="U75" s="42">
        <v>11.8937142857142</v>
      </c>
      <c r="V75" s="42">
        <v>34.857142857142797</v>
      </c>
      <c r="W75" s="30">
        <v>0</v>
      </c>
      <c r="X75" s="28">
        <v>0</v>
      </c>
      <c r="Y75" s="28">
        <v>0</v>
      </c>
      <c r="Z75" s="28">
        <v>0</v>
      </c>
      <c r="AA75" s="29">
        <f t="shared" si="1"/>
        <v>1</v>
      </c>
      <c r="AB75" s="5" t="s">
        <v>7</v>
      </c>
    </row>
    <row r="76" spans="1:28" ht="105.95" customHeight="1" x14ac:dyDescent="0.25">
      <c r="A76" s="2"/>
      <c r="B76" s="7" t="s">
        <v>80</v>
      </c>
      <c r="C76" s="6">
        <v>1</v>
      </c>
      <c r="D76" s="6">
        <v>0</v>
      </c>
      <c r="E76" s="6">
        <v>0</v>
      </c>
      <c r="F76" s="6">
        <v>1</v>
      </c>
      <c r="G76" s="6">
        <v>1</v>
      </c>
      <c r="H76" s="6">
        <v>0</v>
      </c>
      <c r="I76" s="6">
        <v>0</v>
      </c>
      <c r="J76" s="33">
        <v>2.8214285714285716</v>
      </c>
      <c r="K76" s="21">
        <v>5</v>
      </c>
      <c r="L76" s="42">
        <v>21.406291410980401</v>
      </c>
      <c r="M76" s="42">
        <v>74.208476891398703</v>
      </c>
      <c r="N76" s="42">
        <v>11.1268006255271</v>
      </c>
      <c r="O76" s="42">
        <v>0</v>
      </c>
      <c r="P76" s="42">
        <v>0</v>
      </c>
      <c r="Q76" s="42">
        <v>0</v>
      </c>
      <c r="R76" s="42">
        <v>0.45006463322546703</v>
      </c>
      <c r="S76" s="42">
        <v>0</v>
      </c>
      <c r="T76" s="42">
        <v>17.991702623385901</v>
      </c>
      <c r="U76" s="42">
        <v>0</v>
      </c>
      <c r="V76" s="42">
        <v>0</v>
      </c>
      <c r="W76" s="26">
        <v>1</v>
      </c>
      <c r="X76" s="27">
        <v>1</v>
      </c>
      <c r="Y76" s="27">
        <v>1</v>
      </c>
      <c r="Z76" s="27">
        <v>1</v>
      </c>
      <c r="AA76" s="5" t="str">
        <f t="shared" si="1"/>
        <v/>
      </c>
      <c r="AB76" s="5" t="s">
        <v>7</v>
      </c>
    </row>
    <row r="77" spans="1:28" ht="105.95" customHeight="1" x14ac:dyDescent="0.25">
      <c r="A77" s="2"/>
      <c r="B77" s="7" t="s">
        <v>81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33">
        <v>2.7037037037037037</v>
      </c>
      <c r="K77" s="21">
        <v>8</v>
      </c>
      <c r="L77" s="42">
        <v>3.26191107214939</v>
      </c>
      <c r="M77" s="42">
        <v>20.386944200933701</v>
      </c>
      <c r="N77" s="42">
        <v>6.3674807954056298</v>
      </c>
      <c r="O77" s="42">
        <v>0.82271855539408401</v>
      </c>
      <c r="P77" s="42">
        <v>0.87051834949157503</v>
      </c>
      <c r="Q77" s="42">
        <v>8</v>
      </c>
      <c r="R77" s="42">
        <v>0.17114208339800199</v>
      </c>
      <c r="S77" s="42">
        <v>6.9824999997764801</v>
      </c>
      <c r="T77" s="42">
        <v>0.399999670218676</v>
      </c>
      <c r="U77" s="42">
        <v>26.907999999999902</v>
      </c>
      <c r="V77" s="42">
        <v>89.142857142857096</v>
      </c>
      <c r="W77" s="26">
        <v>1</v>
      </c>
      <c r="X77" s="27">
        <v>1</v>
      </c>
      <c r="Y77" s="27">
        <v>1</v>
      </c>
      <c r="Z77" s="27">
        <v>1</v>
      </c>
      <c r="AA77" s="5" t="str">
        <f t="shared" si="1"/>
        <v/>
      </c>
      <c r="AB77" s="5" t="s">
        <v>7</v>
      </c>
    </row>
    <row r="78" spans="1:28" ht="105.95" customHeight="1" x14ac:dyDescent="0.25">
      <c r="A78" s="2"/>
      <c r="B78" s="7" t="s">
        <v>82</v>
      </c>
      <c r="C78" s="6">
        <v>1</v>
      </c>
      <c r="D78" s="6">
        <v>0</v>
      </c>
      <c r="E78" s="6">
        <v>0</v>
      </c>
      <c r="F78" s="6">
        <v>1</v>
      </c>
      <c r="G78" s="6">
        <v>1</v>
      </c>
      <c r="H78" s="6">
        <v>0</v>
      </c>
      <c r="I78" s="6">
        <v>0</v>
      </c>
      <c r="J78" s="33">
        <v>2.6333333333333333</v>
      </c>
      <c r="K78" s="21">
        <v>7</v>
      </c>
      <c r="L78" s="42">
        <v>31.395894069437901</v>
      </c>
      <c r="M78" s="42">
        <v>99.488287700556498</v>
      </c>
      <c r="N78" s="42">
        <v>13.902672719232401</v>
      </c>
      <c r="O78" s="42">
        <v>0</v>
      </c>
      <c r="P78" s="42">
        <v>0</v>
      </c>
      <c r="Q78" s="42">
        <v>0</v>
      </c>
      <c r="R78" s="42">
        <v>0.45808985032404398</v>
      </c>
      <c r="S78" s="42">
        <v>0</v>
      </c>
      <c r="T78" s="42">
        <v>0.63245614429088703</v>
      </c>
      <c r="U78" s="42">
        <v>13.6574285714285</v>
      </c>
      <c r="V78" s="42">
        <v>39.142857142857103</v>
      </c>
      <c r="W78" s="26">
        <v>1</v>
      </c>
      <c r="X78" s="27">
        <v>1</v>
      </c>
      <c r="Y78" s="27">
        <v>1</v>
      </c>
      <c r="Z78" s="27">
        <v>1</v>
      </c>
      <c r="AA78" s="5" t="str">
        <f t="shared" si="1"/>
        <v/>
      </c>
      <c r="AB78" s="5" t="s">
        <v>7</v>
      </c>
    </row>
    <row r="79" spans="1:28" ht="105.95" customHeight="1" x14ac:dyDescent="0.25">
      <c r="A79" s="2"/>
      <c r="B79" s="7" t="s">
        <v>83</v>
      </c>
      <c r="C79" s="6">
        <v>1</v>
      </c>
      <c r="D79" s="6">
        <v>0</v>
      </c>
      <c r="E79" s="6">
        <v>1</v>
      </c>
      <c r="F79" s="6">
        <v>0</v>
      </c>
      <c r="G79" s="6">
        <v>1</v>
      </c>
      <c r="H79" s="6">
        <v>0</v>
      </c>
      <c r="I79" s="6">
        <v>0</v>
      </c>
      <c r="J79" s="33">
        <v>2.2000000000000002</v>
      </c>
      <c r="K79" s="21">
        <v>13</v>
      </c>
      <c r="L79" s="42">
        <v>15.7851578515785</v>
      </c>
      <c r="M79" s="42">
        <v>71.750717507174997</v>
      </c>
      <c r="N79" s="42">
        <v>11.3306658942189</v>
      </c>
      <c r="O79" s="42">
        <v>0</v>
      </c>
      <c r="P79" s="42">
        <v>0</v>
      </c>
      <c r="Q79" s="42">
        <v>0</v>
      </c>
      <c r="R79" s="42">
        <v>0.27837019865935902</v>
      </c>
      <c r="S79" s="42">
        <v>0</v>
      </c>
      <c r="T79" s="42">
        <v>0.82462196735922799</v>
      </c>
      <c r="U79" s="42">
        <v>29.069599999999902</v>
      </c>
      <c r="V79" s="42">
        <v>84.4</v>
      </c>
      <c r="W79" s="30">
        <v>0</v>
      </c>
      <c r="X79" s="28">
        <v>0</v>
      </c>
      <c r="Y79" s="28">
        <v>0</v>
      </c>
      <c r="Z79" s="28">
        <v>0</v>
      </c>
      <c r="AA79" s="29">
        <f t="shared" si="1"/>
        <v>1</v>
      </c>
      <c r="AB79" s="5" t="s">
        <v>7</v>
      </c>
    </row>
    <row r="80" spans="1:28" ht="105.95" customHeight="1" x14ac:dyDescent="0.25">
      <c r="A80" s="2"/>
      <c r="B80" s="7" t="s">
        <v>84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33">
        <v>2.8928571428571428</v>
      </c>
      <c r="K80" s="21">
        <v>12</v>
      </c>
      <c r="L80" s="42">
        <v>6.9572334765704902</v>
      </c>
      <c r="M80" s="42">
        <v>54.225496214446402</v>
      </c>
      <c r="N80" s="42">
        <v>12.347662233466201</v>
      </c>
      <c r="O80" s="42">
        <v>0</v>
      </c>
      <c r="P80" s="42">
        <v>0</v>
      </c>
      <c r="Q80" s="42">
        <v>0</v>
      </c>
      <c r="R80" s="42">
        <v>0.326872044779627</v>
      </c>
      <c r="S80" s="42">
        <v>0</v>
      </c>
      <c r="T80" s="42">
        <v>0.538516785978569</v>
      </c>
      <c r="U80" s="42">
        <v>18.1490476190476</v>
      </c>
      <c r="V80" s="42">
        <v>56.380952380952301</v>
      </c>
      <c r="W80" s="26">
        <v>1</v>
      </c>
      <c r="X80" s="27">
        <v>1</v>
      </c>
      <c r="Y80" s="27">
        <v>1</v>
      </c>
      <c r="Z80" s="27">
        <v>1</v>
      </c>
      <c r="AA80" s="5" t="str">
        <f t="shared" si="1"/>
        <v/>
      </c>
      <c r="AB80" s="5" t="s">
        <v>7</v>
      </c>
    </row>
    <row r="81" spans="1:28" ht="105.95" customHeight="1" x14ac:dyDescent="0.25">
      <c r="A81" s="2"/>
      <c r="B81" s="7" t="s">
        <v>85</v>
      </c>
      <c r="C81" s="6">
        <v>1</v>
      </c>
      <c r="D81" s="6">
        <v>0</v>
      </c>
      <c r="E81" s="6">
        <v>0</v>
      </c>
      <c r="F81" s="6">
        <v>0</v>
      </c>
      <c r="G81" s="6">
        <v>1</v>
      </c>
      <c r="H81" s="6">
        <v>0</v>
      </c>
      <c r="I81" s="6">
        <v>0</v>
      </c>
      <c r="J81" s="33">
        <v>2.774193548387097</v>
      </c>
      <c r="K81" s="21">
        <v>11</v>
      </c>
      <c r="L81" s="42">
        <v>9.5818637744388493</v>
      </c>
      <c r="M81" s="42">
        <v>66.461438095043903</v>
      </c>
      <c r="N81" s="42">
        <v>9.9161035952980008</v>
      </c>
      <c r="O81" s="42">
        <v>0</v>
      </c>
      <c r="P81" s="42">
        <v>0</v>
      </c>
      <c r="Q81" s="42">
        <v>0</v>
      </c>
      <c r="R81" s="42">
        <v>0.117261696608815</v>
      </c>
      <c r="S81" s="42">
        <v>0</v>
      </c>
      <c r="T81" s="42">
        <v>0.55724155176430901</v>
      </c>
      <c r="U81" s="42">
        <v>19.807230769230699</v>
      </c>
      <c r="V81" s="42">
        <v>57.846153846153797</v>
      </c>
      <c r="W81" s="26">
        <v>1</v>
      </c>
      <c r="X81" s="27">
        <v>1</v>
      </c>
      <c r="Y81" s="27">
        <v>1</v>
      </c>
      <c r="Z81" s="27">
        <v>1</v>
      </c>
      <c r="AA81" s="5" t="str">
        <f t="shared" si="1"/>
        <v/>
      </c>
      <c r="AB81" s="5" t="s">
        <v>7</v>
      </c>
    </row>
    <row r="82" spans="1:28" ht="105.95" customHeight="1" x14ac:dyDescent="0.25">
      <c r="A82" s="2"/>
      <c r="B82" s="7" t="s">
        <v>86</v>
      </c>
      <c r="C82" s="6">
        <v>0</v>
      </c>
      <c r="D82" s="6">
        <v>1</v>
      </c>
      <c r="E82" s="6">
        <v>0</v>
      </c>
      <c r="F82" s="6">
        <v>1</v>
      </c>
      <c r="G82" s="6">
        <v>0</v>
      </c>
      <c r="H82" s="6">
        <v>0</v>
      </c>
      <c r="I82" s="6">
        <v>0</v>
      </c>
      <c r="J82" s="33">
        <v>3.4333333333333331</v>
      </c>
      <c r="K82" s="21">
        <v>5</v>
      </c>
      <c r="L82" s="42">
        <v>1.84162062615101</v>
      </c>
      <c r="M82" s="42">
        <v>7.5711070186208298</v>
      </c>
      <c r="N82" s="42">
        <v>4.3780602806122397</v>
      </c>
      <c r="O82" s="42">
        <v>0.85239989913858605</v>
      </c>
      <c r="P82" s="42">
        <v>0</v>
      </c>
      <c r="Q82" s="42">
        <v>0</v>
      </c>
      <c r="R82" s="42">
        <v>0.348508497870956</v>
      </c>
      <c r="S82" s="42">
        <v>0.77175000008195604</v>
      </c>
      <c r="T82" s="42">
        <v>17.991702623385901</v>
      </c>
      <c r="U82" s="42">
        <v>0</v>
      </c>
      <c r="V82" s="42">
        <v>0</v>
      </c>
      <c r="W82" s="26">
        <v>1</v>
      </c>
      <c r="X82" s="27">
        <v>1</v>
      </c>
      <c r="Y82" s="27">
        <v>1</v>
      </c>
      <c r="Z82" s="27">
        <v>1</v>
      </c>
      <c r="AA82" s="5" t="str">
        <f t="shared" si="1"/>
        <v/>
      </c>
      <c r="AB82" s="5" t="s">
        <v>7</v>
      </c>
    </row>
    <row r="83" spans="1:28" ht="105.95" customHeight="1" x14ac:dyDescent="0.25">
      <c r="A83" s="2"/>
      <c r="B83" s="7" t="s">
        <v>87</v>
      </c>
      <c r="C83" s="6">
        <v>1</v>
      </c>
      <c r="D83" s="6">
        <v>0</v>
      </c>
      <c r="E83" s="6">
        <v>0</v>
      </c>
      <c r="F83" s="6">
        <v>0</v>
      </c>
      <c r="G83" s="6">
        <v>1</v>
      </c>
      <c r="H83" s="6">
        <v>0</v>
      </c>
      <c r="I83" s="6">
        <v>0</v>
      </c>
      <c r="J83" s="33">
        <v>2.2413793103448274</v>
      </c>
      <c r="K83" s="21">
        <v>9</v>
      </c>
      <c r="L83" s="42">
        <v>8.3586471223828198</v>
      </c>
      <c r="M83" s="42">
        <v>33.434588489531301</v>
      </c>
      <c r="N83" s="42">
        <v>8.8767459289156303</v>
      </c>
      <c r="O83" s="42"/>
      <c r="P83" s="42"/>
      <c r="Q83" s="42">
        <v>0</v>
      </c>
      <c r="R83" s="42">
        <v>11.0188673488109</v>
      </c>
      <c r="S83" s="42">
        <v>0</v>
      </c>
      <c r="T83" s="42">
        <v>0.89999970635399196</v>
      </c>
      <c r="U83" s="42">
        <v>11.412000000000001</v>
      </c>
      <c r="V83" s="42">
        <v>29.1428571428571</v>
      </c>
      <c r="W83" s="30">
        <v>0</v>
      </c>
      <c r="X83" s="28">
        <v>0</v>
      </c>
      <c r="Y83" s="28">
        <v>0</v>
      </c>
      <c r="Z83" s="28">
        <v>0</v>
      </c>
      <c r="AA83" s="29">
        <f t="shared" si="1"/>
        <v>1</v>
      </c>
      <c r="AB83" s="5" t="s">
        <v>7</v>
      </c>
    </row>
    <row r="84" spans="1:28" ht="105.95" customHeight="1" x14ac:dyDescent="0.25">
      <c r="A84" s="2"/>
      <c r="B84" s="7" t="s">
        <v>88</v>
      </c>
      <c r="C84" s="6">
        <v>1</v>
      </c>
      <c r="D84" s="6">
        <v>0</v>
      </c>
      <c r="E84" s="6">
        <v>0</v>
      </c>
      <c r="F84" s="6">
        <v>0</v>
      </c>
      <c r="G84" s="6">
        <v>1</v>
      </c>
      <c r="H84" s="6">
        <v>0</v>
      </c>
      <c r="I84" s="6">
        <v>0</v>
      </c>
      <c r="J84" s="33">
        <v>1.935483870967742</v>
      </c>
      <c r="K84" s="21">
        <v>9</v>
      </c>
      <c r="L84" s="42">
        <v>7.9509082383641498</v>
      </c>
      <c r="M84" s="42">
        <v>44.443538358035497</v>
      </c>
      <c r="N84" s="42">
        <v>12.4195282240215</v>
      </c>
      <c r="O84" s="42">
        <v>0.75173038000903702</v>
      </c>
      <c r="P84" s="42">
        <v>0</v>
      </c>
      <c r="Q84" s="42">
        <v>1</v>
      </c>
      <c r="R84" s="42">
        <v>6.5683359082936397</v>
      </c>
      <c r="S84" s="42">
        <v>0.69825000001117499</v>
      </c>
      <c r="T84" s="42">
        <v>1.24954846257519</v>
      </c>
      <c r="U84" s="42">
        <v>11.9826</v>
      </c>
      <c r="V84" s="42">
        <v>30.6</v>
      </c>
      <c r="W84" s="30">
        <v>0</v>
      </c>
      <c r="X84" s="28">
        <v>0</v>
      </c>
      <c r="Y84" s="28">
        <v>0</v>
      </c>
      <c r="Z84" s="28">
        <v>0</v>
      </c>
      <c r="AA84" s="29">
        <f t="shared" si="1"/>
        <v>1</v>
      </c>
      <c r="AB84" s="5" t="s">
        <v>7</v>
      </c>
    </row>
    <row r="85" spans="1:28" ht="105.95" customHeight="1" x14ac:dyDescent="0.25">
      <c r="A85" s="2"/>
      <c r="B85" s="7" t="s">
        <v>89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33">
        <v>3.0666666666666669</v>
      </c>
      <c r="K85" s="21">
        <v>13</v>
      </c>
      <c r="L85" s="42">
        <v>8.1547776803734795</v>
      </c>
      <c r="M85" s="42">
        <v>53.006054922427602</v>
      </c>
      <c r="N85" s="42">
        <v>10.0279575443366</v>
      </c>
      <c r="O85" s="42">
        <v>0.72097793084821404</v>
      </c>
      <c r="P85" s="42">
        <v>0</v>
      </c>
      <c r="Q85" s="42">
        <v>1</v>
      </c>
      <c r="R85" s="42">
        <v>9.9442023440437808</v>
      </c>
      <c r="S85" s="42">
        <v>6.9824999997764801</v>
      </c>
      <c r="T85" s="42">
        <v>0.3400351396038</v>
      </c>
      <c r="U85" s="42">
        <v>22.773599999999998</v>
      </c>
      <c r="V85" s="42">
        <v>77.84</v>
      </c>
      <c r="W85" s="26">
        <v>1</v>
      </c>
      <c r="X85" s="27">
        <v>1</v>
      </c>
      <c r="Y85" s="27">
        <v>1</v>
      </c>
      <c r="Z85" s="27">
        <v>1</v>
      </c>
      <c r="AA85" s="5" t="str">
        <f t="shared" si="1"/>
        <v/>
      </c>
      <c r="AB85" s="5" t="s">
        <v>7</v>
      </c>
    </row>
    <row r="86" spans="1:28" ht="105.95" customHeight="1" x14ac:dyDescent="0.25">
      <c r="A86" s="2"/>
      <c r="B86" s="7" t="s">
        <v>90</v>
      </c>
      <c r="C86" s="6">
        <v>0</v>
      </c>
      <c r="D86" s="6">
        <v>0</v>
      </c>
      <c r="E86" s="6">
        <v>0</v>
      </c>
      <c r="F86" s="6">
        <v>0</v>
      </c>
      <c r="G86" s="6">
        <v>1</v>
      </c>
      <c r="H86" s="6">
        <v>0</v>
      </c>
      <c r="I86" s="6">
        <v>0</v>
      </c>
      <c r="J86" s="33">
        <v>2.6129032258064515</v>
      </c>
      <c r="K86" s="21">
        <v>7</v>
      </c>
      <c r="L86" s="42">
        <v>7.1354304703268001</v>
      </c>
      <c r="M86" s="42">
        <v>27.522374671260501</v>
      </c>
      <c r="N86" s="42">
        <v>9.8598989186790895</v>
      </c>
      <c r="O86" s="42">
        <v>0.486345350180025</v>
      </c>
      <c r="P86" s="42">
        <v>0</v>
      </c>
      <c r="Q86" s="42">
        <v>1</v>
      </c>
      <c r="R86" s="42">
        <v>0.29814629122422398</v>
      </c>
      <c r="S86" s="42">
        <v>0.77175000006332894</v>
      </c>
      <c r="T86" s="42">
        <v>1.7261707033961999</v>
      </c>
      <c r="U86" s="42">
        <v>11.412000000000001</v>
      </c>
      <c r="V86" s="42">
        <v>29.1428571428571</v>
      </c>
      <c r="W86" s="26">
        <v>1</v>
      </c>
      <c r="X86" s="27">
        <v>1</v>
      </c>
      <c r="Y86" s="27">
        <v>1</v>
      </c>
      <c r="Z86" s="27">
        <v>1</v>
      </c>
      <c r="AA86" s="5" t="str">
        <f t="shared" si="1"/>
        <v/>
      </c>
      <c r="AB86" s="5" t="s">
        <v>7</v>
      </c>
    </row>
    <row r="87" spans="1:28" ht="105.95" customHeight="1" x14ac:dyDescent="0.25">
      <c r="A87" s="2"/>
      <c r="B87" s="7" t="s">
        <v>91</v>
      </c>
      <c r="C87" s="6">
        <v>1</v>
      </c>
      <c r="D87" s="6">
        <v>0</v>
      </c>
      <c r="E87" s="6">
        <v>0</v>
      </c>
      <c r="F87" s="6">
        <v>0</v>
      </c>
      <c r="G87" s="6">
        <v>1</v>
      </c>
      <c r="H87" s="6">
        <v>0</v>
      </c>
      <c r="I87" s="6">
        <v>0</v>
      </c>
      <c r="J87" s="33">
        <v>2.6896551724137931</v>
      </c>
      <c r="K87" s="21">
        <v>8</v>
      </c>
      <c r="L87" s="42">
        <v>64.626613116959902</v>
      </c>
      <c r="M87" s="42">
        <v>165.13424802756299</v>
      </c>
      <c r="N87" s="42">
        <v>16.354445871528</v>
      </c>
      <c r="O87" s="42">
        <v>0</v>
      </c>
      <c r="P87" s="42">
        <v>0</v>
      </c>
      <c r="Q87" s="42">
        <v>0</v>
      </c>
      <c r="R87" s="42">
        <v>0.12076069146355101</v>
      </c>
      <c r="S87" s="42">
        <v>0</v>
      </c>
      <c r="T87" s="42">
        <v>0.467782265227288</v>
      </c>
      <c r="U87" s="42">
        <v>16.1921999999999</v>
      </c>
      <c r="V87" s="42">
        <v>45.6</v>
      </c>
      <c r="W87" s="26">
        <v>1</v>
      </c>
      <c r="X87" s="27">
        <v>1</v>
      </c>
      <c r="Y87" s="27">
        <v>1</v>
      </c>
      <c r="Z87" s="27">
        <v>1</v>
      </c>
      <c r="AA87" s="5" t="str">
        <f t="shared" si="1"/>
        <v/>
      </c>
      <c r="AB87" s="5" t="s">
        <v>7</v>
      </c>
    </row>
    <row r="88" spans="1:28" ht="105.95" customHeight="1" x14ac:dyDescent="0.25">
      <c r="A88" s="2"/>
      <c r="B88" s="7" t="s">
        <v>92</v>
      </c>
      <c r="C88" s="6">
        <v>1</v>
      </c>
      <c r="D88" s="6">
        <v>0</v>
      </c>
      <c r="E88" s="6">
        <v>0</v>
      </c>
      <c r="F88" s="6">
        <v>0</v>
      </c>
      <c r="G88" s="6">
        <v>1</v>
      </c>
      <c r="H88" s="6">
        <v>0</v>
      </c>
      <c r="I88" s="6">
        <v>0</v>
      </c>
      <c r="J88" s="33">
        <v>2.36</v>
      </c>
      <c r="K88" s="21">
        <v>9</v>
      </c>
      <c r="L88" s="42">
        <v>56.675704878595702</v>
      </c>
      <c r="M88" s="42">
        <v>165.13424802756299</v>
      </c>
      <c r="N88" s="42">
        <v>15.475974470865401</v>
      </c>
      <c r="O88" s="42">
        <v>0</v>
      </c>
      <c r="P88" s="42">
        <v>0</v>
      </c>
      <c r="Q88" s="42">
        <v>0</v>
      </c>
      <c r="R88" s="42">
        <v>6.1588396649710804</v>
      </c>
      <c r="S88" s="42">
        <v>0</v>
      </c>
      <c r="T88" s="42">
        <v>0.66865801773965405</v>
      </c>
      <c r="U88" s="42">
        <v>11.6571428571428</v>
      </c>
      <c r="V88" s="42">
        <v>40.285714285714199</v>
      </c>
      <c r="W88" s="30">
        <v>0</v>
      </c>
      <c r="X88" s="28">
        <v>0</v>
      </c>
      <c r="Y88" s="28">
        <v>0</v>
      </c>
      <c r="Z88" s="28">
        <v>0</v>
      </c>
      <c r="AA88" s="29">
        <f t="shared" si="1"/>
        <v>1</v>
      </c>
      <c r="AB88" s="5" t="s">
        <v>7</v>
      </c>
    </row>
    <row r="89" spans="1:28" ht="105.95" customHeight="1" x14ac:dyDescent="0.25">
      <c r="A89" s="2"/>
      <c r="B89" s="7" t="s">
        <v>93</v>
      </c>
      <c r="C89" s="6">
        <v>0</v>
      </c>
      <c r="D89" s="6">
        <v>0</v>
      </c>
      <c r="E89" s="6">
        <v>0</v>
      </c>
      <c r="F89" s="6">
        <v>0</v>
      </c>
      <c r="G89" s="6">
        <v>1</v>
      </c>
      <c r="H89" s="6">
        <v>1</v>
      </c>
      <c r="I89" s="6">
        <v>0</v>
      </c>
      <c r="J89" s="33">
        <v>2.0416666666666665</v>
      </c>
      <c r="K89" s="21">
        <v>12</v>
      </c>
      <c r="L89" s="42">
        <v>8.2304526748971192</v>
      </c>
      <c r="M89" s="42">
        <v>60.082304526748899</v>
      </c>
      <c r="N89" s="42">
        <v>11.196258126930999</v>
      </c>
      <c r="O89" s="42">
        <v>0.75360629498646703</v>
      </c>
      <c r="P89" s="42">
        <v>0.71706513534908201</v>
      </c>
      <c r="Q89" s="42">
        <v>10</v>
      </c>
      <c r="R89" s="42">
        <v>0.221692799936313</v>
      </c>
      <c r="S89" s="42">
        <v>6.9824999997019699</v>
      </c>
      <c r="T89" s="42">
        <v>0.30604752057676199</v>
      </c>
      <c r="U89" s="42">
        <v>15.303523809523799</v>
      </c>
      <c r="V89" s="42">
        <v>55.142857142857103</v>
      </c>
      <c r="W89" s="30">
        <v>0</v>
      </c>
      <c r="X89" s="28">
        <v>0</v>
      </c>
      <c r="Y89" s="28">
        <v>0</v>
      </c>
      <c r="Z89" s="28">
        <v>0</v>
      </c>
      <c r="AA89" s="29">
        <f t="shared" si="1"/>
        <v>1</v>
      </c>
      <c r="AB89" s="5" t="s">
        <v>7</v>
      </c>
    </row>
    <row r="90" spans="1:28" ht="105.95" customHeight="1" x14ac:dyDescent="0.25">
      <c r="A90" s="2"/>
      <c r="B90" s="7" t="s">
        <v>94</v>
      </c>
      <c r="C90" s="6">
        <v>1</v>
      </c>
      <c r="D90" s="6">
        <v>0</v>
      </c>
      <c r="E90" s="6">
        <v>1</v>
      </c>
      <c r="F90" s="6">
        <v>0</v>
      </c>
      <c r="G90" s="6">
        <v>0</v>
      </c>
      <c r="H90" s="6">
        <v>1</v>
      </c>
      <c r="I90" s="6">
        <v>0</v>
      </c>
      <c r="J90" s="33">
        <v>2.6428571428571428</v>
      </c>
      <c r="K90" s="21">
        <v>18</v>
      </c>
      <c r="L90" s="42">
        <v>36.874315407177001</v>
      </c>
      <c r="M90" s="42">
        <v>373.17613188028298</v>
      </c>
      <c r="N90" s="42">
        <v>21.724434485575198</v>
      </c>
      <c r="O90" s="42">
        <v>0.69016943966939803</v>
      </c>
      <c r="P90" s="42">
        <v>0.88078335225334303</v>
      </c>
      <c r="Q90" s="42">
        <v>12</v>
      </c>
      <c r="R90" s="42">
        <v>0.10173663629625</v>
      </c>
      <c r="S90" s="42">
        <v>0.159000847196578</v>
      </c>
      <c r="T90" s="42">
        <v>9.3889928738217804E-2</v>
      </c>
      <c r="U90" s="42">
        <v>19.6193211009174</v>
      </c>
      <c r="V90" s="42">
        <v>68.587155963302706</v>
      </c>
      <c r="W90" s="26">
        <v>1</v>
      </c>
      <c r="X90" s="27">
        <v>1</v>
      </c>
      <c r="Y90" s="27">
        <v>1</v>
      </c>
      <c r="Z90" s="28">
        <v>0</v>
      </c>
      <c r="AA90" s="5" t="str">
        <f t="shared" si="1"/>
        <v/>
      </c>
      <c r="AB90" s="5" t="s">
        <v>7</v>
      </c>
    </row>
    <row r="91" spans="1:28" ht="105.95" customHeight="1" x14ac:dyDescent="0.25">
      <c r="A91" s="2"/>
      <c r="B91" s="7" t="s">
        <v>95</v>
      </c>
      <c r="C91" s="6">
        <v>1</v>
      </c>
      <c r="D91" s="6">
        <v>0</v>
      </c>
      <c r="E91" s="6">
        <v>1</v>
      </c>
      <c r="F91" s="6">
        <v>0</v>
      </c>
      <c r="G91" s="6">
        <v>1</v>
      </c>
      <c r="H91" s="6">
        <v>1</v>
      </c>
      <c r="I91" s="6">
        <v>0</v>
      </c>
      <c r="J91" s="33">
        <v>2.1875</v>
      </c>
      <c r="K91" s="21">
        <v>18</v>
      </c>
      <c r="L91" s="42">
        <v>25.965054659459199</v>
      </c>
      <c r="M91" s="42">
        <v>503.80257219090299</v>
      </c>
      <c r="N91" s="42">
        <v>21.959546109622501</v>
      </c>
      <c r="O91" s="42">
        <v>0.76551014583491395</v>
      </c>
      <c r="P91" s="42">
        <v>0.95809509331714604</v>
      </c>
      <c r="Q91" s="42">
        <v>21</v>
      </c>
      <c r="R91" s="42">
        <v>0.143436104923302</v>
      </c>
      <c r="S91" s="42">
        <v>0.67374999999701901</v>
      </c>
      <c r="T91" s="42">
        <v>8.9432210716250002E-2</v>
      </c>
      <c r="U91" s="42">
        <v>17.3855221238938</v>
      </c>
      <c r="V91" s="42">
        <v>65.592920353982294</v>
      </c>
      <c r="W91" s="30">
        <v>0</v>
      </c>
      <c r="X91" s="27">
        <v>1</v>
      </c>
      <c r="Y91" s="27">
        <v>1</v>
      </c>
      <c r="Z91" s="27">
        <v>1</v>
      </c>
      <c r="AA91" s="5" t="str">
        <f t="shared" si="1"/>
        <v/>
      </c>
      <c r="AB91" s="5" t="s">
        <v>7</v>
      </c>
    </row>
    <row r="92" spans="1:28" ht="105.95" customHeight="1" x14ac:dyDescent="0.25">
      <c r="A92" s="2"/>
      <c r="B92" s="7" t="s">
        <v>96</v>
      </c>
      <c r="C92" s="6">
        <v>1</v>
      </c>
      <c r="D92" s="6">
        <v>0</v>
      </c>
      <c r="E92" s="6">
        <v>1</v>
      </c>
      <c r="F92" s="6">
        <v>0</v>
      </c>
      <c r="G92" s="6">
        <v>1</v>
      </c>
      <c r="H92" s="6">
        <v>0</v>
      </c>
      <c r="I92" s="6">
        <v>0</v>
      </c>
      <c r="J92" s="33">
        <v>2.4814814814814814</v>
      </c>
      <c r="K92" s="21">
        <v>17</v>
      </c>
      <c r="L92" s="42">
        <v>27.424131945564699</v>
      </c>
      <c r="M92" s="42">
        <v>338.97033676834002</v>
      </c>
      <c r="N92" s="42">
        <v>21.2685534181613</v>
      </c>
      <c r="O92" s="42">
        <v>0.90556660598164196</v>
      </c>
      <c r="P92" s="42">
        <v>0.75953699105999795</v>
      </c>
      <c r="Q92" s="42">
        <v>52</v>
      </c>
      <c r="R92" s="42">
        <v>8.0752508803327502E-2</v>
      </c>
      <c r="S92" s="42">
        <v>0</v>
      </c>
      <c r="T92" s="42">
        <v>7.2497189577135898E-2</v>
      </c>
      <c r="U92" s="42">
        <v>15.1275</v>
      </c>
      <c r="V92" s="42">
        <v>54.108108108108098</v>
      </c>
      <c r="W92" s="30">
        <v>0</v>
      </c>
      <c r="X92" s="28">
        <v>0</v>
      </c>
      <c r="Y92" s="27">
        <v>1</v>
      </c>
      <c r="Z92" s="27">
        <v>1</v>
      </c>
      <c r="AA92" s="5" t="str">
        <f t="shared" si="1"/>
        <v/>
      </c>
      <c r="AB92" s="5" t="s">
        <v>7</v>
      </c>
    </row>
    <row r="93" spans="1:28" ht="105.95" customHeight="1" x14ac:dyDescent="0.25">
      <c r="A93" s="2"/>
      <c r="B93" s="7" t="s">
        <v>97</v>
      </c>
      <c r="C93" s="6">
        <v>0</v>
      </c>
      <c r="D93" s="6">
        <v>0</v>
      </c>
      <c r="E93" s="6">
        <v>0</v>
      </c>
      <c r="F93" s="6">
        <v>0</v>
      </c>
      <c r="G93" s="6">
        <v>1</v>
      </c>
      <c r="H93" s="6">
        <v>0</v>
      </c>
      <c r="I93" s="6">
        <v>0</v>
      </c>
      <c r="J93" s="33">
        <v>2.7931034482758621</v>
      </c>
      <c r="K93" s="21">
        <v>15</v>
      </c>
      <c r="L93" s="42">
        <v>32.204718957468799</v>
      </c>
      <c r="M93" s="42">
        <v>424.49845175813601</v>
      </c>
      <c r="N93" s="42">
        <v>20.596239735429901</v>
      </c>
      <c r="O93" s="42">
        <v>0.62258416853471898</v>
      </c>
      <c r="P93" s="42">
        <v>0.90321902997876302</v>
      </c>
      <c r="Q93" s="42">
        <v>4</v>
      </c>
      <c r="R93" s="42">
        <v>0.191533021956656</v>
      </c>
      <c r="S93" s="42">
        <v>0</v>
      </c>
      <c r="T93" s="42">
        <v>0.107660104930504</v>
      </c>
      <c r="U93" s="42">
        <v>14.0596240601503</v>
      </c>
      <c r="V93" s="42">
        <v>49.323308270676598</v>
      </c>
      <c r="W93" s="26">
        <v>1</v>
      </c>
      <c r="X93" s="27">
        <v>1</v>
      </c>
      <c r="Y93" s="27">
        <v>1</v>
      </c>
      <c r="Z93" s="27">
        <v>1</v>
      </c>
      <c r="AA93" s="5" t="str">
        <f t="shared" si="1"/>
        <v/>
      </c>
      <c r="AB93" s="5" t="s">
        <v>7</v>
      </c>
    </row>
    <row r="94" spans="1:28" ht="105.95" customHeight="1" x14ac:dyDescent="0.25">
      <c r="A94" s="2"/>
      <c r="B94" s="7" t="s">
        <v>98</v>
      </c>
      <c r="C94" s="6">
        <v>1</v>
      </c>
      <c r="D94" s="6">
        <v>0</v>
      </c>
      <c r="E94" s="6">
        <v>1</v>
      </c>
      <c r="F94" s="6">
        <v>0</v>
      </c>
      <c r="G94" s="6">
        <v>1</v>
      </c>
      <c r="H94" s="6">
        <v>0</v>
      </c>
      <c r="I94" s="6">
        <v>0</v>
      </c>
      <c r="J94" s="33">
        <v>2.25</v>
      </c>
      <c r="K94" s="21">
        <v>17</v>
      </c>
      <c r="L94" s="42">
        <v>43.9267801025388</v>
      </c>
      <c r="M94" s="42">
        <v>543.03978154285301</v>
      </c>
      <c r="N94" s="42">
        <v>24.6501011448978</v>
      </c>
      <c r="O94" s="42">
        <v>0.68321974182960499</v>
      </c>
      <c r="P94" s="42">
        <v>0.70821513544358705</v>
      </c>
      <c r="Q94" s="42">
        <v>24</v>
      </c>
      <c r="R94" s="42">
        <v>0.25531119091404703</v>
      </c>
      <c r="S94" s="42">
        <v>0</v>
      </c>
      <c r="T94" s="42">
        <v>9.1454774954158602E-2</v>
      </c>
      <c r="U94" s="42">
        <v>18.910338461538402</v>
      </c>
      <c r="V94" s="42">
        <v>60.2153846153846</v>
      </c>
      <c r="W94" s="30">
        <v>0</v>
      </c>
      <c r="X94" s="27">
        <v>1</v>
      </c>
      <c r="Y94" s="27">
        <v>1</v>
      </c>
      <c r="Z94" s="27">
        <v>1</v>
      </c>
      <c r="AA94" s="5" t="str">
        <f t="shared" si="1"/>
        <v/>
      </c>
      <c r="AB94" s="5" t="s">
        <v>7</v>
      </c>
    </row>
    <row r="95" spans="1:28" ht="105.95" customHeight="1" x14ac:dyDescent="0.25">
      <c r="A95" s="2"/>
      <c r="B95" s="7" t="s">
        <v>99</v>
      </c>
      <c r="C95" s="6">
        <v>1</v>
      </c>
      <c r="D95" s="6">
        <v>0</v>
      </c>
      <c r="E95" s="6">
        <v>0</v>
      </c>
      <c r="F95" s="6">
        <v>0</v>
      </c>
      <c r="G95" s="6">
        <v>1</v>
      </c>
      <c r="H95" s="6">
        <v>0</v>
      </c>
      <c r="I95" s="6">
        <v>0</v>
      </c>
      <c r="J95" s="33">
        <v>2.7142857142857144</v>
      </c>
      <c r="K95" s="21">
        <v>13</v>
      </c>
      <c r="L95" s="42">
        <v>35.463822468104702</v>
      </c>
      <c r="M95" s="42">
        <v>471.30614064145999</v>
      </c>
      <c r="N95" s="42">
        <v>22.0023771434171</v>
      </c>
      <c r="O95" s="42">
        <v>0.47199301515244801</v>
      </c>
      <c r="P95" s="42">
        <v>0.95301745630797297</v>
      </c>
      <c r="Q95" s="42">
        <v>1</v>
      </c>
      <c r="R95" s="42">
        <v>0.30533741089977601</v>
      </c>
      <c r="S95" s="42">
        <v>0.69825000000000004</v>
      </c>
      <c r="T95" s="42">
        <v>0.106315342461711</v>
      </c>
      <c r="U95" s="42">
        <v>16.624422360248399</v>
      </c>
      <c r="V95" s="42">
        <v>54.745341614906799</v>
      </c>
      <c r="W95" s="26">
        <v>1</v>
      </c>
      <c r="X95" s="28">
        <v>0</v>
      </c>
      <c r="Y95" s="27">
        <v>1</v>
      </c>
      <c r="Z95" s="27">
        <v>1</v>
      </c>
      <c r="AA95" s="5" t="str">
        <f t="shared" si="1"/>
        <v/>
      </c>
      <c r="AB95" s="5" t="s">
        <v>7</v>
      </c>
    </row>
    <row r="96" spans="1:28" ht="105.95" customHeight="1" x14ac:dyDescent="0.25">
      <c r="A96" s="2"/>
      <c r="B96" s="7" t="s">
        <v>100</v>
      </c>
      <c r="C96" s="6">
        <v>0</v>
      </c>
      <c r="D96" s="6">
        <v>1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33">
        <v>2.7419354838709675</v>
      </c>
      <c r="K96" s="21">
        <v>9</v>
      </c>
      <c r="L96" s="42">
        <v>8.0599596518419805</v>
      </c>
      <c r="M96" s="42">
        <v>135.608821142241</v>
      </c>
      <c r="N96" s="42">
        <v>8.8279043433973197</v>
      </c>
      <c r="O96" s="42">
        <v>0</v>
      </c>
      <c r="P96" s="42">
        <v>0</v>
      </c>
      <c r="Q96" s="42">
        <v>0</v>
      </c>
      <c r="R96" s="42">
        <v>7.7401810200004403E-2</v>
      </c>
      <c r="S96" s="42">
        <v>0</v>
      </c>
      <c r="T96" s="42">
        <v>8.1002379293850096E-2</v>
      </c>
      <c r="U96" s="42">
        <v>13.3701176470588</v>
      </c>
      <c r="V96" s="42">
        <v>49.607843137254903</v>
      </c>
      <c r="W96" s="26">
        <v>1</v>
      </c>
      <c r="X96" s="27">
        <v>1</v>
      </c>
      <c r="Y96" s="27">
        <v>1</v>
      </c>
      <c r="Z96" s="27">
        <v>1</v>
      </c>
      <c r="AA96" s="5" t="str">
        <f t="shared" si="1"/>
        <v/>
      </c>
      <c r="AB96" s="5" t="s">
        <v>7</v>
      </c>
    </row>
    <row r="97" spans="1:28" ht="105.95" customHeight="1" x14ac:dyDescent="0.25">
      <c r="A97" s="2"/>
      <c r="B97" s="7" t="s">
        <v>101</v>
      </c>
      <c r="C97" s="6">
        <v>1</v>
      </c>
      <c r="D97" s="6">
        <v>0</v>
      </c>
      <c r="E97" s="6">
        <v>0</v>
      </c>
      <c r="F97" s="6">
        <v>0</v>
      </c>
      <c r="G97" s="6">
        <v>1</v>
      </c>
      <c r="H97" s="6">
        <v>0</v>
      </c>
      <c r="I97" s="6">
        <v>0</v>
      </c>
      <c r="J97" s="33">
        <v>2.6296296296296298</v>
      </c>
      <c r="K97" s="21">
        <v>12</v>
      </c>
      <c r="L97" s="42">
        <v>63.604319941000902</v>
      </c>
      <c r="M97" s="42">
        <v>443.01616515868</v>
      </c>
      <c r="N97" s="42">
        <v>25.847556438454902</v>
      </c>
      <c r="O97" s="42">
        <v>0.46288321337942301</v>
      </c>
      <c r="P97" s="42">
        <v>0.67154178797670905</v>
      </c>
      <c r="Q97" s="42">
        <v>3</v>
      </c>
      <c r="R97" s="42">
        <v>0.21445747200711801</v>
      </c>
      <c r="S97" s="42">
        <v>0</v>
      </c>
      <c r="T97" s="42">
        <v>0.140287649385437</v>
      </c>
      <c r="U97" s="42">
        <v>21.498973821989502</v>
      </c>
      <c r="V97" s="42">
        <v>64.879581151832397</v>
      </c>
      <c r="W97" s="26">
        <v>1</v>
      </c>
      <c r="X97" s="28">
        <v>0</v>
      </c>
      <c r="Y97" s="27">
        <v>1</v>
      </c>
      <c r="Z97" s="27">
        <v>1</v>
      </c>
      <c r="AA97" s="5" t="str">
        <f t="shared" si="1"/>
        <v/>
      </c>
      <c r="AB97" s="5" t="s">
        <v>7</v>
      </c>
    </row>
    <row r="98" spans="1:28" ht="105.95" customHeight="1" x14ac:dyDescent="0.25">
      <c r="A98" s="2"/>
      <c r="B98" s="7" t="s">
        <v>102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33">
        <v>2.5862068965517242</v>
      </c>
      <c r="K98" s="21">
        <v>11</v>
      </c>
      <c r="L98" s="42">
        <v>15.901079985250201</v>
      </c>
      <c r="M98" s="42">
        <v>416.64855151225299</v>
      </c>
      <c r="N98" s="42">
        <v>18.678409749187502</v>
      </c>
      <c r="O98" s="42">
        <v>0.92339178217135898</v>
      </c>
      <c r="P98" s="42">
        <v>0.80048164724410698</v>
      </c>
      <c r="Q98" s="42">
        <v>22</v>
      </c>
      <c r="R98" s="42">
        <v>9.17981048468961E-2</v>
      </c>
      <c r="S98" s="42">
        <v>0</v>
      </c>
      <c r="T98" s="42">
        <v>7.2126130418389597E-2</v>
      </c>
      <c r="U98" s="42">
        <v>17.601005586592098</v>
      </c>
      <c r="V98" s="42">
        <v>64.770949720670302</v>
      </c>
      <c r="W98" s="26">
        <v>1</v>
      </c>
      <c r="X98" s="27">
        <v>1</v>
      </c>
      <c r="Y98" s="27">
        <v>1</v>
      </c>
      <c r="Z98" s="27">
        <v>1</v>
      </c>
      <c r="AA98" s="5" t="str">
        <f t="shared" si="1"/>
        <v/>
      </c>
      <c r="AB98" s="5" t="s">
        <v>7</v>
      </c>
    </row>
    <row r="99" spans="1:28" ht="105.95" customHeight="1" x14ac:dyDescent="0.25">
      <c r="A99" s="2"/>
      <c r="B99" s="7" t="s">
        <v>103</v>
      </c>
      <c r="C99" s="6">
        <v>0</v>
      </c>
      <c r="D99" s="6">
        <v>0</v>
      </c>
      <c r="E99" s="6">
        <v>0</v>
      </c>
      <c r="F99" s="6">
        <v>1</v>
      </c>
      <c r="G99" s="6">
        <v>0</v>
      </c>
      <c r="H99" s="6">
        <v>0</v>
      </c>
      <c r="I99" s="6">
        <v>0</v>
      </c>
      <c r="J99" s="33">
        <v>3.0689655172413794</v>
      </c>
      <c r="K99" s="21">
        <v>11</v>
      </c>
      <c r="L99" s="42">
        <v>12.278049102534901</v>
      </c>
      <c r="M99" s="42">
        <v>305.74355060246899</v>
      </c>
      <c r="N99" s="42">
        <v>15.4995821347547</v>
      </c>
      <c r="O99" s="42">
        <v>0.60006855156624295</v>
      </c>
      <c r="P99" s="42">
        <v>0.95913564996818501</v>
      </c>
      <c r="Q99" s="42">
        <v>5</v>
      </c>
      <c r="R99" s="42">
        <v>0.33685055876740999</v>
      </c>
      <c r="S99" s="42">
        <v>0</v>
      </c>
      <c r="T99" s="42">
        <v>9.1407631388772406E-2</v>
      </c>
      <c r="U99" s="42">
        <v>15.827292682926799</v>
      </c>
      <c r="V99" s="42">
        <v>61.268292682926798</v>
      </c>
      <c r="W99" s="26">
        <v>1</v>
      </c>
      <c r="X99" s="27">
        <v>1</v>
      </c>
      <c r="Y99" s="27">
        <v>1</v>
      </c>
      <c r="Z99" s="27">
        <v>1</v>
      </c>
      <c r="AA99" s="5" t="str">
        <f t="shared" si="1"/>
        <v/>
      </c>
      <c r="AB99" s="5" t="s">
        <v>7</v>
      </c>
    </row>
    <row r="100" spans="1:28" ht="105.95" customHeight="1" x14ac:dyDescent="0.25">
      <c r="A100" s="2"/>
      <c r="B100" s="7" t="s">
        <v>104</v>
      </c>
      <c r="C100" s="6">
        <v>1</v>
      </c>
      <c r="D100" s="6">
        <v>0</v>
      </c>
      <c r="E100" s="6">
        <v>1</v>
      </c>
      <c r="F100" s="6">
        <v>0</v>
      </c>
      <c r="G100" s="6">
        <v>1</v>
      </c>
      <c r="H100" s="6">
        <v>1</v>
      </c>
      <c r="I100" s="6">
        <v>0</v>
      </c>
      <c r="J100" s="33">
        <v>2.1379310344827585</v>
      </c>
      <c r="K100" s="21">
        <v>21</v>
      </c>
      <c r="L100" s="42">
        <v>57.427212519374102</v>
      </c>
      <c r="M100" s="42">
        <v>514.02392679622199</v>
      </c>
      <c r="N100" s="42">
        <v>27.952589236671901</v>
      </c>
      <c r="O100" s="42">
        <v>0.79287947164542605</v>
      </c>
      <c r="P100" s="42">
        <v>0.92929565410829396</v>
      </c>
      <c r="Q100" s="42">
        <v>32</v>
      </c>
      <c r="R100" s="42">
        <v>8.5028466141719097</v>
      </c>
      <c r="S100" s="42">
        <v>0</v>
      </c>
      <c r="T100" s="42">
        <v>6.7478956072203194E-2</v>
      </c>
      <c r="U100" s="42">
        <v>27.220201834862401</v>
      </c>
      <c r="V100" s="42">
        <v>84.954128440366901</v>
      </c>
      <c r="W100" s="30">
        <v>0</v>
      </c>
      <c r="X100" s="27">
        <v>1</v>
      </c>
      <c r="Y100" s="27">
        <v>1</v>
      </c>
      <c r="Z100" s="27">
        <v>1</v>
      </c>
      <c r="AA100" s="5" t="str">
        <f t="shared" si="1"/>
        <v/>
      </c>
      <c r="AB100" s="5" t="s">
        <v>7</v>
      </c>
    </row>
    <row r="101" spans="1:28" ht="105.95" customHeight="1" x14ac:dyDescent="0.25">
      <c r="A101" s="2"/>
      <c r="B101" s="7" t="s">
        <v>105</v>
      </c>
      <c r="C101" s="6">
        <v>1</v>
      </c>
      <c r="D101" s="6">
        <v>0</v>
      </c>
      <c r="E101" s="6">
        <v>0</v>
      </c>
      <c r="F101" s="6">
        <v>0</v>
      </c>
      <c r="G101" s="6">
        <v>1</v>
      </c>
      <c r="H101" s="6">
        <v>0</v>
      </c>
      <c r="I101" s="6">
        <v>0</v>
      </c>
      <c r="J101" s="33">
        <v>2.896551724137931</v>
      </c>
      <c r="K101" s="21">
        <v>13</v>
      </c>
      <c r="L101" s="42">
        <v>32.808557437921301</v>
      </c>
      <c r="M101" s="42">
        <v>369.34787054346998</v>
      </c>
      <c r="N101" s="42">
        <v>20.750442524173199</v>
      </c>
      <c r="O101" s="42">
        <v>0.74850557822556396</v>
      </c>
      <c r="P101" s="42">
        <v>0.82046285404860697</v>
      </c>
      <c r="Q101" s="42">
        <v>16</v>
      </c>
      <c r="R101" s="42">
        <v>3.6603468342129401E-2</v>
      </c>
      <c r="S101" s="42">
        <v>0</v>
      </c>
      <c r="T101" s="42">
        <v>0.12304495665692899</v>
      </c>
      <c r="U101" s="42">
        <v>18.610937062937001</v>
      </c>
      <c r="V101" s="42">
        <v>61.090909090909001</v>
      </c>
      <c r="W101" s="26">
        <v>1</v>
      </c>
      <c r="X101" s="27">
        <v>1</v>
      </c>
      <c r="Y101" s="27">
        <v>1</v>
      </c>
      <c r="Z101" s="27">
        <v>1</v>
      </c>
      <c r="AA101" s="5" t="str">
        <f t="shared" si="1"/>
        <v/>
      </c>
      <c r="AB101" s="5" t="s">
        <v>7</v>
      </c>
    </row>
    <row r="102" spans="1:28" ht="105.95" customHeight="1" x14ac:dyDescent="0.25">
      <c r="A102" s="2"/>
      <c r="B102" s="7" t="s">
        <v>106</v>
      </c>
      <c r="C102" s="6">
        <v>1</v>
      </c>
      <c r="D102" s="6">
        <v>0</v>
      </c>
      <c r="E102" s="6">
        <v>0</v>
      </c>
      <c r="F102" s="6">
        <v>0</v>
      </c>
      <c r="G102" s="6">
        <v>1</v>
      </c>
      <c r="H102" s="6">
        <v>1</v>
      </c>
      <c r="I102" s="6">
        <v>0</v>
      </c>
      <c r="J102" s="33">
        <v>2.896551724137931</v>
      </c>
      <c r="K102" s="21">
        <v>20</v>
      </c>
      <c r="L102" s="42">
        <v>33.851830537736298</v>
      </c>
      <c r="M102" s="42">
        <v>347.98875796827701</v>
      </c>
      <c r="N102" s="42">
        <v>19.1709545551758</v>
      </c>
      <c r="O102" s="42">
        <v>0.72185940736082199</v>
      </c>
      <c r="P102" s="42">
        <v>0.85190069065469298</v>
      </c>
      <c r="Q102" s="42">
        <v>15</v>
      </c>
      <c r="R102" s="42">
        <v>0.193504860426466</v>
      </c>
      <c r="S102" s="42">
        <v>0.67374999999403895</v>
      </c>
      <c r="T102" s="42">
        <v>6.7022601967052495E-2</v>
      </c>
      <c r="U102" s="42">
        <v>23.818909090908999</v>
      </c>
      <c r="V102" s="42">
        <v>71.963636363636297</v>
      </c>
      <c r="W102" s="26">
        <v>1</v>
      </c>
      <c r="X102" s="27">
        <v>1</v>
      </c>
      <c r="Y102" s="28">
        <v>0</v>
      </c>
      <c r="Z102" s="28">
        <v>0</v>
      </c>
      <c r="AA102" s="5" t="str">
        <f t="shared" si="1"/>
        <v/>
      </c>
      <c r="AB102" s="29">
        <v>1</v>
      </c>
    </row>
    <row r="103" spans="1:28" ht="105.95" customHeight="1" x14ac:dyDescent="0.25">
      <c r="A103" s="2"/>
      <c r="B103" s="7" t="s">
        <v>107</v>
      </c>
      <c r="C103" s="6">
        <v>1</v>
      </c>
      <c r="D103" s="6">
        <v>0</v>
      </c>
      <c r="E103" s="6">
        <v>0</v>
      </c>
      <c r="F103" s="6">
        <v>1</v>
      </c>
      <c r="G103" s="6">
        <v>1</v>
      </c>
      <c r="H103" s="6">
        <v>0</v>
      </c>
      <c r="I103" s="6">
        <v>0</v>
      </c>
      <c r="J103" s="33">
        <v>2.75</v>
      </c>
      <c r="K103" s="21">
        <v>14</v>
      </c>
      <c r="L103" s="42">
        <v>65.938905486762195</v>
      </c>
      <c r="M103" s="42">
        <v>453.90971330489799</v>
      </c>
      <c r="N103" s="42">
        <v>26.1612431474652</v>
      </c>
      <c r="O103" s="42">
        <v>0.68790446415804096</v>
      </c>
      <c r="P103" s="42">
        <v>0.90520295990067101</v>
      </c>
      <c r="Q103" s="42">
        <v>25</v>
      </c>
      <c r="R103" s="42">
        <v>8.17509174771789E-2</v>
      </c>
      <c r="S103" s="42">
        <v>0</v>
      </c>
      <c r="T103" s="42">
        <v>0.10592456059605899</v>
      </c>
      <c r="U103" s="42">
        <v>23.005688073394399</v>
      </c>
      <c r="V103" s="42">
        <v>68.880733944954102</v>
      </c>
      <c r="W103" s="26">
        <v>1</v>
      </c>
      <c r="X103" s="28">
        <v>0</v>
      </c>
      <c r="Y103" s="28">
        <v>0</v>
      </c>
      <c r="Z103" s="28">
        <v>0</v>
      </c>
      <c r="AA103" s="5" t="str">
        <f t="shared" si="1"/>
        <v/>
      </c>
      <c r="AB103" s="29">
        <v>1</v>
      </c>
    </row>
    <row r="104" spans="1:28" ht="105.95" customHeight="1" x14ac:dyDescent="0.25">
      <c r="A104" s="2"/>
      <c r="B104" s="7" t="s">
        <v>108</v>
      </c>
      <c r="C104" s="6">
        <v>1</v>
      </c>
      <c r="D104" s="6">
        <v>0</v>
      </c>
      <c r="E104" s="6">
        <v>0</v>
      </c>
      <c r="F104" s="6">
        <v>1</v>
      </c>
      <c r="G104" s="6">
        <v>1</v>
      </c>
      <c r="H104" s="6">
        <v>0</v>
      </c>
      <c r="I104" s="6">
        <v>0</v>
      </c>
      <c r="J104" s="33">
        <v>2.59375</v>
      </c>
      <c r="K104" s="21">
        <v>8</v>
      </c>
      <c r="L104" s="42">
        <v>54.807725632525397</v>
      </c>
      <c r="M104" s="42">
        <v>273.23263219744302</v>
      </c>
      <c r="N104" s="42">
        <v>18.5745389458536</v>
      </c>
      <c r="O104" s="42">
        <v>0</v>
      </c>
      <c r="P104" s="42">
        <v>0</v>
      </c>
      <c r="Q104" s="42">
        <v>0</v>
      </c>
      <c r="R104" s="42">
        <v>0.108721583569652</v>
      </c>
      <c r="S104" s="42">
        <v>0</v>
      </c>
      <c r="T104" s="42">
        <v>6.1175570903657203E-2</v>
      </c>
      <c r="U104" s="42">
        <v>20.4525507246376</v>
      </c>
      <c r="V104" s="42">
        <v>58.956521739130402</v>
      </c>
      <c r="W104" s="26">
        <v>1</v>
      </c>
      <c r="X104" s="27">
        <v>1</v>
      </c>
      <c r="Y104" s="27">
        <v>1</v>
      </c>
      <c r="Z104" s="27">
        <v>1</v>
      </c>
      <c r="AA104" s="5" t="str">
        <f t="shared" si="1"/>
        <v/>
      </c>
      <c r="AB104" s="5" t="s">
        <v>7</v>
      </c>
    </row>
    <row r="105" spans="1:28" ht="105.95" customHeight="1" x14ac:dyDescent="0.25">
      <c r="A105" s="2"/>
      <c r="B105" s="7" t="s">
        <v>109</v>
      </c>
      <c r="C105" s="6">
        <v>1</v>
      </c>
      <c r="D105" s="6">
        <v>0</v>
      </c>
      <c r="E105" s="6">
        <v>0</v>
      </c>
      <c r="F105" s="6">
        <v>0</v>
      </c>
      <c r="G105" s="6">
        <v>1</v>
      </c>
      <c r="H105" s="6">
        <v>0</v>
      </c>
      <c r="I105" s="6">
        <v>0</v>
      </c>
      <c r="J105" s="33">
        <v>2.8888888888888888</v>
      </c>
      <c r="K105" s="21">
        <v>13</v>
      </c>
      <c r="L105" s="42">
        <v>26.971452126880099</v>
      </c>
      <c r="M105" s="42">
        <v>262.66973899685502</v>
      </c>
      <c r="N105" s="42">
        <v>16.568058205886899</v>
      </c>
      <c r="O105" s="42">
        <v>0.701754758571416</v>
      </c>
      <c r="P105" s="42">
        <v>0.93921242629518098</v>
      </c>
      <c r="Q105" s="42">
        <v>7</v>
      </c>
      <c r="R105" s="42">
        <v>8.9013919654714099E-2</v>
      </c>
      <c r="S105" s="42">
        <v>0.77175000001490102</v>
      </c>
      <c r="T105" s="42">
        <v>0.106372070947734</v>
      </c>
      <c r="U105" s="42">
        <v>19.238972972972899</v>
      </c>
      <c r="V105" s="42">
        <v>59.648648648648603</v>
      </c>
      <c r="W105" s="26">
        <v>1</v>
      </c>
      <c r="X105" s="27">
        <v>1</v>
      </c>
      <c r="Y105" s="27">
        <v>1</v>
      </c>
      <c r="Z105" s="27">
        <v>1</v>
      </c>
      <c r="AA105" s="5" t="str">
        <f t="shared" si="1"/>
        <v/>
      </c>
      <c r="AB105" s="5" t="s">
        <v>7</v>
      </c>
    </row>
    <row r="106" spans="1:28" ht="105.95" customHeight="1" x14ac:dyDescent="0.25">
      <c r="A106" s="2"/>
      <c r="B106" s="7" t="s">
        <v>110</v>
      </c>
      <c r="C106" s="6">
        <v>1</v>
      </c>
      <c r="D106" s="6">
        <v>0</v>
      </c>
      <c r="E106" s="6">
        <v>1</v>
      </c>
      <c r="F106" s="6">
        <v>0</v>
      </c>
      <c r="G106" s="6">
        <v>1</v>
      </c>
      <c r="H106" s="6">
        <v>0</v>
      </c>
      <c r="I106" s="6">
        <v>0</v>
      </c>
      <c r="J106" s="33">
        <v>1.9655172413793103</v>
      </c>
      <c r="K106" s="21">
        <v>18</v>
      </c>
      <c r="L106" s="42">
        <v>48.508357929687399</v>
      </c>
      <c r="M106" s="42">
        <v>450.26222692411102</v>
      </c>
      <c r="N106" s="42">
        <v>27.682184402975299</v>
      </c>
      <c r="O106" s="42">
        <v>0.64973229009751898</v>
      </c>
      <c r="P106" s="42">
        <v>0.96900882002592803</v>
      </c>
      <c r="Q106" s="42">
        <v>18</v>
      </c>
      <c r="R106" s="42">
        <v>9.7679092337262505E-2</v>
      </c>
      <c r="S106" s="42">
        <v>0.69825000000000004</v>
      </c>
      <c r="T106" s="42">
        <v>0.10197890404436399</v>
      </c>
      <c r="U106" s="42">
        <v>19.379510489510398</v>
      </c>
      <c r="V106" s="42">
        <v>66.881118881118795</v>
      </c>
      <c r="W106" s="30">
        <v>0</v>
      </c>
      <c r="X106" s="27">
        <v>1</v>
      </c>
      <c r="Y106" s="27">
        <v>1</v>
      </c>
      <c r="Z106" s="27">
        <v>1</v>
      </c>
      <c r="AA106" s="5" t="str">
        <f t="shared" si="1"/>
        <v/>
      </c>
      <c r="AB106" s="5" t="s">
        <v>7</v>
      </c>
    </row>
    <row r="107" spans="1:28" ht="105.95" customHeight="1" x14ac:dyDescent="0.25">
      <c r="A107" s="2"/>
      <c r="B107" s="7" t="s">
        <v>111</v>
      </c>
      <c r="C107" s="6">
        <v>1</v>
      </c>
      <c r="D107" s="6">
        <v>0</v>
      </c>
      <c r="E107" s="6">
        <v>0</v>
      </c>
      <c r="F107" s="6">
        <v>0</v>
      </c>
      <c r="G107" s="6">
        <v>1</v>
      </c>
      <c r="H107" s="6">
        <v>1</v>
      </c>
      <c r="I107" s="6">
        <v>0</v>
      </c>
      <c r="J107" s="33">
        <v>2.125</v>
      </c>
      <c r="K107" s="21">
        <v>14</v>
      </c>
      <c r="L107" s="42">
        <v>42.6712526186462</v>
      </c>
      <c r="M107" s="42">
        <v>417.85622847315801</v>
      </c>
      <c r="N107" s="42">
        <v>23.324057606366299</v>
      </c>
      <c r="O107" s="42">
        <v>0.67370661395884501</v>
      </c>
      <c r="P107" s="42">
        <v>0.82968409791467301</v>
      </c>
      <c r="Q107" s="42">
        <v>31</v>
      </c>
      <c r="R107" s="42">
        <v>2.13141967371232E-2</v>
      </c>
      <c r="S107" s="42">
        <v>0.67374999999403895</v>
      </c>
      <c r="T107" s="42">
        <v>0.11054684207063099</v>
      </c>
      <c r="U107" s="42">
        <v>13.742298701298701</v>
      </c>
      <c r="V107" s="42">
        <v>47.6233766233766</v>
      </c>
      <c r="W107" s="30">
        <v>0</v>
      </c>
      <c r="X107" s="28">
        <v>0</v>
      </c>
      <c r="Y107" s="27">
        <v>1</v>
      </c>
      <c r="Z107" s="27">
        <v>1</v>
      </c>
      <c r="AA107" s="5" t="str">
        <f t="shared" si="1"/>
        <v/>
      </c>
      <c r="AB107" s="5" t="s">
        <v>7</v>
      </c>
    </row>
    <row r="108" spans="1:28" ht="105.95" customHeight="1" x14ac:dyDescent="0.25">
      <c r="A108" s="2"/>
      <c r="B108" s="7" t="s">
        <v>112</v>
      </c>
      <c r="C108" s="6">
        <v>1</v>
      </c>
      <c r="D108" s="6">
        <v>0</v>
      </c>
      <c r="E108" s="6">
        <v>0</v>
      </c>
      <c r="F108" s="6">
        <v>0</v>
      </c>
      <c r="G108" s="6">
        <v>1</v>
      </c>
      <c r="H108" s="6">
        <v>0</v>
      </c>
      <c r="I108" s="6">
        <v>0</v>
      </c>
      <c r="J108" s="33">
        <v>2.5161290322580645</v>
      </c>
      <c r="K108" s="21">
        <v>14</v>
      </c>
      <c r="L108" s="42">
        <v>40.098299267913802</v>
      </c>
      <c r="M108" s="42">
        <v>367.131162141402</v>
      </c>
      <c r="N108" s="42">
        <v>24.234754521457202</v>
      </c>
      <c r="O108" s="42">
        <v>0.41518126369999298</v>
      </c>
      <c r="P108" s="42">
        <v>0.959077816277914</v>
      </c>
      <c r="Q108" s="42">
        <v>0</v>
      </c>
      <c r="R108" s="42">
        <v>0.202655065064552</v>
      </c>
      <c r="S108" s="42">
        <v>0</v>
      </c>
      <c r="T108" s="42">
        <v>0.108162445433787</v>
      </c>
      <c r="U108" s="42">
        <v>14.408488135593201</v>
      </c>
      <c r="V108" s="42">
        <v>54.555932203389801</v>
      </c>
      <c r="W108" s="26">
        <v>1</v>
      </c>
      <c r="X108" s="28">
        <v>0</v>
      </c>
      <c r="Y108" s="27">
        <v>1</v>
      </c>
      <c r="Z108" s="27">
        <v>1</v>
      </c>
      <c r="AA108" s="5" t="str">
        <f t="shared" si="1"/>
        <v/>
      </c>
      <c r="AB108" s="5" t="s">
        <v>7</v>
      </c>
    </row>
    <row r="109" spans="1:28" ht="105.95" customHeight="1" x14ac:dyDescent="0.25">
      <c r="A109" s="2"/>
      <c r="B109" s="7" t="s">
        <v>113</v>
      </c>
      <c r="C109" s="6">
        <v>1</v>
      </c>
      <c r="D109" s="6">
        <v>0</v>
      </c>
      <c r="E109" s="6">
        <v>1</v>
      </c>
      <c r="F109" s="6">
        <v>0</v>
      </c>
      <c r="G109" s="6">
        <v>1</v>
      </c>
      <c r="H109" s="6">
        <v>1</v>
      </c>
      <c r="I109" s="6">
        <v>0</v>
      </c>
      <c r="J109" s="33">
        <v>2.3103448275862069</v>
      </c>
      <c r="K109" s="21">
        <v>20</v>
      </c>
      <c r="L109" s="42">
        <v>44.482768060003799</v>
      </c>
      <c r="M109" s="42">
        <v>547.07766329000196</v>
      </c>
      <c r="N109" s="42">
        <v>27.627459136113199</v>
      </c>
      <c r="O109" s="42">
        <v>0.65683603642787602</v>
      </c>
      <c r="P109" s="42">
        <v>0.876261402629262</v>
      </c>
      <c r="Q109" s="42">
        <v>11</v>
      </c>
      <c r="R109" s="42">
        <v>0.147447173872474</v>
      </c>
      <c r="S109" s="42">
        <v>0.69825000000000004</v>
      </c>
      <c r="T109" s="42">
        <v>0.11405933288640099</v>
      </c>
      <c r="U109" s="42">
        <v>13.4420616740088</v>
      </c>
      <c r="V109" s="42">
        <v>46.634361233480099</v>
      </c>
      <c r="W109" s="30">
        <v>0</v>
      </c>
      <c r="X109" s="27">
        <v>1</v>
      </c>
      <c r="Y109" s="27">
        <v>1</v>
      </c>
      <c r="Z109" s="27">
        <v>1</v>
      </c>
      <c r="AA109" s="5" t="str">
        <f t="shared" si="1"/>
        <v/>
      </c>
      <c r="AB109" s="5" t="s">
        <v>7</v>
      </c>
    </row>
    <row r="110" spans="1:28" ht="105.95" customHeight="1" x14ac:dyDescent="0.25">
      <c r="A110" s="2"/>
      <c r="B110" s="7" t="s">
        <v>114</v>
      </c>
      <c r="C110" s="6">
        <v>1</v>
      </c>
      <c r="D110" s="6">
        <v>0</v>
      </c>
      <c r="E110" s="6">
        <v>1</v>
      </c>
      <c r="F110" s="6">
        <v>0</v>
      </c>
      <c r="G110" s="6">
        <v>1</v>
      </c>
      <c r="H110" s="6">
        <v>1</v>
      </c>
      <c r="I110" s="6">
        <v>0</v>
      </c>
      <c r="J110" s="33">
        <v>2.4827586206896552</v>
      </c>
      <c r="K110" s="21">
        <v>19</v>
      </c>
      <c r="L110" s="42">
        <v>27.2023638249666</v>
      </c>
      <c r="M110" s="42">
        <v>417.50590996541399</v>
      </c>
      <c r="N110" s="42">
        <v>24.126102706954999</v>
      </c>
      <c r="O110" s="42">
        <v>0.62371958076246403</v>
      </c>
      <c r="P110" s="42">
        <v>0.73052245509516001</v>
      </c>
      <c r="Q110" s="42">
        <v>17</v>
      </c>
      <c r="R110" s="42">
        <v>0.157344000141869</v>
      </c>
      <c r="S110" s="42">
        <v>0</v>
      </c>
      <c r="T110" s="42">
        <v>7.6727173563549994E-2</v>
      </c>
      <c r="U110" s="42">
        <v>13.0767767857142</v>
      </c>
      <c r="V110" s="42">
        <v>53.3125</v>
      </c>
      <c r="W110" s="30">
        <v>0</v>
      </c>
      <c r="X110" s="27">
        <v>1</v>
      </c>
      <c r="Y110" s="27">
        <v>1</v>
      </c>
      <c r="Z110" s="27">
        <v>1</v>
      </c>
      <c r="AA110" s="5" t="str">
        <f t="shared" si="1"/>
        <v/>
      </c>
      <c r="AB110" s="5" t="s">
        <v>7</v>
      </c>
    </row>
    <row r="111" spans="1:28" ht="105.95" customHeight="1" x14ac:dyDescent="0.25">
      <c r="A111" s="2"/>
      <c r="B111" s="7" t="s">
        <v>115</v>
      </c>
      <c r="C111" s="6">
        <v>1</v>
      </c>
      <c r="D111" s="6">
        <v>0</v>
      </c>
      <c r="E111" s="6">
        <v>1</v>
      </c>
      <c r="F111" s="6">
        <v>0</v>
      </c>
      <c r="G111" s="6">
        <v>1</v>
      </c>
      <c r="H111" s="6">
        <v>1</v>
      </c>
      <c r="I111" s="6">
        <v>0</v>
      </c>
      <c r="J111" s="33">
        <v>2.3103448275862069</v>
      </c>
      <c r="K111" s="21">
        <v>18</v>
      </c>
      <c r="L111" s="42">
        <v>26.5978668510785</v>
      </c>
      <c r="M111" s="42">
        <v>360.28019643733597</v>
      </c>
      <c r="N111" s="42">
        <v>19.095693691359099</v>
      </c>
      <c r="O111" s="42">
        <v>0.74281550245526695</v>
      </c>
      <c r="P111" s="42">
        <v>0.92424186788029195</v>
      </c>
      <c r="Q111" s="42">
        <v>34</v>
      </c>
      <c r="R111" s="42">
        <v>0.11003533391571001</v>
      </c>
      <c r="S111" s="42">
        <v>0.67374999999701901</v>
      </c>
      <c r="T111" s="42">
        <v>8.6976594522666803E-2</v>
      </c>
      <c r="U111" s="42">
        <v>11.3597419354838</v>
      </c>
      <c r="V111" s="42">
        <v>45.341935483870898</v>
      </c>
      <c r="W111" s="30">
        <v>0</v>
      </c>
      <c r="X111" s="28">
        <v>0</v>
      </c>
      <c r="Y111" s="27">
        <v>1</v>
      </c>
      <c r="Z111" s="27">
        <v>1</v>
      </c>
      <c r="AA111" s="5" t="str">
        <f t="shared" si="1"/>
        <v/>
      </c>
      <c r="AB111" s="5" t="s">
        <v>7</v>
      </c>
    </row>
    <row r="112" spans="1:28" ht="105.95" customHeight="1" x14ac:dyDescent="0.25">
      <c r="A112" s="2"/>
      <c r="B112" s="7" t="s">
        <v>116</v>
      </c>
      <c r="C112" s="6">
        <v>1</v>
      </c>
      <c r="D112" s="6">
        <v>0</v>
      </c>
      <c r="E112" s="6">
        <v>1</v>
      </c>
      <c r="F112" s="6">
        <v>0</v>
      </c>
      <c r="G112" s="6">
        <v>1</v>
      </c>
      <c r="H112" s="6">
        <v>1</v>
      </c>
      <c r="I112" s="6">
        <v>0</v>
      </c>
      <c r="J112" s="33">
        <v>2.2068965517241379</v>
      </c>
      <c r="K112" s="21">
        <v>21</v>
      </c>
      <c r="L112" s="42">
        <v>50.118593877560798</v>
      </c>
      <c r="M112" s="42">
        <v>618.12932448991705</v>
      </c>
      <c r="N112" s="42">
        <v>30.032817843676099</v>
      </c>
      <c r="O112" s="42">
        <v>0.73115095210270198</v>
      </c>
      <c r="P112" s="42">
        <v>0.82969721369954397</v>
      </c>
      <c r="Q112" s="42">
        <v>18</v>
      </c>
      <c r="R112" s="42">
        <v>0.141647450637858</v>
      </c>
      <c r="S112" s="42">
        <v>0.67374999999701901</v>
      </c>
      <c r="T112" s="42">
        <v>7.7874294015343307E-2</v>
      </c>
      <c r="U112" s="42">
        <v>10.990597744360899</v>
      </c>
      <c r="V112" s="42">
        <v>40.695488721804502</v>
      </c>
      <c r="W112" s="30">
        <v>0</v>
      </c>
      <c r="X112" s="27">
        <v>1</v>
      </c>
      <c r="Y112" s="27">
        <v>1</v>
      </c>
      <c r="Z112" s="27">
        <v>1</v>
      </c>
      <c r="AA112" s="5" t="str">
        <f t="shared" si="1"/>
        <v/>
      </c>
      <c r="AB112" s="5" t="s">
        <v>7</v>
      </c>
    </row>
    <row r="113" spans="1:28" ht="105.95" customHeight="1" x14ac:dyDescent="0.25">
      <c r="A113" s="2"/>
      <c r="B113" s="7" t="s">
        <v>117</v>
      </c>
      <c r="C113" s="6">
        <v>1</v>
      </c>
      <c r="D113" s="6">
        <v>0</v>
      </c>
      <c r="E113" s="6">
        <v>1</v>
      </c>
      <c r="F113" s="6">
        <v>0</v>
      </c>
      <c r="G113" s="6">
        <v>1</v>
      </c>
      <c r="H113" s="6">
        <v>1</v>
      </c>
      <c r="I113" s="6">
        <v>0</v>
      </c>
      <c r="J113" s="33">
        <v>2.2592592592592591</v>
      </c>
      <c r="K113" s="21">
        <v>19</v>
      </c>
      <c r="L113" s="42">
        <v>32.038339616071802</v>
      </c>
      <c r="M113" s="42">
        <v>274.84462412781102</v>
      </c>
      <c r="N113" s="42">
        <v>21.419338830295001</v>
      </c>
      <c r="O113" s="42">
        <v>0.72932890771155001</v>
      </c>
      <c r="P113" s="42">
        <v>0.72688648690045499</v>
      </c>
      <c r="Q113" s="42">
        <v>27</v>
      </c>
      <c r="R113" s="42">
        <v>6.27159149748584E-2</v>
      </c>
      <c r="S113" s="42">
        <v>0</v>
      </c>
      <c r="T113" s="42">
        <v>0.14058615051617299</v>
      </c>
      <c r="U113" s="42">
        <v>16.136778761061901</v>
      </c>
      <c r="V113" s="42">
        <v>54</v>
      </c>
      <c r="W113" s="30">
        <v>0</v>
      </c>
      <c r="X113" s="28">
        <v>0</v>
      </c>
      <c r="Y113" s="27">
        <v>1</v>
      </c>
      <c r="Z113" s="27">
        <v>1</v>
      </c>
      <c r="AA113" s="5" t="str">
        <f t="shared" si="1"/>
        <v/>
      </c>
      <c r="AB113" s="5" t="s">
        <v>7</v>
      </c>
    </row>
    <row r="114" spans="1:28" ht="105.95" customHeight="1" x14ac:dyDescent="0.25">
      <c r="A114" s="2"/>
      <c r="B114" s="7" t="s">
        <v>118</v>
      </c>
      <c r="C114" s="6">
        <v>1</v>
      </c>
      <c r="D114" s="6">
        <v>0</v>
      </c>
      <c r="E114" s="6">
        <v>0</v>
      </c>
      <c r="F114" s="6">
        <v>0</v>
      </c>
      <c r="G114" s="6">
        <v>1</v>
      </c>
      <c r="H114" s="6">
        <v>1</v>
      </c>
      <c r="I114" s="6">
        <v>0</v>
      </c>
      <c r="J114" s="33">
        <v>2.4642857142857144</v>
      </c>
      <c r="K114" s="21">
        <v>14</v>
      </c>
      <c r="L114" s="42">
        <v>35.626470346699897</v>
      </c>
      <c r="M114" s="42">
        <v>421.27797986238897</v>
      </c>
      <c r="N114" s="42">
        <v>22.618171792124102</v>
      </c>
      <c r="O114" s="42">
        <v>0.731873329463952</v>
      </c>
      <c r="P114" s="42">
        <v>0.93012617285114096</v>
      </c>
      <c r="Q114" s="42">
        <v>15</v>
      </c>
      <c r="R114" s="42">
        <v>0.159942710237305</v>
      </c>
      <c r="S114" s="42">
        <v>0.67374999999403895</v>
      </c>
      <c r="T114" s="42">
        <v>0.100870665977092</v>
      </c>
      <c r="U114" s="42">
        <v>18.249118644067799</v>
      </c>
      <c r="V114" s="42">
        <v>66.655367231638394</v>
      </c>
      <c r="W114" s="30">
        <v>0</v>
      </c>
      <c r="X114" s="28">
        <v>0</v>
      </c>
      <c r="Y114" s="27">
        <v>1</v>
      </c>
      <c r="Z114" s="27">
        <v>1</v>
      </c>
      <c r="AA114" s="5" t="str">
        <f t="shared" si="1"/>
        <v/>
      </c>
      <c r="AB114" s="5" t="s">
        <v>7</v>
      </c>
    </row>
    <row r="115" spans="1:28" ht="105.95" customHeight="1" x14ac:dyDescent="0.25">
      <c r="A115" s="2"/>
      <c r="B115" s="7" t="s">
        <v>119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33">
        <v>2.9655172413793105</v>
      </c>
      <c r="K115" s="21">
        <v>11</v>
      </c>
      <c r="L115" s="42">
        <v>10.880945529986599</v>
      </c>
      <c r="M115" s="42">
        <v>205.52897112196999</v>
      </c>
      <c r="N115" s="42">
        <v>11.9031718390397</v>
      </c>
      <c r="O115" s="42">
        <v>0.71285527822865102</v>
      </c>
      <c r="P115" s="42">
        <v>0.95867892665152399</v>
      </c>
      <c r="Q115" s="42">
        <v>2</v>
      </c>
      <c r="R115" s="42">
        <v>0.40409502103380002</v>
      </c>
      <c r="S115" s="42">
        <v>0.67374999999403895</v>
      </c>
      <c r="T115" s="42">
        <v>8.3961529080600603E-2</v>
      </c>
      <c r="U115" s="42">
        <v>10.9876046511627</v>
      </c>
      <c r="V115" s="42">
        <v>46.744186046511601</v>
      </c>
      <c r="W115" s="26">
        <v>1</v>
      </c>
      <c r="X115" s="27">
        <v>1</v>
      </c>
      <c r="Y115" s="27">
        <v>1</v>
      </c>
      <c r="Z115" s="27">
        <v>1</v>
      </c>
      <c r="AA115" s="5" t="str">
        <f t="shared" si="1"/>
        <v/>
      </c>
      <c r="AB115" s="5" t="s">
        <v>7</v>
      </c>
    </row>
    <row r="116" spans="1:28" ht="105.95" customHeight="1" x14ac:dyDescent="0.25">
      <c r="A116" s="2"/>
      <c r="B116" s="7" t="s">
        <v>120</v>
      </c>
      <c r="C116" s="6">
        <v>1</v>
      </c>
      <c r="D116" s="6">
        <v>0</v>
      </c>
      <c r="E116" s="6">
        <v>1</v>
      </c>
      <c r="F116" s="6">
        <v>0</v>
      </c>
      <c r="G116" s="6">
        <v>1</v>
      </c>
      <c r="H116" s="6">
        <v>1</v>
      </c>
      <c r="I116" s="6">
        <v>0</v>
      </c>
      <c r="J116" s="33">
        <v>1.8275862068965518</v>
      </c>
      <c r="K116" s="21">
        <v>24</v>
      </c>
      <c r="L116" s="42">
        <v>49.824585185113399</v>
      </c>
      <c r="M116" s="42">
        <v>827.04777027921102</v>
      </c>
      <c r="N116" s="42">
        <v>34.198941148703803</v>
      </c>
      <c r="O116" s="42">
        <v>0.87471420562022695</v>
      </c>
      <c r="P116" s="42">
        <v>0.82956316155701104</v>
      </c>
      <c r="Q116" s="42">
        <v>82</v>
      </c>
      <c r="R116" s="42">
        <v>0.52300433566188398</v>
      </c>
      <c r="S116" s="42">
        <v>0</v>
      </c>
      <c r="T116" s="42">
        <v>9.0395518293332394E-2</v>
      </c>
      <c r="U116" s="42">
        <v>14.803594736841999</v>
      </c>
      <c r="V116" s="42">
        <v>56.878947368421002</v>
      </c>
      <c r="W116" s="30">
        <v>0</v>
      </c>
      <c r="X116" s="27">
        <v>1</v>
      </c>
      <c r="Y116" s="27">
        <v>1</v>
      </c>
      <c r="Z116" s="27">
        <v>1</v>
      </c>
      <c r="AA116" s="5" t="str">
        <f t="shared" si="1"/>
        <v/>
      </c>
      <c r="AB116" s="5" t="s">
        <v>7</v>
      </c>
    </row>
    <row r="117" spans="1:28" ht="105.95" customHeight="1" x14ac:dyDescent="0.25">
      <c r="A117" s="2"/>
      <c r="B117" s="7" t="s">
        <v>121</v>
      </c>
      <c r="C117" s="6">
        <v>1</v>
      </c>
      <c r="D117" s="6">
        <v>0</v>
      </c>
      <c r="E117" s="6">
        <v>1</v>
      </c>
      <c r="F117" s="6">
        <v>0</v>
      </c>
      <c r="G117" s="6">
        <v>1</v>
      </c>
      <c r="H117" s="6">
        <v>1</v>
      </c>
      <c r="I117" s="6">
        <v>0</v>
      </c>
      <c r="J117" s="33">
        <v>1.6428571428571428</v>
      </c>
      <c r="K117" s="21">
        <v>21</v>
      </c>
      <c r="L117" s="42">
        <v>30.795762503079501</v>
      </c>
      <c r="M117" s="42">
        <v>762.44672131807397</v>
      </c>
      <c r="N117" s="42">
        <v>34.129293748610401</v>
      </c>
      <c r="O117" s="42">
        <v>0.90844400476805298</v>
      </c>
      <c r="P117" s="42">
        <v>0.76773069016966</v>
      </c>
      <c r="Q117" s="42">
        <v>63</v>
      </c>
      <c r="R117" s="42">
        <v>0.121584925343013</v>
      </c>
      <c r="S117" s="42">
        <v>0</v>
      </c>
      <c r="T117" s="42">
        <v>8.8829155846464197E-2</v>
      </c>
      <c r="U117" s="42">
        <v>14.1484047619047</v>
      </c>
      <c r="V117" s="42">
        <v>57.373015873015802</v>
      </c>
      <c r="W117" s="30">
        <v>0</v>
      </c>
      <c r="X117" s="27">
        <v>1</v>
      </c>
      <c r="Y117" s="27">
        <v>1</v>
      </c>
      <c r="Z117" s="27">
        <v>1</v>
      </c>
      <c r="AA117" s="5" t="str">
        <f t="shared" si="1"/>
        <v/>
      </c>
      <c r="AB117" s="5" t="s">
        <v>7</v>
      </c>
    </row>
    <row r="118" spans="1:28" ht="105.95" customHeight="1" x14ac:dyDescent="0.25">
      <c r="A118" s="2"/>
      <c r="B118" s="7" t="s">
        <v>122</v>
      </c>
      <c r="C118" s="6">
        <v>0</v>
      </c>
      <c r="D118" s="6">
        <v>1</v>
      </c>
      <c r="E118" s="6">
        <v>0</v>
      </c>
      <c r="F118" s="6">
        <v>1</v>
      </c>
      <c r="G118" s="6">
        <v>0</v>
      </c>
      <c r="H118" s="6">
        <v>0</v>
      </c>
      <c r="I118" s="6">
        <v>0</v>
      </c>
      <c r="J118" s="33">
        <v>3.2962962962962963</v>
      </c>
      <c r="K118" s="21">
        <v>11</v>
      </c>
      <c r="L118" s="42">
        <v>9.0840675951525807</v>
      </c>
      <c r="M118" s="42">
        <v>146.152554197565</v>
      </c>
      <c r="N118" s="42">
        <v>8.3871714889417603</v>
      </c>
      <c r="O118" s="42">
        <v>0.75489853790971295</v>
      </c>
      <c r="P118" s="42">
        <v>0.92632790875851601</v>
      </c>
      <c r="Q118" s="42">
        <v>0</v>
      </c>
      <c r="R118" s="42">
        <v>0.52328508093175696</v>
      </c>
      <c r="S118" s="42">
        <v>0.67374999999403895</v>
      </c>
      <c r="T118" s="42">
        <v>7.1255502004270499E-2</v>
      </c>
      <c r="U118" s="42">
        <v>8.2398148148148103</v>
      </c>
      <c r="V118" s="42">
        <v>37.370370370370303</v>
      </c>
      <c r="W118" s="26">
        <v>1</v>
      </c>
      <c r="X118" s="27">
        <v>1</v>
      </c>
      <c r="Y118" s="27">
        <v>1</v>
      </c>
      <c r="Z118" s="27">
        <v>1</v>
      </c>
      <c r="AA118" s="5" t="str">
        <f t="shared" si="1"/>
        <v/>
      </c>
      <c r="AB118" s="5" t="s">
        <v>7</v>
      </c>
    </row>
    <row r="119" spans="1:28" ht="105.95" customHeight="1" x14ac:dyDescent="0.25">
      <c r="A119" s="2"/>
      <c r="B119" s="7" t="s">
        <v>123</v>
      </c>
      <c r="C119" s="6">
        <v>1</v>
      </c>
      <c r="D119" s="6">
        <v>0</v>
      </c>
      <c r="E119" s="6">
        <v>0</v>
      </c>
      <c r="F119" s="6">
        <v>0</v>
      </c>
      <c r="G119" s="6">
        <v>1</v>
      </c>
      <c r="H119" s="6">
        <v>0</v>
      </c>
      <c r="I119" s="6">
        <v>0</v>
      </c>
      <c r="J119" s="33">
        <v>2.9310344827586206</v>
      </c>
      <c r="K119" s="21">
        <v>16</v>
      </c>
      <c r="L119" s="42">
        <v>35.262323476808596</v>
      </c>
      <c r="M119" s="42">
        <v>366.72816415880999</v>
      </c>
      <c r="N119" s="42">
        <v>21.190522420247898</v>
      </c>
      <c r="O119" s="42">
        <v>0.26394547318995598</v>
      </c>
      <c r="P119" s="42">
        <v>0.628960864788778</v>
      </c>
      <c r="Q119" s="42">
        <v>1</v>
      </c>
      <c r="R119" s="42">
        <v>1.84774343778692</v>
      </c>
      <c r="S119" s="42">
        <v>2.8433092009788299E-2</v>
      </c>
      <c r="T119" s="42">
        <v>9.3889928738217804E-2</v>
      </c>
      <c r="U119" s="42">
        <v>19.6193211009174</v>
      </c>
      <c r="V119" s="42">
        <v>68.587155963302706</v>
      </c>
      <c r="W119" s="26">
        <v>1</v>
      </c>
      <c r="X119" s="27">
        <v>1</v>
      </c>
      <c r="Y119" s="27">
        <v>1</v>
      </c>
      <c r="Z119" s="27">
        <v>1</v>
      </c>
      <c r="AA119" s="5" t="str">
        <f t="shared" si="1"/>
        <v/>
      </c>
      <c r="AB119" s="5" t="s">
        <v>7</v>
      </c>
    </row>
    <row r="120" spans="1:28" ht="105.95" customHeight="1" x14ac:dyDescent="0.25">
      <c r="A120" s="2"/>
      <c r="B120" s="7" t="s">
        <v>124</v>
      </c>
      <c r="C120" s="6">
        <v>1</v>
      </c>
      <c r="D120" s="6">
        <v>0</v>
      </c>
      <c r="E120" s="6">
        <v>1</v>
      </c>
      <c r="F120" s="6">
        <v>0</v>
      </c>
      <c r="G120" s="6">
        <v>1</v>
      </c>
      <c r="H120" s="6">
        <v>0</v>
      </c>
      <c r="I120" s="6">
        <v>0</v>
      </c>
      <c r="J120" s="33">
        <v>2.3103448275862069</v>
      </c>
      <c r="K120" s="21">
        <v>15</v>
      </c>
      <c r="L120" s="42">
        <v>22.945862257196499</v>
      </c>
      <c r="M120" s="42">
        <v>491.72580258185201</v>
      </c>
      <c r="N120" s="42">
        <v>20.962553335010199</v>
      </c>
      <c r="O120" s="42">
        <v>0</v>
      </c>
      <c r="P120" s="42">
        <v>0</v>
      </c>
      <c r="Q120" s="42">
        <v>0</v>
      </c>
      <c r="R120" s="42">
        <v>0.49101526443749699</v>
      </c>
      <c r="S120" s="42">
        <v>0</v>
      </c>
      <c r="T120" s="42">
        <v>8.9432210716250002E-2</v>
      </c>
      <c r="U120" s="42">
        <v>17.3855221238938</v>
      </c>
      <c r="V120" s="42">
        <v>65.592920353982294</v>
      </c>
      <c r="W120" s="30">
        <v>0</v>
      </c>
      <c r="X120" s="27">
        <v>1</v>
      </c>
      <c r="Y120" s="28">
        <v>0</v>
      </c>
      <c r="Z120" s="28">
        <v>0</v>
      </c>
      <c r="AA120" s="29">
        <f t="shared" si="1"/>
        <v>1</v>
      </c>
      <c r="AB120" s="5" t="s">
        <v>7</v>
      </c>
    </row>
    <row r="121" spans="1:28" ht="105.95" customHeight="1" x14ac:dyDescent="0.25">
      <c r="A121" s="2"/>
      <c r="B121" s="7" t="s">
        <v>125</v>
      </c>
      <c r="C121" s="6">
        <v>1</v>
      </c>
      <c r="D121" s="6">
        <v>0</v>
      </c>
      <c r="E121" s="6">
        <v>1</v>
      </c>
      <c r="F121" s="6">
        <v>0</v>
      </c>
      <c r="G121" s="6">
        <v>1</v>
      </c>
      <c r="H121" s="6">
        <v>0</v>
      </c>
      <c r="I121" s="6">
        <v>0</v>
      </c>
      <c r="J121" s="33">
        <v>2.4814814814814814</v>
      </c>
      <c r="K121" s="21">
        <v>16</v>
      </c>
      <c r="L121" s="42">
        <v>26.2142437714956</v>
      </c>
      <c r="M121" s="42">
        <v>334.13078407206399</v>
      </c>
      <c r="N121" s="42">
        <v>20.8333971584366</v>
      </c>
      <c r="O121" s="42">
        <v>0.91937147719794199</v>
      </c>
      <c r="P121" s="42">
        <v>0.83448971443319697</v>
      </c>
      <c r="Q121" s="42">
        <v>51</v>
      </c>
      <c r="R121" s="42">
        <v>0.113478516655386</v>
      </c>
      <c r="S121" s="42">
        <v>0</v>
      </c>
      <c r="T121" s="42">
        <v>7.2497189577135898E-2</v>
      </c>
      <c r="U121" s="42">
        <v>15.1275</v>
      </c>
      <c r="V121" s="42">
        <v>54.108108108108098</v>
      </c>
      <c r="W121" s="30">
        <v>0</v>
      </c>
      <c r="X121" s="28">
        <v>0</v>
      </c>
      <c r="Y121" s="27">
        <v>1</v>
      </c>
      <c r="Z121" s="27">
        <v>1</v>
      </c>
      <c r="AA121" s="5" t="str">
        <f t="shared" si="1"/>
        <v/>
      </c>
      <c r="AB121" s="5" t="s">
        <v>7</v>
      </c>
    </row>
    <row r="122" spans="1:28" ht="105.95" customHeight="1" x14ac:dyDescent="0.25">
      <c r="A122" s="2"/>
      <c r="B122" s="7" t="s">
        <v>126</v>
      </c>
      <c r="C122" s="6">
        <v>1</v>
      </c>
      <c r="D122" s="6">
        <v>0</v>
      </c>
      <c r="E122" s="6">
        <v>1</v>
      </c>
      <c r="F122" s="6">
        <v>0</v>
      </c>
      <c r="G122" s="6">
        <v>0</v>
      </c>
      <c r="H122" s="6">
        <v>0</v>
      </c>
      <c r="I122" s="6">
        <v>0</v>
      </c>
      <c r="J122" s="33">
        <v>3.25</v>
      </c>
      <c r="K122" s="21">
        <v>14</v>
      </c>
      <c r="L122" s="42">
        <v>32.003439463984598</v>
      </c>
      <c r="M122" s="42">
        <v>423.69333378419901</v>
      </c>
      <c r="N122" s="42">
        <v>20.539064307769301</v>
      </c>
      <c r="O122" s="42">
        <v>0.50585506711848605</v>
      </c>
      <c r="P122" s="42">
        <v>0.56602882756725403</v>
      </c>
      <c r="Q122" s="42">
        <v>3</v>
      </c>
      <c r="R122" s="42">
        <v>0.85313752753375904</v>
      </c>
      <c r="S122" s="42">
        <v>0</v>
      </c>
      <c r="T122" s="42">
        <v>0.107660104930504</v>
      </c>
      <c r="U122" s="42">
        <v>14.0596240601503</v>
      </c>
      <c r="V122" s="42">
        <v>49.323308270676598</v>
      </c>
      <c r="W122" s="26">
        <v>1</v>
      </c>
      <c r="X122" s="27">
        <v>1</v>
      </c>
      <c r="Y122" s="27">
        <v>1</v>
      </c>
      <c r="Z122" s="27">
        <v>1</v>
      </c>
      <c r="AA122" s="5" t="str">
        <f t="shared" si="1"/>
        <v/>
      </c>
      <c r="AB122" s="5" t="s">
        <v>7</v>
      </c>
    </row>
    <row r="123" spans="1:28" ht="105.95" customHeight="1" x14ac:dyDescent="0.25">
      <c r="A123" s="2"/>
      <c r="B123" s="7" t="s">
        <v>127</v>
      </c>
      <c r="C123" s="6">
        <v>1</v>
      </c>
      <c r="D123" s="6">
        <v>0</v>
      </c>
      <c r="E123" s="6">
        <v>1</v>
      </c>
      <c r="F123" s="6">
        <v>0</v>
      </c>
      <c r="G123" s="6">
        <v>1</v>
      </c>
      <c r="H123" s="6">
        <v>0</v>
      </c>
      <c r="I123" s="6">
        <v>0</v>
      </c>
      <c r="J123" s="33">
        <v>2.2068965517241379</v>
      </c>
      <c r="K123" s="21">
        <v>16</v>
      </c>
      <c r="L123" s="42">
        <v>43.725281111242701</v>
      </c>
      <c r="M123" s="42">
        <v>542.23378557766898</v>
      </c>
      <c r="N123" s="42">
        <v>24.573362032443399</v>
      </c>
      <c r="O123" s="42">
        <v>0.65897155686859199</v>
      </c>
      <c r="P123" s="42">
        <v>0.72989341913776695</v>
      </c>
      <c r="Q123" s="42">
        <v>21</v>
      </c>
      <c r="R123" s="42">
        <v>0.51980507430010203</v>
      </c>
      <c r="S123" s="42">
        <v>0</v>
      </c>
      <c r="T123" s="42">
        <v>9.1454774954158602E-2</v>
      </c>
      <c r="U123" s="42">
        <v>18.910338461538402</v>
      </c>
      <c r="V123" s="42">
        <v>60.2153846153846</v>
      </c>
      <c r="W123" s="30">
        <v>0</v>
      </c>
      <c r="X123" s="27">
        <v>1</v>
      </c>
      <c r="Y123" s="27">
        <v>1</v>
      </c>
      <c r="Z123" s="27">
        <v>1</v>
      </c>
      <c r="AA123" s="5" t="str">
        <f t="shared" si="1"/>
        <v/>
      </c>
      <c r="AB123" s="5" t="s">
        <v>7</v>
      </c>
    </row>
    <row r="124" spans="1:28" ht="105.95" customHeight="1" x14ac:dyDescent="0.25">
      <c r="A124" s="2"/>
      <c r="B124" s="7" t="s">
        <v>128</v>
      </c>
      <c r="C124" s="6">
        <v>1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33">
        <v>2.7931034482758621</v>
      </c>
      <c r="K124" s="21">
        <v>11</v>
      </c>
      <c r="L124" s="42">
        <v>35.060824485512597</v>
      </c>
      <c r="M124" s="42">
        <v>469.69414871109097</v>
      </c>
      <c r="N124" s="42">
        <v>21.862426625841898</v>
      </c>
      <c r="O124" s="42">
        <v>0</v>
      </c>
      <c r="P124" s="42">
        <v>0</v>
      </c>
      <c r="Q124" s="42">
        <v>0</v>
      </c>
      <c r="R124" s="42">
        <v>0.11411520138640301</v>
      </c>
      <c r="S124" s="42">
        <v>0</v>
      </c>
      <c r="T124" s="42">
        <v>0.106315342461711</v>
      </c>
      <c r="U124" s="42">
        <v>16.624422360248399</v>
      </c>
      <c r="V124" s="42">
        <v>54.745341614906799</v>
      </c>
      <c r="W124" s="26">
        <v>1</v>
      </c>
      <c r="X124" s="28">
        <v>0</v>
      </c>
      <c r="Y124" s="27">
        <v>1</v>
      </c>
      <c r="Z124" s="27">
        <v>1</v>
      </c>
      <c r="AA124" s="5" t="str">
        <f t="shared" si="1"/>
        <v/>
      </c>
      <c r="AB124" s="5" t="s">
        <v>7</v>
      </c>
    </row>
    <row r="125" spans="1:28" ht="105.95" customHeight="1" x14ac:dyDescent="0.25">
      <c r="A125" s="2"/>
      <c r="B125" s="7" t="s">
        <v>129</v>
      </c>
      <c r="C125" s="6">
        <v>0</v>
      </c>
      <c r="D125" s="6">
        <v>1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33">
        <v>2.8275862068965516</v>
      </c>
      <c r="K125" s="21">
        <v>9</v>
      </c>
      <c r="L125" s="42">
        <v>8.0599596518419805</v>
      </c>
      <c r="M125" s="42">
        <v>135.608821142241</v>
      </c>
      <c r="N125" s="42">
        <v>8.8279043433973197</v>
      </c>
      <c r="O125" s="42">
        <v>0</v>
      </c>
      <c r="P125" s="42">
        <v>0</v>
      </c>
      <c r="Q125" s="42">
        <v>0</v>
      </c>
      <c r="R125" s="42">
        <v>0.311704187459386</v>
      </c>
      <c r="S125" s="42">
        <v>0</v>
      </c>
      <c r="T125" s="42">
        <v>8.1002379293850096E-2</v>
      </c>
      <c r="U125" s="42">
        <v>13.3701176470588</v>
      </c>
      <c r="V125" s="42">
        <v>49.607843137254903</v>
      </c>
      <c r="W125" s="26">
        <v>1</v>
      </c>
      <c r="X125" s="27">
        <v>1</v>
      </c>
      <c r="Y125" s="27">
        <v>1</v>
      </c>
      <c r="Z125" s="27">
        <v>1</v>
      </c>
      <c r="AA125" s="5" t="str">
        <f t="shared" si="1"/>
        <v/>
      </c>
      <c r="AB125" s="5" t="s">
        <v>7</v>
      </c>
    </row>
    <row r="126" spans="1:28" ht="105.95" customHeight="1" x14ac:dyDescent="0.25">
      <c r="A126" s="2"/>
      <c r="B126" s="7" t="s">
        <v>130</v>
      </c>
      <c r="C126" s="6">
        <v>1</v>
      </c>
      <c r="D126" s="6">
        <v>0</v>
      </c>
      <c r="E126" s="6">
        <v>0</v>
      </c>
      <c r="F126" s="6">
        <v>0</v>
      </c>
      <c r="G126" s="6">
        <v>1</v>
      </c>
      <c r="H126" s="6">
        <v>0</v>
      </c>
      <c r="I126" s="6">
        <v>0</v>
      </c>
      <c r="J126" s="33">
        <v>2.4074074074074074</v>
      </c>
      <c r="K126" s="21">
        <v>11</v>
      </c>
      <c r="L126" s="42">
        <v>63.403040447516702</v>
      </c>
      <c r="M126" s="42">
        <v>442.21104718474299</v>
      </c>
      <c r="N126" s="42">
        <v>25.775162945055101</v>
      </c>
      <c r="O126" s="42">
        <v>0.47818933782335099</v>
      </c>
      <c r="P126" s="42">
        <v>0.76135141556493402</v>
      </c>
      <c r="Q126" s="42">
        <v>3</v>
      </c>
      <c r="R126" s="42">
        <v>0.50094910602667997</v>
      </c>
      <c r="S126" s="42">
        <v>0</v>
      </c>
      <c r="T126" s="42">
        <v>0.140287649385437</v>
      </c>
      <c r="U126" s="42">
        <v>21.498973821989502</v>
      </c>
      <c r="V126" s="42">
        <v>64.879581151832397</v>
      </c>
      <c r="W126" s="30">
        <v>0</v>
      </c>
      <c r="X126" s="27">
        <v>1</v>
      </c>
      <c r="Y126" s="28">
        <v>0</v>
      </c>
      <c r="Z126" s="28">
        <v>0</v>
      </c>
      <c r="AA126" s="29">
        <f t="shared" si="1"/>
        <v>1</v>
      </c>
      <c r="AB126" s="5" t="s">
        <v>7</v>
      </c>
    </row>
    <row r="127" spans="1:28" ht="105.95" customHeight="1" x14ac:dyDescent="0.25">
      <c r="A127" s="2"/>
      <c r="B127" s="7" t="s">
        <v>131</v>
      </c>
      <c r="C127" s="6">
        <v>0</v>
      </c>
      <c r="D127" s="6">
        <v>0</v>
      </c>
      <c r="E127" s="6">
        <v>0</v>
      </c>
      <c r="F127" s="6">
        <v>1</v>
      </c>
      <c r="G127" s="6">
        <v>0</v>
      </c>
      <c r="H127" s="6">
        <v>0</v>
      </c>
      <c r="I127" s="6">
        <v>0</v>
      </c>
      <c r="J127" s="33">
        <v>3.4074074074074074</v>
      </c>
      <c r="K127" s="21">
        <v>11</v>
      </c>
      <c r="L127" s="42">
        <v>12.278049102534901</v>
      </c>
      <c r="M127" s="42">
        <v>305.74355060246899</v>
      </c>
      <c r="N127" s="42">
        <v>15.4995821347547</v>
      </c>
      <c r="O127" s="42">
        <v>0.60006855156624295</v>
      </c>
      <c r="P127" s="42">
        <v>0.95913564996818501</v>
      </c>
      <c r="Q127" s="42">
        <v>5</v>
      </c>
      <c r="R127" s="42">
        <v>0.62267148909285397</v>
      </c>
      <c r="S127" s="42">
        <v>0</v>
      </c>
      <c r="T127" s="42">
        <v>9.1407631388772406E-2</v>
      </c>
      <c r="U127" s="42">
        <v>15.827292682926799</v>
      </c>
      <c r="V127" s="42">
        <v>61.268292682926798</v>
      </c>
      <c r="W127" s="26">
        <v>1</v>
      </c>
      <c r="X127" s="27">
        <v>1</v>
      </c>
      <c r="Y127" s="27">
        <v>1</v>
      </c>
      <c r="Z127" s="27">
        <v>1</v>
      </c>
      <c r="AA127" s="5" t="str">
        <f t="shared" si="1"/>
        <v/>
      </c>
      <c r="AB127" s="5" t="s">
        <v>7</v>
      </c>
    </row>
    <row r="128" spans="1:28" ht="105.95" customHeight="1" x14ac:dyDescent="0.25">
      <c r="A128" s="2"/>
      <c r="B128" s="7" t="s">
        <v>132</v>
      </c>
      <c r="C128" s="6">
        <v>1</v>
      </c>
      <c r="D128" s="6">
        <v>0</v>
      </c>
      <c r="E128" s="6">
        <v>1</v>
      </c>
      <c r="F128" s="6">
        <v>0</v>
      </c>
      <c r="G128" s="6">
        <v>1</v>
      </c>
      <c r="H128" s="6">
        <v>0</v>
      </c>
      <c r="I128" s="6">
        <v>0</v>
      </c>
      <c r="J128" s="33">
        <v>2.7037037037037037</v>
      </c>
      <c r="K128" s="21">
        <v>15</v>
      </c>
      <c r="L128" s="42">
        <v>55.4122226064136</v>
      </c>
      <c r="M128" s="42">
        <v>505.96396714437998</v>
      </c>
      <c r="N128" s="42">
        <v>27.249934314075499</v>
      </c>
      <c r="O128" s="42">
        <v>0.63823857171082599</v>
      </c>
      <c r="P128" s="42">
        <v>0.86043788426364398</v>
      </c>
      <c r="Q128" s="42">
        <v>9</v>
      </c>
      <c r="R128" s="42">
        <v>0.320693467825719</v>
      </c>
      <c r="S128" s="42">
        <v>0</v>
      </c>
      <c r="T128" s="42">
        <v>6.7478956072203194E-2</v>
      </c>
      <c r="U128" s="42">
        <v>27.220201834862401</v>
      </c>
      <c r="V128" s="42">
        <v>84.954128440366901</v>
      </c>
      <c r="W128" s="26">
        <v>1</v>
      </c>
      <c r="X128" s="28">
        <v>0</v>
      </c>
      <c r="Y128" s="28">
        <v>0</v>
      </c>
      <c r="Z128" s="28">
        <v>0</v>
      </c>
      <c r="AA128" s="5" t="str">
        <f t="shared" si="1"/>
        <v/>
      </c>
      <c r="AB128" s="29">
        <v>1</v>
      </c>
    </row>
    <row r="129" spans="1:28" ht="105.95" customHeight="1" x14ac:dyDescent="0.25">
      <c r="A129" s="2"/>
      <c r="B129" s="7" t="s">
        <v>133</v>
      </c>
      <c r="C129" s="6">
        <v>1</v>
      </c>
      <c r="D129" s="6">
        <v>0</v>
      </c>
      <c r="E129" s="6">
        <v>0</v>
      </c>
      <c r="F129" s="6">
        <v>0</v>
      </c>
      <c r="G129" s="6">
        <v>1</v>
      </c>
      <c r="H129" s="6">
        <v>0</v>
      </c>
      <c r="I129" s="6">
        <v>0</v>
      </c>
      <c r="J129" s="33">
        <v>2.7241379310344827</v>
      </c>
      <c r="K129" s="21">
        <v>12</v>
      </c>
      <c r="L129" s="42">
        <v>32.607277944437101</v>
      </c>
      <c r="M129" s="42">
        <v>368.542752569534</v>
      </c>
      <c r="N129" s="42">
        <v>20.673787005523302</v>
      </c>
      <c r="O129" s="42">
        <v>0.71458282940414697</v>
      </c>
      <c r="P129" s="42">
        <v>0.81290644719678795</v>
      </c>
      <c r="Q129" s="42">
        <v>12</v>
      </c>
      <c r="R129" s="42">
        <v>0.23687911661376801</v>
      </c>
      <c r="S129" s="42">
        <v>0</v>
      </c>
      <c r="T129" s="42">
        <v>0.12304495665692899</v>
      </c>
      <c r="U129" s="42">
        <v>18.610937062937001</v>
      </c>
      <c r="V129" s="42">
        <v>61.090909090909001</v>
      </c>
      <c r="W129" s="26">
        <v>1</v>
      </c>
      <c r="X129" s="27">
        <v>1</v>
      </c>
      <c r="Y129" s="27">
        <v>1</v>
      </c>
      <c r="Z129" s="27">
        <v>1</v>
      </c>
      <c r="AA129" s="5" t="str">
        <f t="shared" si="1"/>
        <v/>
      </c>
      <c r="AB129" s="5" t="s">
        <v>7</v>
      </c>
    </row>
    <row r="130" spans="1:28" ht="105.95" customHeight="1" x14ac:dyDescent="0.25">
      <c r="A130" s="2"/>
      <c r="B130" s="7" t="s">
        <v>134</v>
      </c>
      <c r="C130" s="6">
        <v>0</v>
      </c>
      <c r="D130" s="6">
        <v>1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33">
        <v>2.5517241379310347</v>
      </c>
      <c r="K130" s="21">
        <v>14</v>
      </c>
      <c r="L130" s="42">
        <v>16.3036389722186</v>
      </c>
      <c r="M130" s="42">
        <v>543.25335291380202</v>
      </c>
      <c r="N130" s="42">
        <v>22.804318153459501</v>
      </c>
      <c r="O130" s="42">
        <v>0.92072366499323</v>
      </c>
      <c r="P130" s="42">
        <v>0.90739190232578604</v>
      </c>
      <c r="Q130" s="42">
        <v>23</v>
      </c>
      <c r="R130" s="42">
        <v>0.24709367113754599</v>
      </c>
      <c r="S130" s="42">
        <v>0</v>
      </c>
      <c r="T130" s="42">
        <v>7.5648934200229806E-2</v>
      </c>
      <c r="U130" s="42">
        <v>19.293423529411701</v>
      </c>
      <c r="V130" s="42">
        <v>72.105882352941094</v>
      </c>
      <c r="W130" s="26">
        <v>1</v>
      </c>
      <c r="X130" s="28">
        <v>0</v>
      </c>
      <c r="Y130" s="27">
        <v>1</v>
      </c>
      <c r="Z130" s="28">
        <v>0</v>
      </c>
      <c r="AA130" s="5" t="str">
        <f t="shared" si="1"/>
        <v/>
      </c>
      <c r="AB130" s="5" t="s">
        <v>7</v>
      </c>
    </row>
    <row r="131" spans="1:28" ht="105.95" customHeight="1" x14ac:dyDescent="0.25">
      <c r="A131" s="2"/>
      <c r="B131" s="7" t="s">
        <v>135</v>
      </c>
      <c r="C131" s="6">
        <v>1</v>
      </c>
      <c r="D131" s="6">
        <v>0</v>
      </c>
      <c r="E131" s="6">
        <v>0</v>
      </c>
      <c r="F131" s="6">
        <v>0</v>
      </c>
      <c r="G131" s="6">
        <v>1</v>
      </c>
      <c r="H131" s="6">
        <v>0</v>
      </c>
      <c r="I131" s="6">
        <v>0</v>
      </c>
      <c r="J131" s="33">
        <v>2.8571428571428572</v>
      </c>
      <c r="K131" s="21">
        <v>14</v>
      </c>
      <c r="L131" s="42">
        <v>32.038339616071802</v>
      </c>
      <c r="M131" s="42">
        <v>340.73479428161897</v>
      </c>
      <c r="N131" s="42">
        <v>18.509526420220599</v>
      </c>
      <c r="O131" s="42">
        <v>0.52090683564189</v>
      </c>
      <c r="P131" s="42">
        <v>0.153795823829975</v>
      </c>
      <c r="Q131" s="42">
        <v>9</v>
      </c>
      <c r="R131" s="42">
        <v>0.54304505503269895</v>
      </c>
      <c r="S131" s="42">
        <v>0</v>
      </c>
      <c r="T131" s="42">
        <v>6.7022601967052495E-2</v>
      </c>
      <c r="U131" s="42">
        <v>23.818909090908999</v>
      </c>
      <c r="V131" s="42">
        <v>71.963636363636297</v>
      </c>
      <c r="W131" s="26">
        <v>1</v>
      </c>
      <c r="X131" s="27">
        <v>1</v>
      </c>
      <c r="Y131" s="27">
        <v>1</v>
      </c>
      <c r="Z131" s="27">
        <v>1</v>
      </c>
      <c r="AA131" s="5" t="str">
        <f t="shared" si="1"/>
        <v/>
      </c>
      <c r="AB131" s="5" t="s">
        <v>7</v>
      </c>
    </row>
    <row r="132" spans="1:28" ht="105.95" customHeight="1" x14ac:dyDescent="0.25">
      <c r="A132" s="2"/>
      <c r="B132" s="7" t="s">
        <v>136</v>
      </c>
      <c r="C132" s="6">
        <v>1</v>
      </c>
      <c r="D132" s="6">
        <v>0</v>
      </c>
      <c r="E132" s="6">
        <v>0</v>
      </c>
      <c r="F132" s="6">
        <v>1</v>
      </c>
      <c r="G132" s="6">
        <v>1</v>
      </c>
      <c r="H132" s="6">
        <v>0</v>
      </c>
      <c r="I132" s="6">
        <v>0</v>
      </c>
      <c r="J132" s="33">
        <v>2.8148148148148149</v>
      </c>
      <c r="K132" s="21">
        <v>13</v>
      </c>
      <c r="L132" s="42">
        <v>65.737257457750701</v>
      </c>
      <c r="M132" s="42">
        <v>453.10312118885201</v>
      </c>
      <c r="N132" s="42">
        <v>26.0887171041777</v>
      </c>
      <c r="O132" s="42">
        <v>0.70508745580165999</v>
      </c>
      <c r="P132" s="42">
        <v>0.93708813060907403</v>
      </c>
      <c r="Q132" s="42">
        <v>25</v>
      </c>
      <c r="R132" s="42">
        <v>0.42030295335051998</v>
      </c>
      <c r="S132" s="42">
        <v>0</v>
      </c>
      <c r="T132" s="42">
        <v>0.10592456059605899</v>
      </c>
      <c r="U132" s="42">
        <v>23.005688073394399</v>
      </c>
      <c r="V132" s="42">
        <v>68.880733944954102</v>
      </c>
      <c r="W132" s="26">
        <v>1</v>
      </c>
      <c r="X132" s="28">
        <v>0</v>
      </c>
      <c r="Y132" s="28">
        <v>0</v>
      </c>
      <c r="Z132" s="28">
        <v>0</v>
      </c>
      <c r="AA132" s="5" t="str">
        <f t="shared" ref="AA132:AA177" si="2">IF(AND(W132=0,Y132=0),1,"")</f>
        <v/>
      </c>
      <c r="AB132" s="29">
        <v>1</v>
      </c>
    </row>
    <row r="133" spans="1:28" ht="105.95" customHeight="1" x14ac:dyDescent="0.25">
      <c r="A133" s="2"/>
      <c r="B133" s="7" t="s">
        <v>137</v>
      </c>
      <c r="C133" s="6">
        <v>1</v>
      </c>
      <c r="D133" s="6">
        <v>0</v>
      </c>
      <c r="E133" s="6">
        <v>0</v>
      </c>
      <c r="F133" s="6">
        <v>1</v>
      </c>
      <c r="G133" s="6">
        <v>1</v>
      </c>
      <c r="H133" s="6">
        <v>0</v>
      </c>
      <c r="I133" s="6">
        <v>0</v>
      </c>
      <c r="J133" s="33">
        <v>2.8571428571428572</v>
      </c>
      <c r="K133" s="21">
        <v>8</v>
      </c>
      <c r="L133" s="42">
        <v>54.807725632525397</v>
      </c>
      <c r="M133" s="42">
        <v>273.23263219744302</v>
      </c>
      <c r="N133" s="42">
        <v>18.5745389458536</v>
      </c>
      <c r="O133" s="42">
        <v>0</v>
      </c>
      <c r="P133" s="42">
        <v>0</v>
      </c>
      <c r="Q133" s="42">
        <v>0</v>
      </c>
      <c r="R133" s="42">
        <v>0.27278546241628798</v>
      </c>
      <c r="S133" s="42">
        <v>0</v>
      </c>
      <c r="T133" s="42">
        <v>6.1175570903657203E-2</v>
      </c>
      <c r="U133" s="42">
        <v>20.4525507246376</v>
      </c>
      <c r="V133" s="42">
        <v>58.956521739130402</v>
      </c>
      <c r="W133" s="26">
        <v>1</v>
      </c>
      <c r="X133" s="27">
        <v>1</v>
      </c>
      <c r="Y133" s="27">
        <v>1</v>
      </c>
      <c r="Z133" s="27">
        <v>1</v>
      </c>
      <c r="AA133" s="5" t="str">
        <f t="shared" si="2"/>
        <v/>
      </c>
      <c r="AB133" s="5" t="s">
        <v>7</v>
      </c>
    </row>
    <row r="134" spans="1:28" ht="105.95" customHeight="1" x14ac:dyDescent="0.25">
      <c r="A134" s="2"/>
      <c r="B134" s="7" t="s">
        <v>138</v>
      </c>
      <c r="C134" s="6">
        <v>1</v>
      </c>
      <c r="D134" s="6">
        <v>0</v>
      </c>
      <c r="E134" s="6">
        <v>0</v>
      </c>
      <c r="F134" s="6">
        <v>1</v>
      </c>
      <c r="G134" s="6">
        <v>1</v>
      </c>
      <c r="H134" s="6">
        <v>0</v>
      </c>
      <c r="I134" s="6">
        <v>0</v>
      </c>
      <c r="J134" s="33">
        <v>2.8571428571428572</v>
      </c>
      <c r="K134" s="21">
        <v>11</v>
      </c>
      <c r="L134" s="42">
        <v>25.965054659459199</v>
      </c>
      <c r="M134" s="42">
        <v>258.64414912717098</v>
      </c>
      <c r="N134" s="42">
        <v>16.199762487070402</v>
      </c>
      <c r="O134" s="42">
        <v>0</v>
      </c>
      <c r="P134" s="42">
        <v>0</v>
      </c>
      <c r="Q134" s="42">
        <v>0</v>
      </c>
      <c r="R134" s="42">
        <v>0.54751947304683701</v>
      </c>
      <c r="S134" s="42">
        <v>0</v>
      </c>
      <c r="T134" s="42">
        <v>0.106372070947734</v>
      </c>
      <c r="U134" s="42">
        <v>19.238972972972899</v>
      </c>
      <c r="V134" s="42">
        <v>59.648648648648603</v>
      </c>
      <c r="W134" s="26">
        <v>1</v>
      </c>
      <c r="X134" s="27">
        <v>1</v>
      </c>
      <c r="Y134" s="27">
        <v>1</v>
      </c>
      <c r="Z134" s="27">
        <v>1</v>
      </c>
      <c r="AA134" s="5" t="str">
        <f t="shared" si="2"/>
        <v/>
      </c>
      <c r="AB134" s="5" t="s">
        <v>7</v>
      </c>
    </row>
    <row r="135" spans="1:28" ht="105.95" customHeight="1" x14ac:dyDescent="0.25">
      <c r="A135" s="2"/>
      <c r="B135" s="7" t="s">
        <v>139</v>
      </c>
      <c r="C135" s="6">
        <v>1</v>
      </c>
      <c r="D135" s="6">
        <v>0</v>
      </c>
      <c r="E135" s="6">
        <v>1</v>
      </c>
      <c r="F135" s="6">
        <v>0</v>
      </c>
      <c r="G135" s="6">
        <v>1</v>
      </c>
      <c r="H135" s="6">
        <v>0</v>
      </c>
      <c r="I135" s="6">
        <v>0</v>
      </c>
      <c r="J135" s="33">
        <v>2.1111111111111112</v>
      </c>
      <c r="K135" s="21">
        <v>16</v>
      </c>
      <c r="L135" s="42">
        <v>48.105798942718998</v>
      </c>
      <c r="M135" s="42">
        <v>448.65199097623702</v>
      </c>
      <c r="N135" s="42">
        <v>27.538252135726498</v>
      </c>
      <c r="O135" s="42">
        <v>0.394887266941857</v>
      </c>
      <c r="P135" s="42">
        <v>0</v>
      </c>
      <c r="Q135" s="42">
        <v>10</v>
      </c>
      <c r="R135" s="42">
        <v>0.30758504229550698</v>
      </c>
      <c r="S135" s="42">
        <v>0.98000000000595999</v>
      </c>
      <c r="T135" s="42">
        <v>0.10197890404436399</v>
      </c>
      <c r="U135" s="42">
        <v>19.379510489510398</v>
      </c>
      <c r="V135" s="42">
        <v>66.881118881118795</v>
      </c>
      <c r="W135" s="30">
        <v>0</v>
      </c>
      <c r="X135" s="27">
        <v>1</v>
      </c>
      <c r="Y135" s="27">
        <v>1</v>
      </c>
      <c r="Z135" s="27">
        <v>1</v>
      </c>
      <c r="AA135" s="5" t="str">
        <f t="shared" si="2"/>
        <v/>
      </c>
      <c r="AB135" s="5" t="s">
        <v>7</v>
      </c>
    </row>
    <row r="136" spans="1:28" ht="105.95" customHeight="1" x14ac:dyDescent="0.25">
      <c r="A136" s="2"/>
      <c r="B136" s="7" t="s">
        <v>140</v>
      </c>
      <c r="C136" s="6">
        <v>1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33">
        <v>2.8571428571428572</v>
      </c>
      <c r="K136" s="21">
        <v>12</v>
      </c>
      <c r="L136" s="42">
        <v>39.652060216383497</v>
      </c>
      <c r="M136" s="42">
        <v>405.77945886410703</v>
      </c>
      <c r="N136" s="42">
        <v>22.331578039569902</v>
      </c>
      <c r="O136" s="42">
        <v>0</v>
      </c>
      <c r="P136" s="42">
        <v>0</v>
      </c>
      <c r="Q136" s="42">
        <v>0</v>
      </c>
      <c r="R136" s="42">
        <v>0.43275245777832499</v>
      </c>
      <c r="S136" s="42">
        <v>0</v>
      </c>
      <c r="T136" s="42">
        <v>0.11054684207063099</v>
      </c>
      <c r="U136" s="42">
        <v>13.742298701298701</v>
      </c>
      <c r="V136" s="42">
        <v>47.6233766233766</v>
      </c>
      <c r="W136" s="26">
        <v>1</v>
      </c>
      <c r="X136" s="27">
        <v>1</v>
      </c>
      <c r="Y136" s="27">
        <v>1</v>
      </c>
      <c r="Z136" s="27">
        <v>1</v>
      </c>
      <c r="AA136" s="5" t="str">
        <f t="shared" si="2"/>
        <v/>
      </c>
      <c r="AB136" s="5" t="s">
        <v>7</v>
      </c>
    </row>
    <row r="137" spans="1:28" ht="105.95" customHeight="1" x14ac:dyDescent="0.25">
      <c r="A137" s="2"/>
      <c r="B137" s="7" t="s">
        <v>141</v>
      </c>
      <c r="C137" s="6">
        <v>1</v>
      </c>
      <c r="D137" s="6">
        <v>0</v>
      </c>
      <c r="E137" s="6">
        <v>0</v>
      </c>
      <c r="F137" s="6">
        <v>0</v>
      </c>
      <c r="G137" s="6">
        <v>1</v>
      </c>
      <c r="H137" s="6">
        <v>0</v>
      </c>
      <c r="I137" s="6">
        <v>0</v>
      </c>
      <c r="J137" s="33">
        <v>2.6538461538461537</v>
      </c>
      <c r="K137" s="21">
        <v>14</v>
      </c>
      <c r="L137" s="42">
        <v>40.098299267913802</v>
      </c>
      <c r="M137" s="42">
        <v>367.131162141402</v>
      </c>
      <c r="N137" s="42">
        <v>24.234754521457202</v>
      </c>
      <c r="O137" s="42">
        <v>0.41518126369999298</v>
      </c>
      <c r="P137" s="42">
        <v>0.959077816277914</v>
      </c>
      <c r="Q137" s="42">
        <v>0</v>
      </c>
      <c r="R137" s="42">
        <v>0.48188969730768499</v>
      </c>
      <c r="S137" s="42">
        <v>0</v>
      </c>
      <c r="T137" s="42">
        <v>0.108162445433787</v>
      </c>
      <c r="U137" s="42">
        <v>14.408488135593201</v>
      </c>
      <c r="V137" s="42">
        <v>54.555932203389801</v>
      </c>
      <c r="W137" s="26">
        <v>1</v>
      </c>
      <c r="X137" s="28">
        <v>0</v>
      </c>
      <c r="Y137" s="27">
        <v>1</v>
      </c>
      <c r="Z137" s="27">
        <v>1</v>
      </c>
      <c r="AA137" s="5" t="str">
        <f t="shared" si="2"/>
        <v/>
      </c>
      <c r="AB137" s="5" t="s">
        <v>7</v>
      </c>
    </row>
    <row r="138" spans="1:28" ht="105.95" customHeight="1" x14ac:dyDescent="0.25">
      <c r="A138" s="2"/>
      <c r="B138" s="7" t="s">
        <v>142</v>
      </c>
      <c r="C138" s="6">
        <v>1</v>
      </c>
      <c r="D138" s="6">
        <v>0</v>
      </c>
      <c r="E138" s="6">
        <v>1</v>
      </c>
      <c r="F138" s="6">
        <v>0</v>
      </c>
      <c r="G138" s="6">
        <v>1</v>
      </c>
      <c r="H138" s="6">
        <v>0</v>
      </c>
      <c r="I138" s="6">
        <v>0</v>
      </c>
      <c r="J138" s="33">
        <v>2.5862068965517242</v>
      </c>
      <c r="K138" s="21">
        <v>17</v>
      </c>
      <c r="L138" s="42">
        <v>43.073811605614502</v>
      </c>
      <c r="M138" s="42">
        <v>541.44183747244404</v>
      </c>
      <c r="N138" s="42">
        <v>27.1384365827445</v>
      </c>
      <c r="O138" s="42">
        <v>0</v>
      </c>
      <c r="P138" s="42">
        <v>0</v>
      </c>
      <c r="Q138" s="42">
        <v>0</v>
      </c>
      <c r="R138" s="42">
        <v>0.995056231106484</v>
      </c>
      <c r="S138" s="42">
        <v>0</v>
      </c>
      <c r="T138" s="42">
        <v>0.11405933288640099</v>
      </c>
      <c r="U138" s="42">
        <v>13.4420616740088</v>
      </c>
      <c r="V138" s="42">
        <v>46.634361233480099</v>
      </c>
      <c r="W138" s="26">
        <v>1</v>
      </c>
      <c r="X138" s="28">
        <v>0</v>
      </c>
      <c r="Y138" s="28">
        <v>0</v>
      </c>
      <c r="Z138" s="28">
        <v>0</v>
      </c>
      <c r="AA138" s="5" t="str">
        <f t="shared" si="2"/>
        <v/>
      </c>
      <c r="AB138" s="29">
        <v>1</v>
      </c>
    </row>
    <row r="139" spans="1:28" ht="105.95" customHeight="1" x14ac:dyDescent="0.25">
      <c r="A139" s="2"/>
      <c r="B139" s="7" t="s">
        <v>143</v>
      </c>
      <c r="C139" s="6">
        <v>1</v>
      </c>
      <c r="D139" s="6">
        <v>0</v>
      </c>
      <c r="E139" s="6">
        <v>1</v>
      </c>
      <c r="F139" s="6">
        <v>0</v>
      </c>
      <c r="G139" s="6">
        <v>1</v>
      </c>
      <c r="H139" s="6">
        <v>0</v>
      </c>
      <c r="I139" s="6">
        <v>0</v>
      </c>
      <c r="J139" s="33">
        <v>2.6129032258064515</v>
      </c>
      <c r="K139" s="21">
        <v>16</v>
      </c>
      <c r="L139" s="42">
        <v>25.3888729033022</v>
      </c>
      <c r="M139" s="42">
        <v>410.25194627875601</v>
      </c>
      <c r="N139" s="42">
        <v>23.524840526890799</v>
      </c>
      <c r="O139" s="42">
        <v>0.52538680856363795</v>
      </c>
      <c r="P139" s="42">
        <v>0.43390707043545301</v>
      </c>
      <c r="Q139" s="42">
        <v>2</v>
      </c>
      <c r="R139" s="42">
        <v>0.38869040651171999</v>
      </c>
      <c r="S139" s="42">
        <v>0</v>
      </c>
      <c r="T139" s="42">
        <v>7.6727173563549994E-2</v>
      </c>
      <c r="U139" s="42">
        <v>13.0767767857142</v>
      </c>
      <c r="V139" s="42">
        <v>53.3125</v>
      </c>
      <c r="W139" s="26">
        <v>1</v>
      </c>
      <c r="X139" s="27">
        <v>1</v>
      </c>
      <c r="Y139" s="28">
        <v>0</v>
      </c>
      <c r="Z139" s="28">
        <v>0</v>
      </c>
      <c r="AA139" s="5" t="str">
        <f t="shared" si="2"/>
        <v/>
      </c>
      <c r="AB139" s="29">
        <v>1</v>
      </c>
    </row>
    <row r="140" spans="1:28" ht="105.95" customHeight="1" x14ac:dyDescent="0.25">
      <c r="A140" s="2"/>
      <c r="B140" s="7" t="s">
        <v>144</v>
      </c>
      <c r="C140" s="6">
        <v>0</v>
      </c>
      <c r="D140" s="6">
        <v>0</v>
      </c>
      <c r="E140" s="6">
        <v>1</v>
      </c>
      <c r="F140" s="6">
        <v>0</v>
      </c>
      <c r="G140" s="6">
        <v>1</v>
      </c>
      <c r="H140" s="6">
        <v>0</v>
      </c>
      <c r="I140" s="6">
        <v>0</v>
      </c>
      <c r="J140" s="33">
        <v>2.6896551724137931</v>
      </c>
      <c r="K140" s="21">
        <v>15</v>
      </c>
      <c r="L140" s="42">
        <v>24.985874920710099</v>
      </c>
      <c r="M140" s="42">
        <v>353.83222871586298</v>
      </c>
      <c r="N140" s="42">
        <v>18.554656565536298</v>
      </c>
      <c r="O140" s="42">
        <v>0.51553476461042702</v>
      </c>
      <c r="P140" s="42">
        <v>0.77501713438624398</v>
      </c>
      <c r="Q140" s="42">
        <v>10</v>
      </c>
      <c r="R140" s="42">
        <v>0.31742136861645398</v>
      </c>
      <c r="S140" s="42">
        <v>0</v>
      </c>
      <c r="T140" s="42">
        <v>8.6976594522666803E-2</v>
      </c>
      <c r="U140" s="42">
        <v>11.3597419354838</v>
      </c>
      <c r="V140" s="42">
        <v>45.341935483870898</v>
      </c>
      <c r="W140" s="26">
        <v>1</v>
      </c>
      <c r="X140" s="27">
        <v>1</v>
      </c>
      <c r="Y140" s="27">
        <v>1</v>
      </c>
      <c r="Z140" s="27">
        <v>1</v>
      </c>
      <c r="AA140" s="5" t="str">
        <f t="shared" si="2"/>
        <v/>
      </c>
      <c r="AB140" s="5" t="s">
        <v>7</v>
      </c>
    </row>
    <row r="141" spans="1:28" ht="105.95" customHeight="1" x14ac:dyDescent="0.25">
      <c r="A141" s="2"/>
      <c r="B141" s="7" t="s">
        <v>145</v>
      </c>
      <c r="C141" s="6">
        <v>1</v>
      </c>
      <c r="D141" s="6">
        <v>0</v>
      </c>
      <c r="E141" s="6">
        <v>1</v>
      </c>
      <c r="F141" s="6">
        <v>0</v>
      </c>
      <c r="G141" s="6">
        <v>1</v>
      </c>
      <c r="H141" s="6">
        <v>0</v>
      </c>
      <c r="I141" s="6">
        <v>0</v>
      </c>
      <c r="J141" s="33">
        <v>2.5555555555555554</v>
      </c>
      <c r="K141" s="21">
        <v>19</v>
      </c>
      <c r="L141" s="42">
        <v>45.891724514393097</v>
      </c>
      <c r="M141" s="42">
        <v>601.22184703724599</v>
      </c>
      <c r="N141" s="42">
        <v>28.642631950353099</v>
      </c>
      <c r="O141" s="42">
        <v>0.42369487166646702</v>
      </c>
      <c r="P141" s="42">
        <v>0.354847762177258</v>
      </c>
      <c r="Q141" s="42">
        <v>4</v>
      </c>
      <c r="R141" s="42">
        <v>2.44834924223871E-2</v>
      </c>
      <c r="S141" s="42">
        <v>0</v>
      </c>
      <c r="T141" s="42">
        <v>7.7874294015343307E-2</v>
      </c>
      <c r="U141" s="42">
        <v>10.990597744360899</v>
      </c>
      <c r="V141" s="42">
        <v>40.695488721804502</v>
      </c>
      <c r="W141" s="26">
        <v>1</v>
      </c>
      <c r="X141" s="28">
        <v>0</v>
      </c>
      <c r="Y141" s="28">
        <v>0</v>
      </c>
      <c r="Z141" s="28">
        <v>0</v>
      </c>
      <c r="AA141" s="5" t="str">
        <f t="shared" si="2"/>
        <v/>
      </c>
      <c r="AB141" s="29">
        <v>1</v>
      </c>
    </row>
    <row r="142" spans="1:28" ht="105.95" customHeight="1" x14ac:dyDescent="0.25">
      <c r="A142" s="2"/>
      <c r="B142" s="7" t="s">
        <v>146</v>
      </c>
      <c r="C142" s="6">
        <v>1</v>
      </c>
      <c r="D142" s="6">
        <v>0</v>
      </c>
      <c r="E142" s="6">
        <v>1</v>
      </c>
      <c r="F142" s="6">
        <v>0</v>
      </c>
      <c r="G142" s="6">
        <v>1</v>
      </c>
      <c r="H142" s="6">
        <v>0</v>
      </c>
      <c r="I142" s="6">
        <v>0</v>
      </c>
      <c r="J142" s="33">
        <v>2.6206896551724137</v>
      </c>
      <c r="K142" s="21">
        <v>14</v>
      </c>
      <c r="L142" s="42">
        <v>29.4188527292232</v>
      </c>
      <c r="M142" s="42">
        <v>264.36667658041699</v>
      </c>
      <c r="N142" s="42">
        <v>20.5198464685283</v>
      </c>
      <c r="O142" s="42">
        <v>0.71071552417024497</v>
      </c>
      <c r="P142" s="42">
        <v>0.47768767081117702</v>
      </c>
      <c r="Q142" s="42">
        <v>14</v>
      </c>
      <c r="R142" s="42">
        <v>0.27394836924746602</v>
      </c>
      <c r="S142" s="42">
        <v>0</v>
      </c>
      <c r="T142" s="42">
        <v>0.14058615051617299</v>
      </c>
      <c r="U142" s="42">
        <v>16.136778761061901</v>
      </c>
      <c r="V142" s="42">
        <v>54</v>
      </c>
      <c r="W142" s="26">
        <v>1</v>
      </c>
      <c r="X142" s="27">
        <v>1</v>
      </c>
      <c r="Y142" s="27">
        <v>1</v>
      </c>
      <c r="Z142" s="28">
        <v>0</v>
      </c>
      <c r="AA142" s="5" t="str">
        <f t="shared" si="2"/>
        <v/>
      </c>
      <c r="AB142" s="5" t="s">
        <v>7</v>
      </c>
    </row>
    <row r="143" spans="1:28" ht="105.95" customHeight="1" x14ac:dyDescent="0.25">
      <c r="A143" s="2"/>
      <c r="B143" s="7" t="s">
        <v>147</v>
      </c>
      <c r="C143" s="6">
        <v>1</v>
      </c>
      <c r="D143" s="6">
        <v>0</v>
      </c>
      <c r="E143" s="6">
        <v>0</v>
      </c>
      <c r="F143" s="6">
        <v>0</v>
      </c>
      <c r="G143" s="6">
        <v>1</v>
      </c>
      <c r="H143" s="6">
        <v>0</v>
      </c>
      <c r="I143" s="6">
        <v>0</v>
      </c>
      <c r="J143" s="33">
        <v>2.7586206896551726</v>
      </c>
      <c r="K143" s="21">
        <v>12</v>
      </c>
      <c r="L143" s="42">
        <v>33.211116424889703</v>
      </c>
      <c r="M143" s="42">
        <v>411.61656417514803</v>
      </c>
      <c r="N143" s="42">
        <v>21.819349267140598</v>
      </c>
      <c r="O143" s="42">
        <v>0</v>
      </c>
      <c r="P143" s="42">
        <v>0</v>
      </c>
      <c r="Q143" s="42">
        <v>0</v>
      </c>
      <c r="R143" s="42">
        <v>0.129664643527243</v>
      </c>
      <c r="S143" s="42">
        <v>0</v>
      </c>
      <c r="T143" s="42">
        <v>0.100870665977092</v>
      </c>
      <c r="U143" s="42">
        <v>18.249118644067799</v>
      </c>
      <c r="V143" s="42">
        <v>66.655367231638394</v>
      </c>
      <c r="W143" s="26">
        <v>1</v>
      </c>
      <c r="X143" s="27">
        <v>1</v>
      </c>
      <c r="Y143" s="27">
        <v>1</v>
      </c>
      <c r="Z143" s="27">
        <v>1</v>
      </c>
      <c r="AA143" s="5" t="str">
        <f t="shared" si="2"/>
        <v/>
      </c>
      <c r="AB143" s="5" t="s">
        <v>7</v>
      </c>
    </row>
    <row r="144" spans="1:28" ht="105.95" customHeight="1" x14ac:dyDescent="0.25">
      <c r="A144" s="2"/>
      <c r="B144" s="7" t="s">
        <v>148</v>
      </c>
      <c r="C144" s="6">
        <v>0</v>
      </c>
      <c r="D144" s="6">
        <v>1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33">
        <v>3.3666666666666667</v>
      </c>
      <c r="K144" s="21">
        <v>10</v>
      </c>
      <c r="L144" s="42">
        <v>9.2689535996182801</v>
      </c>
      <c r="M144" s="42">
        <v>199.081003400496</v>
      </c>
      <c r="N144" s="42">
        <v>11.3739079741976</v>
      </c>
      <c r="O144" s="42">
        <v>0</v>
      </c>
      <c r="P144" s="42">
        <v>0</v>
      </c>
      <c r="Q144" s="42">
        <v>0</v>
      </c>
      <c r="R144" s="42">
        <v>0.264543205624647</v>
      </c>
      <c r="S144" s="42">
        <v>0</v>
      </c>
      <c r="T144" s="42">
        <v>8.3961529080600603E-2</v>
      </c>
      <c r="U144" s="42">
        <v>10.9876046511627</v>
      </c>
      <c r="V144" s="42">
        <v>46.744186046511601</v>
      </c>
      <c r="W144" s="26">
        <v>1</v>
      </c>
      <c r="X144" s="27">
        <v>1</v>
      </c>
      <c r="Y144" s="27">
        <v>1</v>
      </c>
      <c r="Z144" s="27">
        <v>1</v>
      </c>
      <c r="AA144" s="5" t="str">
        <f t="shared" si="2"/>
        <v/>
      </c>
      <c r="AB144" s="5" t="s">
        <v>7</v>
      </c>
    </row>
    <row r="145" spans="1:28" ht="105.95" customHeight="1" x14ac:dyDescent="0.25">
      <c r="A145" s="2"/>
      <c r="B145" s="7" t="s">
        <v>149</v>
      </c>
      <c r="C145" s="6">
        <v>1</v>
      </c>
      <c r="D145" s="6">
        <v>0</v>
      </c>
      <c r="E145" s="6">
        <v>1</v>
      </c>
      <c r="F145" s="6">
        <v>0</v>
      </c>
      <c r="G145" s="6">
        <v>1</v>
      </c>
      <c r="H145" s="6">
        <v>0</v>
      </c>
      <c r="I145" s="6">
        <v>0</v>
      </c>
      <c r="J145" s="33">
        <v>2.1724137931034484</v>
      </c>
      <c r="K145" s="21">
        <v>20</v>
      </c>
      <c r="L145" s="42">
        <v>47.403957564784001</v>
      </c>
      <c r="M145" s="42">
        <v>817.36525979789303</v>
      </c>
      <c r="N145" s="42">
        <v>33.3878664134308</v>
      </c>
      <c r="O145" s="42">
        <v>0.87004466013183801</v>
      </c>
      <c r="P145" s="42">
        <v>0.88516204038715696</v>
      </c>
      <c r="Q145" s="42">
        <v>65</v>
      </c>
      <c r="R145" s="42">
        <v>9.1616835900825198</v>
      </c>
      <c r="S145" s="42">
        <v>0</v>
      </c>
      <c r="T145" s="42">
        <v>9.0395518293332394E-2</v>
      </c>
      <c r="U145" s="42">
        <v>14.803594736841999</v>
      </c>
      <c r="V145" s="42">
        <v>56.878947368421002</v>
      </c>
      <c r="W145" s="30">
        <v>0</v>
      </c>
      <c r="X145" s="27">
        <v>1</v>
      </c>
      <c r="Y145" s="27">
        <v>1</v>
      </c>
      <c r="Z145" s="27">
        <v>1</v>
      </c>
      <c r="AA145" s="5" t="str">
        <f t="shared" si="2"/>
        <v/>
      </c>
      <c r="AB145" s="5" t="s">
        <v>7</v>
      </c>
    </row>
    <row r="146" spans="1:28" ht="105.95" customHeight="1" x14ac:dyDescent="0.25">
      <c r="A146" s="2"/>
      <c r="B146" s="7" t="s">
        <v>150</v>
      </c>
      <c r="C146" s="6">
        <v>1</v>
      </c>
      <c r="D146" s="6">
        <v>0</v>
      </c>
      <c r="E146" s="6">
        <v>1</v>
      </c>
      <c r="F146" s="6">
        <v>0</v>
      </c>
      <c r="G146" s="6">
        <v>1</v>
      </c>
      <c r="H146" s="6">
        <v>0</v>
      </c>
      <c r="I146" s="6">
        <v>0</v>
      </c>
      <c r="J146" s="33">
        <v>2</v>
      </c>
      <c r="K146" s="21">
        <v>20</v>
      </c>
      <c r="L146" s="42">
        <v>27.977849594300999</v>
      </c>
      <c r="M146" s="42">
        <v>751.17506968296004</v>
      </c>
      <c r="N146" s="42">
        <v>33.2182953517068</v>
      </c>
      <c r="O146" s="42">
        <v>0.91415033687289504</v>
      </c>
      <c r="P146" s="42">
        <v>0.87914675693219801</v>
      </c>
      <c r="Q146" s="42">
        <v>47</v>
      </c>
      <c r="R146" s="42">
        <v>3.02035099382688</v>
      </c>
      <c r="S146" s="42">
        <v>0</v>
      </c>
      <c r="T146" s="42">
        <v>8.8829155846464197E-2</v>
      </c>
      <c r="U146" s="42">
        <v>14.1484047619047</v>
      </c>
      <c r="V146" s="42">
        <v>57.373015873015802</v>
      </c>
      <c r="W146" s="30">
        <v>0</v>
      </c>
      <c r="X146" s="27">
        <v>1</v>
      </c>
      <c r="Y146" s="27">
        <v>1</v>
      </c>
      <c r="Z146" s="27">
        <v>1</v>
      </c>
      <c r="AA146" s="5" t="str">
        <f t="shared" si="2"/>
        <v/>
      </c>
      <c r="AB146" s="5" t="s">
        <v>7</v>
      </c>
    </row>
    <row r="147" spans="1:28" ht="105.95" customHeight="1" x14ac:dyDescent="0.25">
      <c r="A147" s="2"/>
      <c r="B147" s="7" t="s">
        <v>151</v>
      </c>
      <c r="C147" s="6">
        <v>0</v>
      </c>
      <c r="D147" s="6">
        <v>1</v>
      </c>
      <c r="E147" s="6">
        <v>0</v>
      </c>
      <c r="F147" s="6">
        <v>1</v>
      </c>
      <c r="G147" s="6">
        <v>0</v>
      </c>
      <c r="H147" s="6">
        <v>0</v>
      </c>
      <c r="I147" s="6">
        <v>0</v>
      </c>
      <c r="J147" s="33">
        <v>2.903225806451613</v>
      </c>
      <c r="K147" s="21">
        <v>10</v>
      </c>
      <c r="L147" s="42">
        <v>6.4597814009973797</v>
      </c>
      <c r="M147" s="42">
        <v>135.65540942094501</v>
      </c>
      <c r="N147" s="42">
        <v>7.5255419563094801</v>
      </c>
      <c r="O147" s="42">
        <v>0</v>
      </c>
      <c r="P147" s="42">
        <v>0</v>
      </c>
      <c r="Q147" s="42">
        <v>0</v>
      </c>
      <c r="R147" s="42">
        <v>0.52191748569364105</v>
      </c>
      <c r="S147" s="42">
        <v>0</v>
      </c>
      <c r="T147" s="42">
        <v>7.1255502004270499E-2</v>
      </c>
      <c r="U147" s="42">
        <v>8.2398148148148103</v>
      </c>
      <c r="V147" s="42">
        <v>37.370370370370303</v>
      </c>
      <c r="W147" s="26">
        <v>1</v>
      </c>
      <c r="X147" s="27">
        <v>1</v>
      </c>
      <c r="Y147" s="27">
        <v>1</v>
      </c>
      <c r="Z147" s="27">
        <v>1</v>
      </c>
      <c r="AA147" s="5" t="str">
        <f t="shared" si="2"/>
        <v/>
      </c>
      <c r="AB147" s="5" t="s">
        <v>7</v>
      </c>
    </row>
    <row r="148" spans="1:28" ht="105.95" customHeight="1" x14ac:dyDescent="0.25">
      <c r="A148" s="2"/>
      <c r="B148" s="7" t="s">
        <v>152</v>
      </c>
      <c r="C148" s="6">
        <v>1</v>
      </c>
      <c r="D148" s="6">
        <v>0</v>
      </c>
      <c r="E148" s="6">
        <v>1</v>
      </c>
      <c r="F148" s="6">
        <v>0</v>
      </c>
      <c r="G148" s="6">
        <v>1</v>
      </c>
      <c r="H148" s="6">
        <v>1</v>
      </c>
      <c r="I148" s="6">
        <v>0</v>
      </c>
      <c r="J148" s="33">
        <v>2.6551724137931036</v>
      </c>
      <c r="K148" s="21">
        <v>17</v>
      </c>
      <c r="L148" s="42">
        <v>27.8068607988548</v>
      </c>
      <c r="M148" s="42">
        <v>200.89449432216099</v>
      </c>
      <c r="N148" s="42">
        <v>16.8449930228069</v>
      </c>
      <c r="O148" s="42">
        <v>0.72240848753856901</v>
      </c>
      <c r="P148" s="42">
        <v>0.94187704382993898</v>
      </c>
      <c r="Q148" s="42">
        <v>10</v>
      </c>
      <c r="R148" s="42">
        <v>0.196779339836747</v>
      </c>
      <c r="S148" s="42">
        <v>0.67374999999403895</v>
      </c>
      <c r="T148" s="42">
        <v>0.13416424868209101</v>
      </c>
      <c r="U148" s="42">
        <v>16.353156249999898</v>
      </c>
      <c r="V148" s="42">
        <v>58.65625</v>
      </c>
      <c r="W148" s="26">
        <v>1</v>
      </c>
      <c r="X148" s="27">
        <v>1</v>
      </c>
      <c r="Y148" s="27">
        <v>1</v>
      </c>
      <c r="Z148" s="28">
        <v>0</v>
      </c>
      <c r="AA148" s="5" t="str">
        <f t="shared" si="2"/>
        <v/>
      </c>
      <c r="AB148" s="5" t="s">
        <v>7</v>
      </c>
    </row>
    <row r="149" spans="1:28" ht="105.95" customHeight="1" x14ac:dyDescent="0.25">
      <c r="A149" s="2"/>
      <c r="B149" s="7" t="s">
        <v>153</v>
      </c>
      <c r="C149" s="6">
        <v>1</v>
      </c>
      <c r="D149" s="6">
        <v>0</v>
      </c>
      <c r="E149" s="6">
        <v>1</v>
      </c>
      <c r="F149" s="6">
        <v>0</v>
      </c>
      <c r="G149" s="6">
        <v>1</v>
      </c>
      <c r="H149" s="6">
        <v>1</v>
      </c>
      <c r="I149" s="6">
        <v>0</v>
      </c>
      <c r="J149" s="33">
        <v>2.5384615384615383</v>
      </c>
      <c r="K149" s="21">
        <v>16</v>
      </c>
      <c r="L149" s="42">
        <v>20.127949348417999</v>
      </c>
      <c r="M149" s="42">
        <v>263.474856970791</v>
      </c>
      <c r="N149" s="42">
        <v>16.264206431788399</v>
      </c>
      <c r="O149" s="42">
        <v>0.76551014583491395</v>
      </c>
      <c r="P149" s="42">
        <v>0.95809509331714604</v>
      </c>
      <c r="Q149" s="42">
        <v>13</v>
      </c>
      <c r="R149" s="42">
        <v>0.3653626066108</v>
      </c>
      <c r="S149" s="42">
        <v>0.67374999999701901</v>
      </c>
      <c r="T149" s="42">
        <v>0.116618972471459</v>
      </c>
      <c r="U149" s="42">
        <v>12.1579591836734</v>
      </c>
      <c r="V149" s="42">
        <v>52.122448979591802</v>
      </c>
      <c r="W149" s="26">
        <v>1</v>
      </c>
      <c r="X149" s="27">
        <v>1</v>
      </c>
      <c r="Y149" s="27">
        <v>1</v>
      </c>
      <c r="Z149" s="28">
        <v>0</v>
      </c>
      <c r="AA149" s="5" t="str">
        <f t="shared" si="2"/>
        <v/>
      </c>
      <c r="AB149" s="5" t="s">
        <v>7</v>
      </c>
    </row>
    <row r="150" spans="1:28" ht="105.95" customHeight="1" x14ac:dyDescent="0.25">
      <c r="A150" s="2"/>
      <c r="B150" s="7" t="s">
        <v>154</v>
      </c>
      <c r="C150" s="6">
        <v>1</v>
      </c>
      <c r="D150" s="6">
        <v>0</v>
      </c>
      <c r="E150" s="6">
        <v>1</v>
      </c>
      <c r="F150" s="6">
        <v>0</v>
      </c>
      <c r="G150" s="6">
        <v>1</v>
      </c>
      <c r="H150" s="6">
        <v>0</v>
      </c>
      <c r="I150" s="6">
        <v>0</v>
      </c>
      <c r="J150" s="33">
        <v>2.935483870967742</v>
      </c>
      <c r="K150" s="21">
        <v>16</v>
      </c>
      <c r="L150" s="42">
        <v>17.745026553012401</v>
      </c>
      <c r="M150" s="42">
        <v>191.968923618953</v>
      </c>
      <c r="N150" s="42">
        <v>17.413949502554601</v>
      </c>
      <c r="O150" s="42">
        <v>0.90556660598164196</v>
      </c>
      <c r="P150" s="42">
        <v>0.75953699105999795</v>
      </c>
      <c r="Q150" s="42">
        <v>23</v>
      </c>
      <c r="R150" s="42">
        <v>0.45899879247539899</v>
      </c>
      <c r="S150" s="42">
        <v>0</v>
      </c>
      <c r="T150" s="42">
        <v>0.10520071210835701</v>
      </c>
      <c r="U150" s="42">
        <v>13.9941692307692</v>
      </c>
      <c r="V150" s="42">
        <v>52.4</v>
      </c>
      <c r="W150" s="26">
        <v>1</v>
      </c>
      <c r="X150" s="27">
        <v>1</v>
      </c>
      <c r="Y150" s="27">
        <v>1</v>
      </c>
      <c r="Z150" s="28">
        <v>0</v>
      </c>
      <c r="AA150" s="5" t="str">
        <f t="shared" si="2"/>
        <v/>
      </c>
      <c r="AB150" s="5" t="s">
        <v>7</v>
      </c>
    </row>
    <row r="151" spans="1:28" ht="105.95" customHeight="1" x14ac:dyDescent="0.25">
      <c r="A151" s="2"/>
      <c r="B151" s="7" t="s">
        <v>155</v>
      </c>
      <c r="C151" s="6">
        <v>1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33">
        <v>2.925925925925926</v>
      </c>
      <c r="K151" s="21">
        <v>15</v>
      </c>
      <c r="L151" s="42">
        <v>27.3740111138485</v>
      </c>
      <c r="M151" s="42">
        <v>205.50636284734799</v>
      </c>
      <c r="N151" s="42">
        <v>15.793135472745</v>
      </c>
      <c r="O151" s="42">
        <v>0.62258416853471898</v>
      </c>
      <c r="P151" s="42">
        <v>0.90321902997876302</v>
      </c>
      <c r="Q151" s="42">
        <v>5</v>
      </c>
      <c r="R151" s="42">
        <v>4.4863722737136499E-2</v>
      </c>
      <c r="S151" s="42">
        <v>0</v>
      </c>
      <c r="T151" s="42">
        <v>0.116618972501806</v>
      </c>
      <c r="U151" s="42">
        <v>16.899229629629598</v>
      </c>
      <c r="V151" s="42">
        <v>59.792592592592499</v>
      </c>
      <c r="W151" s="26">
        <v>1</v>
      </c>
      <c r="X151" s="27">
        <v>1</v>
      </c>
      <c r="Y151" s="27">
        <v>1</v>
      </c>
      <c r="Z151" s="27">
        <v>1</v>
      </c>
      <c r="AA151" s="5" t="str">
        <f t="shared" si="2"/>
        <v/>
      </c>
      <c r="AB151" s="5" t="s">
        <v>7</v>
      </c>
    </row>
    <row r="152" spans="1:28" ht="105.95" customHeight="1" x14ac:dyDescent="0.25">
      <c r="A152" s="2"/>
      <c r="B152" s="7" t="s">
        <v>156</v>
      </c>
      <c r="C152" s="6">
        <v>1</v>
      </c>
      <c r="D152" s="6">
        <v>0</v>
      </c>
      <c r="E152" s="6">
        <v>1</v>
      </c>
      <c r="F152" s="6">
        <v>0</v>
      </c>
      <c r="G152" s="6">
        <v>1</v>
      </c>
      <c r="H152" s="6">
        <v>0</v>
      </c>
      <c r="I152" s="6">
        <v>0</v>
      </c>
      <c r="J152" s="33">
        <v>2.4642857142857144</v>
      </c>
      <c r="K152" s="21">
        <v>14</v>
      </c>
      <c r="L152" s="42">
        <v>35.8668204506968</v>
      </c>
      <c r="M152" s="42">
        <v>271.217642284482</v>
      </c>
      <c r="N152" s="42">
        <v>19.224923201247599</v>
      </c>
      <c r="O152" s="42">
        <v>0.69247548208118204</v>
      </c>
      <c r="P152" s="42">
        <v>0.752772094788973</v>
      </c>
      <c r="Q152" s="42">
        <v>17</v>
      </c>
      <c r="R152" s="42">
        <v>0.82618277202787405</v>
      </c>
      <c r="S152" s="42">
        <v>0</v>
      </c>
      <c r="T152" s="42">
        <v>0.101980411669934</v>
      </c>
      <c r="U152" s="42">
        <v>17.948807453416102</v>
      </c>
      <c r="V152" s="42">
        <v>55.863354037267001</v>
      </c>
      <c r="W152" s="30">
        <v>0</v>
      </c>
      <c r="X152" s="28">
        <v>0</v>
      </c>
      <c r="Y152" s="28">
        <v>0</v>
      </c>
      <c r="Z152" s="27">
        <v>1</v>
      </c>
      <c r="AA152" s="29">
        <f t="shared" si="2"/>
        <v>1</v>
      </c>
      <c r="AB152" s="5" t="s">
        <v>7</v>
      </c>
    </row>
    <row r="153" spans="1:28" ht="105.95" customHeight="1" x14ac:dyDescent="0.25">
      <c r="A153" s="2"/>
      <c r="B153" s="7" t="s">
        <v>157</v>
      </c>
      <c r="C153" s="6">
        <v>1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33">
        <v>2.71875</v>
      </c>
      <c r="K153" s="21">
        <v>15</v>
      </c>
      <c r="L153" s="42">
        <v>22.164889042565399</v>
      </c>
      <c r="M153" s="42">
        <v>236.55981578156201</v>
      </c>
      <c r="N153" s="42">
        <v>17.240071144650599</v>
      </c>
      <c r="O153" s="42">
        <v>0.47199301515244801</v>
      </c>
      <c r="P153" s="42">
        <v>0.95301745630797297</v>
      </c>
      <c r="Q153" s="42">
        <v>1</v>
      </c>
      <c r="R153" s="42">
        <v>0.306733375995834</v>
      </c>
      <c r="S153" s="42">
        <v>0.69825000000000004</v>
      </c>
      <c r="T153" s="42">
        <v>0.120000080368481</v>
      </c>
      <c r="U153" s="42">
        <v>16.245889361702101</v>
      </c>
      <c r="V153" s="42">
        <v>53.114893617021202</v>
      </c>
      <c r="W153" s="26">
        <v>1</v>
      </c>
      <c r="X153" s="27">
        <v>1</v>
      </c>
      <c r="Y153" s="27">
        <v>1</v>
      </c>
      <c r="Z153" s="27">
        <v>1</v>
      </c>
      <c r="AA153" s="5" t="str">
        <f t="shared" si="2"/>
        <v/>
      </c>
      <c r="AB153" s="5" t="s">
        <v>7</v>
      </c>
    </row>
    <row r="154" spans="1:28" ht="105.95" customHeight="1" x14ac:dyDescent="0.25">
      <c r="A154" s="2"/>
      <c r="B154" s="7" t="s">
        <v>158</v>
      </c>
      <c r="C154" s="6">
        <v>0</v>
      </c>
      <c r="D154" s="6">
        <v>1</v>
      </c>
      <c r="E154" s="6">
        <v>0</v>
      </c>
      <c r="F154" s="6">
        <v>1</v>
      </c>
      <c r="G154" s="6">
        <v>0</v>
      </c>
      <c r="H154" s="6">
        <v>0</v>
      </c>
      <c r="I154" s="6">
        <v>0</v>
      </c>
      <c r="J154" s="33">
        <v>3.4137931034482758</v>
      </c>
      <c r="K154" s="21">
        <v>8</v>
      </c>
      <c r="L154" s="42">
        <v>4.8359757911051897</v>
      </c>
      <c r="M154" s="42">
        <v>65.084174188624004</v>
      </c>
      <c r="N154" s="42">
        <v>7.1255382068260902</v>
      </c>
      <c r="O154" s="42">
        <v>0</v>
      </c>
      <c r="P154" s="42">
        <v>0</v>
      </c>
      <c r="Q154" s="42">
        <v>0</v>
      </c>
      <c r="R154" s="42">
        <v>0.32760602851559401</v>
      </c>
      <c r="S154" s="42">
        <v>0</v>
      </c>
      <c r="T154" s="42">
        <v>0.141421112898097</v>
      </c>
      <c r="U154" s="42">
        <v>11.7262222222222</v>
      </c>
      <c r="V154" s="42">
        <v>44.851851851851798</v>
      </c>
      <c r="W154" s="26">
        <v>1</v>
      </c>
      <c r="X154" s="27">
        <v>1</v>
      </c>
      <c r="Y154" s="27">
        <v>1</v>
      </c>
      <c r="Z154" s="27">
        <v>1</v>
      </c>
      <c r="AA154" s="5" t="str">
        <f t="shared" si="2"/>
        <v/>
      </c>
      <c r="AB154" s="5" t="s">
        <v>7</v>
      </c>
    </row>
    <row r="155" spans="1:28" ht="105.95" customHeight="1" x14ac:dyDescent="0.25">
      <c r="A155" s="2"/>
      <c r="B155" s="7" t="s">
        <v>159</v>
      </c>
      <c r="C155" s="6">
        <v>1</v>
      </c>
      <c r="D155" s="6">
        <v>0</v>
      </c>
      <c r="E155" s="6">
        <v>0</v>
      </c>
      <c r="F155" s="6">
        <v>0</v>
      </c>
      <c r="G155" s="6">
        <v>1</v>
      </c>
      <c r="H155" s="6">
        <v>0</v>
      </c>
      <c r="I155" s="6">
        <v>0</v>
      </c>
      <c r="J155" s="33">
        <v>2.5862068965517242</v>
      </c>
      <c r="K155" s="21">
        <v>11</v>
      </c>
      <c r="L155" s="42">
        <v>52.131388812402598</v>
      </c>
      <c r="M155" s="42">
        <v>232.276535480744</v>
      </c>
      <c r="N155" s="42">
        <v>20.325364445025102</v>
      </c>
      <c r="O155" s="42">
        <v>0.46288321337942301</v>
      </c>
      <c r="P155" s="42">
        <v>0.67154178797670905</v>
      </c>
      <c r="Q155" s="42">
        <v>3</v>
      </c>
      <c r="R155" s="42">
        <v>0.32760602851559401</v>
      </c>
      <c r="S155" s="42">
        <v>0</v>
      </c>
      <c r="T155" s="42">
        <v>0.15620505989212899</v>
      </c>
      <c r="U155" s="42">
        <v>21.5685389221556</v>
      </c>
      <c r="V155" s="42">
        <v>64.479041916167603</v>
      </c>
      <c r="W155" s="26">
        <v>1</v>
      </c>
      <c r="X155" s="27">
        <v>1</v>
      </c>
      <c r="Y155" s="27">
        <v>1</v>
      </c>
      <c r="Z155" s="27">
        <v>1</v>
      </c>
      <c r="AA155" s="5" t="str">
        <f t="shared" si="2"/>
        <v/>
      </c>
      <c r="AB155" s="5" t="s">
        <v>7</v>
      </c>
    </row>
    <row r="156" spans="1:28" ht="105.95" customHeight="1" x14ac:dyDescent="0.25">
      <c r="A156" s="2"/>
      <c r="B156" s="7" t="s">
        <v>160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33">
        <v>2.4193548387096775</v>
      </c>
      <c r="K156" s="21">
        <v>11</v>
      </c>
      <c r="L156" s="42">
        <v>12.6806080895033</v>
      </c>
      <c r="M156" s="42">
        <v>272.53243417758</v>
      </c>
      <c r="N156" s="42">
        <v>16.295695718274899</v>
      </c>
      <c r="O156" s="42">
        <v>0.92339178217135898</v>
      </c>
      <c r="P156" s="42">
        <v>0.80048164724410698</v>
      </c>
      <c r="Q156" s="42">
        <v>19</v>
      </c>
      <c r="R156" s="42">
        <v>0.39074336366435902</v>
      </c>
      <c r="S156" s="42">
        <v>0</v>
      </c>
      <c r="T156" s="42">
        <v>8.9442725551722099E-2</v>
      </c>
      <c r="U156" s="42">
        <v>18.0800671140939</v>
      </c>
      <c r="V156" s="42">
        <v>65.583892617449607</v>
      </c>
      <c r="W156" s="30">
        <v>0</v>
      </c>
      <c r="X156" s="28">
        <v>0</v>
      </c>
      <c r="Y156" s="28">
        <v>0</v>
      </c>
      <c r="Z156" s="28">
        <v>0</v>
      </c>
      <c r="AA156" s="29">
        <f t="shared" si="2"/>
        <v>1</v>
      </c>
      <c r="AB156" s="5" t="s">
        <v>7</v>
      </c>
    </row>
    <row r="157" spans="1:28" ht="105.95" customHeight="1" x14ac:dyDescent="0.25">
      <c r="A157" s="2"/>
      <c r="B157" s="7" t="s">
        <v>161</v>
      </c>
      <c r="C157" s="6">
        <v>0</v>
      </c>
      <c r="D157" s="6">
        <v>1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33">
        <v>3.2592592592592591</v>
      </c>
      <c r="K157" s="21">
        <v>11</v>
      </c>
      <c r="L157" s="42">
        <v>9.0575772067881104</v>
      </c>
      <c r="M157" s="42">
        <v>145.32379429557801</v>
      </c>
      <c r="N157" s="42">
        <v>11.959736646276101</v>
      </c>
      <c r="O157" s="42">
        <v>0.60006855156624295</v>
      </c>
      <c r="P157" s="42">
        <v>0.95913564996818501</v>
      </c>
      <c r="Q157" s="42">
        <v>5</v>
      </c>
      <c r="R157" s="42">
        <v>0.25497837442190902</v>
      </c>
      <c r="S157" s="42">
        <v>0</v>
      </c>
      <c r="T157" s="42">
        <v>8.94428859005333E-2</v>
      </c>
      <c r="U157" s="42">
        <v>17.002849999999999</v>
      </c>
      <c r="V157" s="42">
        <v>63.674999999999997</v>
      </c>
      <c r="W157" s="26">
        <v>1</v>
      </c>
      <c r="X157" s="27">
        <v>1</v>
      </c>
      <c r="Y157" s="27">
        <v>1</v>
      </c>
      <c r="Z157" s="27">
        <v>1</v>
      </c>
      <c r="AA157" s="5" t="str">
        <f t="shared" si="2"/>
        <v/>
      </c>
      <c r="AB157" s="5" t="s">
        <v>7</v>
      </c>
    </row>
    <row r="158" spans="1:28" ht="105.95" customHeight="1" x14ac:dyDescent="0.25">
      <c r="A158" s="2"/>
      <c r="B158" s="7" t="s">
        <v>162</v>
      </c>
      <c r="C158" s="6">
        <v>1</v>
      </c>
      <c r="D158" s="6">
        <v>0</v>
      </c>
      <c r="E158" s="6">
        <v>1</v>
      </c>
      <c r="F158" s="6">
        <v>0</v>
      </c>
      <c r="G158" s="6">
        <v>1</v>
      </c>
      <c r="H158" s="6">
        <v>1</v>
      </c>
      <c r="I158" s="6">
        <v>0</v>
      </c>
      <c r="J158" s="33">
        <v>2.1724137931034484</v>
      </c>
      <c r="K158" s="21">
        <v>18</v>
      </c>
      <c r="L158" s="42">
        <v>45.740271024203203</v>
      </c>
      <c r="M158" s="42">
        <v>260.73969473708797</v>
      </c>
      <c r="N158" s="42">
        <v>21.306611771625398</v>
      </c>
      <c r="O158" s="42">
        <v>0.79287947164542605</v>
      </c>
      <c r="P158" s="42">
        <v>0.92929565410829396</v>
      </c>
      <c r="Q158" s="42">
        <v>29</v>
      </c>
      <c r="R158" s="42">
        <v>0.15610039664853301</v>
      </c>
      <c r="S158" s="42">
        <v>0</v>
      </c>
      <c r="T158" s="42">
        <v>9.9999863788511195E-2</v>
      </c>
      <c r="U158" s="42">
        <v>25.468014084507001</v>
      </c>
      <c r="V158" s="42">
        <v>80.915492957746395</v>
      </c>
      <c r="W158" s="30">
        <v>0</v>
      </c>
      <c r="X158" s="28">
        <v>0</v>
      </c>
      <c r="Y158" s="27">
        <v>1</v>
      </c>
      <c r="Z158" s="27">
        <v>1</v>
      </c>
      <c r="AA158" s="5" t="str">
        <f t="shared" si="2"/>
        <v/>
      </c>
      <c r="AB158" s="5" t="s">
        <v>7</v>
      </c>
    </row>
    <row r="159" spans="1:28" ht="105.95" customHeight="1" x14ac:dyDescent="0.25">
      <c r="A159" s="2"/>
      <c r="B159" s="7" t="s">
        <v>163</v>
      </c>
      <c r="C159" s="6">
        <v>1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33">
        <v>2.96875</v>
      </c>
      <c r="K159" s="21">
        <v>9</v>
      </c>
      <c r="L159" s="42">
        <v>23.147141750680699</v>
      </c>
      <c r="M159" s="42">
        <v>189.20272387512901</v>
      </c>
      <c r="N159" s="42">
        <v>16.897834781806999</v>
      </c>
      <c r="O159" s="42">
        <v>0.74846744150642597</v>
      </c>
      <c r="P159" s="42">
        <v>0.83595814913211297</v>
      </c>
      <c r="Q159" s="42">
        <v>11</v>
      </c>
      <c r="R159" s="42">
        <v>0.34743904763772698</v>
      </c>
      <c r="S159" s="42">
        <v>0</v>
      </c>
      <c r="T159" s="42">
        <v>0.14560228712555301</v>
      </c>
      <c r="U159" s="42">
        <v>19.417711864406701</v>
      </c>
      <c r="V159" s="42">
        <v>60.610169491525397</v>
      </c>
      <c r="W159" s="26">
        <v>1</v>
      </c>
      <c r="X159" s="27">
        <v>1</v>
      </c>
      <c r="Y159" s="27">
        <v>1</v>
      </c>
      <c r="Z159" s="27">
        <v>1</v>
      </c>
      <c r="AA159" s="5" t="str">
        <f t="shared" si="2"/>
        <v/>
      </c>
      <c r="AB159" s="5" t="s">
        <v>7</v>
      </c>
    </row>
    <row r="160" spans="1:28" ht="105.95" customHeight="1" x14ac:dyDescent="0.25">
      <c r="A160" s="2"/>
      <c r="B160" s="7" t="s">
        <v>164</v>
      </c>
      <c r="C160" s="6">
        <v>0</v>
      </c>
      <c r="D160" s="6">
        <v>1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33">
        <v>2.7142857142857144</v>
      </c>
      <c r="K160" s="21">
        <v>12</v>
      </c>
      <c r="L160" s="42">
        <v>13.6870055569242</v>
      </c>
      <c r="M160" s="42">
        <v>451.872462871984</v>
      </c>
      <c r="N160" s="42">
        <v>19.860880917511398</v>
      </c>
      <c r="O160" s="42">
        <v>0.89477035501701896</v>
      </c>
      <c r="P160" s="42">
        <v>0.90070243239633996</v>
      </c>
      <c r="Q160" s="42">
        <v>6</v>
      </c>
      <c r="R160" s="42">
        <v>0.20871894637291299</v>
      </c>
      <c r="S160" s="42">
        <v>0</v>
      </c>
      <c r="T160" s="42">
        <v>8.9442725560052103E-2</v>
      </c>
      <c r="U160" s="42">
        <v>20.573536231883999</v>
      </c>
      <c r="V160" s="42">
        <v>76.628019323671495</v>
      </c>
      <c r="W160" s="26">
        <v>1</v>
      </c>
      <c r="X160" s="28">
        <v>0</v>
      </c>
      <c r="Y160" s="27">
        <v>1</v>
      </c>
      <c r="Z160" s="27">
        <v>1</v>
      </c>
      <c r="AA160" s="5" t="str">
        <f t="shared" si="2"/>
        <v/>
      </c>
      <c r="AB160" s="5" t="s">
        <v>7</v>
      </c>
    </row>
    <row r="161" spans="1:28" ht="105.95" customHeight="1" x14ac:dyDescent="0.25">
      <c r="A161" s="2"/>
      <c r="B161" s="7" t="s">
        <v>165</v>
      </c>
      <c r="C161" s="6">
        <v>1</v>
      </c>
      <c r="D161" s="6">
        <v>0</v>
      </c>
      <c r="E161" s="6">
        <v>0</v>
      </c>
      <c r="F161" s="6">
        <v>0</v>
      </c>
      <c r="G161" s="6">
        <v>1</v>
      </c>
      <c r="H161" s="6">
        <v>1</v>
      </c>
      <c r="I161" s="6">
        <v>0</v>
      </c>
      <c r="J161" s="33">
        <v>2.9655172413793105</v>
      </c>
      <c r="K161" s="21">
        <v>16</v>
      </c>
      <c r="L161" s="42">
        <v>21.157394086085201</v>
      </c>
      <c r="M161" s="42">
        <v>152.93773439370099</v>
      </c>
      <c r="N161" s="42">
        <v>15.431176061150699</v>
      </c>
      <c r="O161" s="42">
        <v>0.72185940736082199</v>
      </c>
      <c r="P161" s="42">
        <v>0.85190069065469298</v>
      </c>
      <c r="Q161" s="42">
        <v>13</v>
      </c>
      <c r="R161" s="42">
        <v>0.260431210024753</v>
      </c>
      <c r="S161" s="42">
        <v>0.67374999999403895</v>
      </c>
      <c r="T161" s="42">
        <v>0.10198006007561899</v>
      </c>
      <c r="U161" s="42">
        <v>25.087736842105201</v>
      </c>
      <c r="V161" s="42">
        <v>76.105263157894697</v>
      </c>
      <c r="W161" s="26">
        <v>1</v>
      </c>
      <c r="X161" s="27">
        <v>1</v>
      </c>
      <c r="Y161" s="27">
        <v>1</v>
      </c>
      <c r="Z161" s="28">
        <v>0</v>
      </c>
      <c r="AA161" s="5" t="str">
        <f t="shared" si="2"/>
        <v/>
      </c>
      <c r="AB161" s="5" t="s">
        <v>7</v>
      </c>
    </row>
    <row r="162" spans="1:28" ht="105.95" customHeight="1" x14ac:dyDescent="0.25">
      <c r="A162" s="2"/>
      <c r="B162" s="7" t="s">
        <v>166</v>
      </c>
      <c r="C162" s="6">
        <v>1</v>
      </c>
      <c r="D162" s="6">
        <v>0</v>
      </c>
      <c r="E162" s="6">
        <v>0</v>
      </c>
      <c r="F162" s="6">
        <v>1</v>
      </c>
      <c r="G162" s="6">
        <v>1</v>
      </c>
      <c r="H162" s="6">
        <v>0</v>
      </c>
      <c r="I162" s="6">
        <v>0</v>
      </c>
      <c r="J162" s="33">
        <v>2.6129032258064515</v>
      </c>
      <c r="K162" s="21">
        <v>12</v>
      </c>
      <c r="L162" s="42">
        <v>53.436727688048798</v>
      </c>
      <c r="M162" s="42">
        <v>227.25732869596601</v>
      </c>
      <c r="N162" s="42">
        <v>20.713175844137499</v>
      </c>
      <c r="O162" s="42">
        <v>0.67185167167020898</v>
      </c>
      <c r="P162" s="42">
        <v>0.65361639105777303</v>
      </c>
      <c r="Q162" s="42">
        <v>8</v>
      </c>
      <c r="R162" s="42">
        <v>0.47813891813706699</v>
      </c>
      <c r="S162" s="42">
        <v>0</v>
      </c>
      <c r="T162" s="42">
        <v>0.134163767630607</v>
      </c>
      <c r="U162" s="42">
        <v>26.693185185185101</v>
      </c>
      <c r="V162" s="42">
        <v>77.3333333333333</v>
      </c>
      <c r="W162" s="26">
        <v>1</v>
      </c>
      <c r="X162" s="27">
        <v>1</v>
      </c>
      <c r="Y162" s="27">
        <v>1</v>
      </c>
      <c r="Z162" s="27">
        <v>1</v>
      </c>
      <c r="AA162" s="5" t="str">
        <f t="shared" si="2"/>
        <v/>
      </c>
      <c r="AB162" s="5" t="s">
        <v>7</v>
      </c>
    </row>
    <row r="163" spans="1:28" ht="105.95" customHeight="1" x14ac:dyDescent="0.25">
      <c r="A163" s="2"/>
      <c r="B163" s="7" t="s">
        <v>167</v>
      </c>
      <c r="C163" s="6">
        <v>1</v>
      </c>
      <c r="D163" s="6">
        <v>0</v>
      </c>
      <c r="E163" s="6">
        <v>0</v>
      </c>
      <c r="F163" s="6">
        <v>1</v>
      </c>
      <c r="G163" s="6">
        <v>1</v>
      </c>
      <c r="H163" s="6">
        <v>0</v>
      </c>
      <c r="I163" s="6">
        <v>0</v>
      </c>
      <c r="J163" s="33">
        <v>2.9310344827586206</v>
      </c>
      <c r="K163" s="21">
        <v>6</v>
      </c>
      <c r="L163" s="42">
        <v>48.158258919755802</v>
      </c>
      <c r="M163" s="42">
        <v>164.22167790628001</v>
      </c>
      <c r="N163" s="42">
        <v>16.078611675044002</v>
      </c>
      <c r="O163" s="42">
        <v>0</v>
      </c>
      <c r="P163" s="42">
        <v>0</v>
      </c>
      <c r="Q163" s="42">
        <v>0</v>
      </c>
      <c r="R163" s="42">
        <v>0.26203148596501302</v>
      </c>
      <c r="S163" s="42">
        <v>0</v>
      </c>
      <c r="T163" s="42">
        <v>6.4096071407796107E-2</v>
      </c>
      <c r="U163" s="42">
        <v>20.564424242424199</v>
      </c>
      <c r="V163" s="42">
        <v>59.3333333333333</v>
      </c>
      <c r="W163" s="26">
        <v>1</v>
      </c>
      <c r="X163" s="27">
        <v>1</v>
      </c>
      <c r="Y163" s="27">
        <v>1</v>
      </c>
      <c r="Z163" s="27">
        <v>1</v>
      </c>
      <c r="AA163" s="5" t="str">
        <f t="shared" si="2"/>
        <v/>
      </c>
      <c r="AB163" s="5" t="s">
        <v>7</v>
      </c>
    </row>
    <row r="164" spans="1:28" ht="105.95" customHeight="1" x14ac:dyDescent="0.25">
      <c r="A164" s="2"/>
      <c r="B164" s="7" t="s">
        <v>168</v>
      </c>
      <c r="C164" s="6">
        <v>1</v>
      </c>
      <c r="D164" s="6">
        <v>0</v>
      </c>
      <c r="E164" s="6">
        <v>0</v>
      </c>
      <c r="F164" s="6">
        <v>0</v>
      </c>
      <c r="G164" s="6">
        <v>1</v>
      </c>
      <c r="H164" s="6">
        <v>0</v>
      </c>
      <c r="I164" s="6">
        <v>0</v>
      </c>
      <c r="J164" s="33">
        <v>2.9</v>
      </c>
      <c r="K164" s="21">
        <v>10</v>
      </c>
      <c r="L164" s="42">
        <v>20.731787828870502</v>
      </c>
      <c r="M164" s="42">
        <v>130.02655279077999</v>
      </c>
      <c r="N164" s="42">
        <v>14.9800174413518</v>
      </c>
      <c r="O164" s="42">
        <v>0.701754758571416</v>
      </c>
      <c r="P164" s="42">
        <v>0.93921242629518098</v>
      </c>
      <c r="Q164" s="42">
        <v>7</v>
      </c>
      <c r="R164" s="42">
        <v>0.35080475200224098</v>
      </c>
      <c r="S164" s="42">
        <v>0.77175000001490102</v>
      </c>
      <c r="T164" s="42">
        <v>0.20099753408266599</v>
      </c>
      <c r="U164" s="42">
        <v>16.915038961038899</v>
      </c>
      <c r="V164" s="42">
        <v>50.545454545454497</v>
      </c>
      <c r="W164" s="26">
        <v>1</v>
      </c>
      <c r="X164" s="27">
        <v>1</v>
      </c>
      <c r="Y164" s="27">
        <v>1</v>
      </c>
      <c r="Z164" s="27">
        <v>1</v>
      </c>
      <c r="AA164" s="5" t="str">
        <f t="shared" si="2"/>
        <v/>
      </c>
      <c r="AB164" s="5" t="s">
        <v>7</v>
      </c>
    </row>
    <row r="165" spans="1:28" ht="105.95" customHeight="1" x14ac:dyDescent="0.25">
      <c r="A165" s="2"/>
      <c r="B165" s="7" t="s">
        <v>169</v>
      </c>
      <c r="C165" s="6">
        <v>1</v>
      </c>
      <c r="D165" s="6">
        <v>0</v>
      </c>
      <c r="E165" s="6">
        <v>1</v>
      </c>
      <c r="F165" s="6">
        <v>0</v>
      </c>
      <c r="G165" s="6">
        <v>1</v>
      </c>
      <c r="H165" s="6">
        <v>0</v>
      </c>
      <c r="I165" s="6">
        <v>0</v>
      </c>
      <c r="J165" s="33">
        <v>2.6296296296296298</v>
      </c>
      <c r="K165" s="21">
        <v>15</v>
      </c>
      <c r="L165" s="42">
        <v>33.814954905342198</v>
      </c>
      <c r="M165" s="42">
        <v>228.25094561105999</v>
      </c>
      <c r="N165" s="42">
        <v>21.1346283814778</v>
      </c>
      <c r="O165" s="42">
        <v>0.64973229009751898</v>
      </c>
      <c r="P165" s="42">
        <v>0.96900882002592803</v>
      </c>
      <c r="Q165" s="42">
        <v>12</v>
      </c>
      <c r="R165" s="42">
        <v>0.36467717170622499</v>
      </c>
      <c r="S165" s="42">
        <v>0.69825000000000004</v>
      </c>
      <c r="T165" s="42">
        <v>0.13416408833579299</v>
      </c>
      <c r="U165" s="42">
        <v>18.0406444444444</v>
      </c>
      <c r="V165" s="42">
        <v>59.3888888888888</v>
      </c>
      <c r="W165" s="26">
        <v>1</v>
      </c>
      <c r="X165" s="27">
        <v>1</v>
      </c>
      <c r="Y165" s="27">
        <v>1</v>
      </c>
      <c r="Z165" s="28">
        <v>0</v>
      </c>
      <c r="AA165" s="5" t="str">
        <f t="shared" si="2"/>
        <v/>
      </c>
      <c r="AB165" s="5" t="s">
        <v>7</v>
      </c>
    </row>
    <row r="166" spans="1:28" ht="105.95" customHeight="1" x14ac:dyDescent="0.25">
      <c r="A166" s="2"/>
      <c r="B166" s="7" t="s">
        <v>170</v>
      </c>
      <c r="C166" s="6">
        <v>1</v>
      </c>
      <c r="D166" s="6">
        <v>0</v>
      </c>
      <c r="E166" s="6">
        <v>1</v>
      </c>
      <c r="F166" s="6">
        <v>0</v>
      </c>
      <c r="G166" s="6">
        <v>1</v>
      </c>
      <c r="H166" s="6">
        <v>1</v>
      </c>
      <c r="I166" s="6">
        <v>0</v>
      </c>
      <c r="J166" s="33">
        <v>2.1724137931034484</v>
      </c>
      <c r="K166" s="21">
        <v>12</v>
      </c>
      <c r="L166" s="42">
        <v>34.217513892310599</v>
      </c>
      <c r="M166" s="42">
        <v>225.433032702281</v>
      </c>
      <c r="N166" s="42">
        <v>21.6125360487761</v>
      </c>
      <c r="O166" s="42">
        <v>0.67370661395884501</v>
      </c>
      <c r="P166" s="42">
        <v>0.82968409791467301</v>
      </c>
      <c r="Q166" s="42">
        <v>22</v>
      </c>
      <c r="R166" s="42">
        <v>0.14115454250623999</v>
      </c>
      <c r="S166" s="42">
        <v>0.67374999999403895</v>
      </c>
      <c r="T166" s="42">
        <v>0.14142116363810101</v>
      </c>
      <c r="U166" s="42">
        <v>12.071254385964901</v>
      </c>
      <c r="V166" s="42">
        <v>43.175438596491198</v>
      </c>
      <c r="W166" s="30">
        <v>0</v>
      </c>
      <c r="X166" s="28">
        <v>0</v>
      </c>
      <c r="Y166" s="28">
        <v>0</v>
      </c>
      <c r="Z166" s="27">
        <v>1</v>
      </c>
      <c r="AA166" s="29">
        <f t="shared" si="2"/>
        <v>1</v>
      </c>
      <c r="AB166" s="5" t="s">
        <v>7</v>
      </c>
    </row>
    <row r="167" spans="1:28" ht="105.95" customHeight="1" x14ac:dyDescent="0.25">
      <c r="A167" s="2"/>
      <c r="B167" s="7" t="s">
        <v>171</v>
      </c>
      <c r="C167" s="6">
        <v>1</v>
      </c>
      <c r="D167" s="6">
        <v>0</v>
      </c>
      <c r="E167" s="6">
        <v>0</v>
      </c>
      <c r="F167" s="6">
        <v>0</v>
      </c>
      <c r="G167" s="6">
        <v>1</v>
      </c>
      <c r="H167" s="6">
        <v>0</v>
      </c>
      <c r="I167" s="6">
        <v>0</v>
      </c>
      <c r="J167" s="33">
        <v>2.8620689655172415</v>
      </c>
      <c r="K167" s="21">
        <v>10</v>
      </c>
      <c r="L167" s="42">
        <v>31.635341633479701</v>
      </c>
      <c r="M167" s="42">
        <v>248.44825626802901</v>
      </c>
      <c r="N167" s="42">
        <v>20.9014984546505</v>
      </c>
      <c r="O167" s="42">
        <v>0.41518126369999298</v>
      </c>
      <c r="P167" s="42">
        <v>0.959077816277914</v>
      </c>
      <c r="Q167" s="42">
        <v>0</v>
      </c>
      <c r="R167" s="42">
        <v>0.34740676238508</v>
      </c>
      <c r="S167" s="42">
        <v>0</v>
      </c>
      <c r="T167" s="42">
        <v>0.116618972526563</v>
      </c>
      <c r="U167" s="42">
        <v>16.405508982035901</v>
      </c>
      <c r="V167" s="42">
        <v>62.479041916167603</v>
      </c>
      <c r="W167" s="26">
        <v>1</v>
      </c>
      <c r="X167" s="27">
        <v>1</v>
      </c>
      <c r="Y167" s="27">
        <v>1</v>
      </c>
      <c r="Z167" s="27">
        <v>1</v>
      </c>
      <c r="AA167" s="5" t="str">
        <f t="shared" si="2"/>
        <v/>
      </c>
      <c r="AB167" s="5" t="s">
        <v>7</v>
      </c>
    </row>
    <row r="168" spans="1:28" ht="105.95" customHeight="1" x14ac:dyDescent="0.25">
      <c r="A168" s="2"/>
      <c r="B168" s="7" t="s">
        <v>172</v>
      </c>
      <c r="C168" s="6">
        <v>1</v>
      </c>
      <c r="D168" s="6">
        <v>0</v>
      </c>
      <c r="E168" s="6">
        <v>1</v>
      </c>
      <c r="F168" s="6">
        <v>0</v>
      </c>
      <c r="G168" s="6">
        <v>1</v>
      </c>
      <c r="H168" s="6">
        <v>1</v>
      </c>
      <c r="I168" s="6">
        <v>0</v>
      </c>
      <c r="J168" s="33">
        <v>2.5555555555555554</v>
      </c>
      <c r="K168" s="21">
        <v>17</v>
      </c>
      <c r="L168" s="42">
        <v>32.003439463984598</v>
      </c>
      <c r="M168" s="42">
        <v>286.420719227988</v>
      </c>
      <c r="N168" s="42">
        <v>20.8157437328382</v>
      </c>
      <c r="O168" s="42">
        <v>0.65683603642787602</v>
      </c>
      <c r="P168" s="42">
        <v>0.876261402629262</v>
      </c>
      <c r="Q168" s="42">
        <v>9</v>
      </c>
      <c r="R168" s="42">
        <v>0.27082847082666101</v>
      </c>
      <c r="S168" s="42">
        <v>0.69825000000000004</v>
      </c>
      <c r="T168" s="42">
        <v>0.121654988234723</v>
      </c>
      <c r="U168" s="42">
        <v>13.845091836734699</v>
      </c>
      <c r="V168" s="42">
        <v>48.765306122448898</v>
      </c>
      <c r="W168" s="26">
        <v>1</v>
      </c>
      <c r="X168" s="27">
        <v>1</v>
      </c>
      <c r="Y168" s="28">
        <v>0</v>
      </c>
      <c r="Z168" s="28">
        <v>0</v>
      </c>
      <c r="AA168" s="5" t="str">
        <f t="shared" si="2"/>
        <v/>
      </c>
      <c r="AB168" s="29">
        <v>1</v>
      </c>
    </row>
    <row r="169" spans="1:28" ht="105.95" customHeight="1" x14ac:dyDescent="0.25">
      <c r="A169" s="2"/>
      <c r="B169" s="7" t="s">
        <v>173</v>
      </c>
      <c r="C169" s="6">
        <v>1</v>
      </c>
      <c r="D169" s="6">
        <v>0</v>
      </c>
      <c r="E169" s="6">
        <v>1</v>
      </c>
      <c r="F169" s="6">
        <v>0</v>
      </c>
      <c r="G169" s="6">
        <v>1</v>
      </c>
      <c r="H169" s="6">
        <v>1</v>
      </c>
      <c r="I169" s="6">
        <v>0</v>
      </c>
      <c r="J169" s="33">
        <v>2.5517241379310347</v>
      </c>
      <c r="K169" s="21">
        <v>15</v>
      </c>
      <c r="L169" s="42">
        <v>20.149899129604901</v>
      </c>
      <c r="M169" s="42">
        <v>202.50648625252899</v>
      </c>
      <c r="N169" s="42">
        <v>16.4664214845271</v>
      </c>
      <c r="O169" s="42">
        <v>0.62371958076246403</v>
      </c>
      <c r="P169" s="42">
        <v>0.73052245509516001</v>
      </c>
      <c r="Q169" s="42">
        <v>15</v>
      </c>
      <c r="R169" s="42">
        <v>8.9459007623778897E-2</v>
      </c>
      <c r="S169" s="42">
        <v>0</v>
      </c>
      <c r="T169" s="42">
        <v>0.113136991756408</v>
      </c>
      <c r="U169" s="42">
        <v>11.620464285714201</v>
      </c>
      <c r="V169" s="42">
        <v>48.821428571428498</v>
      </c>
      <c r="W169" s="26">
        <v>1</v>
      </c>
      <c r="X169" s="27">
        <v>1</v>
      </c>
      <c r="Y169" s="27">
        <v>1</v>
      </c>
      <c r="Z169" s="28">
        <v>0</v>
      </c>
      <c r="AA169" s="5" t="str">
        <f t="shared" si="2"/>
        <v/>
      </c>
      <c r="AB169" s="5" t="s">
        <v>7</v>
      </c>
    </row>
    <row r="170" spans="1:28" ht="105.95" customHeight="1" x14ac:dyDescent="0.25">
      <c r="A170" s="2"/>
      <c r="B170" s="7" t="s">
        <v>174</v>
      </c>
      <c r="C170" s="6">
        <v>0</v>
      </c>
      <c r="D170" s="6">
        <v>0</v>
      </c>
      <c r="E170" s="6">
        <v>0</v>
      </c>
      <c r="F170" s="6">
        <v>0</v>
      </c>
      <c r="G170" s="6">
        <v>1</v>
      </c>
      <c r="H170" s="6">
        <v>1</v>
      </c>
      <c r="I170" s="6">
        <v>0</v>
      </c>
      <c r="J170" s="33">
        <v>2.6</v>
      </c>
      <c r="K170" s="21">
        <v>16</v>
      </c>
      <c r="L170" s="42">
        <v>17.530412242756299</v>
      </c>
      <c r="M170" s="42">
        <v>182.15508813162799</v>
      </c>
      <c r="N170" s="42">
        <v>15.898512220813799</v>
      </c>
      <c r="O170" s="42">
        <v>0.74281550245526695</v>
      </c>
      <c r="P170" s="42">
        <v>0.92424186788029195</v>
      </c>
      <c r="Q170" s="42">
        <v>24</v>
      </c>
      <c r="R170" s="42">
        <v>0.172837423793339</v>
      </c>
      <c r="S170" s="42">
        <v>0.67374999999701901</v>
      </c>
      <c r="T170" s="42">
        <v>0.121655341898445</v>
      </c>
      <c r="U170" s="42">
        <v>12.4861212121212</v>
      </c>
      <c r="V170" s="42">
        <v>48.020202020201999</v>
      </c>
      <c r="W170" s="26">
        <v>1</v>
      </c>
      <c r="X170" s="27">
        <v>1</v>
      </c>
      <c r="Y170" s="27">
        <v>1</v>
      </c>
      <c r="Z170" s="28">
        <v>0</v>
      </c>
      <c r="AA170" s="5" t="str">
        <f t="shared" si="2"/>
        <v/>
      </c>
      <c r="AB170" s="5" t="s">
        <v>7</v>
      </c>
    </row>
    <row r="171" spans="1:28" ht="105.95" customHeight="1" x14ac:dyDescent="0.25">
      <c r="A171" s="2"/>
      <c r="B171" s="7" t="s">
        <v>175</v>
      </c>
      <c r="C171" s="6">
        <v>1</v>
      </c>
      <c r="D171" s="6">
        <v>0</v>
      </c>
      <c r="E171" s="6">
        <v>1</v>
      </c>
      <c r="F171" s="6">
        <v>0</v>
      </c>
      <c r="G171" s="6">
        <v>1</v>
      </c>
      <c r="H171" s="6">
        <v>1</v>
      </c>
      <c r="I171" s="6">
        <v>0</v>
      </c>
      <c r="J171" s="33">
        <v>2.1379310344827585</v>
      </c>
      <c r="K171" s="21">
        <v>19</v>
      </c>
      <c r="L171" s="42">
        <v>26.166334152943399</v>
      </c>
      <c r="M171" s="42">
        <v>324.66382298998201</v>
      </c>
      <c r="N171" s="42">
        <v>21.466761546519699</v>
      </c>
      <c r="O171" s="42">
        <v>0.73115095210270198</v>
      </c>
      <c r="P171" s="42">
        <v>0.82969721369954397</v>
      </c>
      <c r="Q171" s="42">
        <v>10</v>
      </c>
      <c r="R171" s="42">
        <v>6.1219700403859203E-3</v>
      </c>
      <c r="S171" s="42">
        <v>0.67374999999701901</v>
      </c>
      <c r="T171" s="42">
        <v>0.11661915697427699</v>
      </c>
      <c r="U171" s="42">
        <v>14.277641791044701</v>
      </c>
      <c r="V171" s="42">
        <v>51.164179104477597</v>
      </c>
      <c r="W171" s="30">
        <v>0</v>
      </c>
      <c r="X171" s="28">
        <v>0</v>
      </c>
      <c r="Y171" s="27">
        <v>1</v>
      </c>
      <c r="Z171" s="27">
        <v>1</v>
      </c>
      <c r="AA171" s="5" t="str">
        <f t="shared" si="2"/>
        <v/>
      </c>
      <c r="AB171" s="5" t="s">
        <v>7</v>
      </c>
    </row>
    <row r="172" spans="1:28" ht="105.95" customHeight="1" x14ac:dyDescent="0.25">
      <c r="A172" s="2"/>
      <c r="B172" s="7" t="s">
        <v>176</v>
      </c>
      <c r="C172" s="6">
        <v>1</v>
      </c>
      <c r="D172" s="6">
        <v>0</v>
      </c>
      <c r="E172" s="6">
        <v>1</v>
      </c>
      <c r="F172" s="6">
        <v>0</v>
      </c>
      <c r="G172" s="6">
        <v>1</v>
      </c>
      <c r="H172" s="6">
        <v>1</v>
      </c>
      <c r="I172" s="6">
        <v>0</v>
      </c>
      <c r="J172" s="33">
        <v>2.3214285714285716</v>
      </c>
      <c r="K172" s="21">
        <v>16</v>
      </c>
      <c r="L172" s="42">
        <v>25.9933698771903</v>
      </c>
      <c r="M172" s="42">
        <v>151.12424347203699</v>
      </c>
      <c r="N172" s="42">
        <v>17.4971651649902</v>
      </c>
      <c r="O172" s="42">
        <v>0.72932890771155001</v>
      </c>
      <c r="P172" s="42">
        <v>0.72688648690045499</v>
      </c>
      <c r="Q172" s="42">
        <v>23</v>
      </c>
      <c r="R172" s="42">
        <v>0.239974365257381</v>
      </c>
      <c r="S172" s="42">
        <v>0</v>
      </c>
      <c r="T172" s="42">
        <v>0.16124538897090901</v>
      </c>
      <c r="U172" s="42">
        <v>16.6674081632653</v>
      </c>
      <c r="V172" s="42">
        <v>54.816326530612201</v>
      </c>
      <c r="W172" s="30">
        <v>0</v>
      </c>
      <c r="X172" s="28">
        <v>0</v>
      </c>
      <c r="Y172" s="28">
        <v>0</v>
      </c>
      <c r="Z172" s="27">
        <v>1</v>
      </c>
      <c r="AA172" s="29">
        <f t="shared" si="2"/>
        <v>1</v>
      </c>
      <c r="AB172" s="5" t="s">
        <v>7</v>
      </c>
    </row>
    <row r="173" spans="1:28" ht="105.95" customHeight="1" x14ac:dyDescent="0.25">
      <c r="A173" s="2"/>
      <c r="B173" s="7" t="s">
        <v>177</v>
      </c>
      <c r="C173" s="6">
        <v>1</v>
      </c>
      <c r="D173" s="6">
        <v>0</v>
      </c>
      <c r="E173" s="6">
        <v>0</v>
      </c>
      <c r="F173" s="6">
        <v>0</v>
      </c>
      <c r="G173" s="6">
        <v>1</v>
      </c>
      <c r="H173" s="6">
        <v>1</v>
      </c>
      <c r="I173" s="6">
        <v>0</v>
      </c>
      <c r="J173" s="33">
        <v>2.8571428571428572</v>
      </c>
      <c r="K173" s="21">
        <v>11</v>
      </c>
      <c r="L173" s="42">
        <v>24.556098205069901</v>
      </c>
      <c r="M173" s="42">
        <v>195.24110867965399</v>
      </c>
      <c r="N173" s="42">
        <v>16.702543051138399</v>
      </c>
      <c r="O173" s="42">
        <v>0.731873329463952</v>
      </c>
      <c r="P173" s="42">
        <v>0.93012617285114096</v>
      </c>
      <c r="Q173" s="42">
        <v>8</v>
      </c>
      <c r="R173" s="42">
        <v>0.27569627775408301</v>
      </c>
      <c r="S173" s="42">
        <v>0.67374999999403895</v>
      </c>
      <c r="T173" s="42">
        <v>0.10770335719830799</v>
      </c>
      <c r="U173" s="42">
        <v>18.060098765432102</v>
      </c>
      <c r="V173" s="42">
        <v>65.135802469135797</v>
      </c>
      <c r="W173" s="26">
        <v>1</v>
      </c>
      <c r="X173" s="27">
        <v>1</v>
      </c>
      <c r="Y173" s="27">
        <v>1</v>
      </c>
      <c r="Z173" s="27">
        <v>1</v>
      </c>
      <c r="AA173" s="5" t="str">
        <f t="shared" si="2"/>
        <v/>
      </c>
      <c r="AB173" s="5" t="s">
        <v>7</v>
      </c>
    </row>
    <row r="174" spans="1:28" ht="105.95" customHeight="1" x14ac:dyDescent="0.25">
      <c r="A174" s="2"/>
      <c r="B174" s="7" t="s">
        <v>178</v>
      </c>
      <c r="C174" s="6">
        <v>0</v>
      </c>
      <c r="D174" s="6">
        <v>1</v>
      </c>
      <c r="E174" s="6">
        <v>0</v>
      </c>
      <c r="F174" s="6">
        <v>0</v>
      </c>
      <c r="G174" s="6">
        <v>0</v>
      </c>
      <c r="H174" s="6">
        <v>1</v>
      </c>
      <c r="I174" s="6">
        <v>0</v>
      </c>
      <c r="J174" s="33">
        <v>3</v>
      </c>
      <c r="K174" s="21">
        <v>10</v>
      </c>
      <c r="L174" s="42">
        <v>8.8659556170261808</v>
      </c>
      <c r="M174" s="42">
        <v>122.91438469059</v>
      </c>
      <c r="N174" s="42">
        <v>10.566851308580301</v>
      </c>
      <c r="O174" s="42">
        <v>0.71285527822865102</v>
      </c>
      <c r="P174" s="42">
        <v>0.95867892665152399</v>
      </c>
      <c r="Q174" s="42">
        <v>2</v>
      </c>
      <c r="R174" s="42">
        <v>0.186741494885906</v>
      </c>
      <c r="S174" s="42">
        <v>0.67374999999403895</v>
      </c>
      <c r="T174" s="42">
        <v>0.10198041171102901</v>
      </c>
      <c r="U174" s="42">
        <v>9.2903177570093494</v>
      </c>
      <c r="V174" s="42">
        <v>40.03738317757</v>
      </c>
      <c r="W174" s="26">
        <v>1</v>
      </c>
      <c r="X174" s="27">
        <v>1</v>
      </c>
      <c r="Y174" s="27">
        <v>1</v>
      </c>
      <c r="Z174" s="27">
        <v>1</v>
      </c>
      <c r="AA174" s="5" t="str">
        <f t="shared" si="2"/>
        <v/>
      </c>
      <c r="AB174" s="5" t="s">
        <v>7</v>
      </c>
    </row>
    <row r="175" spans="1:28" ht="105.95" customHeight="1" x14ac:dyDescent="0.25">
      <c r="A175" s="2"/>
      <c r="B175" s="7" t="s">
        <v>179</v>
      </c>
      <c r="C175" s="6">
        <v>1</v>
      </c>
      <c r="D175" s="6">
        <v>0</v>
      </c>
      <c r="E175" s="6">
        <v>1</v>
      </c>
      <c r="F175" s="6">
        <v>0</v>
      </c>
      <c r="G175" s="6">
        <v>1</v>
      </c>
      <c r="H175" s="6">
        <v>1</v>
      </c>
      <c r="I175" s="6">
        <v>0</v>
      </c>
      <c r="J175" s="33">
        <v>1.8888888888888888</v>
      </c>
      <c r="K175" s="21">
        <v>21</v>
      </c>
      <c r="L175" s="42">
        <v>36.712852241662503</v>
      </c>
      <c r="M175" s="42">
        <v>483.72208612915801</v>
      </c>
      <c r="N175" s="42">
        <v>27.723671720894</v>
      </c>
      <c r="O175" s="42">
        <v>0.87471420562022695</v>
      </c>
      <c r="P175" s="42">
        <v>0.82956316155701104</v>
      </c>
      <c r="Q175" s="42">
        <v>57</v>
      </c>
      <c r="R175" s="42">
        <v>7.8837537196283503E-2</v>
      </c>
      <c r="S175" s="42">
        <v>0</v>
      </c>
      <c r="T175" s="42">
        <v>0.12165498818879</v>
      </c>
      <c r="U175" s="42">
        <v>13.6444396284829</v>
      </c>
      <c r="V175" s="42">
        <v>53.009287925696597</v>
      </c>
      <c r="W175" s="30">
        <v>0</v>
      </c>
      <c r="X175" s="27">
        <v>1</v>
      </c>
      <c r="Y175" s="27">
        <v>1</v>
      </c>
      <c r="Z175" s="27">
        <v>1</v>
      </c>
      <c r="AA175" s="5" t="str">
        <f t="shared" si="2"/>
        <v/>
      </c>
      <c r="AB175" s="5" t="s">
        <v>7</v>
      </c>
    </row>
    <row r="176" spans="1:28" ht="105.95" customHeight="1" x14ac:dyDescent="0.25">
      <c r="A176" s="2"/>
      <c r="B176" s="7" t="s">
        <v>180</v>
      </c>
      <c r="C176" s="6">
        <v>1</v>
      </c>
      <c r="D176" s="6">
        <v>0</v>
      </c>
      <c r="E176" s="6">
        <v>1</v>
      </c>
      <c r="F176" s="6">
        <v>0</v>
      </c>
      <c r="G176" s="6">
        <v>1</v>
      </c>
      <c r="H176" s="6">
        <v>1</v>
      </c>
      <c r="I176" s="6">
        <v>0</v>
      </c>
      <c r="J176" s="33">
        <v>2.1379310344827585</v>
      </c>
      <c r="K176" s="21">
        <v>20</v>
      </c>
      <c r="L176" s="42">
        <v>24.556098205069901</v>
      </c>
      <c r="M176" s="42">
        <v>445.02896009352202</v>
      </c>
      <c r="N176" s="42">
        <v>27.968943806940299</v>
      </c>
      <c r="O176" s="42">
        <v>0.90844400476805298</v>
      </c>
      <c r="P176" s="42">
        <v>0.76773069016966</v>
      </c>
      <c r="Q176" s="42">
        <v>52</v>
      </c>
      <c r="R176" s="42">
        <v>0.26769627399835</v>
      </c>
      <c r="S176" s="42">
        <v>0</v>
      </c>
      <c r="T176" s="42">
        <v>0.11661897253375</v>
      </c>
      <c r="U176" s="42">
        <v>14.9916239316239</v>
      </c>
      <c r="V176" s="42">
        <v>59.538461538461497</v>
      </c>
      <c r="W176" s="30">
        <v>0</v>
      </c>
      <c r="X176" s="27">
        <v>1</v>
      </c>
      <c r="Y176" s="27">
        <v>1</v>
      </c>
      <c r="Z176" s="27">
        <v>1</v>
      </c>
      <c r="AA176" s="5" t="str">
        <f t="shared" si="2"/>
        <v/>
      </c>
      <c r="AB176" s="5" t="s">
        <v>7</v>
      </c>
    </row>
    <row r="177" spans="1:28" ht="105.95" customHeight="1" x14ac:dyDescent="0.25">
      <c r="A177" s="2"/>
      <c r="B177" s="7" t="s">
        <v>181</v>
      </c>
      <c r="C177" s="6">
        <v>0</v>
      </c>
      <c r="D177" s="6">
        <v>1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34">
        <v>3.25</v>
      </c>
      <c r="K177" s="21">
        <v>9</v>
      </c>
      <c r="L177" s="42">
        <v>7.4691222449032297</v>
      </c>
      <c r="M177" s="42">
        <v>77.113640474406296</v>
      </c>
      <c r="N177" s="42">
        <v>6.6516428691885299</v>
      </c>
      <c r="O177" s="42">
        <v>0.75489853790971295</v>
      </c>
      <c r="P177" s="42">
        <v>0.92632790875851601</v>
      </c>
      <c r="Q177" s="42">
        <v>0</v>
      </c>
      <c r="R177" s="42">
        <v>5.6867137923541096</v>
      </c>
      <c r="S177" s="42">
        <v>0.67374999999403895</v>
      </c>
      <c r="T177" s="42">
        <v>8.9442725593372102E-2</v>
      </c>
      <c r="U177" s="42">
        <v>7.0958857142857097</v>
      </c>
      <c r="V177" s="42">
        <v>33.342857142857099</v>
      </c>
      <c r="W177" s="7">
        <v>1</v>
      </c>
      <c r="X177" s="27">
        <v>1</v>
      </c>
      <c r="Y177" s="27">
        <v>1</v>
      </c>
      <c r="Z177" s="27">
        <v>1</v>
      </c>
      <c r="AA177" s="5" t="str">
        <f t="shared" si="2"/>
        <v/>
      </c>
      <c r="AB177" s="5" t="s">
        <v>7</v>
      </c>
    </row>
    <row r="178" spans="1:28" s="19" customFormat="1" ht="32.25" customHeight="1" x14ac:dyDescent="0.25">
      <c r="A178" s="13" t="s">
        <v>377</v>
      </c>
      <c r="B178" s="35"/>
      <c r="C178" s="35"/>
      <c r="D178" s="35"/>
      <c r="E178" s="35"/>
      <c r="F178" s="35"/>
      <c r="G178" s="35"/>
      <c r="H178" s="35"/>
      <c r="I178" s="35"/>
      <c r="J178" s="36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8">
        <f>SUM(W3:W177)</f>
        <v>126</v>
      </c>
      <c r="X178" s="38">
        <f>SUM(X3:X177)</f>
        <v>136</v>
      </c>
      <c r="Y178" s="38">
        <f>SUM(Y3:Y177)</f>
        <v>145</v>
      </c>
      <c r="Z178" s="38">
        <f>SUM(Z3:Z177)</f>
        <v>139</v>
      </c>
      <c r="AA178" s="38">
        <f>SUM(AA3:AA177)</f>
        <v>19</v>
      </c>
      <c r="AB178" s="2">
        <v>11</v>
      </c>
    </row>
    <row r="179" spans="1:28" s="19" customFormat="1" ht="35.25" customHeight="1" x14ac:dyDescent="0.25">
      <c r="A179" s="14"/>
      <c r="B179" s="35"/>
      <c r="C179" s="39"/>
      <c r="D179" s="35"/>
      <c r="E179" s="35"/>
      <c r="F179" s="35"/>
      <c r="G179" s="35"/>
      <c r="H179" s="35"/>
      <c r="I179" s="35"/>
      <c r="J179" s="36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8" t="s">
        <v>182</v>
      </c>
      <c r="X179" s="38">
        <f>X178/175</f>
        <v>0.77714285714285714</v>
      </c>
      <c r="Y179" s="38">
        <f>Y178/175</f>
        <v>0.82857142857142863</v>
      </c>
      <c r="Z179" s="38">
        <f>Z178/175</f>
        <v>0.79428571428571426</v>
      </c>
      <c r="AA179" s="38"/>
      <c r="AB179" s="2"/>
    </row>
    <row r="180" spans="1:28" s="15" customFormat="1" ht="103.5" customHeight="1" x14ac:dyDescent="0.25">
      <c r="A180" s="2"/>
      <c r="B180" s="38" t="s">
        <v>202</v>
      </c>
      <c r="C180" s="35"/>
      <c r="D180" s="14"/>
      <c r="E180" s="14"/>
      <c r="F180" s="14"/>
      <c r="G180" s="14"/>
      <c r="H180" s="14"/>
      <c r="I180" s="35"/>
      <c r="J180" s="34">
        <v>2.4333333333333331</v>
      </c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8"/>
      <c r="X180" s="38"/>
      <c r="Y180" s="38"/>
      <c r="Z180" s="38"/>
      <c r="AA180" s="38"/>
      <c r="AB180" s="2"/>
    </row>
    <row r="181" spans="1:28" s="15" customFormat="1" ht="103.5" customHeight="1" x14ac:dyDescent="0.25">
      <c r="A181" s="2"/>
      <c r="B181" s="38" t="s">
        <v>203</v>
      </c>
      <c r="C181" s="35"/>
      <c r="D181" s="14"/>
      <c r="E181" s="14"/>
      <c r="F181" s="14"/>
      <c r="G181" s="14"/>
      <c r="H181" s="14"/>
      <c r="I181" s="35"/>
      <c r="J181" s="34">
        <v>2.774193548387097</v>
      </c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8"/>
      <c r="X181" s="38"/>
      <c r="Y181" s="38"/>
      <c r="Z181" s="38"/>
      <c r="AA181" s="38"/>
      <c r="AB181" s="2"/>
    </row>
    <row r="182" spans="1:28" s="15" customFormat="1" ht="103.5" customHeight="1" x14ac:dyDescent="0.25">
      <c r="A182" s="2"/>
      <c r="B182" s="38" t="s">
        <v>204</v>
      </c>
      <c r="C182" s="35"/>
      <c r="D182" s="14"/>
      <c r="E182" s="14"/>
      <c r="F182" s="14"/>
      <c r="G182" s="14"/>
      <c r="H182" s="14"/>
      <c r="I182" s="35"/>
      <c r="J182" s="34">
        <v>2.8</v>
      </c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8"/>
      <c r="X182" s="38"/>
      <c r="Y182" s="38"/>
      <c r="Z182" s="38"/>
      <c r="AA182" s="38"/>
      <c r="AB182" s="2"/>
    </row>
    <row r="183" spans="1:28" s="15" customFormat="1" ht="103.5" customHeight="1" x14ac:dyDescent="0.25">
      <c r="A183" s="2"/>
      <c r="B183" s="38" t="s">
        <v>205</v>
      </c>
      <c r="C183" s="35"/>
      <c r="D183" s="14"/>
      <c r="E183" s="14"/>
      <c r="F183" s="14"/>
      <c r="G183" s="14"/>
      <c r="H183" s="14"/>
      <c r="I183" s="35"/>
      <c r="J183" s="34">
        <v>2.2999999999999998</v>
      </c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8"/>
      <c r="X183" s="38"/>
      <c r="Y183" s="38"/>
      <c r="Z183" s="38"/>
      <c r="AA183" s="38"/>
      <c r="AB183" s="2"/>
    </row>
    <row r="184" spans="1:28" s="15" customFormat="1" ht="103.5" customHeight="1" x14ac:dyDescent="0.25">
      <c r="A184" s="2"/>
      <c r="B184" s="38" t="s">
        <v>206</v>
      </c>
      <c r="C184" s="35"/>
      <c r="D184" s="14"/>
      <c r="E184" s="14"/>
      <c r="F184" s="14"/>
      <c r="G184" s="14"/>
      <c r="H184" s="14"/>
      <c r="I184" s="35"/>
      <c r="J184" s="34">
        <v>2.6</v>
      </c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8"/>
      <c r="X184" s="38"/>
      <c r="Y184" s="38"/>
      <c r="Z184" s="38"/>
      <c r="AA184" s="38"/>
      <c r="AB184" s="2"/>
    </row>
    <row r="185" spans="1:28" s="15" customFormat="1" ht="103.5" customHeight="1" x14ac:dyDescent="0.25">
      <c r="A185" s="2"/>
      <c r="B185" s="38" t="s">
        <v>207</v>
      </c>
      <c r="C185" s="35"/>
      <c r="D185" s="14"/>
      <c r="E185" s="14"/>
      <c r="F185" s="14"/>
      <c r="G185" s="14"/>
      <c r="H185" s="14"/>
      <c r="I185" s="35"/>
      <c r="J185" s="34">
        <v>2.8666666666666667</v>
      </c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8"/>
      <c r="X185" s="38"/>
      <c r="Y185" s="38"/>
      <c r="Z185" s="38"/>
      <c r="AA185" s="38"/>
      <c r="AB185" s="2"/>
    </row>
    <row r="186" spans="1:28" s="15" customFormat="1" ht="103.5" customHeight="1" x14ac:dyDescent="0.25">
      <c r="A186" s="2"/>
      <c r="B186" s="38" t="s">
        <v>208</v>
      </c>
      <c r="C186" s="35"/>
      <c r="D186" s="14"/>
      <c r="E186" s="14"/>
      <c r="F186" s="14"/>
      <c r="G186" s="14"/>
      <c r="H186" s="14"/>
      <c r="I186" s="35"/>
      <c r="J186" s="34">
        <v>2.68</v>
      </c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8"/>
      <c r="X186" s="38"/>
      <c r="Y186" s="38"/>
      <c r="Z186" s="38"/>
      <c r="AA186" s="38"/>
      <c r="AB186" s="2"/>
    </row>
    <row r="187" spans="1:28" s="15" customFormat="1" ht="103.5" customHeight="1" x14ac:dyDescent="0.25">
      <c r="A187" s="2"/>
      <c r="B187" s="38" t="s">
        <v>209</v>
      </c>
      <c r="C187" s="35"/>
      <c r="D187" s="14"/>
      <c r="E187" s="14"/>
      <c r="F187" s="14"/>
      <c r="G187" s="14"/>
      <c r="H187" s="14"/>
      <c r="I187" s="35"/>
      <c r="J187" s="34">
        <v>2.96</v>
      </c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8"/>
      <c r="X187" s="38"/>
      <c r="Y187" s="38"/>
      <c r="Z187" s="38"/>
      <c r="AA187" s="38"/>
      <c r="AB187" s="2"/>
    </row>
    <row r="188" spans="1:28" s="15" customFormat="1" ht="103.5" customHeight="1" x14ac:dyDescent="0.25">
      <c r="A188" s="2"/>
      <c r="B188" s="38" t="s">
        <v>210</v>
      </c>
      <c r="C188" s="35"/>
      <c r="D188" s="14"/>
      <c r="E188" s="14"/>
      <c r="F188" s="14"/>
      <c r="G188" s="14"/>
      <c r="H188" s="14"/>
      <c r="I188" s="35"/>
      <c r="J188" s="34">
        <v>2.9230769230769229</v>
      </c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8"/>
      <c r="X188" s="38"/>
      <c r="Y188" s="38"/>
      <c r="Z188" s="38"/>
      <c r="AA188" s="38"/>
      <c r="AB188" s="2"/>
    </row>
    <row r="189" spans="1:28" s="15" customFormat="1" ht="103.5" customHeight="1" x14ac:dyDescent="0.25">
      <c r="A189" s="2"/>
      <c r="B189" s="38" t="s">
        <v>211</v>
      </c>
      <c r="C189" s="35"/>
      <c r="D189" s="14"/>
      <c r="E189" s="14"/>
      <c r="F189" s="14"/>
      <c r="G189" s="14"/>
      <c r="H189" s="14"/>
      <c r="I189" s="35"/>
      <c r="J189" s="34">
        <v>2.6551724137931036</v>
      </c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8"/>
      <c r="X189" s="38"/>
      <c r="Y189" s="38"/>
      <c r="Z189" s="38"/>
      <c r="AA189" s="38"/>
      <c r="AB189" s="2"/>
    </row>
    <row r="190" spans="1:28" s="15" customFormat="1" ht="103.5" customHeight="1" x14ac:dyDescent="0.25">
      <c r="A190" s="2"/>
      <c r="B190" s="38" t="s">
        <v>212</v>
      </c>
      <c r="C190" s="35"/>
      <c r="D190" s="14"/>
      <c r="E190" s="14"/>
      <c r="F190" s="14"/>
      <c r="G190" s="14"/>
      <c r="H190" s="14"/>
      <c r="I190" s="35"/>
      <c r="J190" s="34">
        <v>2.4230769230769229</v>
      </c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8"/>
      <c r="X190" s="38"/>
      <c r="Y190" s="38"/>
      <c r="Z190" s="38"/>
      <c r="AA190" s="38"/>
      <c r="AB190" s="2"/>
    </row>
    <row r="191" spans="1:28" s="15" customFormat="1" ht="103.5" customHeight="1" x14ac:dyDescent="0.25">
      <c r="A191" s="2"/>
      <c r="B191" s="38" t="s">
        <v>213</v>
      </c>
      <c r="C191" s="35"/>
      <c r="D191" s="14"/>
      <c r="E191" s="14"/>
      <c r="F191" s="14"/>
      <c r="G191" s="14"/>
      <c r="H191" s="14"/>
      <c r="I191" s="35"/>
      <c r="J191" s="34">
        <v>2.2142857142857144</v>
      </c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8"/>
      <c r="X191" s="38"/>
      <c r="Y191" s="38"/>
      <c r="Z191" s="38"/>
      <c r="AA191" s="38"/>
      <c r="AB191" s="2"/>
    </row>
    <row r="192" spans="1:28" s="15" customFormat="1" ht="103.5" customHeight="1" x14ac:dyDescent="0.25">
      <c r="A192" s="2"/>
      <c r="B192" s="38" t="s">
        <v>214</v>
      </c>
      <c r="C192" s="35"/>
      <c r="D192" s="14"/>
      <c r="E192" s="14"/>
      <c r="F192" s="14"/>
      <c r="G192" s="14"/>
      <c r="H192" s="14"/>
      <c r="I192" s="35"/>
      <c r="J192" s="34">
        <v>2.6071428571428572</v>
      </c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8"/>
      <c r="X192" s="38"/>
      <c r="Y192" s="38"/>
      <c r="Z192" s="38"/>
      <c r="AA192" s="38"/>
      <c r="AB192" s="2"/>
    </row>
    <row r="193" spans="1:28" s="15" customFormat="1" ht="103.5" customHeight="1" x14ac:dyDescent="0.25">
      <c r="A193" s="2"/>
      <c r="B193" s="38" t="s">
        <v>215</v>
      </c>
      <c r="C193" s="35"/>
      <c r="D193" s="14"/>
      <c r="E193" s="14"/>
      <c r="F193" s="14"/>
      <c r="G193" s="14"/>
      <c r="H193" s="14"/>
      <c r="I193" s="35"/>
      <c r="J193" s="34">
        <v>2.3103448275862069</v>
      </c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8"/>
      <c r="X193" s="38"/>
      <c r="Y193" s="38"/>
      <c r="Z193" s="38"/>
      <c r="AA193" s="38"/>
      <c r="AB193" s="2"/>
    </row>
    <row r="194" spans="1:28" s="15" customFormat="1" ht="102" customHeight="1" x14ac:dyDescent="0.25">
      <c r="A194" s="2"/>
      <c r="B194" s="38" t="s">
        <v>216</v>
      </c>
      <c r="C194" s="35"/>
      <c r="D194" s="14"/>
      <c r="E194" s="14"/>
      <c r="F194" s="14"/>
      <c r="G194" s="14"/>
      <c r="H194" s="14"/>
      <c r="I194" s="35"/>
      <c r="J194" s="34">
        <v>2</v>
      </c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8"/>
      <c r="X194" s="38"/>
      <c r="Y194" s="38"/>
      <c r="Z194" s="38"/>
      <c r="AA194" s="38"/>
      <c r="AB194" s="2"/>
    </row>
    <row r="195" spans="1:28" s="15" customFormat="1" ht="102" customHeight="1" x14ac:dyDescent="0.25">
      <c r="A195" s="2"/>
      <c r="B195" s="38" t="s">
        <v>217</v>
      </c>
      <c r="C195" s="35"/>
      <c r="D195" s="14"/>
      <c r="E195" s="14"/>
      <c r="F195" s="14"/>
      <c r="G195" s="14"/>
      <c r="H195" s="14"/>
      <c r="I195" s="35"/>
      <c r="J195" s="34">
        <v>2.2666666666666666</v>
      </c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8"/>
      <c r="X195" s="38"/>
      <c r="Y195" s="38"/>
      <c r="Z195" s="38"/>
      <c r="AA195" s="38"/>
      <c r="AB195" s="2"/>
    </row>
    <row r="196" spans="1:28" s="15" customFormat="1" ht="102" customHeight="1" x14ac:dyDescent="0.25">
      <c r="A196" s="2"/>
      <c r="B196" s="38" t="s">
        <v>218</v>
      </c>
      <c r="C196" s="35"/>
      <c r="D196" s="14"/>
      <c r="E196" s="14"/>
      <c r="F196" s="14"/>
      <c r="G196" s="14"/>
      <c r="H196" s="14"/>
      <c r="I196" s="35"/>
      <c r="J196" s="34">
        <v>2.7333333333333334</v>
      </c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8"/>
      <c r="X196" s="38"/>
      <c r="Y196" s="38"/>
      <c r="Z196" s="38"/>
      <c r="AA196" s="38"/>
      <c r="AB196" s="2"/>
    </row>
    <row r="197" spans="1:28" s="15" customFormat="1" ht="102" customHeight="1" x14ac:dyDescent="0.25">
      <c r="A197" s="2"/>
      <c r="B197" s="38" t="s">
        <v>219</v>
      </c>
      <c r="C197" s="35"/>
      <c r="D197" s="14"/>
      <c r="E197" s="14"/>
      <c r="F197" s="14"/>
      <c r="G197" s="14"/>
      <c r="H197" s="14"/>
      <c r="I197" s="35"/>
      <c r="J197" s="34">
        <v>2.6451612903225805</v>
      </c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8"/>
      <c r="X197" s="38"/>
      <c r="Y197" s="38"/>
      <c r="Z197" s="38"/>
      <c r="AA197" s="38"/>
      <c r="AB197" s="2"/>
    </row>
    <row r="198" spans="1:28" s="15" customFormat="1" ht="102" customHeight="1" x14ac:dyDescent="0.25">
      <c r="A198" s="2"/>
      <c r="B198" s="38" t="s">
        <v>220</v>
      </c>
      <c r="C198" s="35"/>
      <c r="D198" s="14"/>
      <c r="E198" s="14"/>
      <c r="F198" s="14"/>
      <c r="G198" s="14"/>
      <c r="H198" s="14"/>
      <c r="I198" s="35"/>
      <c r="J198" s="34">
        <v>1.7741935483870968</v>
      </c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8"/>
      <c r="X198" s="38"/>
      <c r="Y198" s="38"/>
      <c r="Z198" s="38"/>
      <c r="AA198" s="38"/>
      <c r="AB198" s="2"/>
    </row>
    <row r="199" spans="1:28" s="15" customFormat="1" ht="102" customHeight="1" x14ac:dyDescent="0.25">
      <c r="A199" s="2"/>
      <c r="B199" s="38" t="s">
        <v>221</v>
      </c>
      <c r="C199" s="35"/>
      <c r="D199" s="14"/>
      <c r="E199" s="14"/>
      <c r="F199" s="14"/>
      <c r="G199" s="14"/>
      <c r="H199" s="14"/>
      <c r="I199" s="35"/>
      <c r="J199" s="34">
        <v>2.9310344827586206</v>
      </c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8"/>
      <c r="X199" s="38"/>
      <c r="Y199" s="38"/>
      <c r="Z199" s="38"/>
      <c r="AA199" s="38"/>
      <c r="AB199" s="2"/>
    </row>
    <row r="200" spans="1:28" s="15" customFormat="1" ht="102" customHeight="1" x14ac:dyDescent="0.25">
      <c r="A200" s="2"/>
      <c r="B200" s="38" t="s">
        <v>222</v>
      </c>
      <c r="C200" s="35"/>
      <c r="D200" s="14"/>
      <c r="E200" s="14"/>
      <c r="F200" s="14"/>
      <c r="G200" s="14"/>
      <c r="H200" s="14"/>
      <c r="I200" s="35"/>
      <c r="J200" s="34">
        <v>2.7</v>
      </c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8"/>
      <c r="X200" s="38"/>
      <c r="Y200" s="38"/>
      <c r="Z200" s="38"/>
      <c r="AA200" s="38"/>
      <c r="AB200" s="2"/>
    </row>
    <row r="201" spans="1:28" s="15" customFormat="1" ht="102" customHeight="1" x14ac:dyDescent="0.25">
      <c r="A201" s="2"/>
      <c r="B201" s="38" t="s">
        <v>223</v>
      </c>
      <c r="C201" s="35"/>
      <c r="D201" s="14"/>
      <c r="E201" s="14"/>
      <c r="F201" s="14"/>
      <c r="G201" s="14"/>
      <c r="H201" s="14"/>
      <c r="I201" s="35"/>
      <c r="J201" s="34">
        <v>2.92</v>
      </c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8"/>
      <c r="X201" s="38"/>
      <c r="Y201" s="38"/>
      <c r="Z201" s="38"/>
      <c r="AA201" s="38"/>
      <c r="AB201" s="2"/>
    </row>
    <row r="202" spans="1:28" s="15" customFormat="1" ht="102" customHeight="1" x14ac:dyDescent="0.25">
      <c r="A202" s="2"/>
      <c r="B202" s="38" t="s">
        <v>224</v>
      </c>
      <c r="C202" s="35"/>
      <c r="D202" s="14"/>
      <c r="E202" s="14"/>
      <c r="F202" s="14"/>
      <c r="G202" s="14"/>
      <c r="H202" s="14"/>
      <c r="I202" s="35"/>
      <c r="J202" s="34">
        <v>2.7666666666666666</v>
      </c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8"/>
      <c r="X202" s="38"/>
      <c r="Y202" s="38"/>
      <c r="Z202" s="38"/>
      <c r="AA202" s="38"/>
      <c r="AB202" s="2"/>
    </row>
    <row r="203" spans="1:28" s="15" customFormat="1" ht="102" customHeight="1" x14ac:dyDescent="0.25">
      <c r="A203" s="2"/>
      <c r="B203" s="38" t="s">
        <v>225</v>
      </c>
      <c r="C203" s="35"/>
      <c r="D203" s="14"/>
      <c r="E203" s="14"/>
      <c r="F203" s="14"/>
      <c r="G203" s="14"/>
      <c r="H203" s="14"/>
      <c r="I203" s="35"/>
      <c r="J203" s="34">
        <v>2.0344827586206895</v>
      </c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8"/>
      <c r="X203" s="38"/>
      <c r="Y203" s="38"/>
      <c r="Z203" s="38"/>
      <c r="AA203" s="38"/>
      <c r="AB203" s="2"/>
    </row>
    <row r="204" spans="1:28" s="15" customFormat="1" ht="102" customHeight="1" x14ac:dyDescent="0.25">
      <c r="A204" s="2"/>
      <c r="B204" s="38" t="s">
        <v>226</v>
      </c>
      <c r="C204" s="35"/>
      <c r="D204" s="14"/>
      <c r="E204" s="14"/>
      <c r="F204" s="14"/>
      <c r="G204" s="14"/>
      <c r="H204" s="14"/>
      <c r="I204" s="35"/>
      <c r="J204" s="34">
        <v>3.0333333333333332</v>
      </c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8"/>
      <c r="X204" s="38"/>
      <c r="Y204" s="38"/>
      <c r="Z204" s="38"/>
      <c r="AA204" s="38"/>
      <c r="AB204" s="2"/>
    </row>
    <row r="205" spans="1:28" s="15" customFormat="1" ht="102" customHeight="1" x14ac:dyDescent="0.25">
      <c r="A205" s="2"/>
      <c r="B205" s="38" t="s">
        <v>227</v>
      </c>
      <c r="C205" s="35"/>
      <c r="D205" s="14"/>
      <c r="E205" s="14"/>
      <c r="F205" s="14"/>
      <c r="G205" s="14"/>
      <c r="H205" s="14"/>
      <c r="I205" s="35"/>
      <c r="J205" s="34">
        <v>2.8620689655172415</v>
      </c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8"/>
      <c r="X205" s="38"/>
      <c r="Y205" s="38"/>
      <c r="Z205" s="38"/>
      <c r="AA205" s="38"/>
      <c r="AB205" s="2"/>
    </row>
    <row r="206" spans="1:28" s="15" customFormat="1" ht="102" customHeight="1" x14ac:dyDescent="0.25">
      <c r="A206" s="2"/>
      <c r="B206" s="38" t="s">
        <v>228</v>
      </c>
      <c r="C206" s="35"/>
      <c r="D206" s="14"/>
      <c r="E206" s="14"/>
      <c r="F206" s="14"/>
      <c r="G206" s="14"/>
      <c r="H206" s="14"/>
      <c r="I206" s="35"/>
      <c r="J206" s="34">
        <v>2.2903225806451615</v>
      </c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8"/>
      <c r="X206" s="38"/>
      <c r="Y206" s="38"/>
      <c r="Z206" s="38"/>
      <c r="AA206" s="38"/>
      <c r="AB206" s="2"/>
    </row>
    <row r="207" spans="1:28" s="15" customFormat="1" ht="102" customHeight="1" x14ac:dyDescent="0.25">
      <c r="A207" s="2"/>
      <c r="B207" s="38" t="s">
        <v>229</v>
      </c>
      <c r="C207" s="35"/>
      <c r="D207" s="14"/>
      <c r="E207" s="14"/>
      <c r="F207" s="14"/>
      <c r="G207" s="14"/>
      <c r="H207" s="14"/>
      <c r="I207" s="35"/>
      <c r="J207" s="34">
        <v>2.5357142857142856</v>
      </c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8"/>
      <c r="X207" s="38"/>
      <c r="Y207" s="38"/>
      <c r="Z207" s="38"/>
      <c r="AA207" s="38"/>
      <c r="AB207" s="2"/>
    </row>
    <row r="208" spans="1:28" s="15" customFormat="1" ht="102" customHeight="1" x14ac:dyDescent="0.25">
      <c r="A208" s="2"/>
      <c r="B208" s="38" t="s">
        <v>230</v>
      </c>
      <c r="C208" s="35"/>
      <c r="D208" s="14"/>
      <c r="E208" s="14"/>
      <c r="F208" s="14"/>
      <c r="G208" s="14"/>
      <c r="H208" s="14"/>
      <c r="I208" s="35"/>
      <c r="J208" s="34">
        <v>2.0333333333333332</v>
      </c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8"/>
      <c r="X208" s="38"/>
      <c r="Y208" s="38"/>
      <c r="Z208" s="38"/>
      <c r="AA208" s="38"/>
      <c r="AB208" s="2"/>
    </row>
    <row r="209" spans="1:28" s="15" customFormat="1" ht="102" customHeight="1" x14ac:dyDescent="0.25">
      <c r="A209" s="2"/>
      <c r="B209" s="38" t="s">
        <v>231</v>
      </c>
      <c r="C209" s="35"/>
      <c r="D209" s="14"/>
      <c r="E209" s="14"/>
      <c r="F209" s="14"/>
      <c r="G209" s="14"/>
      <c r="H209" s="14"/>
      <c r="I209" s="35"/>
      <c r="J209" s="34">
        <v>2.0384615384615383</v>
      </c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8"/>
      <c r="X209" s="38"/>
      <c r="Y209" s="38"/>
      <c r="Z209" s="38"/>
      <c r="AA209" s="38"/>
      <c r="AB209" s="2"/>
    </row>
    <row r="210" spans="1:28" s="15" customFormat="1" ht="102" customHeight="1" x14ac:dyDescent="0.25">
      <c r="A210" s="2"/>
      <c r="B210" s="38" t="s">
        <v>232</v>
      </c>
      <c r="C210" s="35"/>
      <c r="D210" s="14"/>
      <c r="E210" s="14"/>
      <c r="F210" s="14"/>
      <c r="G210" s="14"/>
      <c r="H210" s="14"/>
      <c r="I210" s="35"/>
      <c r="J210" s="34">
        <v>2.7777777777777777</v>
      </c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8"/>
      <c r="X210" s="38"/>
      <c r="Y210" s="38"/>
      <c r="Z210" s="38"/>
      <c r="AA210" s="38"/>
      <c r="AB210" s="2"/>
    </row>
    <row r="211" spans="1:28" s="15" customFormat="1" ht="102" customHeight="1" x14ac:dyDescent="0.25">
      <c r="A211" s="2"/>
      <c r="B211" s="38" t="s">
        <v>233</v>
      </c>
      <c r="C211" s="35"/>
      <c r="D211" s="14"/>
      <c r="E211" s="14"/>
      <c r="F211" s="14"/>
      <c r="G211" s="14"/>
      <c r="H211" s="14"/>
      <c r="I211" s="35"/>
      <c r="J211" s="34">
        <v>3.064516129032258</v>
      </c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8"/>
      <c r="X211" s="38"/>
      <c r="Y211" s="38"/>
      <c r="Z211" s="38"/>
      <c r="AA211" s="38"/>
      <c r="AB211" s="2"/>
    </row>
    <row r="212" spans="1:28" s="15" customFormat="1" ht="102" customHeight="1" x14ac:dyDescent="0.25">
      <c r="A212" s="2"/>
      <c r="B212" s="38" t="s">
        <v>234</v>
      </c>
      <c r="C212" s="35"/>
      <c r="D212" s="14"/>
      <c r="E212" s="14"/>
      <c r="F212" s="14"/>
      <c r="G212" s="14"/>
      <c r="H212" s="14"/>
      <c r="I212" s="35"/>
      <c r="J212" s="34">
        <v>3.4230769230769229</v>
      </c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8"/>
      <c r="X212" s="38"/>
      <c r="Y212" s="38"/>
      <c r="Z212" s="38"/>
      <c r="AA212" s="38"/>
      <c r="AB212" s="2"/>
    </row>
    <row r="213" spans="1:28" s="15" customFormat="1" ht="102" customHeight="1" x14ac:dyDescent="0.25">
      <c r="A213" s="2"/>
      <c r="B213" s="38" t="s">
        <v>235</v>
      </c>
      <c r="C213" s="35"/>
      <c r="D213" s="14"/>
      <c r="E213" s="14"/>
      <c r="F213" s="14"/>
      <c r="G213" s="14"/>
      <c r="H213" s="14"/>
      <c r="I213" s="35"/>
      <c r="J213" s="34">
        <v>2.5862068965517242</v>
      </c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8"/>
      <c r="X213" s="38"/>
      <c r="Y213" s="38"/>
      <c r="Z213" s="38"/>
      <c r="AA213" s="38"/>
      <c r="AB213" s="2"/>
    </row>
    <row r="214" spans="1:28" s="15" customFormat="1" ht="102" customHeight="1" x14ac:dyDescent="0.25">
      <c r="A214" s="2"/>
      <c r="B214" s="38" t="s">
        <v>236</v>
      </c>
      <c r="C214" s="35"/>
      <c r="D214" s="14"/>
      <c r="E214" s="14"/>
      <c r="F214" s="14"/>
      <c r="G214" s="14"/>
      <c r="H214" s="14"/>
      <c r="I214" s="35"/>
      <c r="J214" s="34">
        <v>3.1379310344827585</v>
      </c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8"/>
      <c r="X214" s="38"/>
      <c r="Y214" s="38"/>
      <c r="Z214" s="38"/>
      <c r="AA214" s="38"/>
      <c r="AB214" s="2"/>
    </row>
    <row r="215" spans="1:28" s="15" customFormat="1" ht="102" customHeight="1" x14ac:dyDescent="0.25">
      <c r="A215" s="2"/>
      <c r="B215" s="38" t="s">
        <v>237</v>
      </c>
      <c r="C215" s="35"/>
      <c r="D215" s="14"/>
      <c r="E215" s="14"/>
      <c r="F215" s="14"/>
      <c r="G215" s="14"/>
      <c r="H215" s="14"/>
      <c r="I215" s="35"/>
      <c r="J215" s="34">
        <v>3.0714285714285716</v>
      </c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8"/>
      <c r="X215" s="38"/>
      <c r="Y215" s="38"/>
      <c r="Z215" s="38"/>
      <c r="AA215" s="38"/>
      <c r="AB215" s="2"/>
    </row>
    <row r="216" spans="1:28" s="15" customFormat="1" ht="102" customHeight="1" x14ac:dyDescent="0.25">
      <c r="A216" s="2"/>
      <c r="B216" s="38" t="s">
        <v>238</v>
      </c>
      <c r="C216" s="35"/>
      <c r="D216" s="14"/>
      <c r="E216" s="14"/>
      <c r="F216" s="14"/>
      <c r="G216" s="14"/>
      <c r="H216" s="14"/>
      <c r="I216" s="35"/>
      <c r="J216" s="34">
        <v>3.1666666666666665</v>
      </c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8"/>
      <c r="X216" s="38"/>
      <c r="Y216" s="38"/>
      <c r="Z216" s="38"/>
      <c r="AA216" s="38"/>
      <c r="AB216" s="2"/>
    </row>
    <row r="217" spans="1:28" s="15" customFormat="1" ht="102" customHeight="1" x14ac:dyDescent="0.25">
      <c r="A217" s="2"/>
      <c r="B217" s="38" t="s">
        <v>239</v>
      </c>
      <c r="C217" s="35"/>
      <c r="D217" s="14"/>
      <c r="E217" s="14"/>
      <c r="F217" s="14"/>
      <c r="G217" s="14"/>
      <c r="H217" s="14"/>
      <c r="I217" s="35"/>
      <c r="J217" s="34">
        <v>3</v>
      </c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8"/>
      <c r="X217" s="38"/>
      <c r="Y217" s="38"/>
      <c r="Z217" s="38"/>
      <c r="AA217" s="38"/>
      <c r="AB217" s="2"/>
    </row>
    <row r="218" spans="1:28" s="15" customFormat="1" ht="102" customHeight="1" x14ac:dyDescent="0.25">
      <c r="A218" s="2"/>
      <c r="B218" s="38" t="s">
        <v>240</v>
      </c>
      <c r="C218" s="35"/>
      <c r="D218" s="14"/>
      <c r="E218" s="14"/>
      <c r="F218" s="14"/>
      <c r="G218" s="14"/>
      <c r="H218" s="14"/>
      <c r="I218" s="35"/>
      <c r="J218" s="34">
        <v>1.9333333333333333</v>
      </c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8"/>
      <c r="X218" s="38"/>
      <c r="Y218" s="38"/>
      <c r="Z218" s="38"/>
      <c r="AA218" s="38"/>
      <c r="AB218" s="2"/>
    </row>
    <row r="219" spans="1:28" s="15" customFormat="1" ht="102" customHeight="1" x14ac:dyDescent="0.25">
      <c r="A219" s="2"/>
      <c r="B219" s="38" t="s">
        <v>241</v>
      </c>
      <c r="C219" s="35"/>
      <c r="D219" s="14"/>
      <c r="E219" s="14"/>
      <c r="F219" s="14"/>
      <c r="G219" s="14"/>
      <c r="H219" s="14"/>
      <c r="I219" s="35"/>
      <c r="J219" s="34">
        <v>3.2580645161290325</v>
      </c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8"/>
      <c r="X219" s="38"/>
      <c r="Y219" s="38"/>
      <c r="Z219" s="38"/>
      <c r="AA219" s="38"/>
      <c r="AB219" s="2"/>
    </row>
    <row r="220" spans="1:28" s="15" customFormat="1" ht="102" customHeight="1" x14ac:dyDescent="0.25">
      <c r="A220" s="2"/>
      <c r="B220" s="38" t="s">
        <v>242</v>
      </c>
      <c r="C220" s="35"/>
      <c r="D220" s="14"/>
      <c r="E220" s="14"/>
      <c r="F220" s="14"/>
      <c r="G220" s="14"/>
      <c r="H220" s="14"/>
      <c r="I220" s="35"/>
      <c r="J220" s="34">
        <v>2.8</v>
      </c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8"/>
      <c r="X220" s="38"/>
      <c r="Y220" s="38"/>
      <c r="Z220" s="38"/>
      <c r="AA220" s="38"/>
      <c r="AB220" s="2"/>
    </row>
    <row r="221" spans="1:28" s="15" customFormat="1" ht="102" customHeight="1" x14ac:dyDescent="0.25">
      <c r="A221" s="2"/>
      <c r="B221" s="38" t="s">
        <v>243</v>
      </c>
      <c r="C221" s="35"/>
      <c r="D221" s="14"/>
      <c r="E221" s="14"/>
      <c r="F221" s="14"/>
      <c r="G221" s="14"/>
      <c r="H221" s="14"/>
      <c r="I221" s="35"/>
      <c r="J221" s="34">
        <v>2.9642857142857144</v>
      </c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8"/>
      <c r="X221" s="38"/>
      <c r="Y221" s="38"/>
      <c r="Z221" s="38"/>
      <c r="AA221" s="38"/>
      <c r="AB221" s="2"/>
    </row>
    <row r="222" spans="1:28" s="15" customFormat="1" ht="102" customHeight="1" x14ac:dyDescent="0.25">
      <c r="A222" s="2"/>
      <c r="B222" s="38" t="s">
        <v>244</v>
      </c>
      <c r="C222" s="35"/>
      <c r="D222" s="14"/>
      <c r="E222" s="14"/>
      <c r="F222" s="14"/>
      <c r="G222" s="14"/>
      <c r="H222" s="14"/>
      <c r="I222" s="35"/>
      <c r="J222" s="34">
        <v>3.1785714285714284</v>
      </c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8"/>
      <c r="X222" s="38"/>
      <c r="Y222" s="38"/>
      <c r="Z222" s="38"/>
      <c r="AA222" s="38"/>
      <c r="AB222" s="2"/>
    </row>
    <row r="223" spans="1:28" s="15" customFormat="1" ht="102" customHeight="1" x14ac:dyDescent="0.25">
      <c r="A223" s="2"/>
      <c r="B223" s="38" t="s">
        <v>245</v>
      </c>
      <c r="C223" s="35"/>
      <c r="D223" s="14"/>
      <c r="E223" s="14"/>
      <c r="F223" s="14"/>
      <c r="G223" s="14"/>
      <c r="H223" s="14"/>
      <c r="I223" s="35"/>
      <c r="J223" s="34">
        <v>2.5483870967741935</v>
      </c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8"/>
      <c r="X223" s="38"/>
      <c r="Y223" s="38"/>
      <c r="Z223" s="38"/>
      <c r="AA223" s="38"/>
      <c r="AB223" s="2"/>
    </row>
    <row r="224" spans="1:28" s="15" customFormat="1" ht="102" customHeight="1" x14ac:dyDescent="0.25">
      <c r="A224" s="2"/>
      <c r="B224" s="38" t="s">
        <v>246</v>
      </c>
      <c r="C224" s="35"/>
      <c r="D224" s="14"/>
      <c r="E224" s="14"/>
      <c r="F224" s="14"/>
      <c r="G224" s="14"/>
      <c r="H224" s="14"/>
      <c r="I224" s="35"/>
      <c r="J224" s="34">
        <v>3.161290322580645</v>
      </c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8"/>
      <c r="X224" s="38"/>
      <c r="Y224" s="38"/>
      <c r="Z224" s="38"/>
      <c r="AA224" s="38"/>
      <c r="AB224" s="2"/>
    </row>
    <row r="225" spans="1:28" s="15" customFormat="1" ht="102" customHeight="1" x14ac:dyDescent="0.25">
      <c r="A225" s="2"/>
      <c r="B225" s="38" t="s">
        <v>247</v>
      </c>
      <c r="C225" s="35"/>
      <c r="D225" s="14"/>
      <c r="E225" s="14"/>
      <c r="F225" s="14"/>
      <c r="G225" s="14"/>
      <c r="H225" s="14"/>
      <c r="I225" s="35"/>
      <c r="J225" s="34">
        <v>2.6551724137931036</v>
      </c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8"/>
      <c r="X225" s="38"/>
      <c r="Y225" s="38"/>
      <c r="Z225" s="38"/>
      <c r="AA225" s="38"/>
      <c r="AB225" s="2"/>
    </row>
    <row r="226" spans="1:28" s="15" customFormat="1" ht="102" customHeight="1" x14ac:dyDescent="0.25">
      <c r="A226" s="2"/>
      <c r="B226" s="38" t="s">
        <v>248</v>
      </c>
      <c r="C226" s="35"/>
      <c r="D226" s="14"/>
      <c r="E226" s="14"/>
      <c r="F226" s="14"/>
      <c r="G226" s="14"/>
      <c r="H226" s="14"/>
      <c r="I226" s="35"/>
      <c r="J226" s="34">
        <v>2.8461538461538463</v>
      </c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8"/>
      <c r="X226" s="38"/>
      <c r="Y226" s="38"/>
      <c r="Z226" s="38"/>
      <c r="AA226" s="38"/>
      <c r="AB226" s="2"/>
    </row>
    <row r="227" spans="1:28" s="15" customFormat="1" ht="102" customHeight="1" x14ac:dyDescent="0.25">
      <c r="A227" s="2"/>
      <c r="B227" s="38" t="s">
        <v>249</v>
      </c>
      <c r="C227" s="35"/>
      <c r="D227" s="14"/>
      <c r="E227" s="14"/>
      <c r="F227" s="14"/>
      <c r="G227" s="14"/>
      <c r="H227" s="14"/>
      <c r="I227" s="35"/>
      <c r="J227" s="34">
        <v>3.0714285714285716</v>
      </c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8"/>
      <c r="X227" s="38"/>
      <c r="Y227" s="38"/>
      <c r="Z227" s="38"/>
      <c r="AA227" s="38"/>
      <c r="AB227" s="2"/>
    </row>
    <row r="228" spans="1:28" s="15" customFormat="1" ht="102" customHeight="1" x14ac:dyDescent="0.25">
      <c r="A228" s="2"/>
      <c r="B228" s="38" t="s">
        <v>250</v>
      </c>
      <c r="C228" s="35"/>
      <c r="D228" s="14"/>
      <c r="E228" s="14"/>
      <c r="F228" s="14"/>
      <c r="G228" s="14"/>
      <c r="H228" s="14"/>
      <c r="I228" s="35"/>
      <c r="J228" s="34">
        <v>2.6206896551724137</v>
      </c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8"/>
      <c r="X228" s="38"/>
      <c r="Y228" s="38"/>
      <c r="Z228" s="38"/>
      <c r="AA228" s="38"/>
      <c r="AB228" s="2"/>
    </row>
    <row r="229" spans="1:28" s="15" customFormat="1" ht="102" customHeight="1" x14ac:dyDescent="0.25">
      <c r="A229" s="2"/>
      <c r="B229" s="38" t="s">
        <v>251</v>
      </c>
      <c r="C229" s="35"/>
      <c r="D229" s="14"/>
      <c r="E229" s="14"/>
      <c r="F229" s="14"/>
      <c r="G229" s="14"/>
      <c r="H229" s="14"/>
      <c r="I229" s="35"/>
      <c r="J229" s="34">
        <v>3.1071428571428572</v>
      </c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8"/>
      <c r="X229" s="38"/>
      <c r="Y229" s="38"/>
      <c r="Z229" s="38"/>
      <c r="AA229" s="38"/>
      <c r="AB229" s="2"/>
    </row>
    <row r="230" spans="1:28" s="15" customFormat="1" ht="102" customHeight="1" x14ac:dyDescent="0.25">
      <c r="A230" s="2"/>
      <c r="B230" s="38" t="s">
        <v>252</v>
      </c>
      <c r="C230" s="35"/>
      <c r="D230" s="14"/>
      <c r="E230" s="14"/>
      <c r="F230" s="14"/>
      <c r="G230" s="14"/>
      <c r="H230" s="14"/>
      <c r="I230" s="35"/>
      <c r="J230" s="34">
        <v>2.9655172413793105</v>
      </c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8"/>
      <c r="X230" s="38"/>
      <c r="Y230" s="38"/>
      <c r="Z230" s="38"/>
      <c r="AA230" s="38"/>
      <c r="AB230" s="2"/>
    </row>
    <row r="231" spans="1:28" s="15" customFormat="1" ht="102" customHeight="1" x14ac:dyDescent="0.25">
      <c r="A231" s="2"/>
      <c r="B231" s="38" t="s">
        <v>253</v>
      </c>
      <c r="C231" s="35"/>
      <c r="D231" s="14"/>
      <c r="E231" s="14"/>
      <c r="F231" s="14"/>
      <c r="G231" s="14"/>
      <c r="H231" s="14"/>
      <c r="I231" s="35"/>
      <c r="J231" s="34">
        <v>2.6451612903225805</v>
      </c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8"/>
      <c r="X231" s="38"/>
      <c r="Y231" s="38"/>
      <c r="Z231" s="38"/>
      <c r="AA231" s="38"/>
      <c r="AB231" s="2"/>
    </row>
    <row r="232" spans="1:28" s="15" customFormat="1" ht="102" customHeight="1" x14ac:dyDescent="0.25">
      <c r="A232" s="2"/>
      <c r="B232" s="38" t="s">
        <v>254</v>
      </c>
      <c r="C232" s="35"/>
      <c r="D232" s="14"/>
      <c r="E232" s="14"/>
      <c r="F232" s="14"/>
      <c r="G232" s="14"/>
      <c r="H232" s="14"/>
      <c r="I232" s="35"/>
      <c r="J232" s="34">
        <v>2.6538461538461537</v>
      </c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8"/>
      <c r="X232" s="38"/>
      <c r="Y232" s="38"/>
      <c r="Z232" s="38"/>
      <c r="AA232" s="38"/>
      <c r="AB232" s="2"/>
    </row>
    <row r="233" spans="1:28" s="15" customFormat="1" ht="102" customHeight="1" x14ac:dyDescent="0.25">
      <c r="A233" s="2"/>
      <c r="B233" s="38" t="s">
        <v>255</v>
      </c>
      <c r="C233" s="35"/>
      <c r="D233" s="14"/>
      <c r="E233" s="14"/>
      <c r="F233" s="14"/>
      <c r="G233" s="14"/>
      <c r="H233" s="14"/>
      <c r="I233" s="35"/>
      <c r="J233" s="34">
        <v>3.2</v>
      </c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8"/>
      <c r="X233" s="38"/>
      <c r="Y233" s="38"/>
      <c r="Z233" s="38"/>
      <c r="AA233" s="38"/>
      <c r="AB233" s="2"/>
    </row>
    <row r="234" spans="1:28" s="15" customFormat="1" ht="104.25" customHeight="1" x14ac:dyDescent="0.25">
      <c r="A234" s="2"/>
      <c r="B234" s="38" t="s">
        <v>256</v>
      </c>
      <c r="C234" s="35"/>
      <c r="D234" s="14"/>
      <c r="E234" s="14"/>
      <c r="F234" s="14"/>
      <c r="G234" s="14"/>
      <c r="H234" s="14"/>
      <c r="I234" s="35"/>
      <c r="J234" s="34">
        <v>3.2758620689655173</v>
      </c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8"/>
      <c r="X234" s="38"/>
      <c r="Y234" s="38"/>
      <c r="Z234" s="38"/>
      <c r="AA234" s="38"/>
      <c r="AB234" s="2"/>
    </row>
    <row r="235" spans="1:28" s="15" customFormat="1" ht="104.25" customHeight="1" x14ac:dyDescent="0.25">
      <c r="A235" s="2"/>
      <c r="B235" s="38" t="s">
        <v>257</v>
      </c>
      <c r="C235" s="35"/>
      <c r="D235" s="14"/>
      <c r="E235" s="14"/>
      <c r="F235" s="14"/>
      <c r="G235" s="14"/>
      <c r="H235" s="14"/>
      <c r="I235" s="35"/>
      <c r="J235" s="34">
        <v>2.5</v>
      </c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8"/>
      <c r="X235" s="38"/>
      <c r="Y235" s="38"/>
      <c r="Z235" s="38"/>
      <c r="AA235" s="38"/>
      <c r="AB235" s="2"/>
    </row>
    <row r="236" spans="1:28" s="15" customFormat="1" ht="104.25" customHeight="1" x14ac:dyDescent="0.25">
      <c r="A236" s="2"/>
      <c r="B236" s="38" t="s">
        <v>258</v>
      </c>
      <c r="C236" s="35"/>
      <c r="D236" s="14"/>
      <c r="E236" s="14"/>
      <c r="F236" s="14"/>
      <c r="G236" s="14"/>
      <c r="H236" s="14"/>
      <c r="I236" s="35"/>
      <c r="J236" s="34">
        <v>3.2068965517241379</v>
      </c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8"/>
      <c r="X236" s="38"/>
      <c r="Y236" s="38"/>
      <c r="Z236" s="38"/>
      <c r="AA236" s="38"/>
      <c r="AB236" s="2"/>
    </row>
    <row r="237" spans="1:28" s="15" customFormat="1" ht="104.25" customHeight="1" x14ac:dyDescent="0.25">
      <c r="A237" s="2"/>
      <c r="B237" s="38" t="s">
        <v>259</v>
      </c>
      <c r="C237" s="35"/>
      <c r="D237" s="14"/>
      <c r="E237" s="14"/>
      <c r="F237" s="14"/>
      <c r="G237" s="14"/>
      <c r="H237" s="14"/>
      <c r="I237" s="35"/>
      <c r="J237" s="34">
        <v>3.2333333333333334</v>
      </c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8"/>
      <c r="X237" s="38"/>
      <c r="Y237" s="38"/>
      <c r="Z237" s="38"/>
      <c r="AA237" s="38"/>
      <c r="AB237" s="2"/>
    </row>
    <row r="238" spans="1:28" s="15" customFormat="1" ht="104.25" customHeight="1" x14ac:dyDescent="0.25">
      <c r="A238" s="2"/>
      <c r="B238" s="38" t="s">
        <v>260</v>
      </c>
      <c r="C238" s="35"/>
      <c r="D238" s="14"/>
      <c r="E238" s="14"/>
      <c r="F238" s="14"/>
      <c r="G238" s="14"/>
      <c r="H238" s="14"/>
      <c r="I238" s="35"/>
      <c r="J238" s="34">
        <v>2.9310344827586206</v>
      </c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8"/>
      <c r="X238" s="38"/>
      <c r="Y238" s="38"/>
      <c r="Z238" s="38"/>
      <c r="AA238" s="38"/>
      <c r="AB238" s="2"/>
    </row>
    <row r="239" spans="1:28" s="15" customFormat="1" ht="104.25" customHeight="1" x14ac:dyDescent="0.25">
      <c r="A239" s="2"/>
      <c r="B239" s="38" t="s">
        <v>261</v>
      </c>
      <c r="C239" s="35"/>
      <c r="D239" s="14"/>
      <c r="E239" s="14"/>
      <c r="F239" s="14"/>
      <c r="G239" s="14"/>
      <c r="H239" s="14"/>
      <c r="I239" s="35"/>
      <c r="J239" s="34">
        <v>2.5172413793103448</v>
      </c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8"/>
      <c r="X239" s="38"/>
      <c r="Y239" s="38"/>
      <c r="Z239" s="38"/>
      <c r="AA239" s="38"/>
      <c r="AB239" s="2"/>
    </row>
    <row r="240" spans="1:28" s="15" customFormat="1" ht="104.25" customHeight="1" x14ac:dyDescent="0.25">
      <c r="A240" s="2"/>
      <c r="B240" s="38" t="s">
        <v>262</v>
      </c>
      <c r="C240" s="35"/>
      <c r="D240" s="14"/>
      <c r="E240" s="14"/>
      <c r="F240" s="14"/>
      <c r="G240" s="14"/>
      <c r="H240" s="14"/>
      <c r="I240" s="35"/>
      <c r="J240" s="34">
        <v>2.870967741935484</v>
      </c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8"/>
      <c r="X240" s="38"/>
      <c r="Y240" s="38"/>
      <c r="Z240" s="38"/>
      <c r="AA240" s="38"/>
      <c r="AB240" s="2"/>
    </row>
    <row r="241" spans="1:28" s="15" customFormat="1" ht="104.25" customHeight="1" x14ac:dyDescent="0.25">
      <c r="A241" s="2"/>
      <c r="B241" s="38" t="s">
        <v>263</v>
      </c>
      <c r="C241" s="35"/>
      <c r="D241" s="14"/>
      <c r="E241" s="14"/>
      <c r="F241" s="14"/>
      <c r="G241" s="14"/>
      <c r="H241" s="14"/>
      <c r="I241" s="35"/>
      <c r="J241" s="34">
        <v>3.064516129032258</v>
      </c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8"/>
      <c r="X241" s="38"/>
      <c r="Y241" s="38"/>
      <c r="Z241" s="38"/>
      <c r="AA241" s="38"/>
      <c r="AB241" s="2"/>
    </row>
    <row r="242" spans="1:28" s="15" customFormat="1" ht="104.25" customHeight="1" x14ac:dyDescent="0.25">
      <c r="A242" s="2"/>
      <c r="B242" s="38" t="s">
        <v>264</v>
      </c>
      <c r="C242" s="35"/>
      <c r="D242" s="14"/>
      <c r="E242" s="14"/>
      <c r="F242" s="14"/>
      <c r="G242" s="14"/>
      <c r="H242" s="14"/>
      <c r="I242" s="35"/>
      <c r="J242" s="34">
        <v>2.2580645161290325</v>
      </c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8"/>
      <c r="X242" s="38"/>
      <c r="Y242" s="38"/>
      <c r="Z242" s="38"/>
      <c r="AA242" s="38"/>
      <c r="AB242" s="2"/>
    </row>
    <row r="243" spans="1:28" s="15" customFormat="1" ht="104.25" customHeight="1" x14ac:dyDescent="0.25">
      <c r="A243" s="2"/>
      <c r="B243" s="38" t="s">
        <v>265</v>
      </c>
      <c r="C243" s="35"/>
      <c r="D243" s="14"/>
      <c r="E243" s="14"/>
      <c r="F243" s="14"/>
      <c r="G243" s="14"/>
      <c r="H243" s="14"/>
      <c r="I243" s="35"/>
      <c r="J243" s="34">
        <v>2.92</v>
      </c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8"/>
      <c r="X243" s="38"/>
      <c r="Y243" s="38"/>
      <c r="Z243" s="38"/>
      <c r="AA243" s="38"/>
      <c r="AB243" s="2"/>
    </row>
    <row r="244" spans="1:28" s="15" customFormat="1" ht="104.25" customHeight="1" x14ac:dyDescent="0.25">
      <c r="A244" s="2"/>
      <c r="B244" s="38" t="s">
        <v>266</v>
      </c>
      <c r="C244" s="35"/>
      <c r="D244" s="14"/>
      <c r="E244" s="14"/>
      <c r="F244" s="14"/>
      <c r="G244" s="14"/>
      <c r="H244" s="14"/>
      <c r="I244" s="35"/>
      <c r="J244" s="34">
        <v>3</v>
      </c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8"/>
      <c r="X244" s="38"/>
      <c r="Y244" s="38"/>
      <c r="Z244" s="38"/>
      <c r="AA244" s="38"/>
      <c r="AB244" s="2"/>
    </row>
    <row r="245" spans="1:28" s="15" customFormat="1" ht="104.25" customHeight="1" x14ac:dyDescent="0.25">
      <c r="A245" s="2"/>
      <c r="B245" s="38" t="s">
        <v>267</v>
      </c>
      <c r="C245" s="35"/>
      <c r="D245" s="14"/>
      <c r="E245" s="14"/>
      <c r="F245" s="14"/>
      <c r="G245" s="14"/>
      <c r="H245" s="14"/>
      <c r="I245" s="35"/>
      <c r="J245" s="34">
        <v>3.096774193548387</v>
      </c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8"/>
      <c r="X245" s="38"/>
      <c r="Y245" s="38"/>
      <c r="Z245" s="38"/>
      <c r="AA245" s="38"/>
      <c r="AB245" s="2"/>
    </row>
    <row r="246" spans="1:28" s="15" customFormat="1" ht="104.25" customHeight="1" x14ac:dyDescent="0.25">
      <c r="A246" s="2"/>
      <c r="B246" s="38" t="s">
        <v>268</v>
      </c>
      <c r="C246" s="35"/>
      <c r="D246" s="14"/>
      <c r="E246" s="14"/>
      <c r="F246" s="14"/>
      <c r="G246" s="14"/>
      <c r="H246" s="14"/>
      <c r="I246" s="35"/>
      <c r="J246" s="34">
        <v>2.5666666666666669</v>
      </c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8"/>
      <c r="X246" s="38"/>
      <c r="Y246" s="38"/>
      <c r="Z246" s="38"/>
      <c r="AA246" s="38"/>
      <c r="AB246" s="2"/>
    </row>
    <row r="247" spans="1:28" s="15" customFormat="1" ht="104.25" customHeight="1" x14ac:dyDescent="0.25">
      <c r="A247" s="2"/>
      <c r="B247" s="38" t="s">
        <v>269</v>
      </c>
      <c r="C247" s="35"/>
      <c r="D247" s="14"/>
      <c r="E247" s="14"/>
      <c r="F247" s="14"/>
      <c r="G247" s="14"/>
      <c r="H247" s="14"/>
      <c r="I247" s="35"/>
      <c r="J247" s="34">
        <v>2.4838709677419355</v>
      </c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8"/>
      <c r="X247" s="38"/>
      <c r="Y247" s="38"/>
      <c r="Z247" s="38"/>
      <c r="AA247" s="38"/>
      <c r="AB247" s="2"/>
    </row>
    <row r="248" spans="1:28" s="15" customFormat="1" ht="104.25" customHeight="1" x14ac:dyDescent="0.25">
      <c r="A248" s="2"/>
      <c r="B248" s="38" t="s">
        <v>270</v>
      </c>
      <c r="C248" s="35"/>
      <c r="D248" s="14"/>
      <c r="E248" s="14"/>
      <c r="F248" s="14"/>
      <c r="G248" s="14"/>
      <c r="H248" s="14"/>
      <c r="I248" s="35"/>
      <c r="J248" s="34">
        <v>2.7</v>
      </c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8"/>
      <c r="X248" s="38"/>
      <c r="Y248" s="38"/>
      <c r="Z248" s="38"/>
      <c r="AA248" s="38"/>
      <c r="AB248" s="2"/>
    </row>
    <row r="249" spans="1:28" s="15" customFormat="1" ht="104.25" customHeight="1" x14ac:dyDescent="0.25">
      <c r="A249" s="2"/>
      <c r="B249" s="38" t="s">
        <v>271</v>
      </c>
      <c r="C249" s="35"/>
      <c r="D249" s="14"/>
      <c r="E249" s="14"/>
      <c r="F249" s="14"/>
      <c r="G249" s="14"/>
      <c r="H249" s="14"/>
      <c r="I249" s="35"/>
      <c r="J249" s="34">
        <v>2.5161290322580645</v>
      </c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8"/>
      <c r="X249" s="38"/>
      <c r="Y249" s="38"/>
      <c r="Z249" s="38"/>
      <c r="AA249" s="38"/>
      <c r="AB249" s="2"/>
    </row>
    <row r="250" spans="1:28" s="15" customFormat="1" ht="104.25" customHeight="1" x14ac:dyDescent="0.25">
      <c r="A250" s="2"/>
      <c r="B250" s="38" t="s">
        <v>272</v>
      </c>
      <c r="C250" s="35"/>
      <c r="D250" s="14"/>
      <c r="E250" s="14"/>
      <c r="F250" s="14"/>
      <c r="G250" s="14"/>
      <c r="H250" s="14"/>
      <c r="I250" s="35"/>
      <c r="J250" s="34">
        <v>3.1666666666666665</v>
      </c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8"/>
      <c r="X250" s="38"/>
      <c r="Y250" s="38"/>
      <c r="Z250" s="38"/>
      <c r="AA250" s="38"/>
      <c r="AB250" s="2"/>
    </row>
    <row r="251" spans="1:28" s="15" customFormat="1" ht="104.25" customHeight="1" x14ac:dyDescent="0.25">
      <c r="A251" s="2"/>
      <c r="B251" s="38" t="s">
        <v>273</v>
      </c>
      <c r="C251" s="35"/>
      <c r="D251" s="14"/>
      <c r="E251" s="14"/>
      <c r="F251" s="14"/>
      <c r="G251" s="14"/>
      <c r="H251" s="14"/>
      <c r="I251" s="35"/>
      <c r="J251" s="34">
        <v>2.0384615384615383</v>
      </c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8"/>
      <c r="X251" s="38"/>
      <c r="Y251" s="38"/>
      <c r="Z251" s="38"/>
      <c r="AA251" s="38"/>
      <c r="AB251" s="2"/>
    </row>
    <row r="252" spans="1:28" s="15" customFormat="1" ht="104.25" customHeight="1" x14ac:dyDescent="0.25">
      <c r="A252" s="2"/>
      <c r="B252" s="38" t="s">
        <v>274</v>
      </c>
      <c r="C252" s="35"/>
      <c r="D252" s="14"/>
      <c r="E252" s="14"/>
      <c r="F252" s="14"/>
      <c r="G252" s="14"/>
      <c r="H252" s="14"/>
      <c r="I252" s="35"/>
      <c r="J252" s="34">
        <v>2.5666666666666669</v>
      </c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8"/>
      <c r="X252" s="38"/>
      <c r="Y252" s="38"/>
      <c r="Z252" s="38"/>
      <c r="AA252" s="38"/>
      <c r="AB252" s="2"/>
    </row>
    <row r="253" spans="1:28" s="15" customFormat="1" ht="104.25" customHeight="1" x14ac:dyDescent="0.25">
      <c r="A253" s="2"/>
      <c r="B253" s="38" t="s">
        <v>275</v>
      </c>
      <c r="C253" s="35"/>
      <c r="D253" s="14"/>
      <c r="E253" s="14"/>
      <c r="F253" s="14"/>
      <c r="G253" s="14"/>
      <c r="H253" s="14"/>
      <c r="I253" s="35"/>
      <c r="J253" s="34">
        <v>2.9285714285714284</v>
      </c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8"/>
      <c r="X253" s="38"/>
      <c r="Y253" s="38"/>
      <c r="Z253" s="38"/>
      <c r="AA253" s="38"/>
      <c r="AB253" s="2"/>
    </row>
    <row r="254" spans="1:28" s="15" customFormat="1" ht="104.25" customHeight="1" x14ac:dyDescent="0.25">
      <c r="A254" s="2"/>
      <c r="B254" s="38" t="s">
        <v>276</v>
      </c>
      <c r="C254" s="35"/>
      <c r="D254" s="14"/>
      <c r="E254" s="14"/>
      <c r="F254" s="14"/>
      <c r="G254" s="14"/>
      <c r="H254" s="14"/>
      <c r="I254" s="35"/>
      <c r="J254" s="34">
        <v>2.2999999999999998</v>
      </c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8"/>
      <c r="X254" s="38"/>
      <c r="Y254" s="38"/>
      <c r="Z254" s="38"/>
      <c r="AA254" s="38"/>
      <c r="AB254" s="2"/>
    </row>
    <row r="255" spans="1:28" s="15" customFormat="1" ht="104.25" customHeight="1" x14ac:dyDescent="0.25">
      <c r="A255" s="2"/>
      <c r="B255" s="38" t="s">
        <v>277</v>
      </c>
      <c r="C255" s="35"/>
      <c r="D255" s="14"/>
      <c r="E255" s="14"/>
      <c r="F255" s="14"/>
      <c r="G255" s="14"/>
      <c r="H255" s="14"/>
      <c r="I255" s="35"/>
      <c r="J255" s="34">
        <v>2.7241379310344827</v>
      </c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8"/>
      <c r="X255" s="38"/>
      <c r="Y255" s="38"/>
      <c r="Z255" s="38"/>
      <c r="AA255" s="38"/>
      <c r="AB255" s="2"/>
    </row>
    <row r="256" spans="1:28" s="15" customFormat="1" ht="104.25" customHeight="1" x14ac:dyDescent="0.25">
      <c r="A256" s="2"/>
      <c r="B256" s="38" t="s">
        <v>278</v>
      </c>
      <c r="C256" s="35"/>
      <c r="D256" s="14"/>
      <c r="E256" s="14"/>
      <c r="F256" s="14"/>
      <c r="G256" s="14"/>
      <c r="H256" s="14"/>
      <c r="I256" s="35"/>
      <c r="J256" s="34">
        <v>2.3333333333333335</v>
      </c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8"/>
      <c r="X256" s="38"/>
      <c r="Y256" s="38"/>
      <c r="Z256" s="38"/>
      <c r="AA256" s="38"/>
      <c r="AB256" s="2"/>
    </row>
    <row r="257" spans="1:28" s="15" customFormat="1" ht="104.25" customHeight="1" x14ac:dyDescent="0.25">
      <c r="A257" s="2"/>
      <c r="B257" s="38" t="s">
        <v>279</v>
      </c>
      <c r="C257" s="35"/>
      <c r="D257" s="14"/>
      <c r="E257" s="14"/>
      <c r="F257" s="14"/>
      <c r="G257" s="14"/>
      <c r="H257" s="14"/>
      <c r="I257" s="35"/>
      <c r="J257" s="34">
        <v>3</v>
      </c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8"/>
      <c r="X257" s="38"/>
      <c r="Y257" s="38"/>
      <c r="Z257" s="38"/>
      <c r="AA257" s="38"/>
      <c r="AB257" s="2"/>
    </row>
    <row r="258" spans="1:28" s="15" customFormat="1" ht="104.25" customHeight="1" x14ac:dyDescent="0.25">
      <c r="A258" s="2"/>
      <c r="B258" s="38" t="s">
        <v>280</v>
      </c>
      <c r="C258" s="35"/>
      <c r="D258" s="14"/>
      <c r="E258" s="14"/>
      <c r="F258" s="14"/>
      <c r="G258" s="14"/>
      <c r="H258" s="14"/>
      <c r="I258" s="35"/>
      <c r="J258" s="34">
        <v>2.8666666666666667</v>
      </c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8"/>
      <c r="X258" s="38"/>
      <c r="Y258" s="38"/>
      <c r="Z258" s="38"/>
      <c r="AA258" s="38"/>
      <c r="AB258" s="2"/>
    </row>
    <row r="259" spans="1:28" s="15" customFormat="1" ht="104.25" customHeight="1" x14ac:dyDescent="0.25">
      <c r="A259" s="2"/>
      <c r="B259" s="38" t="s">
        <v>281</v>
      </c>
      <c r="C259" s="35"/>
      <c r="D259" s="14"/>
      <c r="E259" s="14"/>
      <c r="F259" s="14"/>
      <c r="G259" s="14"/>
      <c r="H259" s="14"/>
      <c r="I259" s="35"/>
      <c r="J259" s="34">
        <v>3.2666666666666666</v>
      </c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8"/>
      <c r="X259" s="38"/>
      <c r="Y259" s="38"/>
      <c r="Z259" s="38"/>
      <c r="AA259" s="38"/>
      <c r="AB259" s="2"/>
    </row>
    <row r="260" spans="1:28" s="15" customFormat="1" ht="104.25" customHeight="1" x14ac:dyDescent="0.25">
      <c r="A260" s="2"/>
      <c r="B260" s="38" t="s">
        <v>282</v>
      </c>
      <c r="C260" s="35"/>
      <c r="D260" s="14"/>
      <c r="E260" s="14"/>
      <c r="F260" s="14"/>
      <c r="G260" s="14"/>
      <c r="H260" s="14"/>
      <c r="I260" s="35"/>
      <c r="J260" s="34">
        <v>2.4516129032258065</v>
      </c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8"/>
      <c r="X260" s="38"/>
      <c r="Y260" s="38"/>
      <c r="Z260" s="38"/>
      <c r="AA260" s="38"/>
      <c r="AB260" s="2"/>
    </row>
    <row r="261" spans="1:28" s="15" customFormat="1" ht="104.25" customHeight="1" x14ac:dyDescent="0.25">
      <c r="A261" s="2"/>
      <c r="B261" s="38" t="s">
        <v>283</v>
      </c>
      <c r="C261" s="35"/>
      <c r="D261" s="14"/>
      <c r="E261" s="14"/>
      <c r="F261" s="14"/>
      <c r="G261" s="14"/>
      <c r="H261" s="14"/>
      <c r="I261" s="35"/>
      <c r="J261" s="34">
        <v>2.032258064516129</v>
      </c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8"/>
      <c r="X261" s="38"/>
      <c r="Y261" s="38"/>
      <c r="Z261" s="38"/>
      <c r="AA261" s="38"/>
      <c r="AB261" s="2"/>
    </row>
    <row r="262" spans="1:28" s="15" customFormat="1" ht="104.25" customHeight="1" x14ac:dyDescent="0.25">
      <c r="A262" s="2"/>
      <c r="B262" s="38" t="s">
        <v>284</v>
      </c>
      <c r="C262" s="35"/>
      <c r="D262" s="14"/>
      <c r="E262" s="14"/>
      <c r="F262" s="14"/>
      <c r="G262" s="14"/>
      <c r="H262" s="14"/>
      <c r="I262" s="35"/>
      <c r="J262" s="34">
        <v>3.1</v>
      </c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8"/>
      <c r="X262" s="38"/>
      <c r="Y262" s="38"/>
      <c r="Z262" s="38"/>
      <c r="AA262" s="38"/>
      <c r="AB262" s="2"/>
    </row>
    <row r="263" spans="1:28" s="15" customFormat="1" ht="104.25" customHeight="1" x14ac:dyDescent="0.25">
      <c r="A263" s="2"/>
      <c r="B263" s="38" t="s">
        <v>285</v>
      </c>
      <c r="C263" s="35"/>
      <c r="D263" s="14"/>
      <c r="E263" s="14"/>
      <c r="F263" s="14"/>
      <c r="G263" s="14"/>
      <c r="H263" s="14"/>
      <c r="I263" s="35"/>
      <c r="J263" s="34">
        <v>2.6538461538461537</v>
      </c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8"/>
      <c r="X263" s="38"/>
      <c r="Y263" s="38"/>
      <c r="Z263" s="38"/>
      <c r="AA263" s="38"/>
      <c r="AB263" s="2"/>
    </row>
    <row r="264" spans="1:28" s="15" customFormat="1" ht="104.25" customHeight="1" x14ac:dyDescent="0.25">
      <c r="A264" s="2"/>
      <c r="B264" s="38" t="s">
        <v>286</v>
      </c>
      <c r="C264" s="35"/>
      <c r="D264" s="14"/>
      <c r="E264" s="14"/>
      <c r="F264" s="14"/>
      <c r="G264" s="14"/>
      <c r="H264" s="14"/>
      <c r="I264" s="35"/>
      <c r="J264" s="34">
        <v>2.4230769230769229</v>
      </c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8"/>
      <c r="X264" s="38"/>
      <c r="Y264" s="38"/>
      <c r="Z264" s="38"/>
      <c r="AA264" s="38"/>
      <c r="AB264" s="2"/>
    </row>
    <row r="265" spans="1:28" s="15" customFormat="1" ht="104.25" customHeight="1" x14ac:dyDescent="0.25">
      <c r="A265" s="2"/>
      <c r="B265" s="38" t="s">
        <v>287</v>
      </c>
      <c r="C265" s="35"/>
      <c r="D265" s="14"/>
      <c r="E265" s="14"/>
      <c r="F265" s="14"/>
      <c r="G265" s="14"/>
      <c r="H265" s="14"/>
      <c r="I265" s="35"/>
      <c r="J265" s="34">
        <v>2.5185185185185186</v>
      </c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8"/>
      <c r="X265" s="38"/>
      <c r="Y265" s="38"/>
      <c r="Z265" s="38"/>
      <c r="AA265" s="38"/>
      <c r="AB265" s="2"/>
    </row>
    <row r="266" spans="1:28" s="15" customFormat="1" ht="104.25" customHeight="1" x14ac:dyDescent="0.25">
      <c r="A266" s="2"/>
      <c r="B266" s="38" t="s">
        <v>288</v>
      </c>
      <c r="C266" s="35"/>
      <c r="D266" s="14"/>
      <c r="E266" s="14"/>
      <c r="F266" s="14"/>
      <c r="G266" s="14"/>
      <c r="H266" s="14"/>
      <c r="I266" s="35"/>
      <c r="J266" s="34">
        <v>1.9333333333333333</v>
      </c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8"/>
      <c r="X266" s="38"/>
      <c r="Y266" s="38"/>
      <c r="Z266" s="38"/>
      <c r="AA266" s="38"/>
      <c r="AB266" s="2"/>
    </row>
    <row r="267" spans="1:28" s="15" customFormat="1" ht="104.25" customHeight="1" x14ac:dyDescent="0.25">
      <c r="A267" s="2"/>
      <c r="B267" s="38" t="s">
        <v>289</v>
      </c>
      <c r="C267" s="35"/>
      <c r="D267" s="14"/>
      <c r="E267" s="14"/>
      <c r="F267" s="14"/>
      <c r="G267" s="14"/>
      <c r="H267" s="14"/>
      <c r="I267" s="35"/>
      <c r="J267" s="34">
        <v>2</v>
      </c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8"/>
      <c r="X267" s="38"/>
      <c r="Y267" s="38"/>
      <c r="Z267" s="38"/>
      <c r="AA267" s="38"/>
      <c r="AB267" s="2"/>
    </row>
    <row r="268" spans="1:28" s="15" customFormat="1" ht="104.25" customHeight="1" x14ac:dyDescent="0.25">
      <c r="A268" s="2"/>
      <c r="B268" s="38" t="s">
        <v>290</v>
      </c>
      <c r="C268" s="35"/>
      <c r="D268" s="14"/>
      <c r="E268" s="14"/>
      <c r="F268" s="14"/>
      <c r="G268" s="14"/>
      <c r="H268" s="14"/>
      <c r="I268" s="35"/>
      <c r="J268" s="34">
        <v>1.896551724137931</v>
      </c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8"/>
      <c r="X268" s="38"/>
      <c r="Y268" s="38"/>
      <c r="Z268" s="38"/>
      <c r="AA268" s="38"/>
      <c r="AB268" s="2"/>
    </row>
    <row r="269" spans="1:28" s="15" customFormat="1" ht="104.25" customHeight="1" x14ac:dyDescent="0.25">
      <c r="A269" s="2"/>
      <c r="B269" s="38" t="s">
        <v>291</v>
      </c>
      <c r="C269" s="35"/>
      <c r="D269" s="14"/>
      <c r="E269" s="14"/>
      <c r="F269" s="14"/>
      <c r="G269" s="14"/>
      <c r="H269" s="14"/>
      <c r="I269" s="35"/>
      <c r="J269" s="34">
        <v>2.4827586206896552</v>
      </c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8"/>
      <c r="X269" s="38"/>
      <c r="Y269" s="38"/>
      <c r="Z269" s="38"/>
      <c r="AA269" s="38"/>
      <c r="AB269" s="2"/>
    </row>
    <row r="270" spans="1:28" s="15" customFormat="1" ht="104.25" customHeight="1" x14ac:dyDescent="0.25">
      <c r="A270" s="2"/>
      <c r="B270" s="38" t="s">
        <v>292</v>
      </c>
      <c r="C270" s="35"/>
      <c r="D270" s="14"/>
      <c r="E270" s="14"/>
      <c r="F270" s="14"/>
      <c r="G270" s="14"/>
      <c r="H270" s="14"/>
      <c r="I270" s="35"/>
      <c r="J270" s="34">
        <v>2.8260869565217392</v>
      </c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8"/>
      <c r="X270" s="38"/>
      <c r="Y270" s="38"/>
      <c r="Z270" s="38"/>
      <c r="AA270" s="38"/>
      <c r="AB270" s="2"/>
    </row>
    <row r="271" spans="1:28" s="15" customFormat="1" ht="104.25" customHeight="1" x14ac:dyDescent="0.25">
      <c r="A271" s="2"/>
      <c r="B271" s="38" t="s">
        <v>293</v>
      </c>
      <c r="C271" s="35"/>
      <c r="D271" s="14"/>
      <c r="E271" s="14"/>
      <c r="F271" s="14"/>
      <c r="G271" s="14"/>
      <c r="H271" s="14"/>
      <c r="I271" s="35"/>
      <c r="J271" s="34">
        <v>2.16</v>
      </c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8"/>
      <c r="X271" s="38"/>
      <c r="Y271" s="38"/>
      <c r="Z271" s="38"/>
      <c r="AA271" s="38"/>
      <c r="AB271" s="2"/>
    </row>
    <row r="272" spans="1:28" s="15" customFormat="1" ht="104.25" customHeight="1" x14ac:dyDescent="0.25">
      <c r="A272" s="2"/>
      <c r="B272" s="38" t="s">
        <v>294</v>
      </c>
      <c r="C272" s="35"/>
      <c r="D272" s="14"/>
      <c r="E272" s="14"/>
      <c r="F272" s="14"/>
      <c r="G272" s="14"/>
      <c r="H272" s="14"/>
      <c r="I272" s="35"/>
      <c r="J272" s="34">
        <v>2.6538461538461537</v>
      </c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8"/>
      <c r="X272" s="38"/>
      <c r="Y272" s="38"/>
      <c r="Z272" s="38"/>
      <c r="AA272" s="38"/>
      <c r="AB272" s="2"/>
    </row>
    <row r="273" spans="1:28" s="15" customFormat="1" ht="104.25" customHeight="1" x14ac:dyDescent="0.25">
      <c r="A273" s="2"/>
      <c r="B273" s="38" t="s">
        <v>295</v>
      </c>
      <c r="C273" s="35"/>
      <c r="D273" s="14"/>
      <c r="E273" s="14"/>
      <c r="F273" s="14"/>
      <c r="G273" s="14"/>
      <c r="H273" s="14"/>
      <c r="I273" s="35"/>
      <c r="J273" s="34">
        <v>3.3103448275862069</v>
      </c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8"/>
      <c r="X273" s="38"/>
      <c r="Y273" s="38"/>
      <c r="Z273" s="38"/>
      <c r="AA273" s="38"/>
      <c r="AB273" s="2"/>
    </row>
    <row r="274" spans="1:28" s="15" customFormat="1" ht="104.25" customHeight="1" x14ac:dyDescent="0.25">
      <c r="A274" s="2"/>
      <c r="B274" s="38" t="s">
        <v>296</v>
      </c>
      <c r="C274" s="35"/>
      <c r="D274" s="14"/>
      <c r="E274" s="14"/>
      <c r="F274" s="14"/>
      <c r="G274" s="14"/>
      <c r="H274" s="14"/>
      <c r="I274" s="35"/>
      <c r="J274" s="34">
        <v>1.9333333333333333</v>
      </c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8"/>
      <c r="X274" s="38"/>
      <c r="Y274" s="38"/>
      <c r="Z274" s="38"/>
      <c r="AA274" s="38"/>
      <c r="AB274" s="2"/>
    </row>
    <row r="275" spans="1:28" s="15" customFormat="1" ht="104.25" customHeight="1" x14ac:dyDescent="0.25">
      <c r="A275" s="2"/>
      <c r="B275" s="38" t="s">
        <v>297</v>
      </c>
      <c r="C275" s="35"/>
      <c r="D275" s="14"/>
      <c r="E275" s="14"/>
      <c r="F275" s="14"/>
      <c r="G275" s="14"/>
      <c r="H275" s="14"/>
      <c r="I275" s="35"/>
      <c r="J275" s="34">
        <v>2.36</v>
      </c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8"/>
      <c r="X275" s="38"/>
      <c r="Y275" s="38"/>
      <c r="Z275" s="38"/>
      <c r="AA275" s="38"/>
      <c r="AB275" s="2"/>
    </row>
    <row r="276" spans="1:28" s="15" customFormat="1" ht="104.25" customHeight="1" x14ac:dyDescent="0.25">
      <c r="A276" s="2"/>
      <c r="B276" s="38" t="s">
        <v>298</v>
      </c>
      <c r="C276" s="35"/>
      <c r="D276" s="14"/>
      <c r="E276" s="14"/>
      <c r="F276" s="14"/>
      <c r="G276" s="14"/>
      <c r="H276" s="14"/>
      <c r="I276" s="35"/>
      <c r="J276" s="34">
        <v>2.8275862068965516</v>
      </c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8"/>
      <c r="X276" s="38"/>
      <c r="Y276" s="38"/>
      <c r="Z276" s="38"/>
      <c r="AA276" s="38"/>
      <c r="AB276" s="2"/>
    </row>
    <row r="277" spans="1:28" s="15" customFormat="1" ht="104.25" customHeight="1" x14ac:dyDescent="0.25">
      <c r="A277" s="2"/>
      <c r="B277" s="38" t="s">
        <v>299</v>
      </c>
      <c r="C277" s="35"/>
      <c r="D277" s="14"/>
      <c r="E277" s="14"/>
      <c r="F277" s="14"/>
      <c r="G277" s="14"/>
      <c r="H277" s="14"/>
      <c r="I277" s="35"/>
      <c r="J277" s="34">
        <v>1.625</v>
      </c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8"/>
      <c r="X277" s="38"/>
      <c r="Y277" s="38"/>
      <c r="Z277" s="38"/>
      <c r="AA277" s="38"/>
      <c r="AB277" s="2"/>
    </row>
    <row r="278" spans="1:28" s="15" customFormat="1" ht="104.25" customHeight="1" x14ac:dyDescent="0.25">
      <c r="A278" s="2"/>
      <c r="B278" s="38" t="s">
        <v>300</v>
      </c>
      <c r="C278" s="35"/>
      <c r="D278" s="14"/>
      <c r="E278" s="14"/>
      <c r="F278" s="14"/>
      <c r="G278" s="14"/>
      <c r="H278" s="14"/>
      <c r="I278" s="35"/>
      <c r="J278" s="34">
        <v>2.4</v>
      </c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8"/>
      <c r="X278" s="38"/>
      <c r="Y278" s="38"/>
      <c r="Z278" s="38"/>
      <c r="AA278" s="38"/>
      <c r="AB278" s="2"/>
    </row>
    <row r="279" spans="1:28" s="15" customFormat="1" ht="104.25" customHeight="1" x14ac:dyDescent="0.25">
      <c r="A279" s="2"/>
      <c r="B279" s="38" t="s">
        <v>301</v>
      </c>
      <c r="C279" s="35"/>
      <c r="D279" s="14"/>
      <c r="E279" s="14"/>
      <c r="F279" s="14"/>
      <c r="G279" s="14"/>
      <c r="H279" s="14"/>
      <c r="I279" s="35"/>
      <c r="J279" s="34">
        <v>2.3448275862068964</v>
      </c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8"/>
      <c r="X279" s="38"/>
      <c r="Y279" s="38"/>
      <c r="Z279" s="38"/>
      <c r="AA279" s="38"/>
      <c r="AB279" s="2"/>
    </row>
    <row r="280" spans="1:28" s="15" customFormat="1" ht="104.25" customHeight="1" x14ac:dyDescent="0.25">
      <c r="A280" s="2"/>
      <c r="B280" s="38" t="s">
        <v>302</v>
      </c>
      <c r="C280" s="35"/>
      <c r="D280" s="14"/>
      <c r="E280" s="14"/>
      <c r="F280" s="14"/>
      <c r="G280" s="14"/>
      <c r="H280" s="14"/>
      <c r="I280" s="35"/>
      <c r="J280" s="34">
        <v>2.6071428571428572</v>
      </c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8"/>
      <c r="X280" s="38"/>
      <c r="Y280" s="38"/>
      <c r="Z280" s="38"/>
      <c r="AA280" s="38"/>
      <c r="AB280" s="2"/>
    </row>
    <row r="281" spans="1:28" s="15" customFormat="1" ht="104.25" customHeight="1" x14ac:dyDescent="0.25">
      <c r="A281" s="2"/>
      <c r="B281" s="38" t="s">
        <v>303</v>
      </c>
      <c r="C281" s="35"/>
      <c r="D281" s="14"/>
      <c r="E281" s="14"/>
      <c r="F281" s="14"/>
      <c r="G281" s="14"/>
      <c r="H281" s="14"/>
      <c r="I281" s="35"/>
      <c r="J281" s="34">
        <v>2.7931034482758621</v>
      </c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8"/>
      <c r="X281" s="38"/>
      <c r="Y281" s="38"/>
      <c r="Z281" s="38"/>
      <c r="AA281" s="38"/>
      <c r="AB281" s="2"/>
    </row>
    <row r="282" spans="1:28" s="15" customFormat="1" ht="104.25" customHeight="1" x14ac:dyDescent="0.25">
      <c r="A282" s="2"/>
      <c r="B282" s="38" t="s">
        <v>304</v>
      </c>
      <c r="C282" s="35"/>
      <c r="D282" s="14"/>
      <c r="E282" s="14"/>
      <c r="F282" s="14"/>
      <c r="G282" s="14"/>
      <c r="H282" s="14"/>
      <c r="I282" s="35"/>
      <c r="J282" s="34">
        <v>2.7586206896551726</v>
      </c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8"/>
      <c r="X282" s="38"/>
      <c r="Y282" s="38"/>
      <c r="Z282" s="38"/>
      <c r="AA282" s="38"/>
      <c r="AB282" s="2"/>
    </row>
    <row r="283" spans="1:28" s="15" customFormat="1" ht="104.25" customHeight="1" x14ac:dyDescent="0.25">
      <c r="A283" s="2"/>
      <c r="B283" s="38" t="s">
        <v>305</v>
      </c>
      <c r="C283" s="35"/>
      <c r="D283" s="14"/>
      <c r="E283" s="14"/>
      <c r="F283" s="14"/>
      <c r="G283" s="14"/>
      <c r="H283" s="14"/>
      <c r="I283" s="35"/>
      <c r="J283" s="34">
        <v>2.2962962962962963</v>
      </c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8"/>
      <c r="X283" s="38"/>
      <c r="Y283" s="38"/>
      <c r="Z283" s="38"/>
      <c r="AA283" s="38"/>
      <c r="AB283" s="2"/>
    </row>
    <row r="284" spans="1:28" s="15" customFormat="1" ht="104.25" customHeight="1" x14ac:dyDescent="0.25">
      <c r="A284" s="2"/>
      <c r="B284" s="38" t="s">
        <v>306</v>
      </c>
      <c r="C284" s="35"/>
      <c r="D284" s="14"/>
      <c r="E284" s="14"/>
      <c r="F284" s="14"/>
      <c r="G284" s="14"/>
      <c r="H284" s="14"/>
      <c r="I284" s="35"/>
      <c r="J284" s="34">
        <v>1.9642857142857142</v>
      </c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8"/>
      <c r="X284" s="38"/>
      <c r="Y284" s="38"/>
      <c r="Z284" s="38"/>
      <c r="AA284" s="38"/>
      <c r="AB284" s="2"/>
    </row>
    <row r="285" spans="1:28" s="15" customFormat="1" ht="104.25" customHeight="1" x14ac:dyDescent="0.25">
      <c r="A285" s="2"/>
      <c r="B285" s="38" t="s">
        <v>307</v>
      </c>
      <c r="C285" s="35"/>
      <c r="D285" s="14"/>
      <c r="E285" s="14"/>
      <c r="F285" s="14"/>
      <c r="G285" s="14"/>
      <c r="H285" s="14"/>
      <c r="I285" s="35"/>
      <c r="J285" s="34">
        <v>2.967741935483871</v>
      </c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8"/>
      <c r="X285" s="38"/>
      <c r="Y285" s="38"/>
      <c r="Z285" s="38"/>
      <c r="AA285" s="38"/>
      <c r="AB285" s="2"/>
    </row>
    <row r="286" spans="1:28" s="15" customFormat="1" ht="104.25" customHeight="1" x14ac:dyDescent="0.25">
      <c r="A286" s="2"/>
      <c r="B286" s="38" t="s">
        <v>308</v>
      </c>
      <c r="C286" s="35"/>
      <c r="D286" s="14"/>
      <c r="E286" s="14"/>
      <c r="F286" s="14"/>
      <c r="G286" s="14"/>
      <c r="H286" s="14"/>
      <c r="I286" s="35"/>
      <c r="J286" s="34">
        <v>2</v>
      </c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8"/>
      <c r="X286" s="38"/>
      <c r="Y286" s="38"/>
      <c r="Z286" s="38"/>
      <c r="AA286" s="38"/>
      <c r="AB286" s="2"/>
    </row>
    <row r="287" spans="1:28" s="15" customFormat="1" ht="104.25" customHeight="1" x14ac:dyDescent="0.25">
      <c r="A287" s="2"/>
      <c r="B287" s="38" t="s">
        <v>309</v>
      </c>
      <c r="C287" s="35"/>
      <c r="D287" s="14"/>
      <c r="E287" s="14"/>
      <c r="F287" s="14"/>
      <c r="G287" s="14"/>
      <c r="H287" s="14"/>
      <c r="I287" s="35"/>
      <c r="J287" s="34">
        <v>2.6551724137931036</v>
      </c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8"/>
      <c r="X287" s="38"/>
      <c r="Y287" s="38"/>
      <c r="Z287" s="38"/>
      <c r="AA287" s="38"/>
      <c r="AB287" s="2"/>
    </row>
    <row r="288" spans="1:28" s="15" customFormat="1" ht="104.25" customHeight="1" x14ac:dyDescent="0.25">
      <c r="A288" s="2"/>
      <c r="B288" s="38" t="s">
        <v>310</v>
      </c>
      <c r="C288" s="35"/>
      <c r="D288" s="14"/>
      <c r="E288" s="14"/>
      <c r="F288" s="14"/>
      <c r="G288" s="14"/>
      <c r="H288" s="14"/>
      <c r="I288" s="35"/>
      <c r="J288" s="34">
        <v>2.2692307692307692</v>
      </c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8"/>
      <c r="X288" s="38"/>
      <c r="Y288" s="38"/>
      <c r="Z288" s="38"/>
      <c r="AA288" s="38"/>
      <c r="AB288" s="2"/>
    </row>
    <row r="289" spans="1:28" s="15" customFormat="1" ht="104.25" customHeight="1" x14ac:dyDescent="0.25">
      <c r="A289" s="2"/>
      <c r="B289" s="38" t="s">
        <v>311</v>
      </c>
      <c r="C289" s="35"/>
      <c r="D289" s="14"/>
      <c r="E289" s="14"/>
      <c r="F289" s="14"/>
      <c r="G289" s="14"/>
      <c r="H289" s="14"/>
      <c r="I289" s="35"/>
      <c r="J289" s="34">
        <v>1.8</v>
      </c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8"/>
      <c r="X289" s="38"/>
      <c r="Y289" s="38"/>
      <c r="Z289" s="38"/>
      <c r="AA289" s="38"/>
      <c r="AB289" s="2"/>
    </row>
    <row r="290" spans="1:28" s="15" customFormat="1" ht="104.25" customHeight="1" x14ac:dyDescent="0.25">
      <c r="A290" s="2"/>
      <c r="B290" s="38" t="s">
        <v>312</v>
      </c>
      <c r="C290" s="35"/>
      <c r="D290" s="14"/>
      <c r="E290" s="14"/>
      <c r="F290" s="14"/>
      <c r="G290" s="14"/>
      <c r="H290" s="14"/>
      <c r="I290" s="35"/>
      <c r="J290" s="34">
        <v>2.2068965517241379</v>
      </c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8"/>
      <c r="X290" s="38"/>
      <c r="Y290" s="38"/>
      <c r="Z290" s="38"/>
      <c r="AA290" s="38"/>
      <c r="AB290" s="2"/>
    </row>
    <row r="291" spans="1:28" s="15" customFormat="1" ht="104.25" customHeight="1" x14ac:dyDescent="0.25">
      <c r="A291" s="2"/>
      <c r="B291" s="38" t="s">
        <v>313</v>
      </c>
      <c r="C291" s="35"/>
      <c r="D291" s="14"/>
      <c r="E291" s="14"/>
      <c r="F291" s="14"/>
      <c r="G291" s="14"/>
      <c r="H291" s="14"/>
      <c r="I291" s="35"/>
      <c r="J291" s="34">
        <v>2.5172413793103448</v>
      </c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8"/>
      <c r="X291" s="38"/>
      <c r="Y291" s="38"/>
      <c r="Z291" s="38"/>
      <c r="AA291" s="38"/>
      <c r="AB291" s="2"/>
    </row>
    <row r="292" spans="1:28" s="15" customFormat="1" ht="104.25" customHeight="1" x14ac:dyDescent="0.25">
      <c r="A292" s="2"/>
      <c r="B292" s="38" t="s">
        <v>314</v>
      </c>
      <c r="C292" s="35"/>
      <c r="D292" s="14"/>
      <c r="E292" s="14"/>
      <c r="F292" s="14"/>
      <c r="G292" s="14"/>
      <c r="H292" s="14"/>
      <c r="I292" s="35"/>
      <c r="J292" s="34">
        <v>3.0357142857142856</v>
      </c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8"/>
      <c r="X292" s="38"/>
      <c r="Y292" s="38"/>
      <c r="Z292" s="38"/>
      <c r="AA292" s="38"/>
      <c r="AB292" s="2"/>
    </row>
    <row r="293" spans="1:28" s="15" customFormat="1" ht="104.25" customHeight="1" x14ac:dyDescent="0.25">
      <c r="A293" s="2"/>
      <c r="B293" s="38" t="s">
        <v>315</v>
      </c>
      <c r="C293" s="35"/>
      <c r="D293" s="14"/>
      <c r="E293" s="14"/>
      <c r="F293" s="14"/>
      <c r="G293" s="14"/>
      <c r="H293" s="14"/>
      <c r="I293" s="35"/>
      <c r="J293" s="34">
        <v>1.6428571428571428</v>
      </c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8"/>
      <c r="X293" s="38"/>
      <c r="Y293" s="38"/>
      <c r="Z293" s="38"/>
      <c r="AA293" s="38"/>
      <c r="AB293" s="2"/>
    </row>
    <row r="294" spans="1:28" s="15" customFormat="1" ht="104.25" customHeight="1" x14ac:dyDescent="0.25">
      <c r="A294" s="2"/>
      <c r="B294" s="38" t="s">
        <v>316</v>
      </c>
      <c r="C294" s="35"/>
      <c r="D294" s="14"/>
      <c r="E294" s="14"/>
      <c r="F294" s="14"/>
      <c r="G294" s="14"/>
      <c r="H294" s="14"/>
      <c r="I294" s="35"/>
      <c r="J294" s="34">
        <v>1.7241379310344827</v>
      </c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8"/>
      <c r="X294" s="38"/>
      <c r="Y294" s="38"/>
      <c r="Z294" s="38"/>
      <c r="AA294" s="38"/>
      <c r="AB294" s="2"/>
    </row>
    <row r="295" spans="1:28" s="15" customFormat="1" ht="104.25" customHeight="1" x14ac:dyDescent="0.25">
      <c r="A295" s="2"/>
      <c r="B295" s="38" t="s">
        <v>317</v>
      </c>
      <c r="C295" s="35"/>
      <c r="D295" s="14"/>
      <c r="E295" s="14"/>
      <c r="F295" s="14"/>
      <c r="G295" s="14"/>
      <c r="H295" s="14"/>
      <c r="I295" s="35"/>
      <c r="J295" s="34">
        <v>3.2</v>
      </c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8"/>
      <c r="X295" s="38"/>
      <c r="Y295" s="38"/>
      <c r="Z295" s="38"/>
      <c r="AA295" s="38"/>
      <c r="AB295" s="2"/>
    </row>
    <row r="296" spans="1:28" s="15" customFormat="1" ht="104.25" customHeight="1" x14ac:dyDescent="0.25">
      <c r="A296" s="2"/>
      <c r="B296" s="38" t="s">
        <v>318</v>
      </c>
      <c r="C296" s="35"/>
      <c r="D296" s="14"/>
      <c r="E296" s="14"/>
      <c r="F296" s="14"/>
      <c r="G296" s="14"/>
      <c r="H296" s="14"/>
      <c r="I296" s="35"/>
      <c r="J296" s="34">
        <v>2.3333333333333335</v>
      </c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8"/>
      <c r="X296" s="38"/>
      <c r="Y296" s="38"/>
      <c r="Z296" s="38"/>
      <c r="AA296" s="38"/>
      <c r="AB296" s="2"/>
    </row>
    <row r="297" spans="1:28" s="15" customFormat="1" ht="104.25" customHeight="1" x14ac:dyDescent="0.25">
      <c r="A297" s="2"/>
      <c r="B297" s="38" t="s">
        <v>319</v>
      </c>
      <c r="C297" s="35"/>
      <c r="D297" s="14"/>
      <c r="E297" s="14"/>
      <c r="F297" s="14"/>
      <c r="G297" s="14"/>
      <c r="H297" s="14"/>
      <c r="I297" s="35"/>
      <c r="J297" s="34">
        <v>2</v>
      </c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8"/>
      <c r="X297" s="38"/>
      <c r="Y297" s="38"/>
      <c r="Z297" s="38"/>
      <c r="AA297" s="38"/>
      <c r="AB297" s="2"/>
    </row>
    <row r="298" spans="1:28" s="15" customFormat="1" ht="104.25" customHeight="1" x14ac:dyDescent="0.25">
      <c r="A298" s="2"/>
      <c r="B298" s="38" t="s">
        <v>320</v>
      </c>
      <c r="C298" s="35"/>
      <c r="D298" s="14"/>
      <c r="E298" s="14"/>
      <c r="F298" s="14"/>
      <c r="G298" s="14"/>
      <c r="H298" s="14"/>
      <c r="I298" s="35"/>
      <c r="J298" s="34">
        <v>2.3103448275862069</v>
      </c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8"/>
      <c r="X298" s="38"/>
      <c r="Y298" s="38"/>
      <c r="Z298" s="38"/>
      <c r="AA298" s="38"/>
      <c r="AB298" s="2"/>
    </row>
    <row r="299" spans="1:28" s="15" customFormat="1" ht="104.25" customHeight="1" x14ac:dyDescent="0.25">
      <c r="A299" s="2"/>
      <c r="B299" s="38" t="s">
        <v>321</v>
      </c>
      <c r="C299" s="35"/>
      <c r="D299" s="14"/>
      <c r="E299" s="14"/>
      <c r="F299" s="14"/>
      <c r="G299" s="14"/>
      <c r="H299" s="14"/>
      <c r="I299" s="35"/>
      <c r="J299" s="34">
        <v>2.7916666666666665</v>
      </c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8"/>
      <c r="X299" s="38"/>
      <c r="Y299" s="38"/>
      <c r="Z299" s="38"/>
      <c r="AA299" s="38"/>
      <c r="AB299" s="2"/>
    </row>
    <row r="300" spans="1:28" s="15" customFormat="1" ht="104.25" customHeight="1" x14ac:dyDescent="0.25">
      <c r="A300" s="2"/>
      <c r="B300" s="38" t="s">
        <v>322</v>
      </c>
      <c r="C300" s="35"/>
      <c r="D300" s="14"/>
      <c r="E300" s="14"/>
      <c r="F300" s="14"/>
      <c r="G300" s="14"/>
      <c r="H300" s="14"/>
      <c r="I300" s="35"/>
      <c r="J300" s="34">
        <v>2.1481481481481484</v>
      </c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8"/>
      <c r="X300" s="38"/>
      <c r="Y300" s="38"/>
      <c r="Z300" s="38"/>
      <c r="AA300" s="38"/>
      <c r="AB300" s="2"/>
    </row>
    <row r="301" spans="1:28" s="15" customFormat="1" ht="104.25" customHeight="1" x14ac:dyDescent="0.25">
      <c r="A301" s="2"/>
      <c r="B301" s="38" t="s">
        <v>323</v>
      </c>
      <c r="C301" s="35"/>
      <c r="D301" s="14"/>
      <c r="E301" s="14"/>
      <c r="F301" s="14"/>
      <c r="G301" s="14"/>
      <c r="H301" s="14"/>
      <c r="I301" s="35"/>
      <c r="J301" s="34">
        <v>2.7931034482758621</v>
      </c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8"/>
      <c r="X301" s="38"/>
      <c r="Y301" s="38"/>
      <c r="Z301" s="38"/>
      <c r="AA301" s="38"/>
      <c r="AB301" s="2"/>
    </row>
    <row r="302" spans="1:28" s="15" customFormat="1" ht="104.25" customHeight="1" x14ac:dyDescent="0.25">
      <c r="A302" s="2"/>
      <c r="B302" s="38" t="s">
        <v>324</v>
      </c>
      <c r="C302" s="35"/>
      <c r="D302" s="14"/>
      <c r="E302" s="14"/>
      <c r="F302" s="14"/>
      <c r="G302" s="14"/>
      <c r="H302" s="14"/>
      <c r="I302" s="35"/>
      <c r="J302" s="34">
        <v>3.2142857142857144</v>
      </c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8"/>
      <c r="X302" s="38"/>
      <c r="Y302" s="38"/>
      <c r="Z302" s="38"/>
      <c r="AA302" s="38"/>
      <c r="AB302" s="2"/>
    </row>
    <row r="303" spans="1:28" s="15" customFormat="1" ht="104.25" customHeight="1" x14ac:dyDescent="0.25">
      <c r="A303" s="2"/>
      <c r="B303" s="38" t="s">
        <v>325</v>
      </c>
      <c r="C303" s="35"/>
      <c r="D303" s="14"/>
      <c r="E303" s="14"/>
      <c r="F303" s="14"/>
      <c r="G303" s="14"/>
      <c r="H303" s="14"/>
      <c r="I303" s="35"/>
      <c r="J303" s="34">
        <v>2.3448275862068964</v>
      </c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8"/>
      <c r="X303" s="38"/>
      <c r="Y303" s="38"/>
      <c r="Z303" s="38"/>
      <c r="AA303" s="38"/>
      <c r="AB303" s="2"/>
    </row>
    <row r="304" spans="1:28" s="15" customFormat="1" ht="104.25" customHeight="1" x14ac:dyDescent="0.25">
      <c r="A304" s="2"/>
      <c r="B304" s="38" t="s">
        <v>326</v>
      </c>
      <c r="C304" s="35"/>
      <c r="D304" s="14"/>
      <c r="E304" s="14"/>
      <c r="F304" s="14"/>
      <c r="G304" s="14"/>
      <c r="H304" s="14"/>
      <c r="I304" s="35"/>
      <c r="J304" s="34">
        <v>3.1071428571428572</v>
      </c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8"/>
      <c r="X304" s="38"/>
      <c r="Y304" s="38"/>
      <c r="Z304" s="38"/>
      <c r="AA304" s="38"/>
      <c r="AB304" s="2"/>
    </row>
    <row r="305" spans="1:28" s="15" customFormat="1" ht="104.25" customHeight="1" x14ac:dyDescent="0.25">
      <c r="A305" s="2"/>
      <c r="B305" s="38" t="s">
        <v>327</v>
      </c>
      <c r="C305" s="35"/>
      <c r="D305" s="14"/>
      <c r="E305" s="14"/>
      <c r="F305" s="14"/>
      <c r="G305" s="14"/>
      <c r="H305" s="14"/>
      <c r="I305" s="35"/>
      <c r="J305" s="34">
        <v>1.7692307692307692</v>
      </c>
      <c r="K305" s="37"/>
      <c r="L305" s="37"/>
      <c r="M305" s="37"/>
      <c r="N305" s="37"/>
      <c r="O305" s="37"/>
      <c r="P305" s="37"/>
      <c r="Q305" s="37"/>
      <c r="R305" s="40"/>
      <c r="S305" s="37"/>
      <c r="T305" s="37"/>
      <c r="U305" s="37"/>
      <c r="V305" s="37"/>
      <c r="W305" s="38"/>
      <c r="X305" s="38"/>
      <c r="Y305" s="38"/>
      <c r="Z305" s="38"/>
      <c r="AA305" s="38"/>
      <c r="AB305" s="2"/>
    </row>
    <row r="306" spans="1:28" s="15" customFormat="1" ht="104.25" customHeight="1" x14ac:dyDescent="0.25">
      <c r="A306" s="2"/>
      <c r="B306" s="38" t="s">
        <v>328</v>
      </c>
      <c r="C306" s="35"/>
      <c r="D306" s="14"/>
      <c r="E306" s="14"/>
      <c r="F306" s="14"/>
      <c r="G306" s="14"/>
      <c r="H306" s="14"/>
      <c r="I306" s="35"/>
      <c r="J306" s="34">
        <v>2.56</v>
      </c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8"/>
      <c r="X306" s="38"/>
      <c r="Y306" s="38"/>
      <c r="Z306" s="38"/>
      <c r="AA306" s="38"/>
      <c r="AB306" s="2"/>
    </row>
    <row r="307" spans="1:28" s="15" customFormat="1" ht="104.25" customHeight="1" x14ac:dyDescent="0.25">
      <c r="A307" s="2"/>
      <c r="B307" s="38" t="s">
        <v>329</v>
      </c>
      <c r="C307" s="35"/>
      <c r="D307" s="14"/>
      <c r="E307" s="14"/>
      <c r="F307" s="14"/>
      <c r="G307" s="14"/>
      <c r="H307" s="14"/>
      <c r="I307" s="35"/>
      <c r="J307" s="34">
        <v>2.3793103448275863</v>
      </c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8"/>
      <c r="X307" s="38"/>
      <c r="Y307" s="38"/>
      <c r="Z307" s="38"/>
      <c r="AA307" s="38"/>
      <c r="AB307" s="2"/>
    </row>
    <row r="308" spans="1:28" s="15" customFormat="1" ht="104.25" customHeight="1" x14ac:dyDescent="0.25">
      <c r="A308" s="2"/>
      <c r="B308" s="38" t="s">
        <v>330</v>
      </c>
      <c r="C308" s="35"/>
      <c r="D308" s="14"/>
      <c r="E308" s="14"/>
      <c r="F308" s="14"/>
      <c r="G308" s="14"/>
      <c r="H308" s="14"/>
      <c r="I308" s="35"/>
      <c r="J308" s="34">
        <v>2.4482758620689653</v>
      </c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8"/>
      <c r="X308" s="38"/>
      <c r="Y308" s="38"/>
      <c r="Z308" s="38"/>
      <c r="AA308" s="38"/>
      <c r="AB308" s="2"/>
    </row>
    <row r="309" spans="1:28" s="15" customFormat="1" ht="104.25" customHeight="1" x14ac:dyDescent="0.25">
      <c r="A309" s="2"/>
      <c r="B309" s="38" t="s">
        <v>331</v>
      </c>
      <c r="C309" s="35"/>
      <c r="D309" s="14"/>
      <c r="E309" s="14"/>
      <c r="F309" s="14"/>
      <c r="G309" s="14"/>
      <c r="H309" s="14"/>
      <c r="I309" s="35"/>
      <c r="J309" s="34">
        <v>2.5517241379310347</v>
      </c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8"/>
      <c r="X309" s="38"/>
      <c r="Y309" s="38"/>
      <c r="Z309" s="38"/>
      <c r="AA309" s="38"/>
      <c r="AB309" s="2"/>
    </row>
    <row r="310" spans="1:28" s="15" customFormat="1" ht="104.25" customHeight="1" x14ac:dyDescent="0.25">
      <c r="A310" s="2"/>
      <c r="B310" s="38" t="s">
        <v>332</v>
      </c>
      <c r="C310" s="35"/>
      <c r="D310" s="14"/>
      <c r="E310" s="14"/>
      <c r="F310" s="14"/>
      <c r="G310" s="14"/>
      <c r="H310" s="14"/>
      <c r="I310" s="35"/>
      <c r="J310" s="34">
        <v>2.64</v>
      </c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8"/>
      <c r="X310" s="38"/>
      <c r="Y310" s="38"/>
      <c r="Z310" s="38"/>
      <c r="AA310" s="38"/>
      <c r="AB310" s="2"/>
    </row>
    <row r="311" spans="1:28" s="15" customFormat="1" ht="104.25" customHeight="1" x14ac:dyDescent="0.25">
      <c r="A311" s="2"/>
      <c r="B311" s="38" t="s">
        <v>333</v>
      </c>
      <c r="C311" s="35"/>
      <c r="D311" s="14"/>
      <c r="E311" s="14"/>
      <c r="F311" s="14"/>
      <c r="G311" s="14"/>
      <c r="H311" s="14"/>
      <c r="I311" s="35"/>
      <c r="J311" s="34">
        <v>2.3103448275862069</v>
      </c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8"/>
      <c r="X311" s="38"/>
      <c r="Y311" s="38"/>
      <c r="Z311" s="38"/>
      <c r="AA311" s="38"/>
      <c r="AB311" s="2"/>
    </row>
    <row r="312" spans="1:28" s="15" customFormat="1" ht="104.25" customHeight="1" x14ac:dyDescent="0.25">
      <c r="A312" s="2"/>
      <c r="B312" s="38" t="s">
        <v>334</v>
      </c>
      <c r="C312" s="35"/>
      <c r="D312" s="14"/>
      <c r="E312" s="14"/>
      <c r="F312" s="14"/>
      <c r="G312" s="14"/>
      <c r="H312" s="14"/>
      <c r="I312" s="35"/>
      <c r="J312" s="34">
        <v>2.2857142857142856</v>
      </c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8"/>
      <c r="X312" s="38"/>
      <c r="Y312" s="38"/>
      <c r="Z312" s="38"/>
      <c r="AA312" s="38"/>
      <c r="AB312" s="2"/>
    </row>
    <row r="313" spans="1:28" s="15" customFormat="1" ht="104.25" customHeight="1" x14ac:dyDescent="0.25">
      <c r="A313" s="2"/>
      <c r="B313" s="38" t="s">
        <v>335</v>
      </c>
      <c r="C313" s="35"/>
      <c r="D313" s="14"/>
      <c r="E313" s="14"/>
      <c r="F313" s="14"/>
      <c r="G313" s="14"/>
      <c r="H313" s="14"/>
      <c r="I313" s="35"/>
      <c r="J313" s="34">
        <v>2.6896551724137931</v>
      </c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8"/>
      <c r="X313" s="38"/>
      <c r="Y313" s="38"/>
      <c r="Z313" s="38"/>
      <c r="AA313" s="38"/>
      <c r="AB313" s="2"/>
    </row>
    <row r="314" spans="1:28" s="15" customFormat="1" ht="104.25" customHeight="1" x14ac:dyDescent="0.25">
      <c r="A314" s="2"/>
      <c r="B314" s="38" t="s">
        <v>336</v>
      </c>
      <c r="C314" s="35"/>
      <c r="D314" s="14"/>
      <c r="E314" s="14"/>
      <c r="F314" s="14"/>
      <c r="G314" s="14"/>
      <c r="H314" s="14"/>
      <c r="I314" s="35"/>
      <c r="J314" s="34">
        <v>2.7083333333333335</v>
      </c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8"/>
      <c r="X314" s="38"/>
      <c r="Y314" s="38"/>
      <c r="Z314" s="38"/>
      <c r="AA314" s="38"/>
      <c r="AB314" s="2"/>
    </row>
    <row r="315" spans="1:28" s="15" customFormat="1" ht="104.25" customHeight="1" x14ac:dyDescent="0.25">
      <c r="A315" s="2"/>
      <c r="B315" s="38" t="s">
        <v>337</v>
      </c>
      <c r="C315" s="35"/>
      <c r="D315" s="14"/>
      <c r="E315" s="14"/>
      <c r="F315" s="14"/>
      <c r="G315" s="14"/>
      <c r="H315" s="14"/>
      <c r="I315" s="35"/>
      <c r="J315" s="34">
        <v>2.0833333333333335</v>
      </c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8"/>
      <c r="X315" s="38"/>
      <c r="Y315" s="38"/>
      <c r="Z315" s="38"/>
      <c r="AA315" s="38"/>
      <c r="AB315" s="2"/>
    </row>
    <row r="316" spans="1:28" s="15" customFormat="1" ht="104.25" customHeight="1" x14ac:dyDescent="0.25">
      <c r="A316" s="2"/>
      <c r="B316" s="38" t="s">
        <v>338</v>
      </c>
      <c r="C316" s="35"/>
      <c r="D316" s="14"/>
      <c r="E316" s="14"/>
      <c r="F316" s="14"/>
      <c r="G316" s="14"/>
      <c r="H316" s="14"/>
      <c r="I316" s="35"/>
      <c r="J316" s="34">
        <v>2.925925925925926</v>
      </c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8"/>
      <c r="X316" s="38"/>
      <c r="Y316" s="38"/>
      <c r="Z316" s="38"/>
      <c r="AA316" s="38"/>
      <c r="AB316" s="2"/>
    </row>
    <row r="317" spans="1:28" s="15" customFormat="1" ht="104.25" customHeight="1" x14ac:dyDescent="0.25">
      <c r="A317" s="2"/>
      <c r="B317" s="38" t="s">
        <v>339</v>
      </c>
      <c r="C317" s="35"/>
      <c r="D317" s="14"/>
      <c r="E317" s="14"/>
      <c r="F317" s="14"/>
      <c r="G317" s="14"/>
      <c r="H317" s="14"/>
      <c r="I317" s="35"/>
      <c r="J317" s="34">
        <v>2.5161290322580645</v>
      </c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8"/>
      <c r="X317" s="38"/>
      <c r="Y317" s="38"/>
      <c r="Z317" s="38"/>
      <c r="AA317" s="38"/>
      <c r="AB317" s="2"/>
    </row>
    <row r="318" spans="1:28" s="15" customFormat="1" ht="104.25" customHeight="1" x14ac:dyDescent="0.25">
      <c r="A318" s="2"/>
      <c r="B318" s="38" t="s">
        <v>340</v>
      </c>
      <c r="C318" s="35"/>
      <c r="D318" s="14"/>
      <c r="E318" s="14"/>
      <c r="F318" s="14"/>
      <c r="G318" s="14"/>
      <c r="H318" s="14"/>
      <c r="I318" s="35"/>
      <c r="J318" s="34">
        <v>2.5172413793103448</v>
      </c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8"/>
      <c r="X318" s="38"/>
      <c r="Y318" s="38"/>
      <c r="Z318" s="38"/>
      <c r="AA318" s="38"/>
      <c r="AB318" s="2"/>
    </row>
    <row r="319" spans="1:28" s="15" customFormat="1" ht="104.25" customHeight="1" x14ac:dyDescent="0.25">
      <c r="A319" s="2"/>
      <c r="B319" s="38" t="s">
        <v>341</v>
      </c>
      <c r="C319" s="35"/>
      <c r="D319" s="14"/>
      <c r="E319" s="14"/>
      <c r="F319" s="14"/>
      <c r="G319" s="14"/>
      <c r="H319" s="14"/>
      <c r="I319" s="35"/>
      <c r="J319" s="34">
        <v>2.7241379310344827</v>
      </c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8"/>
      <c r="X319" s="38"/>
      <c r="Y319" s="38"/>
      <c r="Z319" s="38"/>
      <c r="AA319" s="38"/>
      <c r="AB319" s="2"/>
    </row>
    <row r="320" spans="1:28" s="15" customFormat="1" ht="104.25" customHeight="1" x14ac:dyDescent="0.25">
      <c r="A320" s="2"/>
      <c r="B320" s="38" t="s">
        <v>342</v>
      </c>
      <c r="C320" s="35"/>
      <c r="D320" s="14"/>
      <c r="E320" s="14"/>
      <c r="F320" s="14"/>
      <c r="G320" s="14"/>
      <c r="H320" s="14"/>
      <c r="I320" s="35"/>
      <c r="J320" s="34">
        <v>2.5</v>
      </c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8"/>
      <c r="X320" s="38"/>
      <c r="Y320" s="38"/>
      <c r="Z320" s="38"/>
      <c r="AA320" s="38"/>
      <c r="AB320" s="2"/>
    </row>
    <row r="321" spans="1:28" s="15" customFormat="1" ht="104.25" customHeight="1" x14ac:dyDescent="0.25">
      <c r="A321" s="2"/>
      <c r="B321" s="38" t="s">
        <v>343</v>
      </c>
      <c r="C321" s="35"/>
      <c r="D321" s="14"/>
      <c r="E321" s="14"/>
      <c r="F321" s="14"/>
      <c r="G321" s="14"/>
      <c r="H321" s="14"/>
      <c r="I321" s="35"/>
      <c r="J321" s="34">
        <v>3.5666666666666669</v>
      </c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8"/>
      <c r="X321" s="38"/>
      <c r="Y321" s="38"/>
      <c r="Z321" s="38"/>
      <c r="AA321" s="38"/>
      <c r="AB321" s="2"/>
    </row>
    <row r="322" spans="1:28" s="15" customFormat="1" ht="104.25" customHeight="1" x14ac:dyDescent="0.25">
      <c r="A322" s="2"/>
      <c r="B322" s="38" t="s">
        <v>344</v>
      </c>
      <c r="C322" s="35"/>
      <c r="D322" s="14"/>
      <c r="E322" s="14"/>
      <c r="F322" s="14"/>
      <c r="G322" s="14"/>
      <c r="H322" s="14"/>
      <c r="I322" s="35"/>
      <c r="J322" s="34">
        <v>1.935483870967742</v>
      </c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8"/>
      <c r="X322" s="38"/>
      <c r="Y322" s="38"/>
      <c r="Z322" s="38"/>
      <c r="AA322" s="38"/>
      <c r="AB322" s="2"/>
    </row>
    <row r="323" spans="1:28" s="15" customFormat="1" ht="104.25" customHeight="1" x14ac:dyDescent="0.25">
      <c r="A323" s="2"/>
      <c r="B323" s="38" t="s">
        <v>345</v>
      </c>
      <c r="C323" s="35"/>
      <c r="D323" s="14"/>
      <c r="E323" s="14"/>
      <c r="F323" s="14"/>
      <c r="G323" s="14"/>
      <c r="H323" s="14"/>
      <c r="I323" s="35"/>
      <c r="J323" s="34">
        <v>1.9583333333333333</v>
      </c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8"/>
      <c r="X323" s="38"/>
      <c r="Y323" s="38"/>
      <c r="Z323" s="38"/>
      <c r="AA323" s="38"/>
      <c r="AB323" s="2"/>
    </row>
    <row r="324" spans="1:28" s="15" customFormat="1" ht="104.25" customHeight="1" x14ac:dyDescent="0.25">
      <c r="A324" s="2"/>
      <c r="B324" s="38" t="s">
        <v>346</v>
      </c>
      <c r="C324" s="35"/>
      <c r="D324" s="14"/>
      <c r="E324" s="14"/>
      <c r="F324" s="14"/>
      <c r="G324" s="14"/>
      <c r="H324" s="14"/>
      <c r="I324" s="35"/>
      <c r="J324" s="34">
        <v>3.4285714285714284</v>
      </c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8"/>
      <c r="X324" s="38"/>
      <c r="Y324" s="38"/>
      <c r="Z324" s="38"/>
      <c r="AA324" s="38"/>
      <c r="AB324" s="2"/>
    </row>
    <row r="325" spans="1:28" s="15" customFormat="1" ht="104.25" customHeight="1" x14ac:dyDescent="0.25">
      <c r="A325" s="2"/>
      <c r="B325" s="38" t="s">
        <v>347</v>
      </c>
      <c r="C325" s="35"/>
      <c r="D325" s="14"/>
      <c r="E325" s="14"/>
      <c r="F325" s="14"/>
      <c r="G325" s="14"/>
      <c r="H325" s="14"/>
      <c r="I325" s="35"/>
      <c r="J325" s="34">
        <v>2.8620689655172415</v>
      </c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8"/>
      <c r="X325" s="38"/>
      <c r="Y325" s="38"/>
      <c r="Z325" s="38"/>
      <c r="AA325" s="38"/>
      <c r="AB325" s="2"/>
    </row>
    <row r="326" spans="1:28" s="15" customFormat="1" ht="104.25" customHeight="1" x14ac:dyDescent="0.25">
      <c r="A326" s="2"/>
      <c r="B326" s="38" t="s">
        <v>348</v>
      </c>
      <c r="C326" s="35"/>
      <c r="D326" s="14"/>
      <c r="E326" s="14"/>
      <c r="F326" s="14"/>
      <c r="G326" s="14"/>
      <c r="H326" s="14"/>
      <c r="I326" s="35"/>
      <c r="J326" s="34">
        <v>2.4230769230769229</v>
      </c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8"/>
      <c r="X326" s="38"/>
      <c r="Y326" s="38"/>
      <c r="Z326" s="38"/>
      <c r="AA326" s="38"/>
      <c r="AB326" s="2"/>
    </row>
    <row r="327" spans="1:28" s="15" customFormat="1" ht="104.25" customHeight="1" x14ac:dyDescent="0.25">
      <c r="A327" s="2"/>
      <c r="B327" s="38" t="s">
        <v>349</v>
      </c>
      <c r="C327" s="35"/>
      <c r="D327" s="14"/>
      <c r="E327" s="14"/>
      <c r="F327" s="14"/>
      <c r="G327" s="14"/>
      <c r="H327" s="14"/>
      <c r="I327" s="35"/>
      <c r="J327" s="34">
        <v>2.68</v>
      </c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8"/>
      <c r="X327" s="38"/>
      <c r="Y327" s="38"/>
      <c r="Z327" s="38"/>
      <c r="AA327" s="38"/>
      <c r="AB327" s="2"/>
    </row>
    <row r="328" spans="1:28" s="15" customFormat="1" ht="104.25" customHeight="1" x14ac:dyDescent="0.25">
      <c r="A328" s="2"/>
      <c r="B328" s="38" t="s">
        <v>350</v>
      </c>
      <c r="C328" s="35"/>
      <c r="D328" s="14"/>
      <c r="E328" s="14"/>
      <c r="F328" s="14"/>
      <c r="G328" s="14"/>
      <c r="H328" s="14"/>
      <c r="I328" s="35"/>
      <c r="J328" s="34">
        <v>3.2068965517241379</v>
      </c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8"/>
      <c r="X328" s="38"/>
      <c r="Y328" s="38"/>
      <c r="Z328" s="38"/>
      <c r="AA328" s="38"/>
      <c r="AB328" s="2"/>
    </row>
    <row r="329" spans="1:28" s="15" customFormat="1" ht="104.25" customHeight="1" x14ac:dyDescent="0.25">
      <c r="A329" s="2"/>
      <c r="B329" s="38" t="s">
        <v>351</v>
      </c>
      <c r="C329" s="35"/>
      <c r="D329" s="14"/>
      <c r="E329" s="14"/>
      <c r="F329" s="14"/>
      <c r="G329" s="14"/>
      <c r="H329" s="14"/>
      <c r="I329" s="35"/>
      <c r="J329" s="34">
        <v>2.8620689655172415</v>
      </c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8"/>
      <c r="X329" s="38"/>
      <c r="Y329" s="38"/>
      <c r="Z329" s="38"/>
      <c r="AA329" s="38"/>
      <c r="AB329" s="2"/>
    </row>
    <row r="330" spans="1:28" s="15" customFormat="1" ht="104.25" customHeight="1" x14ac:dyDescent="0.25">
      <c r="A330" s="2"/>
      <c r="B330" s="38" t="s">
        <v>352</v>
      </c>
      <c r="C330" s="35"/>
      <c r="D330" s="14"/>
      <c r="E330" s="14"/>
      <c r="F330" s="14"/>
      <c r="G330" s="14"/>
      <c r="H330" s="14"/>
      <c r="I330" s="35"/>
      <c r="J330" s="34">
        <v>2.7692307692307692</v>
      </c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8"/>
      <c r="X330" s="38"/>
      <c r="Y330" s="38"/>
      <c r="Z330" s="38"/>
      <c r="AA330" s="38"/>
      <c r="AB330" s="2"/>
    </row>
    <row r="331" spans="1:28" s="15" customFormat="1" ht="104.25" customHeight="1" x14ac:dyDescent="0.25">
      <c r="A331" s="2"/>
      <c r="B331" s="38" t="s">
        <v>353</v>
      </c>
      <c r="C331" s="35"/>
      <c r="D331" s="14"/>
      <c r="E331" s="14"/>
      <c r="F331" s="14"/>
      <c r="G331" s="14"/>
      <c r="H331" s="14"/>
      <c r="I331" s="35"/>
      <c r="J331" s="34">
        <v>3.16</v>
      </c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8"/>
      <c r="X331" s="38"/>
      <c r="Y331" s="38"/>
      <c r="Z331" s="38"/>
      <c r="AA331" s="38"/>
      <c r="AB331" s="2"/>
    </row>
    <row r="332" spans="1:28" s="15" customFormat="1" ht="104.25" customHeight="1" x14ac:dyDescent="0.25">
      <c r="A332" s="2"/>
      <c r="B332" s="38" t="s">
        <v>354</v>
      </c>
      <c r="C332" s="35"/>
      <c r="D332" s="14"/>
      <c r="E332" s="14"/>
      <c r="F332" s="14"/>
      <c r="G332" s="14"/>
      <c r="H332" s="14"/>
      <c r="I332" s="35"/>
      <c r="J332" s="34">
        <v>3</v>
      </c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8"/>
      <c r="X332" s="38"/>
      <c r="Y332" s="38"/>
      <c r="Z332" s="38"/>
      <c r="AA332" s="38"/>
      <c r="AB332" s="2"/>
    </row>
    <row r="333" spans="1:28" s="15" customFormat="1" ht="104.25" customHeight="1" x14ac:dyDescent="0.25">
      <c r="A333" s="2"/>
      <c r="B333" s="38" t="s">
        <v>355</v>
      </c>
      <c r="C333" s="35"/>
      <c r="D333" s="14"/>
      <c r="E333" s="14"/>
      <c r="F333" s="14"/>
      <c r="G333" s="14"/>
      <c r="H333" s="14"/>
      <c r="I333" s="35"/>
      <c r="J333" s="34">
        <v>2.2592592592592591</v>
      </c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8"/>
      <c r="X333" s="38"/>
      <c r="Y333" s="38"/>
      <c r="Z333" s="38"/>
      <c r="AA333" s="38"/>
      <c r="AB333" s="2"/>
    </row>
    <row r="334" spans="1:28" s="15" customFormat="1" ht="104.25" customHeight="1" x14ac:dyDescent="0.25">
      <c r="A334" s="2"/>
      <c r="B334" s="38" t="s">
        <v>356</v>
      </c>
      <c r="C334" s="35"/>
      <c r="D334" s="14"/>
      <c r="E334" s="14"/>
      <c r="F334" s="14"/>
      <c r="G334" s="14"/>
      <c r="H334" s="14"/>
      <c r="I334" s="35"/>
      <c r="J334" s="34">
        <v>3.12</v>
      </c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8"/>
      <c r="X334" s="38"/>
      <c r="Y334" s="38"/>
      <c r="Z334" s="38"/>
      <c r="AA334" s="38"/>
      <c r="AB334" s="2"/>
    </row>
    <row r="335" spans="1:28" s="15" customFormat="1" ht="104.25" customHeight="1" x14ac:dyDescent="0.25">
      <c r="A335" s="2"/>
      <c r="B335" s="38" t="s">
        <v>357</v>
      </c>
      <c r="C335" s="35"/>
      <c r="D335" s="14"/>
      <c r="E335" s="14"/>
      <c r="F335" s="14"/>
      <c r="G335" s="14"/>
      <c r="H335" s="14"/>
      <c r="I335" s="35"/>
      <c r="J335" s="34">
        <v>2.1538461538461537</v>
      </c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8"/>
      <c r="X335" s="38"/>
      <c r="Y335" s="38"/>
      <c r="Z335" s="38"/>
      <c r="AA335" s="38"/>
      <c r="AB335" s="2"/>
    </row>
    <row r="336" spans="1:28" s="15" customFormat="1" ht="104.25" customHeight="1" x14ac:dyDescent="0.25">
      <c r="A336" s="2"/>
      <c r="B336" s="38" t="s">
        <v>358</v>
      </c>
      <c r="C336" s="35"/>
      <c r="D336" s="14"/>
      <c r="E336" s="14"/>
      <c r="F336" s="14"/>
      <c r="G336" s="14"/>
      <c r="H336" s="14"/>
      <c r="I336" s="35"/>
      <c r="J336" s="34">
        <v>3.1379310344827585</v>
      </c>
      <c r="K336" s="37"/>
      <c r="L336" s="37"/>
      <c r="M336" s="37"/>
      <c r="N336" s="37"/>
      <c r="O336" s="37"/>
      <c r="P336" s="37"/>
      <c r="Q336" s="37"/>
      <c r="R336" s="40"/>
      <c r="S336" s="37"/>
      <c r="T336" s="37"/>
      <c r="U336" s="37"/>
      <c r="V336" s="37"/>
      <c r="W336" s="38"/>
      <c r="X336" s="38"/>
      <c r="Y336" s="38"/>
      <c r="Z336" s="38"/>
      <c r="AA336" s="38"/>
      <c r="AB336" s="2"/>
    </row>
    <row r="337" spans="1:28" s="15" customFormat="1" ht="104.25" customHeight="1" x14ac:dyDescent="0.25">
      <c r="A337" s="2"/>
      <c r="B337" s="38" t="s">
        <v>359</v>
      </c>
      <c r="C337" s="35"/>
      <c r="D337" s="14"/>
      <c r="E337" s="14"/>
      <c r="F337" s="14"/>
      <c r="G337" s="14"/>
      <c r="H337" s="14"/>
      <c r="I337" s="35"/>
      <c r="J337" s="34">
        <v>2.7037037037037037</v>
      </c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8"/>
      <c r="X337" s="38"/>
      <c r="Y337" s="38"/>
      <c r="Z337" s="38"/>
      <c r="AA337" s="38"/>
      <c r="AB337" s="2"/>
    </row>
    <row r="338" spans="1:28" s="15" customFormat="1" ht="104.25" customHeight="1" x14ac:dyDescent="0.25">
      <c r="A338" s="2"/>
      <c r="B338" s="38" t="s">
        <v>360</v>
      </c>
      <c r="C338" s="35"/>
      <c r="D338" s="14"/>
      <c r="E338" s="14"/>
      <c r="F338" s="14"/>
      <c r="G338" s="14"/>
      <c r="H338" s="14"/>
      <c r="I338" s="35"/>
      <c r="J338" s="34">
        <v>2.7037037037037037</v>
      </c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8"/>
      <c r="X338" s="38"/>
      <c r="Y338" s="38"/>
      <c r="Z338" s="38"/>
      <c r="AA338" s="38"/>
      <c r="AB338" s="2"/>
    </row>
    <row r="339" spans="1:28" s="15" customFormat="1" ht="104.25" customHeight="1" x14ac:dyDescent="0.25">
      <c r="A339" s="2"/>
      <c r="B339" s="38" t="s">
        <v>361</v>
      </c>
      <c r="C339" s="35"/>
      <c r="D339" s="14"/>
      <c r="E339" s="14"/>
      <c r="F339" s="14"/>
      <c r="G339" s="14"/>
      <c r="H339" s="14"/>
      <c r="I339" s="35"/>
      <c r="J339" s="34">
        <v>2.9310344827586206</v>
      </c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8"/>
      <c r="X339" s="38"/>
      <c r="Y339" s="38"/>
      <c r="Z339" s="38"/>
      <c r="AA339" s="38"/>
      <c r="AB339" s="2"/>
    </row>
    <row r="340" spans="1:28" s="15" customFormat="1" ht="104.25" customHeight="1" x14ac:dyDescent="0.25">
      <c r="A340" s="2"/>
      <c r="B340" s="38" t="s">
        <v>362</v>
      </c>
      <c r="C340" s="35"/>
      <c r="D340" s="14"/>
      <c r="E340" s="14"/>
      <c r="F340" s="14"/>
      <c r="G340" s="14"/>
      <c r="H340" s="14"/>
      <c r="I340" s="35"/>
      <c r="J340" s="34">
        <v>2.9615384615384617</v>
      </c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8"/>
      <c r="X340" s="38"/>
      <c r="Y340" s="38"/>
      <c r="Z340" s="38"/>
      <c r="AA340" s="38"/>
      <c r="AB340" s="2"/>
    </row>
    <row r="341" spans="1:28" s="15" customFormat="1" ht="104.25" customHeight="1" x14ac:dyDescent="0.25">
      <c r="A341" s="2"/>
      <c r="B341" s="38" t="s">
        <v>363</v>
      </c>
      <c r="C341" s="35"/>
      <c r="D341" s="14"/>
      <c r="E341" s="14"/>
      <c r="F341" s="14"/>
      <c r="G341" s="14"/>
      <c r="H341" s="14"/>
      <c r="I341" s="35"/>
      <c r="J341" s="34">
        <v>2.7931034482758621</v>
      </c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8"/>
      <c r="X341" s="38"/>
      <c r="Y341" s="38"/>
      <c r="Z341" s="38"/>
      <c r="AA341" s="38"/>
      <c r="AB341" s="2"/>
    </row>
    <row r="342" spans="1:28" s="15" customFormat="1" ht="104.25" customHeight="1" x14ac:dyDescent="0.25">
      <c r="A342" s="2"/>
      <c r="B342" s="38" t="s">
        <v>364</v>
      </c>
      <c r="C342" s="35"/>
      <c r="D342" s="14"/>
      <c r="E342" s="14"/>
      <c r="F342" s="14"/>
      <c r="G342" s="14"/>
      <c r="H342" s="14"/>
      <c r="I342" s="35"/>
      <c r="J342" s="34">
        <v>2.5666666666666669</v>
      </c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8"/>
      <c r="X342" s="38"/>
      <c r="Y342" s="38"/>
      <c r="Z342" s="38"/>
      <c r="AA342" s="38"/>
      <c r="AB342" s="2"/>
    </row>
    <row r="343" spans="1:28" s="15" customFormat="1" ht="104.25" customHeight="1" x14ac:dyDescent="0.25">
      <c r="A343" s="2"/>
      <c r="B343" s="38" t="s">
        <v>365</v>
      </c>
      <c r="C343" s="35"/>
      <c r="D343" s="14"/>
      <c r="E343" s="14"/>
      <c r="F343" s="14"/>
      <c r="G343" s="14"/>
      <c r="H343" s="14"/>
      <c r="I343" s="35"/>
      <c r="J343" s="34">
        <v>2.4482758620689653</v>
      </c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8"/>
      <c r="X343" s="38"/>
      <c r="Y343" s="38"/>
      <c r="Z343" s="38"/>
      <c r="AA343" s="38"/>
      <c r="AB343" s="2"/>
    </row>
    <row r="344" spans="1:28" s="15" customFormat="1" ht="104.25" customHeight="1" x14ac:dyDescent="0.25">
      <c r="A344" s="2"/>
      <c r="B344" s="38" t="s">
        <v>366</v>
      </c>
      <c r="C344" s="35"/>
      <c r="D344" s="14"/>
      <c r="E344" s="14"/>
      <c r="F344" s="14"/>
      <c r="G344" s="14"/>
      <c r="H344" s="14"/>
      <c r="I344" s="35"/>
      <c r="J344" s="34">
        <v>3.0714285714285716</v>
      </c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8"/>
      <c r="X344" s="38"/>
      <c r="Y344" s="38"/>
      <c r="Z344" s="38"/>
      <c r="AA344" s="38"/>
      <c r="AB344" s="2"/>
    </row>
    <row r="345" spans="1:28" s="15" customFormat="1" ht="104.25" customHeight="1" x14ac:dyDescent="0.25">
      <c r="A345" s="2"/>
      <c r="B345" s="38" t="s">
        <v>367</v>
      </c>
      <c r="C345" s="35"/>
      <c r="D345" s="14"/>
      <c r="E345" s="14"/>
      <c r="F345" s="14"/>
      <c r="G345" s="14"/>
      <c r="H345" s="14"/>
      <c r="I345" s="35"/>
      <c r="J345" s="34">
        <v>2.4516129032258065</v>
      </c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8"/>
      <c r="X345" s="38"/>
      <c r="Y345" s="38"/>
      <c r="Z345" s="38"/>
      <c r="AA345" s="38"/>
      <c r="AB345" s="2"/>
    </row>
    <row r="346" spans="1:28" s="15" customFormat="1" ht="104.25" customHeight="1" x14ac:dyDescent="0.25">
      <c r="A346" s="2"/>
      <c r="B346" s="38" t="s">
        <v>368</v>
      </c>
      <c r="C346" s="35"/>
      <c r="D346" s="14"/>
      <c r="E346" s="14"/>
      <c r="F346" s="14"/>
      <c r="G346" s="14"/>
      <c r="H346" s="14"/>
      <c r="I346" s="35"/>
      <c r="J346" s="34">
        <v>2.5172413793103448</v>
      </c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8"/>
      <c r="X346" s="38"/>
      <c r="Y346" s="38"/>
      <c r="Z346" s="38"/>
      <c r="AA346" s="38"/>
      <c r="AB346" s="2"/>
    </row>
    <row r="347" spans="1:28" s="15" customFormat="1" ht="104.25" customHeight="1" x14ac:dyDescent="0.25">
      <c r="A347" s="2"/>
      <c r="B347" s="38" t="s">
        <v>369</v>
      </c>
      <c r="C347" s="35"/>
      <c r="D347" s="14"/>
      <c r="E347" s="14"/>
      <c r="F347" s="14"/>
      <c r="G347" s="14"/>
      <c r="H347" s="14"/>
      <c r="I347" s="35"/>
      <c r="J347" s="34">
        <v>2.625</v>
      </c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8"/>
      <c r="X347" s="38"/>
      <c r="Y347" s="38"/>
      <c r="Z347" s="38"/>
      <c r="AA347" s="38"/>
      <c r="AB347" s="2"/>
    </row>
    <row r="348" spans="1:28" s="15" customFormat="1" ht="104.25" customHeight="1" x14ac:dyDescent="0.25">
      <c r="A348" s="2"/>
      <c r="B348" s="38" t="s">
        <v>370</v>
      </c>
      <c r="C348" s="35"/>
      <c r="D348" s="14"/>
      <c r="E348" s="14"/>
      <c r="F348" s="14"/>
      <c r="G348" s="14"/>
      <c r="H348" s="14"/>
      <c r="I348" s="35"/>
      <c r="J348" s="34">
        <v>2.1538461538461537</v>
      </c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8"/>
      <c r="X348" s="38"/>
      <c r="Y348" s="38"/>
      <c r="Z348" s="38"/>
      <c r="AA348" s="38"/>
      <c r="AB348" s="2"/>
    </row>
    <row r="349" spans="1:28" s="15" customFormat="1" ht="104.25" customHeight="1" x14ac:dyDescent="0.25">
      <c r="A349" s="2"/>
      <c r="B349" s="38" t="s">
        <v>371</v>
      </c>
      <c r="C349" s="35"/>
      <c r="D349" s="14"/>
      <c r="E349" s="14"/>
      <c r="F349" s="14"/>
      <c r="G349" s="14"/>
      <c r="H349" s="14"/>
      <c r="I349" s="35"/>
      <c r="J349" s="34">
        <v>2</v>
      </c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8"/>
      <c r="X349" s="38"/>
      <c r="Y349" s="38"/>
      <c r="Z349" s="38"/>
      <c r="AA349" s="38"/>
      <c r="AB349" s="2"/>
    </row>
    <row r="350" spans="1:28" s="15" customFormat="1" ht="104.25" customHeight="1" x14ac:dyDescent="0.25">
      <c r="A350" s="2"/>
      <c r="B350" s="38" t="s">
        <v>372</v>
      </c>
      <c r="C350" s="35"/>
      <c r="D350" s="14"/>
      <c r="E350" s="14"/>
      <c r="F350" s="14"/>
      <c r="G350" s="14"/>
      <c r="H350" s="14"/>
      <c r="I350" s="35"/>
      <c r="J350" s="34">
        <v>2.7586206896551726</v>
      </c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8"/>
      <c r="X350" s="38"/>
      <c r="Y350" s="38"/>
      <c r="Z350" s="38"/>
      <c r="AA350" s="38"/>
      <c r="AB350" s="2"/>
    </row>
    <row r="351" spans="1:28" s="15" customFormat="1" ht="104.25" customHeight="1" x14ac:dyDescent="0.25">
      <c r="A351" s="2"/>
      <c r="B351" s="38" t="s">
        <v>373</v>
      </c>
      <c r="C351" s="35"/>
      <c r="D351" s="14"/>
      <c r="E351" s="14"/>
      <c r="F351" s="14"/>
      <c r="G351" s="14"/>
      <c r="H351" s="14"/>
      <c r="I351" s="35"/>
      <c r="J351" s="34">
        <v>3.1666666666666665</v>
      </c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8"/>
      <c r="X351" s="38"/>
      <c r="Y351" s="38"/>
      <c r="Z351" s="38"/>
      <c r="AA351" s="38"/>
      <c r="AB351" s="2"/>
    </row>
    <row r="352" spans="1:28" s="15" customFormat="1" ht="104.25" customHeight="1" x14ac:dyDescent="0.25">
      <c r="A352" s="2"/>
      <c r="B352" s="38" t="s">
        <v>374</v>
      </c>
      <c r="C352" s="35"/>
      <c r="D352" s="14"/>
      <c r="E352" s="14"/>
      <c r="F352" s="14"/>
      <c r="G352" s="14"/>
      <c r="H352" s="14"/>
      <c r="I352" s="35"/>
      <c r="J352" s="34">
        <v>2</v>
      </c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8"/>
      <c r="X352" s="38"/>
      <c r="Y352" s="38"/>
      <c r="Z352" s="38"/>
      <c r="AA352" s="38"/>
      <c r="AB352" s="2"/>
    </row>
    <row r="353" spans="1:28" s="15" customFormat="1" ht="104.25" customHeight="1" x14ac:dyDescent="0.25">
      <c r="A353" s="2"/>
      <c r="B353" s="38" t="s">
        <v>375</v>
      </c>
      <c r="C353" s="35"/>
      <c r="D353" s="14"/>
      <c r="E353" s="14"/>
      <c r="F353" s="14"/>
      <c r="G353" s="14"/>
      <c r="H353" s="14"/>
      <c r="I353" s="35"/>
      <c r="J353" s="34">
        <v>2.2333333333333334</v>
      </c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8"/>
      <c r="X353" s="38"/>
      <c r="Y353" s="38"/>
      <c r="Z353" s="38"/>
      <c r="AA353" s="38"/>
      <c r="AB353" s="2"/>
    </row>
    <row r="354" spans="1:28" s="15" customFormat="1" ht="104.25" customHeight="1" x14ac:dyDescent="0.25">
      <c r="A354" s="2"/>
      <c r="B354" s="38" t="s">
        <v>376</v>
      </c>
      <c r="C354" s="35"/>
      <c r="D354" s="14"/>
      <c r="E354" s="14"/>
      <c r="F354" s="14"/>
      <c r="G354" s="14"/>
      <c r="H354" s="14"/>
      <c r="I354" s="35"/>
      <c r="J354" s="34">
        <v>3.4</v>
      </c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8"/>
      <c r="X354" s="38"/>
      <c r="Y354" s="38"/>
      <c r="Z354" s="38"/>
      <c r="AA354" s="38"/>
      <c r="AB354" s="2"/>
    </row>
    <row r="355" spans="1:28" s="15" customFormat="1" x14ac:dyDescent="0.25">
      <c r="B355" s="16"/>
      <c r="C355" s="17"/>
      <c r="D355" s="17"/>
      <c r="E355" s="17"/>
      <c r="F355" s="17"/>
      <c r="G355" s="17"/>
      <c r="H355" s="17"/>
      <c r="I355" s="17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</row>
    <row r="356" spans="1:28" s="15" customFormat="1" x14ac:dyDescent="0.25">
      <c r="B356" s="16"/>
      <c r="C356" s="17"/>
      <c r="D356" s="17"/>
      <c r="E356" s="17"/>
      <c r="F356" s="17"/>
      <c r="G356" s="17"/>
      <c r="H356" s="17"/>
      <c r="I356" s="17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</row>
    <row r="357" spans="1:28" s="15" customFormat="1" x14ac:dyDescent="0.25">
      <c r="B357" s="16"/>
      <c r="C357" s="17"/>
      <c r="D357" s="17"/>
      <c r="E357" s="17"/>
      <c r="F357" s="17"/>
      <c r="G357" s="17"/>
      <c r="H357" s="17"/>
      <c r="I357" s="17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</row>
    <row r="358" spans="1:28" s="15" customFormat="1" x14ac:dyDescent="0.25">
      <c r="B358" s="16"/>
      <c r="C358" s="17"/>
      <c r="D358" s="17"/>
      <c r="E358" s="17"/>
      <c r="F358" s="17"/>
      <c r="G358" s="17"/>
      <c r="H358" s="17"/>
      <c r="I358" s="17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</row>
    <row r="359" spans="1:28" s="15" customFormat="1" x14ac:dyDescent="0.25">
      <c r="B359" s="16"/>
      <c r="C359" s="17"/>
      <c r="D359" s="17"/>
      <c r="E359" s="17"/>
      <c r="F359" s="17"/>
      <c r="G359" s="17"/>
      <c r="H359" s="17"/>
      <c r="I359" s="17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</row>
    <row r="360" spans="1:28" s="15" customFormat="1" x14ac:dyDescent="0.25">
      <c r="B360" s="16"/>
      <c r="C360" s="17"/>
      <c r="D360" s="17"/>
      <c r="E360" s="17"/>
      <c r="F360" s="17"/>
      <c r="G360" s="17"/>
      <c r="H360" s="17"/>
      <c r="I360" s="17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</row>
    <row r="361" spans="1:28" s="15" customFormat="1" x14ac:dyDescent="0.25">
      <c r="B361" s="16"/>
      <c r="C361" s="17"/>
      <c r="D361" s="17"/>
      <c r="E361" s="17"/>
      <c r="F361" s="17"/>
      <c r="G361" s="17"/>
      <c r="H361" s="17"/>
      <c r="I361" s="17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</row>
    <row r="362" spans="1:28" s="15" customFormat="1" x14ac:dyDescent="0.25">
      <c r="B362" s="16"/>
      <c r="C362" s="17"/>
      <c r="D362" s="17"/>
      <c r="E362" s="17"/>
      <c r="F362" s="17"/>
      <c r="G362" s="17"/>
      <c r="H362" s="17"/>
      <c r="I362" s="17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</row>
    <row r="363" spans="1:28" s="15" customFormat="1" x14ac:dyDescent="0.25">
      <c r="B363" s="16"/>
      <c r="C363" s="17"/>
      <c r="D363" s="17"/>
      <c r="E363" s="17"/>
      <c r="F363" s="17"/>
      <c r="G363" s="17"/>
      <c r="H363" s="17"/>
      <c r="I363" s="17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</row>
    <row r="364" spans="1:28" s="15" customFormat="1" x14ac:dyDescent="0.25">
      <c r="B364" s="16"/>
      <c r="C364" s="17"/>
      <c r="D364" s="17"/>
      <c r="E364" s="17"/>
      <c r="F364" s="17"/>
      <c r="G364" s="17"/>
      <c r="H364" s="17"/>
      <c r="I364" s="17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</row>
    <row r="365" spans="1:28" s="15" customFormat="1" x14ac:dyDescent="0.25">
      <c r="B365" s="16"/>
      <c r="C365" s="17"/>
      <c r="D365" s="17"/>
      <c r="E365" s="17"/>
      <c r="F365" s="17"/>
      <c r="G365" s="17"/>
      <c r="H365" s="17"/>
      <c r="I365" s="17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</row>
    <row r="366" spans="1:28" s="15" customFormat="1" x14ac:dyDescent="0.25">
      <c r="B366" s="16"/>
      <c r="C366" s="17"/>
      <c r="D366" s="17"/>
      <c r="E366" s="17"/>
      <c r="F366" s="17"/>
      <c r="G366" s="17"/>
      <c r="H366" s="17"/>
      <c r="I366" s="17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</row>
    <row r="367" spans="1:28" s="15" customFormat="1" x14ac:dyDescent="0.25">
      <c r="B367" s="16"/>
      <c r="C367" s="17"/>
      <c r="D367" s="17"/>
      <c r="E367" s="17"/>
      <c r="F367" s="17"/>
      <c r="G367" s="17"/>
      <c r="H367" s="17"/>
      <c r="I367" s="17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</row>
    <row r="368" spans="1:28" s="15" customFormat="1" x14ac:dyDescent="0.25">
      <c r="B368" s="16"/>
      <c r="C368" s="17"/>
      <c r="D368" s="17"/>
      <c r="E368" s="17"/>
      <c r="F368" s="17"/>
      <c r="G368" s="17"/>
      <c r="H368" s="17"/>
      <c r="I368" s="17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2:22" s="15" customFormat="1" x14ac:dyDescent="0.25">
      <c r="B369" s="16"/>
      <c r="C369" s="17"/>
      <c r="D369" s="17"/>
      <c r="E369" s="17"/>
      <c r="F369" s="17"/>
      <c r="G369" s="17"/>
      <c r="H369" s="17"/>
      <c r="I369" s="17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</row>
    <row r="370" spans="2:22" s="15" customFormat="1" x14ac:dyDescent="0.25">
      <c r="B370" s="16"/>
      <c r="C370" s="17"/>
      <c r="D370" s="17"/>
      <c r="E370" s="17"/>
      <c r="F370" s="17"/>
      <c r="G370" s="17"/>
      <c r="H370" s="17"/>
      <c r="I370" s="17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</row>
    <row r="371" spans="2:22" s="15" customFormat="1" x14ac:dyDescent="0.25">
      <c r="B371" s="16"/>
      <c r="C371" s="17"/>
      <c r="D371" s="17"/>
      <c r="E371" s="17"/>
      <c r="F371" s="17"/>
      <c r="G371" s="17"/>
      <c r="H371" s="17"/>
      <c r="I371" s="17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</row>
    <row r="372" spans="2:22" s="15" customFormat="1" x14ac:dyDescent="0.25">
      <c r="B372" s="16"/>
      <c r="C372" s="17"/>
      <c r="D372" s="17"/>
      <c r="E372" s="17"/>
      <c r="F372" s="17"/>
      <c r="G372" s="17"/>
      <c r="H372" s="17"/>
      <c r="I372" s="17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</row>
    <row r="373" spans="2:22" s="15" customFormat="1" x14ac:dyDescent="0.25">
      <c r="B373" s="16"/>
      <c r="C373" s="17"/>
      <c r="D373" s="17"/>
      <c r="E373" s="17"/>
      <c r="F373" s="17"/>
      <c r="G373" s="17"/>
      <c r="H373" s="17"/>
      <c r="I373" s="17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</row>
    <row r="374" spans="2:22" s="15" customFormat="1" x14ac:dyDescent="0.25">
      <c r="B374" s="16"/>
      <c r="C374" s="17"/>
      <c r="D374" s="17"/>
      <c r="E374" s="17"/>
      <c r="F374" s="17"/>
      <c r="G374" s="17"/>
      <c r="H374" s="17"/>
      <c r="I374" s="17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</row>
    <row r="375" spans="2:22" s="15" customFormat="1" x14ac:dyDescent="0.25">
      <c r="B375" s="16"/>
      <c r="C375" s="17"/>
      <c r="D375" s="17"/>
      <c r="E375" s="17"/>
      <c r="F375" s="17"/>
      <c r="G375" s="17"/>
      <c r="H375" s="17"/>
      <c r="I375" s="17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</row>
    <row r="376" spans="2:22" s="15" customFormat="1" x14ac:dyDescent="0.25">
      <c r="B376" s="16"/>
      <c r="C376" s="17"/>
      <c r="D376" s="17"/>
      <c r="E376" s="17"/>
      <c r="F376" s="17"/>
      <c r="G376" s="17"/>
      <c r="H376" s="17"/>
      <c r="I376" s="17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</row>
    <row r="377" spans="2:22" s="15" customFormat="1" x14ac:dyDescent="0.25">
      <c r="B377" s="16"/>
      <c r="C377" s="17"/>
      <c r="D377" s="17"/>
      <c r="E377" s="17"/>
      <c r="F377" s="17"/>
      <c r="G377" s="17"/>
      <c r="H377" s="17"/>
      <c r="I377" s="17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</row>
    <row r="378" spans="2:22" s="15" customFormat="1" x14ac:dyDescent="0.25">
      <c r="B378" s="16"/>
      <c r="C378" s="17"/>
      <c r="D378" s="17"/>
      <c r="E378" s="17"/>
      <c r="F378" s="17"/>
      <c r="G378" s="17"/>
      <c r="H378" s="17"/>
      <c r="I378" s="17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</row>
    <row r="379" spans="2:22" s="15" customFormat="1" x14ac:dyDescent="0.25">
      <c r="B379" s="16"/>
      <c r="C379" s="17"/>
      <c r="D379" s="17"/>
      <c r="E379" s="17"/>
      <c r="F379" s="17"/>
      <c r="G379" s="17"/>
      <c r="H379" s="17"/>
      <c r="I379" s="17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</row>
    <row r="380" spans="2:22" s="15" customFormat="1" x14ac:dyDescent="0.25">
      <c r="B380" s="16"/>
      <c r="C380" s="17"/>
      <c r="D380" s="17"/>
      <c r="E380" s="17"/>
      <c r="F380" s="17"/>
      <c r="G380" s="17"/>
      <c r="H380" s="17"/>
      <c r="I380" s="17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</row>
    <row r="381" spans="2:22" s="15" customFormat="1" x14ac:dyDescent="0.25">
      <c r="B381" s="16"/>
      <c r="C381" s="17"/>
      <c r="D381" s="17"/>
      <c r="E381" s="17"/>
      <c r="F381" s="17"/>
      <c r="G381" s="17"/>
      <c r="H381" s="17"/>
      <c r="I381" s="17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</row>
    <row r="382" spans="2:22" s="15" customFormat="1" x14ac:dyDescent="0.25">
      <c r="B382" s="16"/>
      <c r="C382" s="17"/>
      <c r="D382" s="17"/>
      <c r="E382" s="17"/>
      <c r="F382" s="17"/>
      <c r="G382" s="17"/>
      <c r="H382" s="17"/>
      <c r="I382" s="17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</row>
    <row r="383" spans="2:22" s="15" customFormat="1" x14ac:dyDescent="0.25">
      <c r="B383" s="16"/>
      <c r="C383" s="17"/>
      <c r="D383" s="17"/>
      <c r="E383" s="17"/>
      <c r="F383" s="17"/>
      <c r="G383" s="17"/>
      <c r="H383" s="17"/>
      <c r="I383" s="17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</row>
    <row r="384" spans="2:22" s="15" customFormat="1" x14ac:dyDescent="0.25">
      <c r="B384" s="16"/>
      <c r="C384" s="17"/>
      <c r="D384" s="17"/>
      <c r="E384" s="17"/>
      <c r="F384" s="17"/>
      <c r="G384" s="17"/>
      <c r="H384" s="17"/>
      <c r="I384" s="17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</row>
    <row r="385" spans="2:22" s="15" customFormat="1" x14ac:dyDescent="0.25">
      <c r="B385" s="16"/>
      <c r="C385" s="17"/>
      <c r="D385" s="17"/>
      <c r="E385" s="17"/>
      <c r="F385" s="17"/>
      <c r="G385" s="17"/>
      <c r="H385" s="17"/>
      <c r="I385" s="17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</row>
    <row r="386" spans="2:22" s="15" customFormat="1" x14ac:dyDescent="0.25">
      <c r="B386" s="16"/>
      <c r="C386" s="17"/>
      <c r="D386" s="17"/>
      <c r="E386" s="17"/>
      <c r="F386" s="17"/>
      <c r="G386" s="17"/>
      <c r="H386" s="17"/>
      <c r="I386" s="17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</row>
    <row r="387" spans="2:22" s="15" customFormat="1" x14ac:dyDescent="0.25">
      <c r="B387" s="16"/>
      <c r="C387" s="17"/>
      <c r="D387" s="17"/>
      <c r="E387" s="17"/>
      <c r="F387" s="17"/>
      <c r="G387" s="17"/>
      <c r="H387" s="17"/>
      <c r="I387" s="17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</row>
    <row r="388" spans="2:22" s="15" customFormat="1" x14ac:dyDescent="0.25">
      <c r="B388" s="16"/>
      <c r="C388" s="17"/>
      <c r="D388" s="17"/>
      <c r="E388" s="17"/>
      <c r="F388" s="17"/>
      <c r="G388" s="17"/>
      <c r="H388" s="17"/>
      <c r="I388" s="17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</row>
    <row r="389" spans="2:22" s="15" customFormat="1" x14ac:dyDescent="0.25">
      <c r="B389" s="16"/>
      <c r="C389" s="17"/>
      <c r="D389" s="17"/>
      <c r="E389" s="17"/>
      <c r="F389" s="17"/>
      <c r="G389" s="17"/>
      <c r="H389" s="17"/>
      <c r="I389" s="17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</row>
    <row r="390" spans="2:22" s="15" customFormat="1" x14ac:dyDescent="0.25">
      <c r="B390" s="16"/>
      <c r="C390" s="17"/>
      <c r="D390" s="17"/>
      <c r="E390" s="17"/>
      <c r="F390" s="17"/>
      <c r="G390" s="17"/>
      <c r="H390" s="17"/>
      <c r="I390" s="17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</row>
    <row r="391" spans="2:22" s="15" customFormat="1" x14ac:dyDescent="0.25">
      <c r="B391" s="16"/>
      <c r="C391" s="17"/>
      <c r="D391" s="17"/>
      <c r="E391" s="17"/>
      <c r="F391" s="17"/>
      <c r="G391" s="17"/>
      <c r="H391" s="17"/>
      <c r="I391" s="17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</row>
    <row r="392" spans="2:22" s="15" customFormat="1" x14ac:dyDescent="0.25">
      <c r="B392" s="16"/>
      <c r="C392" s="17"/>
      <c r="D392" s="17"/>
      <c r="E392" s="17"/>
      <c r="F392" s="17"/>
      <c r="G392" s="17"/>
      <c r="H392" s="17"/>
      <c r="I392" s="17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</row>
    <row r="393" spans="2:22" s="15" customFormat="1" x14ac:dyDescent="0.25">
      <c r="B393" s="16"/>
      <c r="C393" s="17"/>
      <c r="D393" s="17"/>
      <c r="E393" s="17"/>
      <c r="F393" s="17"/>
      <c r="G393" s="17"/>
      <c r="H393" s="17"/>
      <c r="I393" s="17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</row>
    <row r="394" spans="2:22" s="15" customFormat="1" x14ac:dyDescent="0.25">
      <c r="B394" s="16"/>
      <c r="C394" s="17"/>
      <c r="D394" s="17"/>
      <c r="E394" s="17"/>
      <c r="F394" s="17"/>
      <c r="G394" s="17"/>
      <c r="H394" s="17"/>
      <c r="I394" s="17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</row>
    <row r="395" spans="2:22" s="15" customFormat="1" x14ac:dyDescent="0.25">
      <c r="B395" s="16"/>
      <c r="C395" s="17"/>
      <c r="D395" s="17"/>
      <c r="E395" s="17"/>
      <c r="F395" s="17"/>
      <c r="G395" s="17"/>
      <c r="H395" s="17"/>
      <c r="I395" s="17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</row>
    <row r="396" spans="2:22" s="15" customFormat="1" x14ac:dyDescent="0.25">
      <c r="B396" s="16"/>
      <c r="C396" s="17"/>
      <c r="D396" s="17"/>
      <c r="E396" s="17"/>
      <c r="F396" s="17"/>
      <c r="G396" s="17"/>
      <c r="H396" s="17"/>
      <c r="I396" s="17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</row>
    <row r="397" spans="2:22" s="15" customFormat="1" x14ac:dyDescent="0.25">
      <c r="B397" s="16"/>
      <c r="C397" s="17"/>
      <c r="D397" s="17"/>
      <c r="E397" s="17"/>
      <c r="F397" s="17"/>
      <c r="G397" s="17"/>
      <c r="H397" s="17"/>
      <c r="I397" s="17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</row>
    <row r="398" spans="2:22" s="15" customFormat="1" x14ac:dyDescent="0.25">
      <c r="B398" s="16"/>
      <c r="C398" s="17"/>
      <c r="D398" s="17"/>
      <c r="E398" s="17"/>
      <c r="F398" s="17"/>
      <c r="G398" s="17"/>
      <c r="H398" s="17"/>
      <c r="I398" s="17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</row>
    <row r="399" spans="2:22" s="15" customFormat="1" x14ac:dyDescent="0.25">
      <c r="B399" s="16"/>
      <c r="C399" s="17"/>
      <c r="D399" s="17"/>
      <c r="E399" s="17"/>
      <c r="F399" s="17"/>
      <c r="G399" s="17"/>
      <c r="H399" s="17"/>
      <c r="I399" s="17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</row>
    <row r="400" spans="2:22" s="15" customFormat="1" x14ac:dyDescent="0.25">
      <c r="B400" s="16"/>
      <c r="C400" s="17"/>
      <c r="D400" s="17"/>
      <c r="E400" s="17"/>
      <c r="F400" s="17"/>
      <c r="G400" s="17"/>
      <c r="H400" s="17"/>
      <c r="I400" s="17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</row>
    <row r="401" spans="2:22" s="15" customFormat="1" x14ac:dyDescent="0.25">
      <c r="B401" s="16"/>
      <c r="C401" s="17"/>
      <c r="D401" s="17"/>
      <c r="E401" s="17"/>
      <c r="F401" s="17"/>
      <c r="G401" s="17"/>
      <c r="H401" s="17"/>
      <c r="I401" s="17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</row>
    <row r="402" spans="2:22" s="15" customFormat="1" x14ac:dyDescent="0.25">
      <c r="B402" s="16"/>
      <c r="C402" s="17"/>
      <c r="D402" s="17"/>
      <c r="E402" s="17"/>
      <c r="F402" s="17"/>
      <c r="G402" s="17"/>
      <c r="H402" s="17"/>
      <c r="I402" s="17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</row>
    <row r="403" spans="2:22" s="15" customFormat="1" x14ac:dyDescent="0.25">
      <c r="B403" s="16"/>
      <c r="C403" s="17"/>
      <c r="D403" s="17"/>
      <c r="E403" s="17"/>
      <c r="F403" s="17"/>
      <c r="G403" s="17"/>
      <c r="H403" s="17"/>
      <c r="I403" s="17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</row>
    <row r="404" spans="2:22" s="15" customFormat="1" x14ac:dyDescent="0.25">
      <c r="B404" s="16"/>
      <c r="C404" s="17"/>
      <c r="D404" s="17"/>
      <c r="E404" s="17"/>
      <c r="F404" s="17"/>
      <c r="G404" s="17"/>
      <c r="H404" s="17"/>
      <c r="I404" s="17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</row>
    <row r="405" spans="2:22" s="15" customFormat="1" x14ac:dyDescent="0.25">
      <c r="B405" s="16"/>
      <c r="C405" s="17"/>
      <c r="D405" s="17"/>
      <c r="E405" s="17"/>
      <c r="F405" s="17"/>
      <c r="G405" s="17"/>
      <c r="H405" s="17"/>
      <c r="I405" s="17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</row>
    <row r="406" spans="2:22" s="15" customFormat="1" x14ac:dyDescent="0.25">
      <c r="B406" s="16"/>
      <c r="C406" s="17"/>
      <c r="D406" s="17"/>
      <c r="E406" s="17"/>
      <c r="F406" s="17"/>
      <c r="G406" s="17"/>
      <c r="H406" s="17"/>
      <c r="I406" s="17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</row>
    <row r="407" spans="2:22" s="15" customFormat="1" x14ac:dyDescent="0.25">
      <c r="B407" s="16"/>
      <c r="C407" s="17"/>
      <c r="D407" s="17"/>
      <c r="E407" s="17"/>
      <c r="F407" s="17"/>
      <c r="G407" s="17"/>
      <c r="H407" s="17"/>
      <c r="I407" s="17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</row>
    <row r="408" spans="2:22" s="15" customFormat="1" x14ac:dyDescent="0.25">
      <c r="B408" s="16"/>
      <c r="C408" s="17"/>
      <c r="D408" s="17"/>
      <c r="E408" s="17"/>
      <c r="F408" s="17"/>
      <c r="G408" s="17"/>
      <c r="H408" s="17"/>
      <c r="I408" s="17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</row>
    <row r="409" spans="2:22" s="15" customFormat="1" x14ac:dyDescent="0.25">
      <c r="B409" s="16"/>
      <c r="C409" s="17"/>
      <c r="D409" s="17"/>
      <c r="E409" s="17"/>
      <c r="F409" s="17"/>
      <c r="G409" s="17"/>
      <c r="H409" s="17"/>
      <c r="I409" s="17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</row>
    <row r="410" spans="2:22" s="15" customFormat="1" x14ac:dyDescent="0.25">
      <c r="B410" s="16"/>
      <c r="C410" s="17"/>
      <c r="D410" s="17"/>
      <c r="E410" s="17"/>
      <c r="F410" s="17"/>
      <c r="G410" s="17"/>
      <c r="H410" s="17"/>
      <c r="I410" s="17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</row>
    <row r="411" spans="2:22" s="15" customFormat="1" x14ac:dyDescent="0.25">
      <c r="B411" s="16"/>
      <c r="C411" s="17"/>
      <c r="D411" s="17"/>
      <c r="E411" s="17"/>
      <c r="F411" s="17"/>
      <c r="G411" s="17"/>
      <c r="H411" s="17"/>
      <c r="I411" s="17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</row>
    <row r="412" spans="2:22" s="15" customFormat="1" x14ac:dyDescent="0.25">
      <c r="B412" s="16"/>
      <c r="C412" s="17"/>
      <c r="D412" s="17"/>
      <c r="E412" s="17"/>
      <c r="F412" s="17"/>
      <c r="G412" s="17"/>
      <c r="H412" s="17"/>
      <c r="I412" s="17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</row>
    <row r="413" spans="2:22" s="15" customFormat="1" x14ac:dyDescent="0.25">
      <c r="B413" s="16"/>
      <c r="C413" s="17"/>
      <c r="D413" s="17"/>
      <c r="E413" s="17"/>
      <c r="F413" s="17"/>
      <c r="G413" s="17"/>
      <c r="H413" s="17"/>
      <c r="I413" s="17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</row>
    <row r="414" spans="2:22" s="15" customFormat="1" x14ac:dyDescent="0.25">
      <c r="B414" s="16"/>
      <c r="C414" s="17"/>
      <c r="D414" s="17"/>
      <c r="E414" s="17"/>
      <c r="F414" s="17"/>
      <c r="G414" s="17"/>
      <c r="H414" s="17"/>
      <c r="I414" s="17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</row>
    <row r="415" spans="2:22" s="15" customFormat="1" x14ac:dyDescent="0.25">
      <c r="B415" s="16"/>
      <c r="C415" s="17"/>
      <c r="D415" s="17"/>
      <c r="E415" s="17"/>
      <c r="F415" s="17"/>
      <c r="G415" s="17"/>
      <c r="H415" s="17"/>
      <c r="I415" s="17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</row>
    <row r="416" spans="2:22" s="15" customFormat="1" x14ac:dyDescent="0.25">
      <c r="B416" s="16"/>
      <c r="C416" s="17"/>
      <c r="D416" s="17"/>
      <c r="E416" s="17"/>
      <c r="F416" s="17"/>
      <c r="G416" s="17"/>
      <c r="H416" s="17"/>
      <c r="I416" s="17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</row>
    <row r="417" spans="2:22" s="15" customFormat="1" x14ac:dyDescent="0.25">
      <c r="B417" s="16"/>
      <c r="C417" s="17"/>
      <c r="D417" s="17"/>
      <c r="E417" s="17"/>
      <c r="F417" s="17"/>
      <c r="G417" s="17"/>
      <c r="H417" s="17"/>
      <c r="I417" s="17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</row>
    <row r="418" spans="2:22" s="15" customFormat="1" x14ac:dyDescent="0.25">
      <c r="B418" s="16"/>
      <c r="C418" s="17"/>
      <c r="D418" s="17"/>
      <c r="E418" s="17"/>
      <c r="F418" s="17"/>
      <c r="G418" s="17"/>
      <c r="H418" s="17"/>
      <c r="I418" s="17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</row>
    <row r="419" spans="2:22" s="15" customFormat="1" x14ac:dyDescent="0.25">
      <c r="B419" s="16"/>
      <c r="C419" s="17"/>
      <c r="D419" s="17"/>
      <c r="E419" s="17"/>
      <c r="F419" s="17"/>
      <c r="G419" s="17"/>
      <c r="H419" s="17"/>
      <c r="I419" s="17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</row>
    <row r="420" spans="2:22" s="15" customFormat="1" x14ac:dyDescent="0.25">
      <c r="B420" s="16"/>
      <c r="C420" s="17"/>
      <c r="D420" s="17"/>
      <c r="E420" s="17"/>
      <c r="F420" s="17"/>
      <c r="G420" s="17"/>
      <c r="H420" s="17"/>
      <c r="I420" s="17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</row>
    <row r="421" spans="2:22" s="15" customFormat="1" x14ac:dyDescent="0.25">
      <c r="B421" s="16"/>
      <c r="C421" s="17"/>
      <c r="D421" s="17"/>
      <c r="E421" s="17"/>
      <c r="F421" s="17"/>
      <c r="G421" s="17"/>
      <c r="H421" s="17"/>
      <c r="I421" s="17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</row>
    <row r="422" spans="2:22" s="15" customFormat="1" x14ac:dyDescent="0.25">
      <c r="B422" s="16"/>
      <c r="C422" s="17"/>
      <c r="D422" s="17"/>
      <c r="E422" s="17"/>
      <c r="F422" s="17"/>
      <c r="G422" s="17"/>
      <c r="H422" s="17"/>
      <c r="I422" s="17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</row>
    <row r="423" spans="2:22" s="15" customFormat="1" x14ac:dyDescent="0.25">
      <c r="B423" s="16"/>
      <c r="C423" s="17"/>
      <c r="D423" s="17"/>
      <c r="E423" s="17"/>
      <c r="F423" s="17"/>
      <c r="G423" s="17"/>
      <c r="H423" s="17"/>
      <c r="I423" s="17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</row>
    <row r="424" spans="2:22" s="15" customFormat="1" x14ac:dyDescent="0.25">
      <c r="B424" s="16"/>
      <c r="C424" s="17"/>
      <c r="D424" s="17"/>
      <c r="E424" s="17"/>
      <c r="F424" s="17"/>
      <c r="G424" s="17"/>
      <c r="H424" s="17"/>
      <c r="I424" s="17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</row>
    <row r="425" spans="2:22" s="15" customFormat="1" x14ac:dyDescent="0.25">
      <c r="B425" s="16"/>
      <c r="C425" s="17"/>
      <c r="D425" s="17"/>
      <c r="E425" s="17"/>
      <c r="F425" s="17"/>
      <c r="G425" s="17"/>
      <c r="H425" s="17"/>
      <c r="I425" s="17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</row>
    <row r="426" spans="2:22" s="15" customFormat="1" x14ac:dyDescent="0.25">
      <c r="B426" s="16"/>
      <c r="C426" s="17"/>
      <c r="D426" s="17"/>
      <c r="E426" s="17"/>
      <c r="F426" s="17"/>
      <c r="G426" s="17"/>
      <c r="H426" s="17"/>
      <c r="I426" s="17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</row>
    <row r="427" spans="2:22" s="15" customFormat="1" x14ac:dyDescent="0.25">
      <c r="B427" s="16"/>
      <c r="C427" s="17"/>
      <c r="D427" s="17"/>
      <c r="E427" s="17"/>
      <c r="F427" s="17"/>
      <c r="G427" s="17"/>
      <c r="H427" s="17"/>
      <c r="I427" s="17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</row>
    <row r="428" spans="2:22" s="15" customFormat="1" x14ac:dyDescent="0.25">
      <c r="B428" s="16"/>
      <c r="C428" s="17"/>
      <c r="D428" s="17"/>
      <c r="E428" s="17"/>
      <c r="F428" s="17"/>
      <c r="G428" s="17"/>
      <c r="H428" s="17"/>
      <c r="I428" s="17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</row>
    <row r="429" spans="2:22" s="15" customFormat="1" x14ac:dyDescent="0.25">
      <c r="B429" s="16"/>
      <c r="C429" s="17"/>
      <c r="D429" s="17"/>
      <c r="E429" s="17"/>
      <c r="F429" s="17"/>
      <c r="G429" s="17"/>
      <c r="H429" s="17"/>
      <c r="I429" s="17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</row>
    <row r="430" spans="2:22" s="15" customFormat="1" x14ac:dyDescent="0.25">
      <c r="B430" s="16"/>
      <c r="C430" s="17"/>
      <c r="D430" s="17"/>
      <c r="E430" s="17"/>
      <c r="F430" s="17"/>
      <c r="G430" s="17"/>
      <c r="H430" s="17"/>
      <c r="I430" s="17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</row>
    <row r="431" spans="2:22" s="15" customFormat="1" x14ac:dyDescent="0.25">
      <c r="B431" s="16"/>
      <c r="C431" s="17"/>
      <c r="D431" s="17"/>
      <c r="E431" s="17"/>
      <c r="F431" s="17"/>
      <c r="G431" s="17"/>
      <c r="H431" s="17"/>
      <c r="I431" s="17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</row>
    <row r="432" spans="2:22" s="15" customFormat="1" x14ac:dyDescent="0.25">
      <c r="B432" s="16"/>
      <c r="C432" s="17"/>
      <c r="D432" s="17"/>
      <c r="E432" s="17"/>
      <c r="F432" s="17"/>
      <c r="G432" s="17"/>
      <c r="H432" s="17"/>
      <c r="I432" s="17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</row>
    <row r="433" spans="2:22" s="15" customFormat="1" x14ac:dyDescent="0.25">
      <c r="B433" s="16"/>
      <c r="C433" s="17"/>
      <c r="D433" s="17"/>
      <c r="E433" s="17"/>
      <c r="F433" s="17"/>
      <c r="G433" s="17"/>
      <c r="H433" s="17"/>
      <c r="I433" s="17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</row>
    <row r="434" spans="2:22" s="15" customFormat="1" x14ac:dyDescent="0.25">
      <c r="B434" s="16"/>
      <c r="C434" s="17"/>
      <c r="D434" s="17"/>
      <c r="E434" s="17"/>
      <c r="F434" s="17"/>
      <c r="G434" s="17"/>
      <c r="H434" s="17"/>
      <c r="I434" s="17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</row>
    <row r="435" spans="2:22" s="15" customFormat="1" x14ac:dyDescent="0.25">
      <c r="B435" s="16"/>
      <c r="C435" s="17"/>
      <c r="D435" s="17"/>
      <c r="E435" s="17"/>
      <c r="F435" s="17"/>
      <c r="G435" s="17"/>
      <c r="H435" s="17"/>
      <c r="I435" s="17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</row>
    <row r="436" spans="2:22" s="15" customFormat="1" x14ac:dyDescent="0.25">
      <c r="B436" s="16"/>
      <c r="C436" s="17"/>
      <c r="D436" s="17"/>
      <c r="E436" s="17"/>
      <c r="F436" s="17"/>
      <c r="G436" s="17"/>
      <c r="H436" s="17"/>
      <c r="I436" s="17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</row>
    <row r="437" spans="2:22" s="15" customFormat="1" x14ac:dyDescent="0.25">
      <c r="B437" s="16"/>
      <c r="C437" s="17"/>
      <c r="D437" s="17"/>
      <c r="E437" s="17"/>
      <c r="F437" s="17"/>
      <c r="G437" s="17"/>
      <c r="H437" s="17"/>
      <c r="I437" s="17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</row>
    <row r="438" spans="2:22" s="15" customFormat="1" x14ac:dyDescent="0.25">
      <c r="B438" s="16"/>
      <c r="C438" s="17"/>
      <c r="D438" s="17"/>
      <c r="E438" s="17"/>
      <c r="F438" s="17"/>
      <c r="G438" s="17"/>
      <c r="H438" s="17"/>
      <c r="I438" s="17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</row>
    <row r="439" spans="2:22" s="15" customFormat="1" x14ac:dyDescent="0.25">
      <c r="B439" s="16"/>
      <c r="C439" s="17"/>
      <c r="D439" s="17"/>
      <c r="E439" s="17"/>
      <c r="F439" s="17"/>
      <c r="G439" s="17"/>
      <c r="H439" s="17"/>
      <c r="I439" s="17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</row>
    <row r="440" spans="2:22" s="15" customFormat="1" x14ac:dyDescent="0.25">
      <c r="B440" s="16"/>
      <c r="C440" s="17"/>
      <c r="D440" s="17"/>
      <c r="E440" s="17"/>
      <c r="F440" s="17"/>
      <c r="G440" s="17"/>
      <c r="H440" s="17"/>
      <c r="I440" s="17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</row>
    <row r="441" spans="2:22" s="15" customFormat="1" x14ac:dyDescent="0.25">
      <c r="B441" s="16"/>
      <c r="C441" s="17"/>
      <c r="D441" s="17"/>
      <c r="E441" s="17"/>
      <c r="F441" s="17"/>
      <c r="G441" s="17"/>
      <c r="H441" s="17"/>
      <c r="I441" s="17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</row>
    <row r="442" spans="2:22" s="15" customFormat="1" x14ac:dyDescent="0.25">
      <c r="B442" s="16"/>
      <c r="C442" s="17"/>
      <c r="D442" s="17"/>
      <c r="E442" s="17"/>
      <c r="F442" s="17"/>
      <c r="G442" s="17"/>
      <c r="H442" s="17"/>
      <c r="I442" s="17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</row>
    <row r="443" spans="2:22" s="15" customFormat="1" x14ac:dyDescent="0.25">
      <c r="B443" s="16"/>
      <c r="C443" s="17"/>
      <c r="D443" s="17"/>
      <c r="E443" s="17"/>
      <c r="F443" s="17"/>
      <c r="G443" s="17"/>
      <c r="H443" s="17"/>
      <c r="I443" s="17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</row>
    <row r="444" spans="2:22" s="15" customFormat="1" x14ac:dyDescent="0.25">
      <c r="B444" s="16"/>
      <c r="C444" s="17"/>
      <c r="D444" s="17"/>
      <c r="E444" s="17"/>
      <c r="F444" s="17"/>
      <c r="G444" s="17"/>
      <c r="H444" s="17"/>
      <c r="I444" s="17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</row>
    <row r="445" spans="2:22" s="15" customFormat="1" x14ac:dyDescent="0.25">
      <c r="B445" s="16"/>
      <c r="C445" s="17"/>
      <c r="D445" s="17"/>
      <c r="E445" s="17"/>
      <c r="F445" s="17"/>
      <c r="G445" s="17"/>
      <c r="H445" s="17"/>
      <c r="I445" s="17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</row>
    <row r="446" spans="2:22" s="15" customFormat="1" x14ac:dyDescent="0.25">
      <c r="B446" s="16"/>
      <c r="C446" s="17"/>
      <c r="D446" s="17"/>
      <c r="E446" s="17"/>
      <c r="F446" s="17"/>
      <c r="G446" s="17"/>
      <c r="H446" s="17"/>
      <c r="I446" s="17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</row>
    <row r="447" spans="2:22" s="15" customFormat="1" x14ac:dyDescent="0.25">
      <c r="B447" s="16"/>
      <c r="C447" s="17"/>
      <c r="D447" s="17"/>
      <c r="E447" s="17"/>
      <c r="F447" s="17"/>
      <c r="G447" s="17"/>
      <c r="H447" s="17"/>
      <c r="I447" s="17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</row>
    <row r="448" spans="2:22" s="15" customFormat="1" x14ac:dyDescent="0.25">
      <c r="B448" s="16"/>
      <c r="C448" s="17"/>
      <c r="D448" s="17"/>
      <c r="E448" s="17"/>
      <c r="F448" s="17"/>
      <c r="G448" s="17"/>
      <c r="H448" s="17"/>
      <c r="I448" s="17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</row>
    <row r="449" spans="2:22" s="15" customFormat="1" x14ac:dyDescent="0.25">
      <c r="B449" s="16"/>
      <c r="C449" s="17"/>
      <c r="D449" s="17"/>
      <c r="E449" s="17"/>
      <c r="F449" s="17"/>
      <c r="G449" s="17"/>
      <c r="H449" s="17"/>
      <c r="I449" s="17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</row>
    <row r="450" spans="2:22" s="15" customFormat="1" x14ac:dyDescent="0.25">
      <c r="B450" s="16"/>
      <c r="C450" s="17"/>
      <c r="D450" s="17"/>
      <c r="E450" s="17"/>
      <c r="F450" s="17"/>
      <c r="G450" s="17"/>
      <c r="H450" s="17"/>
      <c r="I450" s="17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</row>
    <row r="451" spans="2:22" s="15" customFormat="1" x14ac:dyDescent="0.25">
      <c r="B451" s="16"/>
      <c r="C451" s="17"/>
      <c r="D451" s="17"/>
      <c r="E451" s="17"/>
      <c r="F451" s="17"/>
      <c r="G451" s="17"/>
      <c r="H451" s="17"/>
      <c r="I451" s="17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</row>
    <row r="452" spans="2:22" s="15" customFormat="1" x14ac:dyDescent="0.25">
      <c r="B452" s="16"/>
      <c r="C452" s="17"/>
      <c r="D452" s="17"/>
      <c r="E452" s="17"/>
      <c r="F452" s="17"/>
      <c r="G452" s="17"/>
      <c r="H452" s="17"/>
      <c r="I452" s="17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</row>
    <row r="453" spans="2:22" s="15" customFormat="1" x14ac:dyDescent="0.25">
      <c r="B453" s="16"/>
      <c r="C453" s="17"/>
      <c r="D453" s="17"/>
      <c r="E453" s="17"/>
      <c r="F453" s="17"/>
      <c r="G453" s="17"/>
      <c r="H453" s="17"/>
      <c r="I453" s="17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</row>
    <row r="454" spans="2:22" s="15" customFormat="1" x14ac:dyDescent="0.25">
      <c r="B454" s="16"/>
      <c r="C454" s="17"/>
      <c r="D454" s="17"/>
      <c r="E454" s="17"/>
      <c r="F454" s="17"/>
      <c r="G454" s="17"/>
      <c r="H454" s="17"/>
      <c r="I454" s="17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</row>
    <row r="455" spans="2:22" s="15" customFormat="1" x14ac:dyDescent="0.25">
      <c r="B455" s="16"/>
      <c r="C455" s="17"/>
      <c r="D455" s="17"/>
      <c r="E455" s="17"/>
      <c r="F455" s="17"/>
      <c r="G455" s="17"/>
      <c r="H455" s="17"/>
      <c r="I455" s="17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</row>
    <row r="456" spans="2:22" s="15" customFormat="1" x14ac:dyDescent="0.25">
      <c r="B456" s="16"/>
      <c r="C456" s="17"/>
      <c r="D456" s="17"/>
      <c r="E456" s="17"/>
      <c r="F456" s="17"/>
      <c r="G456" s="17"/>
      <c r="H456" s="17"/>
      <c r="I456" s="17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</row>
    <row r="457" spans="2:22" s="15" customFormat="1" x14ac:dyDescent="0.25">
      <c r="B457" s="16"/>
      <c r="C457" s="17"/>
      <c r="D457" s="17"/>
      <c r="E457" s="17"/>
      <c r="F457" s="17"/>
      <c r="G457" s="17"/>
      <c r="H457" s="17"/>
      <c r="I457" s="17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</row>
    <row r="458" spans="2:22" s="15" customFormat="1" x14ac:dyDescent="0.25">
      <c r="B458" s="16"/>
      <c r="C458" s="17"/>
      <c r="D458" s="17"/>
      <c r="E458" s="17"/>
      <c r="F458" s="17"/>
      <c r="G458" s="17"/>
      <c r="H458" s="17"/>
      <c r="I458" s="17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</row>
    <row r="459" spans="2:22" s="15" customFormat="1" x14ac:dyDescent="0.25">
      <c r="B459" s="16"/>
      <c r="C459" s="17"/>
      <c r="D459" s="17"/>
      <c r="E459" s="17"/>
      <c r="F459" s="17"/>
      <c r="G459" s="17"/>
      <c r="H459" s="17"/>
      <c r="I459" s="17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</row>
    <row r="460" spans="2:22" s="15" customFormat="1" x14ac:dyDescent="0.25">
      <c r="B460" s="16"/>
      <c r="C460" s="17"/>
      <c r="D460" s="17"/>
      <c r="E460" s="17"/>
      <c r="F460" s="17"/>
      <c r="G460" s="17"/>
      <c r="H460" s="17"/>
      <c r="I460" s="17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</row>
    <row r="461" spans="2:22" s="15" customFormat="1" x14ac:dyDescent="0.25">
      <c r="B461" s="16"/>
      <c r="C461" s="17"/>
      <c r="D461" s="17"/>
      <c r="E461" s="17"/>
      <c r="F461" s="17"/>
      <c r="G461" s="17"/>
      <c r="H461" s="17"/>
      <c r="I461" s="17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</row>
    <row r="462" spans="2:22" s="15" customFormat="1" x14ac:dyDescent="0.25">
      <c r="B462" s="16"/>
      <c r="C462" s="17"/>
      <c r="D462" s="17"/>
      <c r="E462" s="17"/>
      <c r="F462" s="17"/>
      <c r="G462" s="17"/>
      <c r="H462" s="17"/>
      <c r="I462" s="17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</row>
    <row r="463" spans="2:22" s="15" customFormat="1" x14ac:dyDescent="0.25">
      <c r="B463" s="16"/>
      <c r="C463" s="17"/>
      <c r="D463" s="17"/>
      <c r="E463" s="17"/>
      <c r="F463" s="17"/>
      <c r="G463" s="17"/>
      <c r="H463" s="17"/>
      <c r="I463" s="17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</row>
    <row r="464" spans="2:22" s="15" customFormat="1" x14ac:dyDescent="0.25">
      <c r="B464" s="16"/>
      <c r="C464" s="17"/>
      <c r="D464" s="17"/>
      <c r="E464" s="17"/>
      <c r="F464" s="17"/>
      <c r="G464" s="17"/>
      <c r="H464" s="17"/>
      <c r="I464" s="17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</row>
    <row r="465" spans="2:22" s="15" customFormat="1" x14ac:dyDescent="0.25">
      <c r="B465" s="16"/>
      <c r="C465" s="17"/>
      <c r="D465" s="17"/>
      <c r="E465" s="17"/>
      <c r="F465" s="17"/>
      <c r="G465" s="17"/>
      <c r="H465" s="17"/>
      <c r="I465" s="17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</row>
    <row r="466" spans="2:22" s="15" customFormat="1" x14ac:dyDescent="0.25">
      <c r="B466" s="16"/>
      <c r="C466" s="17"/>
      <c r="D466" s="17"/>
      <c r="E466" s="17"/>
      <c r="F466" s="17"/>
      <c r="G466" s="17"/>
      <c r="H466" s="17"/>
      <c r="I466" s="17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</row>
    <row r="467" spans="2:22" s="15" customFormat="1" x14ac:dyDescent="0.25">
      <c r="B467" s="16"/>
      <c r="C467" s="17"/>
      <c r="D467" s="17"/>
      <c r="E467" s="17"/>
      <c r="F467" s="17"/>
      <c r="G467" s="17"/>
      <c r="H467" s="17"/>
      <c r="I467" s="17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</row>
    <row r="468" spans="2:22" s="15" customFormat="1" x14ac:dyDescent="0.25">
      <c r="B468" s="16"/>
      <c r="C468" s="17"/>
      <c r="D468" s="17"/>
      <c r="E468" s="17"/>
      <c r="F468" s="17"/>
      <c r="G468" s="17"/>
      <c r="H468" s="17"/>
      <c r="I468" s="17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</row>
    <row r="469" spans="2:22" s="15" customFormat="1" x14ac:dyDescent="0.25">
      <c r="B469" s="16"/>
      <c r="C469" s="17"/>
      <c r="D469" s="17"/>
      <c r="E469" s="17"/>
      <c r="F469" s="17"/>
      <c r="G469" s="17"/>
      <c r="H469" s="17"/>
      <c r="I469" s="17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</row>
    <row r="470" spans="2:22" s="15" customFormat="1" x14ac:dyDescent="0.25">
      <c r="B470" s="16"/>
      <c r="C470" s="17"/>
      <c r="D470" s="17"/>
      <c r="E470" s="17"/>
      <c r="F470" s="17"/>
      <c r="G470" s="17"/>
      <c r="H470" s="17"/>
      <c r="I470" s="17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</row>
    <row r="471" spans="2:22" s="15" customFormat="1" x14ac:dyDescent="0.25">
      <c r="B471" s="16"/>
      <c r="C471" s="17"/>
      <c r="D471" s="17"/>
      <c r="E471" s="17"/>
      <c r="F471" s="17"/>
      <c r="G471" s="17"/>
      <c r="H471" s="17"/>
      <c r="I471" s="17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</row>
    <row r="472" spans="2:22" s="15" customFormat="1" x14ac:dyDescent="0.25">
      <c r="B472" s="16"/>
      <c r="C472" s="17"/>
      <c r="D472" s="17"/>
      <c r="E472" s="17"/>
      <c r="F472" s="17"/>
      <c r="G472" s="17"/>
      <c r="H472" s="17"/>
      <c r="I472" s="17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</row>
    <row r="473" spans="2:22" s="15" customFormat="1" x14ac:dyDescent="0.25">
      <c r="B473" s="16"/>
      <c r="C473" s="17"/>
      <c r="D473" s="17"/>
      <c r="E473" s="17"/>
      <c r="F473" s="17"/>
      <c r="G473" s="17"/>
      <c r="H473" s="17"/>
      <c r="I473" s="17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</row>
    <row r="474" spans="2:22" s="15" customFormat="1" x14ac:dyDescent="0.25">
      <c r="B474" s="16"/>
      <c r="C474" s="17"/>
      <c r="D474" s="17"/>
      <c r="E474" s="17"/>
      <c r="F474" s="17"/>
      <c r="G474" s="17"/>
      <c r="H474" s="17"/>
      <c r="I474" s="17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</row>
    <row r="475" spans="2:22" s="15" customFormat="1" x14ac:dyDescent="0.25">
      <c r="B475" s="16"/>
      <c r="C475" s="17"/>
      <c r="D475" s="17"/>
      <c r="E475" s="17"/>
      <c r="F475" s="17"/>
      <c r="G475" s="17"/>
      <c r="H475" s="17"/>
      <c r="I475" s="17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2:22" s="15" customFormat="1" x14ac:dyDescent="0.25">
      <c r="B476" s="16"/>
      <c r="C476" s="17"/>
      <c r="D476" s="17"/>
      <c r="E476" s="17"/>
      <c r="F476" s="17"/>
      <c r="G476" s="17"/>
      <c r="H476" s="17"/>
      <c r="I476" s="17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</row>
    <row r="477" spans="2:22" s="15" customFormat="1" x14ac:dyDescent="0.25">
      <c r="B477" s="16"/>
      <c r="C477" s="17"/>
      <c r="D477" s="17"/>
      <c r="E477" s="17"/>
      <c r="F477" s="17"/>
      <c r="G477" s="17"/>
      <c r="H477" s="17"/>
      <c r="I477" s="17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</row>
    <row r="478" spans="2:22" s="15" customFormat="1" x14ac:dyDescent="0.25">
      <c r="B478" s="16"/>
      <c r="C478" s="17"/>
      <c r="D478" s="17"/>
      <c r="E478" s="17"/>
      <c r="F478" s="17"/>
      <c r="G478" s="17"/>
      <c r="H478" s="17"/>
      <c r="I478" s="17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</row>
    <row r="479" spans="2:22" s="15" customFormat="1" x14ac:dyDescent="0.25">
      <c r="B479" s="16"/>
      <c r="C479" s="17"/>
      <c r="D479" s="17"/>
      <c r="E479" s="17"/>
      <c r="F479" s="17"/>
      <c r="G479" s="17"/>
      <c r="H479" s="17"/>
      <c r="I479" s="17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</row>
    <row r="480" spans="2:22" s="15" customFormat="1" x14ac:dyDescent="0.25">
      <c r="B480" s="16"/>
      <c r="C480" s="17"/>
      <c r="D480" s="17"/>
      <c r="E480" s="17"/>
      <c r="F480" s="17"/>
      <c r="G480" s="17"/>
      <c r="H480" s="17"/>
      <c r="I480" s="17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</row>
    <row r="481" spans="2:22" s="15" customFormat="1" x14ac:dyDescent="0.25">
      <c r="B481" s="16"/>
      <c r="C481" s="17"/>
      <c r="D481" s="17"/>
      <c r="E481" s="17"/>
      <c r="F481" s="17"/>
      <c r="G481" s="17"/>
      <c r="H481" s="17"/>
      <c r="I481" s="17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</row>
    <row r="482" spans="2:22" s="15" customFormat="1" x14ac:dyDescent="0.25">
      <c r="B482" s="16"/>
      <c r="C482" s="17"/>
      <c r="D482" s="17"/>
      <c r="E482" s="17"/>
      <c r="F482" s="17"/>
      <c r="G482" s="17"/>
      <c r="H482" s="17"/>
      <c r="I482" s="17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</row>
    <row r="483" spans="2:22" s="15" customFormat="1" x14ac:dyDescent="0.25">
      <c r="B483" s="16"/>
      <c r="C483" s="17"/>
      <c r="D483" s="17"/>
      <c r="E483" s="17"/>
      <c r="F483" s="17"/>
      <c r="G483" s="17"/>
      <c r="H483" s="17"/>
      <c r="I483" s="17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</row>
    <row r="484" spans="2:22" s="15" customFormat="1" x14ac:dyDescent="0.25">
      <c r="B484" s="16"/>
      <c r="C484" s="17"/>
      <c r="D484" s="17"/>
      <c r="E484" s="17"/>
      <c r="F484" s="17"/>
      <c r="G484" s="17"/>
      <c r="H484" s="17"/>
      <c r="I484" s="17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</row>
    <row r="485" spans="2:22" s="15" customFormat="1" x14ac:dyDescent="0.25">
      <c r="B485" s="16"/>
      <c r="C485" s="17"/>
      <c r="D485" s="17"/>
      <c r="E485" s="17"/>
      <c r="F485" s="17"/>
      <c r="G485" s="17"/>
      <c r="H485" s="17"/>
      <c r="I485" s="17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</row>
    <row r="486" spans="2:22" s="15" customFormat="1" x14ac:dyDescent="0.25">
      <c r="B486" s="16"/>
      <c r="C486" s="17"/>
      <c r="D486" s="17"/>
      <c r="E486" s="17"/>
      <c r="F486" s="17"/>
      <c r="G486" s="17"/>
      <c r="H486" s="17"/>
      <c r="I486" s="17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</row>
    <row r="487" spans="2:22" s="15" customFormat="1" x14ac:dyDescent="0.25">
      <c r="B487" s="16"/>
      <c r="C487" s="17"/>
      <c r="D487" s="17"/>
      <c r="E487" s="17"/>
      <c r="F487" s="17"/>
      <c r="G487" s="17"/>
      <c r="H487" s="17"/>
      <c r="I487" s="17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</row>
    <row r="488" spans="2:22" s="15" customFormat="1" x14ac:dyDescent="0.25">
      <c r="B488" s="16"/>
      <c r="C488" s="17"/>
      <c r="D488" s="17"/>
      <c r="E488" s="17"/>
      <c r="F488" s="17"/>
      <c r="G488" s="17"/>
      <c r="H488" s="17"/>
      <c r="I488" s="17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</row>
    <row r="489" spans="2:22" s="15" customFormat="1" x14ac:dyDescent="0.25">
      <c r="B489" s="16"/>
      <c r="C489" s="17"/>
      <c r="D489" s="17"/>
      <c r="E489" s="17"/>
      <c r="F489" s="17"/>
      <c r="G489" s="17"/>
      <c r="H489" s="17"/>
      <c r="I489" s="17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</row>
    <row r="490" spans="2:22" s="15" customFormat="1" x14ac:dyDescent="0.25">
      <c r="B490" s="16"/>
      <c r="C490" s="17"/>
      <c r="D490" s="17"/>
      <c r="E490" s="17"/>
      <c r="F490" s="17"/>
      <c r="G490" s="17"/>
      <c r="H490" s="17"/>
      <c r="I490" s="17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</row>
    <row r="491" spans="2:22" s="15" customFormat="1" x14ac:dyDescent="0.25">
      <c r="B491" s="16"/>
      <c r="C491" s="17"/>
      <c r="D491" s="17"/>
      <c r="E491" s="17"/>
      <c r="F491" s="17"/>
      <c r="G491" s="17"/>
      <c r="H491" s="17"/>
      <c r="I491" s="17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</row>
    <row r="492" spans="2:22" s="15" customFormat="1" x14ac:dyDescent="0.25">
      <c r="B492" s="16"/>
      <c r="C492" s="17"/>
      <c r="D492" s="17"/>
      <c r="E492" s="17"/>
      <c r="F492" s="17"/>
      <c r="G492" s="17"/>
      <c r="H492" s="17"/>
      <c r="I492" s="17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</row>
    <row r="493" spans="2:22" s="15" customFormat="1" x14ac:dyDescent="0.25">
      <c r="B493" s="16"/>
      <c r="C493" s="17"/>
      <c r="D493" s="17"/>
      <c r="E493" s="17"/>
      <c r="F493" s="17"/>
      <c r="G493" s="17"/>
      <c r="H493" s="17"/>
      <c r="I493" s="17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</row>
    <row r="494" spans="2:22" s="15" customFormat="1" x14ac:dyDescent="0.25">
      <c r="B494" s="16"/>
      <c r="C494" s="17"/>
      <c r="D494" s="17"/>
      <c r="E494" s="17"/>
      <c r="F494" s="17"/>
      <c r="G494" s="17"/>
      <c r="H494" s="17"/>
      <c r="I494" s="17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</row>
    <row r="495" spans="2:22" s="15" customFormat="1" x14ac:dyDescent="0.25">
      <c r="B495" s="16"/>
      <c r="C495" s="17"/>
      <c r="D495" s="17"/>
      <c r="E495" s="17"/>
      <c r="F495" s="17"/>
      <c r="G495" s="17"/>
      <c r="H495" s="17"/>
      <c r="I495" s="17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</row>
    <row r="496" spans="2:22" s="15" customFormat="1" x14ac:dyDescent="0.25">
      <c r="B496" s="16"/>
      <c r="C496" s="17"/>
      <c r="D496" s="17"/>
      <c r="E496" s="17"/>
      <c r="F496" s="17"/>
      <c r="G496" s="17"/>
      <c r="H496" s="17"/>
      <c r="I496" s="17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</row>
    <row r="497" spans="2:22" s="15" customFormat="1" x14ac:dyDescent="0.25">
      <c r="B497" s="16"/>
      <c r="C497" s="17"/>
      <c r="D497" s="17"/>
      <c r="E497" s="17"/>
      <c r="F497" s="17"/>
      <c r="G497" s="17"/>
      <c r="H497" s="17"/>
      <c r="I497" s="17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</row>
    <row r="498" spans="2:22" s="15" customFormat="1" x14ac:dyDescent="0.25">
      <c r="B498" s="16"/>
      <c r="C498" s="17"/>
      <c r="D498" s="17"/>
      <c r="E498" s="17"/>
      <c r="F498" s="17"/>
      <c r="G498" s="17"/>
      <c r="H498" s="17"/>
      <c r="I498" s="17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</row>
    <row r="499" spans="2:22" s="15" customFormat="1" x14ac:dyDescent="0.25">
      <c r="B499" s="16"/>
      <c r="C499" s="17"/>
      <c r="D499" s="17"/>
      <c r="E499" s="17"/>
      <c r="F499" s="17"/>
      <c r="G499" s="17"/>
      <c r="H499" s="17"/>
      <c r="I499" s="17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</row>
    <row r="500" spans="2:22" s="15" customFormat="1" x14ac:dyDescent="0.25">
      <c r="B500" s="16"/>
      <c r="C500" s="17"/>
      <c r="D500" s="17"/>
      <c r="E500" s="17"/>
      <c r="F500" s="17"/>
      <c r="G500" s="17"/>
      <c r="H500" s="17"/>
      <c r="I500" s="17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</row>
    <row r="501" spans="2:22" s="15" customFormat="1" x14ac:dyDescent="0.25">
      <c r="B501" s="16"/>
      <c r="C501" s="17"/>
      <c r="D501" s="17"/>
      <c r="E501" s="17"/>
      <c r="F501" s="17"/>
      <c r="G501" s="17"/>
      <c r="H501" s="17"/>
      <c r="I501" s="17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</row>
    <row r="502" spans="2:22" s="15" customFormat="1" x14ac:dyDescent="0.25">
      <c r="B502" s="16"/>
      <c r="C502" s="17"/>
      <c r="D502" s="17"/>
      <c r="E502" s="17"/>
      <c r="F502" s="17"/>
      <c r="G502" s="17"/>
      <c r="H502" s="17"/>
      <c r="I502" s="17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</row>
    <row r="503" spans="2:22" s="15" customFormat="1" x14ac:dyDescent="0.25">
      <c r="B503" s="16"/>
      <c r="C503" s="17"/>
      <c r="D503" s="17"/>
      <c r="E503" s="17"/>
      <c r="F503" s="17"/>
      <c r="G503" s="17"/>
      <c r="H503" s="17"/>
      <c r="I503" s="17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</row>
    <row r="504" spans="2:22" s="15" customFormat="1" x14ac:dyDescent="0.25">
      <c r="B504" s="16"/>
      <c r="C504" s="17"/>
      <c r="D504" s="17"/>
      <c r="E504" s="17"/>
      <c r="F504" s="17"/>
      <c r="G504" s="17"/>
      <c r="H504" s="17"/>
      <c r="I504" s="17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</row>
    <row r="505" spans="2:22" s="15" customFormat="1" x14ac:dyDescent="0.25">
      <c r="B505" s="16"/>
      <c r="C505" s="17"/>
      <c r="D505" s="17"/>
      <c r="E505" s="17"/>
      <c r="F505" s="17"/>
      <c r="G505" s="17"/>
      <c r="H505" s="17"/>
      <c r="I505" s="17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</row>
    <row r="506" spans="2:22" s="15" customFormat="1" x14ac:dyDescent="0.25">
      <c r="B506" s="16"/>
      <c r="C506" s="17"/>
      <c r="D506" s="17"/>
      <c r="E506" s="17"/>
      <c r="F506" s="17"/>
      <c r="G506" s="17"/>
      <c r="H506" s="17"/>
      <c r="I506" s="17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</row>
    <row r="507" spans="2:22" s="15" customFormat="1" x14ac:dyDescent="0.25">
      <c r="B507" s="16"/>
      <c r="C507" s="17"/>
      <c r="D507" s="17"/>
      <c r="E507" s="17"/>
      <c r="F507" s="17"/>
      <c r="G507" s="17"/>
      <c r="H507" s="17"/>
      <c r="I507" s="17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</row>
    <row r="508" spans="2:22" s="15" customFormat="1" x14ac:dyDescent="0.25">
      <c r="B508" s="16"/>
      <c r="C508" s="17"/>
      <c r="D508" s="17"/>
      <c r="E508" s="17"/>
      <c r="F508" s="17"/>
      <c r="G508" s="17"/>
      <c r="H508" s="17"/>
      <c r="I508" s="17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</row>
    <row r="509" spans="2:22" s="15" customFormat="1" x14ac:dyDescent="0.25">
      <c r="B509" s="16"/>
      <c r="C509" s="17"/>
      <c r="D509" s="17"/>
      <c r="E509" s="17"/>
      <c r="F509" s="17"/>
      <c r="G509" s="17"/>
      <c r="H509" s="17"/>
      <c r="I509" s="17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</row>
    <row r="510" spans="2:22" s="15" customFormat="1" x14ac:dyDescent="0.25">
      <c r="B510" s="16"/>
      <c r="C510" s="17"/>
      <c r="D510" s="17"/>
      <c r="E510" s="17"/>
      <c r="F510" s="17"/>
      <c r="G510" s="17"/>
      <c r="H510" s="17"/>
      <c r="I510" s="17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</row>
    <row r="511" spans="2:22" s="15" customFormat="1" x14ac:dyDescent="0.25">
      <c r="B511" s="16"/>
      <c r="C511" s="17"/>
      <c r="D511" s="17"/>
      <c r="E511" s="17"/>
      <c r="F511" s="17"/>
      <c r="G511" s="17"/>
      <c r="H511" s="17"/>
      <c r="I511" s="17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</row>
    <row r="512" spans="2:22" s="15" customFormat="1" x14ac:dyDescent="0.25">
      <c r="B512" s="16"/>
      <c r="C512" s="17"/>
      <c r="D512" s="17"/>
      <c r="E512" s="17"/>
      <c r="F512" s="17"/>
      <c r="G512" s="17"/>
      <c r="H512" s="17"/>
      <c r="I512" s="17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</row>
    <row r="513" spans="2:22" s="15" customFormat="1" x14ac:dyDescent="0.25">
      <c r="B513" s="16"/>
      <c r="C513" s="17"/>
      <c r="D513" s="17"/>
      <c r="E513" s="17"/>
      <c r="F513" s="17"/>
      <c r="G513" s="17"/>
      <c r="H513" s="17"/>
      <c r="I513" s="17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</row>
    <row r="514" spans="2:22" s="15" customFormat="1" x14ac:dyDescent="0.25">
      <c r="B514" s="16"/>
      <c r="C514" s="17"/>
      <c r="D514" s="17"/>
      <c r="E514" s="17"/>
      <c r="F514" s="17"/>
      <c r="G514" s="17"/>
      <c r="H514" s="17"/>
      <c r="I514" s="17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</row>
    <row r="515" spans="2:22" s="15" customFormat="1" x14ac:dyDescent="0.25">
      <c r="B515" s="16"/>
      <c r="C515" s="17"/>
      <c r="D515" s="17"/>
      <c r="E515" s="17"/>
      <c r="F515" s="17"/>
      <c r="G515" s="17"/>
      <c r="H515" s="17"/>
      <c r="I515" s="17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</row>
    <row r="516" spans="2:22" s="15" customFormat="1" x14ac:dyDescent="0.25">
      <c r="B516" s="16"/>
      <c r="C516" s="17"/>
      <c r="D516" s="17"/>
      <c r="E516" s="17"/>
      <c r="F516" s="17"/>
      <c r="G516" s="17"/>
      <c r="H516" s="17"/>
      <c r="I516" s="17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</row>
    <row r="517" spans="2:22" s="15" customFormat="1" x14ac:dyDescent="0.25">
      <c r="B517" s="16"/>
      <c r="C517" s="17"/>
      <c r="D517" s="17"/>
      <c r="E517" s="17"/>
      <c r="F517" s="17"/>
      <c r="G517" s="17"/>
      <c r="H517" s="17"/>
      <c r="I517" s="17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</row>
    <row r="518" spans="2:22" s="15" customFormat="1" x14ac:dyDescent="0.25">
      <c r="B518" s="16"/>
      <c r="C518" s="17"/>
      <c r="D518" s="17"/>
      <c r="E518" s="17"/>
      <c r="F518" s="17"/>
      <c r="G518" s="17"/>
      <c r="H518" s="17"/>
      <c r="I518" s="17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</row>
    <row r="519" spans="2:22" s="15" customFormat="1" x14ac:dyDescent="0.25">
      <c r="B519" s="16"/>
      <c r="C519" s="17"/>
      <c r="D519" s="17"/>
      <c r="E519" s="17"/>
      <c r="F519" s="17"/>
      <c r="G519" s="17"/>
      <c r="H519" s="17"/>
      <c r="I519" s="17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</row>
    <row r="520" spans="2:22" s="15" customFormat="1" x14ac:dyDescent="0.25">
      <c r="B520" s="16"/>
      <c r="C520" s="17"/>
      <c r="D520" s="17"/>
      <c r="E520" s="17"/>
      <c r="F520" s="17"/>
      <c r="G520" s="17"/>
      <c r="H520" s="17"/>
      <c r="I520" s="17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</row>
    <row r="521" spans="2:22" s="15" customFormat="1" x14ac:dyDescent="0.25">
      <c r="B521" s="16"/>
      <c r="C521" s="17"/>
      <c r="D521" s="17"/>
      <c r="E521" s="17"/>
      <c r="F521" s="17"/>
      <c r="G521" s="17"/>
      <c r="H521" s="17"/>
      <c r="I521" s="17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</row>
    <row r="522" spans="2:22" s="15" customFormat="1" x14ac:dyDescent="0.25">
      <c r="B522" s="16"/>
      <c r="C522" s="17"/>
      <c r="D522" s="17"/>
      <c r="E522" s="17"/>
      <c r="F522" s="17"/>
      <c r="G522" s="17"/>
      <c r="H522" s="17"/>
      <c r="I522" s="17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</row>
    <row r="523" spans="2:22" s="15" customFormat="1" x14ac:dyDescent="0.25">
      <c r="B523" s="16"/>
      <c r="C523" s="17"/>
      <c r="D523" s="17"/>
      <c r="E523" s="17"/>
      <c r="F523" s="17"/>
      <c r="G523" s="17"/>
      <c r="H523" s="17"/>
      <c r="I523" s="17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</row>
    <row r="524" spans="2:22" s="15" customFormat="1" x14ac:dyDescent="0.25">
      <c r="B524" s="16"/>
      <c r="C524" s="17"/>
      <c r="D524" s="17"/>
      <c r="E524" s="17"/>
      <c r="F524" s="17"/>
      <c r="G524" s="17"/>
      <c r="H524" s="17"/>
      <c r="I524" s="17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</row>
    <row r="525" spans="2:22" s="15" customFormat="1" x14ac:dyDescent="0.25">
      <c r="B525" s="16"/>
      <c r="C525" s="17"/>
      <c r="D525" s="17"/>
      <c r="E525" s="17"/>
      <c r="F525" s="17"/>
      <c r="G525" s="17"/>
      <c r="H525" s="17"/>
      <c r="I525" s="17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</row>
    <row r="526" spans="2:22" s="15" customFormat="1" x14ac:dyDescent="0.25">
      <c r="B526" s="16"/>
      <c r="C526" s="17"/>
      <c r="D526" s="17"/>
      <c r="E526" s="17"/>
      <c r="F526" s="17"/>
      <c r="G526" s="17"/>
      <c r="H526" s="17"/>
      <c r="I526" s="17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</row>
    <row r="527" spans="2:22" s="15" customFormat="1" x14ac:dyDescent="0.25">
      <c r="B527" s="16"/>
      <c r="C527" s="17"/>
      <c r="D527" s="17"/>
      <c r="E527" s="17"/>
      <c r="F527" s="17"/>
      <c r="G527" s="17"/>
      <c r="H527" s="17"/>
      <c r="I527" s="17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</row>
    <row r="528" spans="2:22" s="15" customFormat="1" x14ac:dyDescent="0.25">
      <c r="B528" s="16"/>
      <c r="C528" s="17"/>
      <c r="D528" s="17"/>
      <c r="E528" s="17"/>
      <c r="F528" s="17"/>
      <c r="G528" s="17"/>
      <c r="H528" s="17"/>
      <c r="I528" s="17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</row>
    <row r="529" spans="2:22" s="15" customFormat="1" x14ac:dyDescent="0.25">
      <c r="B529" s="16"/>
      <c r="C529" s="17"/>
      <c r="D529" s="17"/>
      <c r="E529" s="17"/>
      <c r="F529" s="17"/>
      <c r="G529" s="17"/>
      <c r="H529" s="17"/>
      <c r="I529" s="17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</row>
    <row r="530" spans="2:22" s="15" customFormat="1" x14ac:dyDescent="0.25">
      <c r="B530" s="16"/>
      <c r="C530" s="17"/>
      <c r="D530" s="17"/>
      <c r="E530" s="17"/>
      <c r="F530" s="17"/>
      <c r="G530" s="17"/>
      <c r="H530" s="17"/>
      <c r="I530" s="17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</row>
    <row r="531" spans="2:22" s="15" customFormat="1" x14ac:dyDescent="0.25">
      <c r="B531" s="16"/>
      <c r="C531" s="17"/>
      <c r="D531" s="17"/>
      <c r="E531" s="17"/>
      <c r="F531" s="17"/>
      <c r="G531" s="17"/>
      <c r="H531" s="17"/>
      <c r="I531" s="17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</row>
    <row r="532" spans="2:22" s="15" customFormat="1" x14ac:dyDescent="0.25">
      <c r="B532" s="16"/>
      <c r="C532" s="17"/>
      <c r="D532" s="17"/>
      <c r="E532" s="17"/>
      <c r="F532" s="17"/>
      <c r="G532" s="17"/>
      <c r="H532" s="17"/>
      <c r="I532" s="17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</row>
    <row r="533" spans="2:22" s="15" customFormat="1" x14ac:dyDescent="0.25">
      <c r="B533" s="16"/>
      <c r="C533" s="17"/>
      <c r="D533" s="17"/>
      <c r="E533" s="17"/>
      <c r="F533" s="17"/>
      <c r="G533" s="17"/>
      <c r="H533" s="17"/>
      <c r="I533" s="17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</row>
    <row r="534" spans="2:22" s="15" customFormat="1" x14ac:dyDescent="0.25">
      <c r="B534" s="16"/>
      <c r="C534" s="17"/>
      <c r="D534" s="17"/>
      <c r="E534" s="17"/>
      <c r="F534" s="17"/>
      <c r="G534" s="17"/>
      <c r="H534" s="17"/>
      <c r="I534" s="17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</row>
    <row r="535" spans="2:22" s="15" customFormat="1" x14ac:dyDescent="0.25">
      <c r="B535" s="16"/>
      <c r="C535" s="17"/>
      <c r="D535" s="17"/>
      <c r="E535" s="17"/>
      <c r="F535" s="17"/>
      <c r="G535" s="17"/>
      <c r="H535" s="17"/>
      <c r="I535" s="17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</row>
    <row r="536" spans="2:22" s="15" customFormat="1" x14ac:dyDescent="0.25">
      <c r="B536" s="16"/>
      <c r="C536" s="17"/>
      <c r="D536" s="17"/>
      <c r="E536" s="17"/>
      <c r="F536" s="17"/>
      <c r="G536" s="17"/>
      <c r="H536" s="17"/>
      <c r="I536" s="17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</row>
    <row r="537" spans="2:22" s="15" customFormat="1" x14ac:dyDescent="0.25">
      <c r="B537" s="16"/>
      <c r="C537" s="17"/>
      <c r="D537" s="17"/>
      <c r="E537" s="17"/>
      <c r="F537" s="17"/>
      <c r="G537" s="17"/>
      <c r="H537" s="17"/>
      <c r="I537" s="17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</row>
    <row r="538" spans="2:22" s="15" customFormat="1" x14ac:dyDescent="0.25">
      <c r="B538" s="16"/>
      <c r="C538" s="17"/>
      <c r="D538" s="17"/>
      <c r="E538" s="17"/>
      <c r="F538" s="17"/>
      <c r="G538" s="17"/>
      <c r="H538" s="17"/>
      <c r="I538" s="17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</row>
    <row r="539" spans="2:22" s="15" customFormat="1" x14ac:dyDescent="0.25">
      <c r="B539" s="16"/>
      <c r="C539" s="17"/>
      <c r="D539" s="17"/>
      <c r="E539" s="17"/>
      <c r="F539" s="17"/>
      <c r="G539" s="17"/>
      <c r="H539" s="17"/>
      <c r="I539" s="17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</row>
    <row r="540" spans="2:22" s="15" customFormat="1" x14ac:dyDescent="0.25">
      <c r="B540" s="16"/>
      <c r="C540" s="17"/>
      <c r="D540" s="17"/>
      <c r="E540" s="17"/>
      <c r="F540" s="17"/>
      <c r="G540" s="17"/>
      <c r="H540" s="17"/>
      <c r="I540" s="17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</row>
    <row r="541" spans="2:22" s="15" customFormat="1" x14ac:dyDescent="0.25">
      <c r="B541" s="16"/>
      <c r="C541" s="17"/>
      <c r="D541" s="17"/>
      <c r="E541" s="17"/>
      <c r="F541" s="17"/>
      <c r="G541" s="17"/>
      <c r="H541" s="17"/>
      <c r="I541" s="17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</row>
    <row r="542" spans="2:22" s="15" customFormat="1" x14ac:dyDescent="0.25">
      <c r="B542" s="16"/>
      <c r="C542" s="17"/>
      <c r="D542" s="17"/>
      <c r="E542" s="17"/>
      <c r="F542" s="17"/>
      <c r="G542" s="17"/>
      <c r="H542" s="17"/>
      <c r="I542" s="17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</row>
    <row r="543" spans="2:22" s="15" customFormat="1" x14ac:dyDescent="0.25">
      <c r="B543" s="16"/>
      <c r="C543" s="17"/>
      <c r="D543" s="17"/>
      <c r="E543" s="17"/>
      <c r="F543" s="17"/>
      <c r="G543" s="17"/>
      <c r="H543" s="17"/>
      <c r="I543" s="17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</row>
    <row r="544" spans="2:22" s="15" customFormat="1" x14ac:dyDescent="0.25">
      <c r="B544" s="16"/>
      <c r="C544" s="17"/>
      <c r="D544" s="17"/>
      <c r="E544" s="17"/>
      <c r="F544" s="17"/>
      <c r="G544" s="17"/>
      <c r="H544" s="17"/>
      <c r="I544" s="17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</row>
    <row r="545" spans="2:22" s="15" customFormat="1" x14ac:dyDescent="0.25">
      <c r="B545" s="16"/>
      <c r="C545" s="17"/>
      <c r="D545" s="17"/>
      <c r="E545" s="17"/>
      <c r="F545" s="17"/>
      <c r="G545" s="17"/>
      <c r="H545" s="17"/>
      <c r="I545" s="17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</row>
    <row r="546" spans="2:22" s="15" customFormat="1" x14ac:dyDescent="0.25">
      <c r="B546" s="16"/>
      <c r="C546" s="17"/>
      <c r="D546" s="17"/>
      <c r="E546" s="17"/>
      <c r="F546" s="17"/>
      <c r="G546" s="17"/>
      <c r="H546" s="17"/>
      <c r="I546" s="17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</row>
    <row r="547" spans="2:22" s="15" customFormat="1" x14ac:dyDescent="0.25">
      <c r="B547" s="16"/>
      <c r="C547" s="17"/>
      <c r="D547" s="17"/>
      <c r="E547" s="17"/>
      <c r="F547" s="17"/>
      <c r="G547" s="17"/>
      <c r="H547" s="17"/>
      <c r="I547" s="17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</row>
    <row r="548" spans="2:22" s="15" customFormat="1" x14ac:dyDescent="0.25">
      <c r="B548" s="16"/>
      <c r="C548" s="17"/>
      <c r="D548" s="17"/>
      <c r="E548" s="17"/>
      <c r="F548" s="17"/>
      <c r="G548" s="17"/>
      <c r="H548" s="17"/>
      <c r="I548" s="17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</row>
    <row r="549" spans="2:22" s="15" customFormat="1" x14ac:dyDescent="0.25">
      <c r="B549" s="16"/>
      <c r="C549" s="17"/>
      <c r="D549" s="17"/>
      <c r="E549" s="17"/>
      <c r="F549" s="17"/>
      <c r="G549" s="17"/>
      <c r="H549" s="17"/>
      <c r="I549" s="17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</row>
    <row r="550" spans="2:22" s="15" customFormat="1" x14ac:dyDescent="0.25">
      <c r="B550" s="16"/>
      <c r="C550" s="17"/>
      <c r="D550" s="17"/>
      <c r="E550" s="17"/>
      <c r="F550" s="17"/>
      <c r="G550" s="17"/>
      <c r="H550" s="17"/>
      <c r="I550" s="17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</row>
    <row r="551" spans="2:22" s="15" customFormat="1" x14ac:dyDescent="0.25">
      <c r="B551" s="16"/>
      <c r="C551" s="17"/>
      <c r="D551" s="17"/>
      <c r="E551" s="17"/>
      <c r="F551" s="17"/>
      <c r="G551" s="17"/>
      <c r="H551" s="17"/>
      <c r="I551" s="17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</row>
    <row r="552" spans="2:22" s="15" customFormat="1" x14ac:dyDescent="0.25">
      <c r="B552" s="16"/>
      <c r="C552" s="17"/>
      <c r="D552" s="17"/>
      <c r="E552" s="17"/>
      <c r="F552" s="17"/>
      <c r="G552" s="17"/>
      <c r="H552" s="17"/>
      <c r="I552" s="17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</row>
    <row r="553" spans="2:22" s="15" customFormat="1" x14ac:dyDescent="0.25">
      <c r="B553" s="16"/>
      <c r="C553" s="17"/>
      <c r="D553" s="17"/>
      <c r="E553" s="17"/>
      <c r="F553" s="17"/>
      <c r="G553" s="17"/>
      <c r="H553" s="17"/>
      <c r="I553" s="17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</row>
    <row r="554" spans="2:22" s="15" customFormat="1" x14ac:dyDescent="0.25">
      <c r="B554" s="16"/>
      <c r="C554" s="17"/>
      <c r="D554" s="17"/>
      <c r="E554" s="17"/>
      <c r="F554" s="17"/>
      <c r="G554" s="17"/>
      <c r="H554" s="17"/>
      <c r="I554" s="17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</row>
    <row r="555" spans="2:22" s="15" customFormat="1" x14ac:dyDescent="0.25">
      <c r="B555" s="16"/>
      <c r="C555" s="17"/>
      <c r="D555" s="17"/>
      <c r="E555" s="17"/>
      <c r="F555" s="17"/>
      <c r="G555" s="17"/>
      <c r="H555" s="17"/>
      <c r="I555" s="17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</row>
    <row r="556" spans="2:22" s="15" customFormat="1" x14ac:dyDescent="0.25">
      <c r="B556" s="16"/>
      <c r="C556" s="17"/>
      <c r="D556" s="17"/>
      <c r="E556" s="17"/>
      <c r="F556" s="17"/>
      <c r="G556" s="17"/>
      <c r="H556" s="17"/>
      <c r="I556" s="17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</row>
    <row r="557" spans="2:22" s="15" customFormat="1" x14ac:dyDescent="0.25">
      <c r="B557" s="16"/>
      <c r="C557" s="17"/>
      <c r="D557" s="17"/>
      <c r="E557" s="17"/>
      <c r="F557" s="17"/>
      <c r="G557" s="17"/>
      <c r="H557" s="17"/>
      <c r="I557" s="17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</row>
    <row r="558" spans="2:22" s="15" customFormat="1" x14ac:dyDescent="0.25">
      <c r="B558" s="16"/>
      <c r="C558" s="17"/>
      <c r="D558" s="17"/>
      <c r="E558" s="17"/>
      <c r="F558" s="17"/>
      <c r="G558" s="17"/>
      <c r="H558" s="17"/>
      <c r="I558" s="17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</row>
    <row r="559" spans="2:22" s="15" customFormat="1" x14ac:dyDescent="0.25">
      <c r="B559" s="16"/>
      <c r="C559" s="17"/>
      <c r="D559" s="17"/>
      <c r="E559" s="17"/>
      <c r="F559" s="17"/>
      <c r="G559" s="17"/>
      <c r="H559" s="17"/>
      <c r="I559" s="17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</row>
    <row r="560" spans="2:22" s="15" customFormat="1" x14ac:dyDescent="0.25">
      <c r="B560" s="16"/>
      <c r="C560" s="17"/>
      <c r="D560" s="17"/>
      <c r="E560" s="17"/>
      <c r="F560" s="17"/>
      <c r="G560" s="17"/>
      <c r="H560" s="17"/>
      <c r="I560" s="17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</row>
    <row r="561" spans="2:22" s="15" customFormat="1" x14ac:dyDescent="0.25">
      <c r="B561" s="16"/>
      <c r="C561" s="17"/>
      <c r="D561" s="17"/>
      <c r="E561" s="17"/>
      <c r="F561" s="17"/>
      <c r="G561" s="17"/>
      <c r="H561" s="17"/>
      <c r="I561" s="17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</row>
    <row r="562" spans="2:22" s="15" customFormat="1" x14ac:dyDescent="0.25">
      <c r="B562" s="16"/>
      <c r="C562" s="17"/>
      <c r="D562" s="17"/>
      <c r="E562" s="17"/>
      <c r="F562" s="17"/>
      <c r="G562" s="17"/>
      <c r="H562" s="17"/>
      <c r="I562" s="17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</row>
    <row r="563" spans="2:22" s="15" customFormat="1" x14ac:dyDescent="0.25">
      <c r="B563" s="16"/>
      <c r="C563" s="17"/>
      <c r="D563" s="17"/>
      <c r="E563" s="17"/>
      <c r="F563" s="17"/>
      <c r="G563" s="17"/>
      <c r="H563" s="17"/>
      <c r="I563" s="17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</row>
    <row r="564" spans="2:22" s="15" customFormat="1" x14ac:dyDescent="0.25">
      <c r="B564" s="16"/>
      <c r="C564" s="17"/>
      <c r="D564" s="17"/>
      <c r="E564" s="17"/>
      <c r="F564" s="17"/>
      <c r="G564" s="17"/>
      <c r="H564" s="17"/>
      <c r="I564" s="17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</row>
    <row r="565" spans="2:22" s="15" customFormat="1" x14ac:dyDescent="0.25">
      <c r="B565" s="16"/>
      <c r="C565" s="17"/>
      <c r="D565" s="17"/>
      <c r="E565" s="17"/>
      <c r="F565" s="17"/>
      <c r="G565" s="17"/>
      <c r="H565" s="17"/>
      <c r="I565" s="17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</row>
    <row r="566" spans="2:22" s="15" customFormat="1" x14ac:dyDescent="0.25">
      <c r="B566" s="16"/>
      <c r="C566" s="17"/>
      <c r="D566" s="17"/>
      <c r="E566" s="17"/>
      <c r="F566" s="17"/>
      <c r="G566" s="17"/>
      <c r="H566" s="17"/>
      <c r="I566" s="17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</row>
    <row r="567" spans="2:22" s="15" customFormat="1" x14ac:dyDescent="0.25">
      <c r="B567" s="16"/>
      <c r="C567" s="17"/>
      <c r="D567" s="17"/>
      <c r="E567" s="17"/>
      <c r="F567" s="17"/>
      <c r="G567" s="17"/>
      <c r="H567" s="17"/>
      <c r="I567" s="17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</row>
    <row r="568" spans="2:22" s="15" customFormat="1" x14ac:dyDescent="0.25">
      <c r="B568" s="16"/>
      <c r="C568" s="17"/>
      <c r="D568" s="17"/>
      <c r="E568" s="17"/>
      <c r="F568" s="17"/>
      <c r="G568" s="17"/>
      <c r="H568" s="17"/>
      <c r="I568" s="17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</row>
    <row r="569" spans="2:22" s="15" customFormat="1" x14ac:dyDescent="0.25">
      <c r="B569" s="16"/>
      <c r="C569" s="17"/>
      <c r="D569" s="17"/>
      <c r="E569" s="17"/>
      <c r="F569" s="17"/>
      <c r="G569" s="17"/>
      <c r="H569" s="17"/>
      <c r="I569" s="17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</row>
    <row r="570" spans="2:22" s="15" customFormat="1" x14ac:dyDescent="0.25">
      <c r="B570" s="16"/>
      <c r="C570" s="17"/>
      <c r="D570" s="17"/>
      <c r="E570" s="17"/>
      <c r="F570" s="17"/>
      <c r="G570" s="17"/>
      <c r="H570" s="17"/>
      <c r="I570" s="17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</row>
    <row r="571" spans="2:22" s="15" customFormat="1" x14ac:dyDescent="0.25">
      <c r="B571" s="16"/>
      <c r="C571" s="17"/>
      <c r="D571" s="17"/>
      <c r="E571" s="17"/>
      <c r="F571" s="17"/>
      <c r="G571" s="17"/>
      <c r="H571" s="17"/>
      <c r="I571" s="17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</row>
    <row r="572" spans="2:22" s="15" customFormat="1" x14ac:dyDescent="0.25">
      <c r="B572" s="16"/>
      <c r="C572" s="17"/>
      <c r="D572" s="17"/>
      <c r="E572" s="17"/>
      <c r="F572" s="17"/>
      <c r="G572" s="17"/>
      <c r="H572" s="17"/>
      <c r="I572" s="17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</row>
    <row r="573" spans="2:22" s="15" customFormat="1" x14ac:dyDescent="0.25">
      <c r="B573" s="16"/>
      <c r="C573" s="17"/>
      <c r="D573" s="17"/>
      <c r="E573" s="17"/>
      <c r="F573" s="17"/>
      <c r="G573" s="17"/>
      <c r="H573" s="17"/>
      <c r="I573" s="17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</row>
    <row r="574" spans="2:22" s="15" customFormat="1" x14ac:dyDescent="0.25">
      <c r="B574" s="16"/>
      <c r="C574" s="17"/>
      <c r="D574" s="17"/>
      <c r="E574" s="17"/>
      <c r="F574" s="17"/>
      <c r="G574" s="17"/>
      <c r="H574" s="17"/>
      <c r="I574" s="17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</row>
    <row r="575" spans="2:22" s="15" customFormat="1" x14ac:dyDescent="0.25">
      <c r="B575" s="16"/>
      <c r="C575" s="17"/>
      <c r="D575" s="17"/>
      <c r="E575" s="17"/>
      <c r="F575" s="17"/>
      <c r="G575" s="17"/>
      <c r="H575" s="17"/>
      <c r="I575" s="17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</row>
    <row r="576" spans="2:22" s="15" customFormat="1" x14ac:dyDescent="0.25">
      <c r="B576" s="16"/>
      <c r="C576" s="17"/>
      <c r="D576" s="17"/>
      <c r="E576" s="17"/>
      <c r="F576" s="17"/>
      <c r="G576" s="17"/>
      <c r="H576" s="17"/>
      <c r="I576" s="17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</row>
    <row r="577" spans="2:22" s="15" customFormat="1" x14ac:dyDescent="0.25">
      <c r="B577" s="16"/>
      <c r="C577" s="17"/>
      <c r="D577" s="17"/>
      <c r="E577" s="17"/>
      <c r="F577" s="17"/>
      <c r="G577" s="17"/>
      <c r="H577" s="17"/>
      <c r="I577" s="17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</row>
    <row r="578" spans="2:22" s="15" customFormat="1" x14ac:dyDescent="0.25">
      <c r="B578" s="16"/>
      <c r="C578" s="17"/>
      <c r="D578" s="17"/>
      <c r="E578" s="17"/>
      <c r="F578" s="17"/>
      <c r="G578" s="17"/>
      <c r="H578" s="17"/>
      <c r="I578" s="17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</row>
    <row r="579" spans="2:22" s="15" customFormat="1" x14ac:dyDescent="0.25">
      <c r="B579" s="16"/>
      <c r="C579" s="17"/>
      <c r="D579" s="17"/>
      <c r="E579" s="17"/>
      <c r="F579" s="17"/>
      <c r="G579" s="17"/>
      <c r="H579" s="17"/>
      <c r="I579" s="17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</row>
    <row r="580" spans="2:22" s="15" customFormat="1" x14ac:dyDescent="0.25">
      <c r="B580" s="16"/>
      <c r="C580" s="17"/>
      <c r="D580" s="17"/>
      <c r="E580" s="17"/>
      <c r="F580" s="17"/>
      <c r="G580" s="17"/>
      <c r="H580" s="17"/>
      <c r="I580" s="17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</row>
    <row r="581" spans="2:22" s="15" customFormat="1" x14ac:dyDescent="0.25">
      <c r="B581" s="16"/>
      <c r="C581" s="17"/>
      <c r="D581" s="17"/>
      <c r="E581" s="17"/>
      <c r="F581" s="17"/>
      <c r="G581" s="17"/>
      <c r="H581" s="17"/>
      <c r="I581" s="17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</row>
    <row r="582" spans="2:22" s="15" customFormat="1" x14ac:dyDescent="0.25">
      <c r="B582" s="16"/>
      <c r="C582" s="17"/>
      <c r="D582" s="17"/>
      <c r="E582" s="17"/>
      <c r="F582" s="17"/>
      <c r="G582" s="17"/>
      <c r="H582" s="17"/>
      <c r="I582" s="17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</row>
    <row r="583" spans="2:22" s="15" customFormat="1" x14ac:dyDescent="0.25">
      <c r="B583" s="16"/>
      <c r="C583" s="17"/>
      <c r="D583" s="17"/>
      <c r="E583" s="17"/>
      <c r="F583" s="17"/>
      <c r="G583" s="17"/>
      <c r="H583" s="17"/>
      <c r="I583" s="17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</row>
    <row r="584" spans="2:22" s="15" customFormat="1" x14ac:dyDescent="0.25">
      <c r="B584" s="16"/>
      <c r="C584" s="17"/>
      <c r="D584" s="17"/>
      <c r="E584" s="17"/>
      <c r="F584" s="17"/>
      <c r="G584" s="17"/>
      <c r="H584" s="17"/>
      <c r="I584" s="17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</row>
    <row r="585" spans="2:22" s="15" customFormat="1" x14ac:dyDescent="0.25">
      <c r="B585" s="16"/>
      <c r="C585" s="17"/>
      <c r="D585" s="17"/>
      <c r="E585" s="17"/>
      <c r="F585" s="17"/>
      <c r="G585" s="17"/>
      <c r="H585" s="17"/>
      <c r="I585" s="17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</row>
    <row r="586" spans="2:22" s="15" customFormat="1" x14ac:dyDescent="0.25">
      <c r="B586" s="16"/>
      <c r="C586" s="17"/>
      <c r="D586" s="17"/>
      <c r="E586" s="17"/>
      <c r="F586" s="17"/>
      <c r="G586" s="17"/>
      <c r="H586" s="17"/>
      <c r="I586" s="17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</row>
    <row r="587" spans="2:22" s="15" customFormat="1" x14ac:dyDescent="0.25">
      <c r="B587" s="16"/>
      <c r="C587" s="17"/>
      <c r="D587" s="17"/>
      <c r="E587" s="17"/>
      <c r="F587" s="17"/>
      <c r="G587" s="17"/>
      <c r="H587" s="17"/>
      <c r="I587" s="17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</row>
    <row r="588" spans="2:22" s="15" customFormat="1" x14ac:dyDescent="0.25">
      <c r="B588" s="16"/>
      <c r="C588" s="17"/>
      <c r="D588" s="17"/>
      <c r="E588" s="17"/>
      <c r="F588" s="17"/>
      <c r="G588" s="17"/>
      <c r="H588" s="17"/>
      <c r="I588" s="17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</row>
    <row r="589" spans="2:22" s="15" customFormat="1" x14ac:dyDescent="0.25">
      <c r="B589" s="16"/>
      <c r="C589" s="17"/>
      <c r="D589" s="17"/>
      <c r="E589" s="17"/>
      <c r="F589" s="17"/>
      <c r="G589" s="17"/>
      <c r="H589" s="17"/>
      <c r="I589" s="17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</row>
    <row r="590" spans="2:22" s="15" customFormat="1" x14ac:dyDescent="0.25">
      <c r="B590" s="16"/>
      <c r="C590" s="17"/>
      <c r="D590" s="17"/>
      <c r="E590" s="17"/>
      <c r="F590" s="17"/>
      <c r="G590" s="17"/>
      <c r="H590" s="17"/>
      <c r="I590" s="17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</row>
    <row r="591" spans="2:22" s="15" customFormat="1" x14ac:dyDescent="0.25">
      <c r="B591" s="16"/>
      <c r="C591" s="17"/>
      <c r="D591" s="17"/>
      <c r="E591" s="17"/>
      <c r="F591" s="17"/>
      <c r="G591" s="17"/>
      <c r="H591" s="17"/>
      <c r="I591" s="17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</row>
    <row r="592" spans="2:22" s="15" customFormat="1" x14ac:dyDescent="0.25">
      <c r="B592" s="16"/>
      <c r="C592" s="17"/>
      <c r="D592" s="17"/>
      <c r="E592" s="17"/>
      <c r="F592" s="17"/>
      <c r="G592" s="17"/>
      <c r="H592" s="17"/>
      <c r="I592" s="17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</row>
    <row r="593" spans="2:22" s="15" customFormat="1" x14ac:dyDescent="0.25">
      <c r="B593" s="16"/>
      <c r="C593" s="17"/>
      <c r="D593" s="17"/>
      <c r="E593" s="17"/>
      <c r="F593" s="17"/>
      <c r="G593" s="17"/>
      <c r="H593" s="17"/>
      <c r="I593" s="17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</row>
    <row r="594" spans="2:22" s="15" customFormat="1" x14ac:dyDescent="0.25">
      <c r="B594" s="16"/>
      <c r="C594" s="17"/>
      <c r="D594" s="17"/>
      <c r="E594" s="17"/>
      <c r="F594" s="17"/>
      <c r="G594" s="17"/>
      <c r="H594" s="17"/>
      <c r="I594" s="17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</row>
    <row r="595" spans="2:22" s="15" customFormat="1" x14ac:dyDescent="0.25">
      <c r="B595" s="16"/>
      <c r="C595" s="17"/>
      <c r="D595" s="17"/>
      <c r="E595" s="17"/>
      <c r="F595" s="17"/>
      <c r="G595" s="17"/>
      <c r="H595" s="17"/>
      <c r="I595" s="17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</row>
    <row r="596" spans="2:22" s="15" customFormat="1" x14ac:dyDescent="0.25">
      <c r="B596" s="16"/>
      <c r="C596" s="17"/>
      <c r="D596" s="17"/>
      <c r="E596" s="17"/>
      <c r="F596" s="17"/>
      <c r="G596" s="17"/>
      <c r="H596" s="17"/>
      <c r="I596" s="17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</row>
    <row r="597" spans="2:22" s="15" customFormat="1" x14ac:dyDescent="0.25">
      <c r="B597" s="16"/>
      <c r="C597" s="17"/>
      <c r="D597" s="17"/>
      <c r="E597" s="17"/>
      <c r="F597" s="17"/>
      <c r="G597" s="17"/>
      <c r="H597" s="17"/>
      <c r="I597" s="17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</row>
    <row r="598" spans="2:22" s="15" customFormat="1" x14ac:dyDescent="0.25">
      <c r="B598" s="16"/>
      <c r="C598" s="17"/>
      <c r="D598" s="17"/>
      <c r="E598" s="17"/>
      <c r="F598" s="17"/>
      <c r="G598" s="17"/>
      <c r="H598" s="17"/>
      <c r="I598" s="17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</row>
    <row r="599" spans="2:22" s="15" customFormat="1" x14ac:dyDescent="0.25">
      <c r="B599" s="16"/>
      <c r="C599" s="17"/>
      <c r="D599" s="17"/>
      <c r="E599" s="17"/>
      <c r="F599" s="17"/>
      <c r="G599" s="17"/>
      <c r="H599" s="17"/>
      <c r="I599" s="17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</row>
    <row r="600" spans="2:22" s="15" customFormat="1" x14ac:dyDescent="0.25">
      <c r="B600" s="16"/>
      <c r="C600" s="17"/>
      <c r="D600" s="17"/>
      <c r="E600" s="17"/>
      <c r="F600" s="17"/>
      <c r="G600" s="17"/>
      <c r="H600" s="17"/>
      <c r="I600" s="17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</row>
    <row r="601" spans="2:22" s="15" customFormat="1" x14ac:dyDescent="0.25">
      <c r="B601" s="16"/>
      <c r="C601" s="17"/>
      <c r="D601" s="17"/>
      <c r="E601" s="17"/>
      <c r="F601" s="17"/>
      <c r="G601" s="17"/>
      <c r="H601" s="17"/>
      <c r="I601" s="17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</row>
    <row r="602" spans="2:22" s="15" customFormat="1" x14ac:dyDescent="0.25">
      <c r="B602" s="16"/>
      <c r="C602" s="17"/>
      <c r="D602" s="17"/>
      <c r="E602" s="17"/>
      <c r="F602" s="17"/>
      <c r="G602" s="17"/>
      <c r="H602" s="17"/>
      <c r="I602" s="17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</row>
    <row r="603" spans="2:22" s="15" customFormat="1" x14ac:dyDescent="0.25">
      <c r="B603" s="16"/>
      <c r="C603" s="17"/>
      <c r="D603" s="17"/>
      <c r="E603" s="17"/>
      <c r="F603" s="17"/>
      <c r="G603" s="17"/>
      <c r="H603" s="17"/>
      <c r="I603" s="17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</row>
    <row r="604" spans="2:22" s="15" customFormat="1" x14ac:dyDescent="0.25">
      <c r="B604" s="16"/>
      <c r="C604" s="17"/>
      <c r="D604" s="17"/>
      <c r="E604" s="17"/>
      <c r="F604" s="17"/>
      <c r="G604" s="17"/>
      <c r="H604" s="17"/>
      <c r="I604" s="17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</row>
    <row r="605" spans="2:22" s="15" customFormat="1" x14ac:dyDescent="0.25">
      <c r="B605" s="16"/>
      <c r="C605" s="17"/>
      <c r="D605" s="17"/>
      <c r="E605" s="17"/>
      <c r="F605" s="17"/>
      <c r="G605" s="17"/>
      <c r="H605" s="17"/>
      <c r="I605" s="17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</row>
    <row r="606" spans="2:22" s="15" customFormat="1" x14ac:dyDescent="0.25">
      <c r="B606" s="16"/>
      <c r="C606" s="17"/>
      <c r="D606" s="17"/>
      <c r="E606" s="17"/>
      <c r="F606" s="17"/>
      <c r="G606" s="17"/>
      <c r="H606" s="17"/>
      <c r="I606" s="17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</row>
    <row r="607" spans="2:22" s="15" customFormat="1" x14ac:dyDescent="0.25">
      <c r="B607" s="16"/>
      <c r="C607" s="17"/>
      <c r="D607" s="17"/>
      <c r="E607" s="17"/>
      <c r="F607" s="17"/>
      <c r="G607" s="17"/>
      <c r="H607" s="17"/>
      <c r="I607" s="17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</row>
    <row r="608" spans="2:22" s="15" customFormat="1" x14ac:dyDescent="0.25">
      <c r="B608" s="16"/>
      <c r="C608" s="17"/>
      <c r="D608" s="17"/>
      <c r="E608" s="17"/>
      <c r="F608" s="17"/>
      <c r="G608" s="17"/>
      <c r="H608" s="17"/>
      <c r="I608" s="17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</row>
    <row r="609" spans="2:22" s="15" customFormat="1" x14ac:dyDescent="0.25">
      <c r="B609" s="16"/>
      <c r="C609" s="17"/>
      <c r="D609" s="17"/>
      <c r="E609" s="17"/>
      <c r="F609" s="17"/>
      <c r="G609" s="17"/>
      <c r="H609" s="17"/>
      <c r="I609" s="17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</row>
    <row r="610" spans="2:22" s="15" customFormat="1" x14ac:dyDescent="0.25">
      <c r="B610" s="16"/>
      <c r="C610" s="17"/>
      <c r="D610" s="17"/>
      <c r="E610" s="17"/>
      <c r="F610" s="17"/>
      <c r="G610" s="17"/>
      <c r="H610" s="17"/>
      <c r="I610" s="17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</row>
    <row r="611" spans="2:22" s="15" customFormat="1" x14ac:dyDescent="0.25">
      <c r="B611" s="16"/>
      <c r="C611" s="17"/>
      <c r="D611" s="17"/>
      <c r="E611" s="17"/>
      <c r="F611" s="17"/>
      <c r="G611" s="17"/>
      <c r="H611" s="17"/>
      <c r="I611" s="17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</row>
    <row r="612" spans="2:22" s="15" customFormat="1" x14ac:dyDescent="0.25">
      <c r="B612" s="16"/>
      <c r="C612" s="17"/>
      <c r="D612" s="17"/>
      <c r="E612" s="17"/>
      <c r="F612" s="17"/>
      <c r="G612" s="17"/>
      <c r="H612" s="17"/>
      <c r="I612" s="17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</row>
    <row r="613" spans="2:22" s="15" customFormat="1" x14ac:dyDescent="0.25">
      <c r="B613" s="16"/>
      <c r="C613" s="17"/>
      <c r="D613" s="17"/>
      <c r="E613" s="17"/>
      <c r="F613" s="17"/>
      <c r="G613" s="17"/>
      <c r="H613" s="17"/>
      <c r="I613" s="17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</row>
    <row r="614" spans="2:22" s="15" customFormat="1" x14ac:dyDescent="0.25">
      <c r="B614" s="16"/>
      <c r="C614" s="17"/>
      <c r="D614" s="17"/>
      <c r="E614" s="17"/>
      <c r="F614" s="17"/>
      <c r="G614" s="17"/>
      <c r="H614" s="17"/>
      <c r="I614" s="17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</row>
    <row r="615" spans="2:22" s="15" customFormat="1" x14ac:dyDescent="0.25">
      <c r="B615" s="16"/>
      <c r="C615" s="17"/>
      <c r="D615" s="17"/>
      <c r="E615" s="17"/>
      <c r="F615" s="17"/>
      <c r="G615" s="17"/>
      <c r="H615" s="17"/>
      <c r="I615" s="17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</row>
    <row r="616" spans="2:22" s="15" customFormat="1" x14ac:dyDescent="0.25">
      <c r="B616" s="16"/>
      <c r="C616" s="17"/>
      <c r="D616" s="17"/>
      <c r="E616" s="17"/>
      <c r="F616" s="17"/>
      <c r="G616" s="17"/>
      <c r="H616" s="17"/>
      <c r="I616" s="17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</row>
    <row r="617" spans="2:22" s="15" customFormat="1" x14ac:dyDescent="0.25">
      <c r="B617" s="16"/>
      <c r="C617" s="17"/>
      <c r="D617" s="17"/>
      <c r="E617" s="17"/>
      <c r="F617" s="17"/>
      <c r="G617" s="17"/>
      <c r="H617" s="17"/>
      <c r="I617" s="17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</row>
    <row r="618" spans="2:22" s="15" customFormat="1" x14ac:dyDescent="0.25">
      <c r="B618" s="16"/>
      <c r="C618" s="17"/>
      <c r="D618" s="17"/>
      <c r="E618" s="17"/>
      <c r="F618" s="17"/>
      <c r="G618" s="17"/>
      <c r="H618" s="17"/>
      <c r="I618" s="17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</row>
    <row r="619" spans="2:22" s="15" customFormat="1" x14ac:dyDescent="0.25">
      <c r="B619" s="16"/>
      <c r="C619" s="17"/>
      <c r="D619" s="17"/>
      <c r="E619" s="17"/>
      <c r="F619" s="17"/>
      <c r="G619" s="17"/>
      <c r="H619" s="17"/>
      <c r="I619" s="17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</row>
    <row r="620" spans="2:22" s="15" customFormat="1" x14ac:dyDescent="0.25">
      <c r="B620" s="16"/>
      <c r="C620" s="17"/>
      <c r="D620" s="17"/>
      <c r="E620" s="17"/>
      <c r="F620" s="17"/>
      <c r="G620" s="17"/>
      <c r="H620" s="17"/>
      <c r="I620" s="17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</row>
    <row r="621" spans="2:22" s="15" customFormat="1" x14ac:dyDescent="0.25">
      <c r="B621" s="16"/>
      <c r="C621" s="17"/>
      <c r="D621" s="17"/>
      <c r="E621" s="17"/>
      <c r="F621" s="17"/>
      <c r="G621" s="17"/>
      <c r="H621" s="17"/>
      <c r="I621" s="17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</row>
    <row r="622" spans="2:22" s="15" customFormat="1" x14ac:dyDescent="0.25">
      <c r="B622" s="16"/>
      <c r="C622" s="17"/>
      <c r="D622" s="17"/>
      <c r="E622" s="17"/>
      <c r="F622" s="17"/>
      <c r="G622" s="17"/>
      <c r="H622" s="17"/>
      <c r="I622" s="17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</row>
    <row r="623" spans="2:22" s="15" customFormat="1" x14ac:dyDescent="0.25">
      <c r="B623" s="16"/>
      <c r="C623" s="17"/>
      <c r="D623" s="17"/>
      <c r="E623" s="17"/>
      <c r="F623" s="17"/>
      <c r="G623" s="17"/>
      <c r="H623" s="17"/>
      <c r="I623" s="17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</row>
    <row r="624" spans="2:22" s="15" customFormat="1" x14ac:dyDescent="0.25">
      <c r="B624" s="16"/>
      <c r="C624" s="17"/>
      <c r="D624" s="17"/>
      <c r="E624" s="17"/>
      <c r="F624" s="17"/>
      <c r="G624" s="17"/>
      <c r="H624" s="17"/>
      <c r="I624" s="17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</row>
    <row r="625" spans="2:22" s="15" customFormat="1" x14ac:dyDescent="0.25">
      <c r="B625" s="16"/>
      <c r="C625" s="17"/>
      <c r="D625" s="17"/>
      <c r="E625" s="17"/>
      <c r="F625" s="17"/>
      <c r="G625" s="17"/>
      <c r="H625" s="17"/>
      <c r="I625" s="17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</row>
    <row r="626" spans="2:22" s="15" customFormat="1" x14ac:dyDescent="0.25">
      <c r="B626" s="16"/>
      <c r="C626" s="17"/>
      <c r="D626" s="17"/>
      <c r="E626" s="17"/>
      <c r="F626" s="17"/>
      <c r="G626" s="17"/>
      <c r="H626" s="17"/>
      <c r="I626" s="17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</row>
    <row r="627" spans="2:22" s="15" customFormat="1" x14ac:dyDescent="0.25">
      <c r="B627" s="16"/>
      <c r="C627" s="17"/>
      <c r="D627" s="17"/>
      <c r="E627" s="17"/>
      <c r="F627" s="17"/>
      <c r="G627" s="17"/>
      <c r="H627" s="17"/>
      <c r="I627" s="17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</row>
    <row r="628" spans="2:22" s="15" customFormat="1" x14ac:dyDescent="0.25">
      <c r="B628" s="16"/>
      <c r="C628" s="17"/>
      <c r="D628" s="17"/>
      <c r="E628" s="17"/>
      <c r="F628" s="17"/>
      <c r="G628" s="17"/>
      <c r="H628" s="17"/>
      <c r="I628" s="17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</row>
    <row r="629" spans="2:22" s="15" customFormat="1" x14ac:dyDescent="0.25">
      <c r="B629" s="16"/>
      <c r="C629" s="17"/>
      <c r="D629" s="17"/>
      <c r="E629" s="17"/>
      <c r="F629" s="17"/>
      <c r="G629" s="17"/>
      <c r="H629" s="17"/>
      <c r="I629" s="17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</row>
    <row r="630" spans="2:22" s="15" customFormat="1" x14ac:dyDescent="0.25">
      <c r="B630" s="16"/>
      <c r="C630" s="17"/>
      <c r="D630" s="17"/>
      <c r="E630" s="17"/>
      <c r="F630" s="17"/>
      <c r="G630" s="17"/>
      <c r="H630" s="17"/>
      <c r="I630" s="17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</row>
    <row r="631" spans="2:22" s="15" customFormat="1" x14ac:dyDescent="0.25">
      <c r="B631" s="16"/>
      <c r="C631" s="17"/>
      <c r="D631" s="17"/>
      <c r="E631" s="17"/>
      <c r="F631" s="17"/>
      <c r="G631" s="17"/>
      <c r="H631" s="17"/>
      <c r="I631" s="17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</row>
    <row r="632" spans="2:22" s="15" customFormat="1" x14ac:dyDescent="0.25">
      <c r="B632" s="16"/>
      <c r="C632" s="17"/>
      <c r="D632" s="17"/>
      <c r="E632" s="17"/>
      <c r="F632" s="17"/>
      <c r="G632" s="17"/>
      <c r="H632" s="17"/>
      <c r="I632" s="17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</row>
    <row r="633" spans="2:22" s="15" customFormat="1" x14ac:dyDescent="0.25">
      <c r="B633" s="16"/>
      <c r="C633" s="17"/>
      <c r="D633" s="17"/>
      <c r="E633" s="17"/>
      <c r="F633" s="17"/>
      <c r="G633" s="17"/>
      <c r="H633" s="17"/>
      <c r="I633" s="17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</row>
    <row r="634" spans="2:22" s="15" customFormat="1" x14ac:dyDescent="0.25">
      <c r="B634" s="16"/>
      <c r="C634" s="17"/>
      <c r="D634" s="17"/>
      <c r="E634" s="17"/>
      <c r="F634" s="17"/>
      <c r="G634" s="17"/>
      <c r="H634" s="17"/>
      <c r="I634" s="17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</row>
    <row r="635" spans="2:22" s="15" customFormat="1" x14ac:dyDescent="0.25">
      <c r="B635" s="16"/>
      <c r="C635" s="17"/>
      <c r="D635" s="17"/>
      <c r="E635" s="17"/>
      <c r="F635" s="17"/>
      <c r="G635" s="17"/>
      <c r="H635" s="17"/>
      <c r="I635" s="17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</row>
    <row r="636" spans="2:22" s="15" customFormat="1" x14ac:dyDescent="0.25">
      <c r="B636" s="16"/>
      <c r="C636" s="17"/>
      <c r="D636" s="17"/>
      <c r="E636" s="17"/>
      <c r="F636" s="17"/>
      <c r="G636" s="17"/>
      <c r="H636" s="17"/>
      <c r="I636" s="17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</row>
    <row r="637" spans="2:22" s="15" customFormat="1" x14ac:dyDescent="0.25">
      <c r="B637" s="16"/>
      <c r="C637" s="17"/>
      <c r="D637" s="17"/>
      <c r="E637" s="17"/>
      <c r="F637" s="17"/>
      <c r="G637" s="17"/>
      <c r="H637" s="17"/>
      <c r="I637" s="17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</row>
    <row r="638" spans="2:22" s="15" customFormat="1" x14ac:dyDescent="0.25">
      <c r="B638" s="16"/>
      <c r="C638" s="17"/>
      <c r="D638" s="17"/>
      <c r="E638" s="17"/>
      <c r="F638" s="17"/>
      <c r="G638" s="17"/>
      <c r="H638" s="17"/>
      <c r="I638" s="17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</row>
    <row r="639" spans="2:22" s="15" customFormat="1" x14ac:dyDescent="0.25">
      <c r="B639" s="16"/>
      <c r="C639" s="17"/>
      <c r="D639" s="17"/>
      <c r="E639" s="17"/>
      <c r="F639" s="17"/>
      <c r="G639" s="17"/>
      <c r="H639" s="17"/>
      <c r="I639" s="17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</row>
    <row r="640" spans="2:22" s="15" customFormat="1" x14ac:dyDescent="0.25">
      <c r="B640" s="16"/>
      <c r="C640" s="17"/>
      <c r="D640" s="17"/>
      <c r="E640" s="17"/>
      <c r="F640" s="17"/>
      <c r="G640" s="17"/>
      <c r="H640" s="17"/>
      <c r="I640" s="17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</row>
    <row r="641" spans="2:22" s="15" customFormat="1" x14ac:dyDescent="0.25">
      <c r="B641" s="16"/>
      <c r="C641" s="17"/>
      <c r="D641" s="17"/>
      <c r="E641" s="17"/>
      <c r="F641" s="17"/>
      <c r="G641" s="17"/>
      <c r="H641" s="17"/>
      <c r="I641" s="17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</row>
    <row r="642" spans="2:22" s="15" customFormat="1" x14ac:dyDescent="0.25">
      <c r="B642" s="16"/>
      <c r="C642" s="17"/>
      <c r="D642" s="17"/>
      <c r="E642" s="17"/>
      <c r="F642" s="17"/>
      <c r="G642" s="17"/>
      <c r="H642" s="17"/>
      <c r="I642" s="17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</row>
    <row r="643" spans="2:22" s="15" customFormat="1" x14ac:dyDescent="0.25">
      <c r="B643" s="16"/>
      <c r="C643" s="17"/>
      <c r="D643" s="17"/>
      <c r="E643" s="17"/>
      <c r="F643" s="17"/>
      <c r="G643" s="17"/>
      <c r="H643" s="17"/>
      <c r="I643" s="17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</row>
    <row r="644" spans="2:22" s="15" customFormat="1" x14ac:dyDescent="0.25">
      <c r="B644" s="16"/>
      <c r="C644" s="17"/>
      <c r="D644" s="17"/>
      <c r="E644" s="17"/>
      <c r="F644" s="17"/>
      <c r="G644" s="17"/>
      <c r="H644" s="17"/>
      <c r="I644" s="17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</row>
    <row r="645" spans="2:22" s="15" customFormat="1" x14ac:dyDescent="0.25">
      <c r="B645" s="16"/>
      <c r="C645" s="17"/>
      <c r="D645" s="17"/>
      <c r="E645" s="17"/>
      <c r="F645" s="17"/>
      <c r="G645" s="17"/>
      <c r="H645" s="17"/>
      <c r="I645" s="17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</row>
    <row r="646" spans="2:22" s="15" customFormat="1" x14ac:dyDescent="0.25">
      <c r="B646" s="16"/>
      <c r="C646" s="17"/>
      <c r="D646" s="17"/>
      <c r="E646" s="17"/>
      <c r="F646" s="17"/>
      <c r="G646" s="17"/>
      <c r="H646" s="17"/>
      <c r="I646" s="17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</row>
    <row r="647" spans="2:22" s="15" customFormat="1" x14ac:dyDescent="0.25">
      <c r="B647" s="16"/>
      <c r="C647" s="17"/>
      <c r="D647" s="17"/>
      <c r="E647" s="17"/>
      <c r="F647" s="17"/>
      <c r="G647" s="17"/>
      <c r="H647" s="17"/>
      <c r="I647" s="17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</row>
    <row r="648" spans="2:22" s="15" customFormat="1" x14ac:dyDescent="0.25">
      <c r="B648" s="16"/>
      <c r="C648" s="17"/>
      <c r="D648" s="17"/>
      <c r="E648" s="17"/>
      <c r="F648" s="17"/>
      <c r="G648" s="17"/>
      <c r="H648" s="17"/>
      <c r="I648" s="17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</row>
    <row r="649" spans="2:22" s="15" customFormat="1" x14ac:dyDescent="0.25">
      <c r="B649" s="16"/>
      <c r="C649" s="17"/>
      <c r="D649" s="17"/>
      <c r="E649" s="17"/>
      <c r="F649" s="17"/>
      <c r="G649" s="17"/>
      <c r="H649" s="17"/>
      <c r="I649" s="17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</row>
    <row r="650" spans="2:22" s="15" customFormat="1" x14ac:dyDescent="0.25">
      <c r="B650" s="16"/>
      <c r="C650" s="17"/>
      <c r="D650" s="17"/>
      <c r="E650" s="17"/>
      <c r="F650" s="17"/>
      <c r="G650" s="17"/>
      <c r="H650" s="17"/>
      <c r="I650" s="17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</row>
    <row r="651" spans="2:22" s="15" customFormat="1" x14ac:dyDescent="0.25">
      <c r="B651" s="16"/>
      <c r="C651" s="17"/>
      <c r="D651" s="17"/>
      <c r="E651" s="17"/>
      <c r="F651" s="17"/>
      <c r="G651" s="17"/>
      <c r="H651" s="17"/>
      <c r="I651" s="17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</row>
    <row r="652" spans="2:22" s="15" customFormat="1" x14ac:dyDescent="0.25">
      <c r="B652" s="16"/>
      <c r="C652" s="17"/>
      <c r="D652" s="17"/>
      <c r="E652" s="17"/>
      <c r="F652" s="17"/>
      <c r="G652" s="17"/>
      <c r="H652" s="17"/>
      <c r="I652" s="17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</row>
    <row r="653" spans="2:22" s="15" customFormat="1" x14ac:dyDescent="0.25">
      <c r="B653" s="16"/>
      <c r="C653" s="17"/>
      <c r="D653" s="17"/>
      <c r="E653" s="17"/>
      <c r="F653" s="17"/>
      <c r="G653" s="17"/>
      <c r="H653" s="17"/>
      <c r="I653" s="17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</row>
    <row r="654" spans="2:22" s="15" customFormat="1" x14ac:dyDescent="0.25">
      <c r="B654" s="16"/>
      <c r="C654" s="17"/>
      <c r="D654" s="17"/>
      <c r="E654" s="17"/>
      <c r="F654" s="17"/>
      <c r="G654" s="17"/>
      <c r="H654" s="17"/>
      <c r="I654" s="17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</row>
    <row r="655" spans="2:22" s="15" customFormat="1" x14ac:dyDescent="0.25">
      <c r="B655" s="16"/>
      <c r="C655" s="17"/>
      <c r="D655" s="17"/>
      <c r="E655" s="17"/>
      <c r="F655" s="17"/>
      <c r="G655" s="17"/>
      <c r="H655" s="17"/>
      <c r="I655" s="17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</row>
    <row r="656" spans="2:22" s="15" customFormat="1" x14ac:dyDescent="0.25">
      <c r="B656" s="16"/>
      <c r="C656" s="17"/>
      <c r="D656" s="17"/>
      <c r="E656" s="17"/>
      <c r="F656" s="17"/>
      <c r="G656" s="17"/>
      <c r="H656" s="17"/>
      <c r="I656" s="17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</row>
    <row r="657" spans="2:22" s="15" customFormat="1" x14ac:dyDescent="0.25">
      <c r="B657" s="16"/>
      <c r="C657" s="17"/>
      <c r="D657" s="17"/>
      <c r="E657" s="17"/>
      <c r="F657" s="17"/>
      <c r="G657" s="17"/>
      <c r="H657" s="17"/>
      <c r="I657" s="17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</row>
    <row r="658" spans="2:22" s="15" customFormat="1" x14ac:dyDescent="0.25">
      <c r="B658" s="16"/>
      <c r="C658" s="17"/>
      <c r="D658" s="17"/>
      <c r="E658" s="17"/>
      <c r="F658" s="17"/>
      <c r="G658" s="17"/>
      <c r="H658" s="17"/>
      <c r="I658" s="17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</row>
    <row r="659" spans="2:22" s="15" customFormat="1" x14ac:dyDescent="0.25">
      <c r="B659" s="16"/>
      <c r="C659" s="17"/>
      <c r="D659" s="17"/>
      <c r="E659" s="17"/>
      <c r="F659" s="17"/>
      <c r="G659" s="17"/>
      <c r="H659" s="17"/>
      <c r="I659" s="17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</row>
    <row r="660" spans="2:22" s="15" customFormat="1" x14ac:dyDescent="0.25">
      <c r="B660" s="16"/>
      <c r="C660" s="17"/>
      <c r="D660" s="17"/>
      <c r="E660" s="17"/>
      <c r="F660" s="17"/>
      <c r="G660" s="17"/>
      <c r="H660" s="17"/>
      <c r="I660" s="17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</row>
    <row r="661" spans="2:22" s="15" customFormat="1" x14ac:dyDescent="0.25">
      <c r="B661" s="16"/>
      <c r="C661" s="17"/>
      <c r="D661" s="17"/>
      <c r="E661" s="17"/>
      <c r="F661" s="17"/>
      <c r="G661" s="17"/>
      <c r="H661" s="17"/>
      <c r="I661" s="17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</row>
    <row r="662" spans="2:22" s="15" customFormat="1" x14ac:dyDescent="0.25">
      <c r="B662" s="16"/>
      <c r="C662" s="17"/>
      <c r="D662" s="17"/>
      <c r="E662" s="17"/>
      <c r="F662" s="17"/>
      <c r="G662" s="17"/>
      <c r="H662" s="17"/>
      <c r="I662" s="17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</row>
    <row r="663" spans="2:22" s="15" customFormat="1" x14ac:dyDescent="0.25">
      <c r="B663" s="16"/>
      <c r="C663" s="17"/>
      <c r="D663" s="17"/>
      <c r="E663" s="17"/>
      <c r="F663" s="17"/>
      <c r="G663" s="17"/>
      <c r="H663" s="17"/>
      <c r="I663" s="17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</row>
    <row r="664" spans="2:22" s="15" customFormat="1" x14ac:dyDescent="0.25">
      <c r="B664" s="16"/>
      <c r="C664" s="17"/>
      <c r="D664" s="17"/>
      <c r="E664" s="17"/>
      <c r="F664" s="17"/>
      <c r="G664" s="17"/>
      <c r="H664" s="17"/>
      <c r="I664" s="17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</row>
    <row r="665" spans="2:22" s="15" customFormat="1" x14ac:dyDescent="0.25">
      <c r="B665" s="16"/>
      <c r="C665" s="17"/>
      <c r="D665" s="17"/>
      <c r="E665" s="17"/>
      <c r="F665" s="17"/>
      <c r="G665" s="17"/>
      <c r="H665" s="17"/>
      <c r="I665" s="17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</row>
    <row r="666" spans="2:22" s="15" customFormat="1" x14ac:dyDescent="0.25">
      <c r="B666" s="16"/>
      <c r="C666" s="17"/>
      <c r="D666" s="17"/>
      <c r="E666" s="17"/>
      <c r="F666" s="17"/>
      <c r="G666" s="17"/>
      <c r="H666" s="17"/>
      <c r="I666" s="17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</row>
    <row r="667" spans="2:22" s="15" customFormat="1" x14ac:dyDescent="0.25">
      <c r="B667" s="16"/>
      <c r="C667" s="17"/>
      <c r="D667" s="17"/>
      <c r="E667" s="17"/>
      <c r="F667" s="17"/>
      <c r="G667" s="17"/>
      <c r="H667" s="17"/>
      <c r="I667" s="17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</row>
    <row r="668" spans="2:22" s="15" customFormat="1" x14ac:dyDescent="0.25">
      <c r="B668" s="16"/>
      <c r="C668" s="17"/>
      <c r="D668" s="17"/>
      <c r="E668" s="17"/>
      <c r="F668" s="17"/>
      <c r="G668" s="17"/>
      <c r="H668" s="17"/>
      <c r="I668" s="17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</row>
    <row r="669" spans="2:22" s="15" customFormat="1" x14ac:dyDescent="0.25">
      <c r="B669" s="16"/>
      <c r="C669" s="17"/>
      <c r="D669" s="17"/>
      <c r="E669" s="17"/>
      <c r="F669" s="17"/>
      <c r="G669" s="17"/>
      <c r="H669" s="17"/>
      <c r="I669" s="17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</row>
    <row r="670" spans="2:22" s="15" customFormat="1" x14ac:dyDescent="0.25">
      <c r="B670" s="16"/>
      <c r="C670" s="17"/>
      <c r="D670" s="17"/>
      <c r="E670" s="17"/>
      <c r="F670" s="17"/>
      <c r="G670" s="17"/>
      <c r="H670" s="17"/>
      <c r="I670" s="17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</row>
    <row r="671" spans="2:22" s="15" customFormat="1" x14ac:dyDescent="0.25">
      <c r="B671" s="16"/>
      <c r="C671" s="17"/>
      <c r="D671" s="17"/>
      <c r="E671" s="17"/>
      <c r="F671" s="17"/>
      <c r="G671" s="17"/>
      <c r="H671" s="17"/>
      <c r="I671" s="17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</row>
    <row r="672" spans="2:22" s="15" customFormat="1" x14ac:dyDescent="0.25">
      <c r="B672" s="16"/>
      <c r="C672" s="17"/>
      <c r="D672" s="17"/>
      <c r="E672" s="17"/>
      <c r="F672" s="17"/>
      <c r="G672" s="17"/>
      <c r="H672" s="17"/>
      <c r="I672" s="17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</row>
    <row r="673" spans="2:22" s="15" customFormat="1" x14ac:dyDescent="0.25">
      <c r="B673" s="16"/>
      <c r="C673" s="17"/>
      <c r="D673" s="17"/>
      <c r="E673" s="17"/>
      <c r="F673" s="17"/>
      <c r="G673" s="17"/>
      <c r="H673" s="17"/>
      <c r="I673" s="17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</row>
    <row r="674" spans="2:22" s="15" customFormat="1" x14ac:dyDescent="0.25">
      <c r="B674" s="16"/>
      <c r="C674" s="17"/>
      <c r="D674" s="17"/>
      <c r="E674" s="17"/>
      <c r="F674" s="17"/>
      <c r="G674" s="17"/>
      <c r="H674" s="17"/>
      <c r="I674" s="17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</row>
    <row r="675" spans="2:22" s="15" customFormat="1" x14ac:dyDescent="0.25">
      <c r="B675" s="16"/>
      <c r="C675" s="17"/>
      <c r="D675" s="17"/>
      <c r="E675" s="17"/>
      <c r="F675" s="17"/>
      <c r="G675" s="17"/>
      <c r="H675" s="17"/>
      <c r="I675" s="17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</row>
    <row r="676" spans="2:22" s="15" customFormat="1" x14ac:dyDescent="0.25">
      <c r="B676" s="16"/>
      <c r="C676" s="17"/>
      <c r="D676" s="17"/>
      <c r="E676" s="17"/>
      <c r="F676" s="17"/>
      <c r="G676" s="17"/>
      <c r="H676" s="17"/>
      <c r="I676" s="17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</row>
    <row r="677" spans="2:22" s="15" customFormat="1" x14ac:dyDescent="0.25">
      <c r="B677" s="16"/>
      <c r="C677" s="17"/>
      <c r="D677" s="17"/>
      <c r="E677" s="17"/>
      <c r="F677" s="17"/>
      <c r="G677" s="17"/>
      <c r="H677" s="17"/>
      <c r="I677" s="17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</row>
    <row r="678" spans="2:22" s="15" customFormat="1" x14ac:dyDescent="0.25">
      <c r="B678" s="16"/>
      <c r="C678" s="17"/>
      <c r="D678" s="17"/>
      <c r="E678" s="17"/>
      <c r="F678" s="17"/>
      <c r="G678" s="17"/>
      <c r="H678" s="17"/>
      <c r="I678" s="17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</row>
    <row r="679" spans="2:22" s="15" customFormat="1" x14ac:dyDescent="0.25">
      <c r="B679" s="16"/>
      <c r="C679" s="17"/>
      <c r="D679" s="17"/>
      <c r="E679" s="17"/>
      <c r="F679" s="17"/>
      <c r="G679" s="17"/>
      <c r="H679" s="17"/>
      <c r="I679" s="17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</row>
    <row r="680" spans="2:22" s="15" customFormat="1" x14ac:dyDescent="0.25">
      <c r="B680" s="16"/>
      <c r="C680" s="17"/>
      <c r="D680" s="17"/>
      <c r="E680" s="17"/>
      <c r="F680" s="17"/>
      <c r="G680" s="17"/>
      <c r="H680" s="17"/>
      <c r="I680" s="17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</row>
    <row r="681" spans="2:22" s="15" customFormat="1" x14ac:dyDescent="0.25">
      <c r="B681" s="16"/>
      <c r="C681" s="17"/>
      <c r="D681" s="17"/>
      <c r="E681" s="17"/>
      <c r="F681" s="17"/>
      <c r="G681" s="17"/>
      <c r="H681" s="17"/>
      <c r="I681" s="17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</row>
    <row r="682" spans="2:22" s="15" customFormat="1" x14ac:dyDescent="0.25">
      <c r="B682" s="16"/>
      <c r="C682" s="17"/>
      <c r="D682" s="17"/>
      <c r="E682" s="17"/>
      <c r="F682" s="17"/>
      <c r="G682" s="17"/>
      <c r="H682" s="17"/>
      <c r="I682" s="17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</row>
    <row r="683" spans="2:22" s="15" customFormat="1" x14ac:dyDescent="0.25">
      <c r="B683" s="16"/>
      <c r="C683" s="17"/>
      <c r="D683" s="17"/>
      <c r="E683" s="17"/>
      <c r="F683" s="17"/>
      <c r="G683" s="17"/>
      <c r="H683" s="17"/>
      <c r="I683" s="17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</row>
    <row r="684" spans="2:22" s="15" customFormat="1" x14ac:dyDescent="0.25">
      <c r="B684" s="16"/>
      <c r="C684" s="17"/>
      <c r="D684" s="17"/>
      <c r="E684" s="17"/>
      <c r="F684" s="17"/>
      <c r="G684" s="17"/>
      <c r="H684" s="17"/>
      <c r="I684" s="17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</row>
    <row r="685" spans="2:22" s="15" customFormat="1" x14ac:dyDescent="0.25">
      <c r="B685" s="16"/>
      <c r="C685" s="17"/>
      <c r="D685" s="17"/>
      <c r="E685" s="17"/>
      <c r="F685" s="17"/>
      <c r="G685" s="17"/>
      <c r="H685" s="17"/>
      <c r="I685" s="17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</row>
    <row r="686" spans="2:22" s="15" customFormat="1" x14ac:dyDescent="0.25">
      <c r="B686" s="16"/>
      <c r="C686" s="17"/>
      <c r="D686" s="17"/>
      <c r="E686" s="17"/>
      <c r="F686" s="17"/>
      <c r="G686" s="17"/>
      <c r="H686" s="17"/>
      <c r="I686" s="17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</row>
    <row r="687" spans="2:22" s="15" customFormat="1" x14ac:dyDescent="0.25">
      <c r="B687" s="16"/>
      <c r="C687" s="17"/>
      <c r="D687" s="17"/>
      <c r="E687" s="17"/>
      <c r="F687" s="17"/>
      <c r="G687" s="17"/>
      <c r="H687" s="17"/>
      <c r="I687" s="17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</row>
    <row r="688" spans="2:22" s="15" customFormat="1" x14ac:dyDescent="0.25">
      <c r="B688" s="16"/>
      <c r="C688" s="17"/>
      <c r="D688" s="17"/>
      <c r="E688" s="17"/>
      <c r="F688" s="17"/>
      <c r="G688" s="17"/>
      <c r="H688" s="17"/>
      <c r="I688" s="17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</row>
    <row r="689" spans="2:22" s="15" customFormat="1" x14ac:dyDescent="0.25">
      <c r="B689" s="16"/>
      <c r="C689" s="17"/>
      <c r="D689" s="17"/>
      <c r="E689" s="17"/>
      <c r="F689" s="17"/>
      <c r="G689" s="17"/>
      <c r="H689" s="17"/>
      <c r="I689" s="17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</row>
    <row r="690" spans="2:22" s="15" customFormat="1" x14ac:dyDescent="0.25">
      <c r="B690" s="16"/>
      <c r="C690" s="17"/>
      <c r="D690" s="17"/>
      <c r="E690" s="17"/>
      <c r="F690" s="17"/>
      <c r="G690" s="17"/>
      <c r="H690" s="17"/>
      <c r="I690" s="17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</row>
    <row r="691" spans="2:22" s="15" customFormat="1" x14ac:dyDescent="0.25">
      <c r="B691" s="16"/>
      <c r="C691" s="17"/>
      <c r="D691" s="17"/>
      <c r="E691" s="17"/>
      <c r="F691" s="17"/>
      <c r="G691" s="17"/>
      <c r="H691" s="17"/>
      <c r="I691" s="17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</row>
    <row r="692" spans="2:22" s="15" customFormat="1" x14ac:dyDescent="0.25">
      <c r="B692" s="16"/>
      <c r="C692" s="17"/>
      <c r="D692" s="17"/>
      <c r="E692" s="17"/>
      <c r="F692" s="17"/>
      <c r="G692" s="17"/>
      <c r="H692" s="17"/>
      <c r="I692" s="17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</row>
    <row r="693" spans="2:22" s="15" customFormat="1" x14ac:dyDescent="0.25">
      <c r="B693" s="16"/>
      <c r="C693" s="17"/>
      <c r="D693" s="17"/>
      <c r="E693" s="17"/>
      <c r="F693" s="17"/>
      <c r="G693" s="17"/>
      <c r="H693" s="17"/>
      <c r="I693" s="17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</row>
    <row r="694" spans="2:22" s="15" customFormat="1" x14ac:dyDescent="0.25">
      <c r="B694" s="16"/>
      <c r="C694" s="17"/>
      <c r="D694" s="17"/>
      <c r="E694" s="17"/>
      <c r="F694" s="17"/>
      <c r="G694" s="17"/>
      <c r="H694" s="17"/>
      <c r="I694" s="17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</row>
    <row r="695" spans="2:22" s="15" customFormat="1" x14ac:dyDescent="0.25">
      <c r="B695" s="16"/>
      <c r="C695" s="17"/>
      <c r="D695" s="17"/>
      <c r="E695" s="17"/>
      <c r="F695" s="17"/>
      <c r="G695" s="17"/>
      <c r="H695" s="17"/>
      <c r="I695" s="17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</row>
    <row r="696" spans="2:22" s="15" customFormat="1" x14ac:dyDescent="0.25">
      <c r="B696" s="16"/>
      <c r="C696" s="17"/>
      <c r="D696" s="17"/>
      <c r="E696" s="17"/>
      <c r="F696" s="17"/>
      <c r="G696" s="17"/>
      <c r="H696" s="17"/>
      <c r="I696" s="17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</row>
    <row r="697" spans="2:22" s="15" customFormat="1" x14ac:dyDescent="0.25">
      <c r="B697" s="16"/>
      <c r="C697" s="17"/>
      <c r="D697" s="17"/>
      <c r="E697" s="17"/>
      <c r="F697" s="17"/>
      <c r="G697" s="17"/>
      <c r="H697" s="17"/>
      <c r="I697" s="17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</row>
    <row r="698" spans="2:22" s="15" customFormat="1" x14ac:dyDescent="0.25">
      <c r="B698" s="16"/>
      <c r="C698" s="17"/>
      <c r="D698" s="17"/>
      <c r="E698" s="17"/>
      <c r="F698" s="17"/>
      <c r="G698" s="17"/>
      <c r="H698" s="17"/>
      <c r="I698" s="17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</row>
    <row r="699" spans="2:22" s="15" customFormat="1" x14ac:dyDescent="0.25">
      <c r="B699" s="16"/>
      <c r="C699" s="17"/>
      <c r="D699" s="17"/>
      <c r="E699" s="17"/>
      <c r="F699" s="17"/>
      <c r="G699" s="17"/>
      <c r="H699" s="17"/>
      <c r="I699" s="17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</row>
    <row r="700" spans="2:22" s="15" customFormat="1" x14ac:dyDescent="0.25">
      <c r="B700" s="16"/>
      <c r="C700" s="17"/>
      <c r="D700" s="17"/>
      <c r="E700" s="17"/>
      <c r="F700" s="17"/>
      <c r="G700" s="17"/>
      <c r="H700" s="17"/>
      <c r="I700" s="17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</row>
    <row r="701" spans="2:22" s="15" customFormat="1" x14ac:dyDescent="0.25">
      <c r="B701" s="16"/>
      <c r="C701" s="17"/>
      <c r="D701" s="17"/>
      <c r="E701" s="17"/>
      <c r="F701" s="17"/>
      <c r="G701" s="17"/>
      <c r="H701" s="17"/>
      <c r="I701" s="17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</row>
    <row r="702" spans="2:22" s="15" customFormat="1" x14ac:dyDescent="0.25">
      <c r="B702" s="16"/>
      <c r="C702" s="17"/>
      <c r="D702" s="17"/>
      <c r="E702" s="17"/>
      <c r="F702" s="17"/>
      <c r="G702" s="17"/>
      <c r="H702" s="17"/>
      <c r="I702" s="17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</row>
    <row r="703" spans="2:22" s="15" customFormat="1" x14ac:dyDescent="0.25">
      <c r="B703" s="16"/>
      <c r="C703" s="17"/>
      <c r="D703" s="17"/>
      <c r="E703" s="17"/>
      <c r="F703" s="17"/>
      <c r="G703" s="17"/>
      <c r="H703" s="17"/>
      <c r="I703" s="17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</row>
    <row r="704" spans="2:22" s="15" customFormat="1" x14ac:dyDescent="0.25">
      <c r="B704" s="16"/>
      <c r="C704" s="17"/>
      <c r="D704" s="17"/>
      <c r="E704" s="17"/>
      <c r="F704" s="17"/>
      <c r="G704" s="17"/>
      <c r="H704" s="17"/>
      <c r="I704" s="17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</row>
    <row r="705" spans="2:22" s="15" customFormat="1" x14ac:dyDescent="0.25">
      <c r="B705" s="16"/>
      <c r="C705" s="17"/>
      <c r="D705" s="17"/>
      <c r="E705" s="17"/>
      <c r="F705" s="17"/>
      <c r="G705" s="17"/>
      <c r="H705" s="17"/>
      <c r="I705" s="17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</row>
    <row r="706" spans="2:22" s="15" customFormat="1" x14ac:dyDescent="0.25">
      <c r="B706" s="16"/>
      <c r="C706" s="17"/>
      <c r="D706" s="17"/>
      <c r="E706" s="17"/>
      <c r="F706" s="17"/>
      <c r="G706" s="17"/>
      <c r="H706" s="17"/>
      <c r="I706" s="17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</row>
    <row r="707" spans="2:22" s="15" customFormat="1" x14ac:dyDescent="0.25">
      <c r="B707" s="16"/>
      <c r="C707" s="17"/>
      <c r="D707" s="17"/>
      <c r="E707" s="17"/>
      <c r="F707" s="17"/>
      <c r="G707" s="17"/>
      <c r="H707" s="17"/>
      <c r="I707" s="17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</row>
    <row r="708" spans="2:22" s="15" customFormat="1" x14ac:dyDescent="0.25">
      <c r="B708" s="16"/>
      <c r="C708" s="17"/>
      <c r="D708" s="17"/>
      <c r="E708" s="17"/>
      <c r="F708" s="17"/>
      <c r="G708" s="17"/>
      <c r="H708" s="17"/>
      <c r="I708" s="17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</row>
    <row r="709" spans="2:22" s="15" customFormat="1" x14ac:dyDescent="0.25">
      <c r="B709" s="16"/>
      <c r="C709" s="17"/>
      <c r="D709" s="17"/>
      <c r="E709" s="17"/>
      <c r="F709" s="17"/>
      <c r="G709" s="17"/>
      <c r="H709" s="17"/>
      <c r="I709" s="17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</row>
    <row r="710" spans="2:22" s="15" customFormat="1" x14ac:dyDescent="0.25">
      <c r="B710" s="16"/>
      <c r="C710" s="17"/>
      <c r="D710" s="17"/>
      <c r="E710" s="17"/>
      <c r="F710" s="17"/>
      <c r="G710" s="17"/>
      <c r="H710" s="17"/>
      <c r="I710" s="17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</row>
    <row r="711" spans="2:22" s="15" customFormat="1" x14ac:dyDescent="0.25">
      <c r="B711" s="16"/>
      <c r="C711" s="17"/>
      <c r="D711" s="17"/>
      <c r="E711" s="17"/>
      <c r="F711" s="17"/>
      <c r="G711" s="17"/>
      <c r="H711" s="17"/>
      <c r="I711" s="17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</row>
    <row r="712" spans="2:22" s="15" customFormat="1" x14ac:dyDescent="0.25">
      <c r="B712" s="16"/>
      <c r="C712" s="17"/>
      <c r="D712" s="17"/>
      <c r="E712" s="17"/>
      <c r="F712" s="17"/>
      <c r="G712" s="17"/>
      <c r="H712" s="17"/>
      <c r="I712" s="17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</row>
    <row r="713" spans="2:22" s="15" customFormat="1" x14ac:dyDescent="0.25">
      <c r="B713" s="16"/>
      <c r="C713" s="17"/>
      <c r="D713" s="17"/>
      <c r="E713" s="17"/>
      <c r="F713" s="17"/>
      <c r="G713" s="17"/>
      <c r="H713" s="17"/>
      <c r="I713" s="17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</row>
    <row r="714" spans="2:22" s="15" customFormat="1" x14ac:dyDescent="0.25">
      <c r="B714" s="16"/>
      <c r="C714" s="17"/>
      <c r="D714" s="17"/>
      <c r="E714" s="17"/>
      <c r="F714" s="17"/>
      <c r="G714" s="17"/>
      <c r="H714" s="17"/>
      <c r="I714" s="17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</row>
    <row r="715" spans="2:22" s="15" customFormat="1" x14ac:dyDescent="0.25">
      <c r="B715" s="16"/>
      <c r="C715" s="17"/>
      <c r="D715" s="17"/>
      <c r="E715" s="17"/>
      <c r="F715" s="17"/>
      <c r="G715" s="17"/>
      <c r="H715" s="17"/>
      <c r="I715" s="17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</row>
    <row r="716" spans="2:22" s="15" customFormat="1" x14ac:dyDescent="0.25">
      <c r="B716" s="16"/>
      <c r="C716" s="17"/>
      <c r="D716" s="17"/>
      <c r="E716" s="17"/>
      <c r="F716" s="17"/>
      <c r="G716" s="17"/>
      <c r="H716" s="17"/>
      <c r="I716" s="17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</row>
    <row r="717" spans="2:22" s="15" customFormat="1" x14ac:dyDescent="0.25">
      <c r="B717" s="16"/>
      <c r="C717" s="17"/>
      <c r="D717" s="17"/>
      <c r="E717" s="17"/>
      <c r="F717" s="17"/>
      <c r="G717" s="17"/>
      <c r="H717" s="17"/>
      <c r="I717" s="17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</row>
    <row r="718" spans="2:22" s="15" customFormat="1" x14ac:dyDescent="0.25">
      <c r="B718" s="16"/>
      <c r="C718" s="17"/>
      <c r="D718" s="17"/>
      <c r="E718" s="17"/>
      <c r="F718" s="17"/>
      <c r="G718" s="17"/>
      <c r="H718" s="17"/>
      <c r="I718" s="17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</row>
    <row r="719" spans="2:22" s="15" customFormat="1" x14ac:dyDescent="0.25">
      <c r="B719" s="16"/>
      <c r="C719" s="17"/>
      <c r="D719" s="17"/>
      <c r="E719" s="17"/>
      <c r="F719" s="17"/>
      <c r="G719" s="17"/>
      <c r="H719" s="17"/>
      <c r="I719" s="17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</row>
    <row r="720" spans="2:22" s="15" customFormat="1" x14ac:dyDescent="0.25">
      <c r="B720" s="16"/>
      <c r="C720" s="17"/>
      <c r="D720" s="17"/>
      <c r="E720" s="17"/>
      <c r="F720" s="17"/>
      <c r="G720" s="17"/>
      <c r="H720" s="17"/>
      <c r="I720" s="17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</row>
    <row r="721" spans="2:22" s="15" customFormat="1" x14ac:dyDescent="0.25">
      <c r="B721" s="16"/>
      <c r="C721" s="17"/>
      <c r="D721" s="17"/>
      <c r="E721" s="17"/>
      <c r="F721" s="17"/>
      <c r="G721" s="17"/>
      <c r="H721" s="17"/>
      <c r="I721" s="17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</row>
    <row r="722" spans="2:22" s="15" customFormat="1" x14ac:dyDescent="0.25">
      <c r="B722" s="16"/>
      <c r="C722" s="17"/>
      <c r="D722" s="17"/>
      <c r="E722" s="17"/>
      <c r="F722" s="17"/>
      <c r="G722" s="17"/>
      <c r="H722" s="17"/>
      <c r="I722" s="17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</row>
    <row r="723" spans="2:22" s="15" customFormat="1" x14ac:dyDescent="0.25">
      <c r="B723" s="16"/>
      <c r="C723" s="17"/>
      <c r="D723" s="17"/>
      <c r="E723" s="17"/>
      <c r="F723" s="17"/>
      <c r="G723" s="17"/>
      <c r="H723" s="17"/>
      <c r="I723" s="17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</row>
    <row r="724" spans="2:22" s="15" customFormat="1" x14ac:dyDescent="0.25">
      <c r="B724" s="16"/>
      <c r="C724" s="17"/>
      <c r="D724" s="17"/>
      <c r="E724" s="17"/>
      <c r="F724" s="17"/>
      <c r="G724" s="17"/>
      <c r="H724" s="17"/>
      <c r="I724" s="17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</row>
    <row r="725" spans="2:22" s="15" customFormat="1" x14ac:dyDescent="0.25">
      <c r="B725" s="16"/>
      <c r="C725" s="17"/>
      <c r="D725" s="17"/>
      <c r="E725" s="17"/>
      <c r="F725" s="17"/>
      <c r="G725" s="17"/>
      <c r="H725" s="17"/>
      <c r="I725" s="17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</row>
    <row r="726" spans="2:22" s="15" customFormat="1" x14ac:dyDescent="0.25">
      <c r="B726" s="16"/>
      <c r="C726" s="17"/>
      <c r="D726" s="17"/>
      <c r="E726" s="17"/>
      <c r="F726" s="17"/>
      <c r="G726" s="17"/>
      <c r="H726" s="17"/>
      <c r="I726" s="17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</row>
    <row r="727" spans="2:22" s="15" customFormat="1" x14ac:dyDescent="0.25">
      <c r="B727" s="16"/>
      <c r="C727" s="17"/>
      <c r="D727" s="17"/>
      <c r="E727" s="17"/>
      <c r="F727" s="17"/>
      <c r="G727" s="17"/>
      <c r="H727" s="17"/>
      <c r="I727" s="17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</row>
    <row r="728" spans="2:22" s="15" customFormat="1" x14ac:dyDescent="0.25">
      <c r="B728" s="16"/>
      <c r="C728" s="17"/>
      <c r="D728" s="17"/>
      <c r="E728" s="17"/>
      <c r="F728" s="17"/>
      <c r="G728" s="17"/>
      <c r="H728" s="17"/>
      <c r="I728" s="17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</row>
    <row r="729" spans="2:22" s="15" customFormat="1" x14ac:dyDescent="0.25">
      <c r="B729" s="16"/>
      <c r="C729" s="17"/>
      <c r="D729" s="17"/>
      <c r="E729" s="17"/>
      <c r="F729" s="17"/>
      <c r="G729" s="17"/>
      <c r="H729" s="17"/>
      <c r="I729" s="17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</row>
    <row r="730" spans="2:22" s="15" customFormat="1" x14ac:dyDescent="0.25">
      <c r="B730" s="16"/>
      <c r="C730" s="17"/>
      <c r="D730" s="17"/>
      <c r="E730" s="17"/>
      <c r="F730" s="17"/>
      <c r="G730" s="17"/>
      <c r="H730" s="17"/>
      <c r="I730" s="17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</row>
    <row r="731" spans="2:22" s="15" customFormat="1" x14ac:dyDescent="0.25">
      <c r="B731" s="16"/>
      <c r="C731" s="17"/>
      <c r="D731" s="17"/>
      <c r="E731" s="17"/>
      <c r="F731" s="17"/>
      <c r="G731" s="17"/>
      <c r="H731" s="17"/>
      <c r="I731" s="17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</row>
    <row r="732" spans="2:22" s="15" customFormat="1" x14ac:dyDescent="0.25">
      <c r="B732" s="16"/>
      <c r="C732" s="17"/>
      <c r="D732" s="17"/>
      <c r="E732" s="17"/>
      <c r="F732" s="17"/>
      <c r="G732" s="17"/>
      <c r="H732" s="17"/>
      <c r="I732" s="17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</row>
    <row r="733" spans="2:22" s="15" customFormat="1" x14ac:dyDescent="0.25">
      <c r="B733" s="16"/>
      <c r="C733" s="17"/>
      <c r="D733" s="17"/>
      <c r="E733" s="17"/>
      <c r="F733" s="17"/>
      <c r="G733" s="17"/>
      <c r="H733" s="17"/>
      <c r="I733" s="17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</row>
    <row r="734" spans="2:22" s="15" customFormat="1" x14ac:dyDescent="0.25">
      <c r="B734" s="16"/>
      <c r="C734" s="17"/>
      <c r="D734" s="17"/>
      <c r="E734" s="17"/>
      <c r="F734" s="17"/>
      <c r="G734" s="17"/>
      <c r="H734" s="17"/>
      <c r="I734" s="17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</row>
    <row r="735" spans="2:22" s="15" customFormat="1" x14ac:dyDescent="0.25">
      <c r="B735" s="16"/>
      <c r="C735" s="17"/>
      <c r="D735" s="17"/>
      <c r="E735" s="17"/>
      <c r="F735" s="17"/>
      <c r="G735" s="17"/>
      <c r="H735" s="17"/>
      <c r="I735" s="17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</row>
    <row r="736" spans="2:22" s="15" customFormat="1" x14ac:dyDescent="0.25">
      <c r="B736" s="16"/>
      <c r="C736" s="17"/>
      <c r="D736" s="17"/>
      <c r="E736" s="17"/>
      <c r="F736" s="17"/>
      <c r="G736" s="17"/>
      <c r="H736" s="17"/>
      <c r="I736" s="17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</row>
    <row r="737" spans="2:22" s="15" customFormat="1" x14ac:dyDescent="0.25">
      <c r="B737" s="16"/>
      <c r="C737" s="17"/>
      <c r="D737" s="17"/>
      <c r="E737" s="17"/>
      <c r="F737" s="17"/>
      <c r="G737" s="17"/>
      <c r="H737" s="17"/>
      <c r="I737" s="17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</row>
    <row r="738" spans="2:22" s="15" customFormat="1" x14ac:dyDescent="0.25">
      <c r="B738" s="16"/>
      <c r="C738" s="17"/>
      <c r="D738" s="17"/>
      <c r="E738" s="17"/>
      <c r="F738" s="17"/>
      <c r="G738" s="17"/>
      <c r="H738" s="17"/>
      <c r="I738" s="17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</row>
    <row r="739" spans="2:22" s="15" customFormat="1" x14ac:dyDescent="0.25">
      <c r="B739" s="16"/>
      <c r="C739" s="17"/>
      <c r="D739" s="17"/>
      <c r="E739" s="17"/>
      <c r="F739" s="17"/>
      <c r="G739" s="17"/>
      <c r="H739" s="17"/>
      <c r="I739" s="17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</row>
    <row r="740" spans="2:22" s="15" customFormat="1" x14ac:dyDescent="0.25">
      <c r="B740" s="16"/>
      <c r="C740" s="17"/>
      <c r="D740" s="17"/>
      <c r="E740" s="17"/>
      <c r="F740" s="17"/>
      <c r="G740" s="17"/>
      <c r="H740" s="17"/>
      <c r="I740" s="17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</row>
    <row r="741" spans="2:22" s="15" customFormat="1" x14ac:dyDescent="0.25">
      <c r="B741" s="16"/>
      <c r="C741" s="17"/>
      <c r="D741" s="17"/>
      <c r="E741" s="17"/>
      <c r="F741" s="17"/>
      <c r="G741" s="17"/>
      <c r="H741" s="17"/>
      <c r="I741" s="17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</row>
    <row r="742" spans="2:22" s="15" customFormat="1" x14ac:dyDescent="0.25">
      <c r="B742" s="16"/>
      <c r="C742" s="17"/>
      <c r="D742" s="17"/>
      <c r="E742" s="17"/>
      <c r="F742" s="17"/>
      <c r="G742" s="17"/>
      <c r="H742" s="17"/>
      <c r="I742" s="17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</row>
    <row r="743" spans="2:22" s="15" customFormat="1" x14ac:dyDescent="0.25">
      <c r="B743" s="16"/>
      <c r="C743" s="17"/>
      <c r="D743" s="17"/>
      <c r="E743" s="17"/>
      <c r="F743" s="17"/>
      <c r="G743" s="17"/>
      <c r="H743" s="17"/>
      <c r="I743" s="17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</row>
    <row r="744" spans="2:22" s="15" customFormat="1" x14ac:dyDescent="0.25">
      <c r="B744" s="16"/>
      <c r="C744" s="17"/>
      <c r="D744" s="17"/>
      <c r="E744" s="17"/>
      <c r="F744" s="17"/>
      <c r="G744" s="17"/>
      <c r="H744" s="17"/>
      <c r="I744" s="17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</row>
    <row r="745" spans="2:22" s="15" customFormat="1" x14ac:dyDescent="0.25">
      <c r="B745" s="16"/>
      <c r="C745" s="17"/>
      <c r="D745" s="17"/>
      <c r="E745" s="17"/>
      <c r="F745" s="17"/>
      <c r="G745" s="17"/>
      <c r="H745" s="17"/>
      <c r="I745" s="17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</row>
    <row r="746" spans="2:22" s="15" customFormat="1" x14ac:dyDescent="0.25">
      <c r="B746" s="16"/>
      <c r="C746" s="17"/>
      <c r="D746" s="17"/>
      <c r="E746" s="17"/>
      <c r="F746" s="17"/>
      <c r="G746" s="17"/>
      <c r="H746" s="17"/>
      <c r="I746" s="17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</row>
    <row r="747" spans="2:22" s="15" customFormat="1" x14ac:dyDescent="0.25">
      <c r="B747" s="16"/>
      <c r="C747" s="17"/>
      <c r="D747" s="17"/>
      <c r="E747" s="17"/>
      <c r="F747" s="17"/>
      <c r="G747" s="17"/>
      <c r="H747" s="17"/>
      <c r="I747" s="17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</row>
    <row r="748" spans="2:22" s="15" customFormat="1" x14ac:dyDescent="0.25">
      <c r="B748" s="16"/>
      <c r="C748" s="17"/>
      <c r="D748" s="17"/>
      <c r="E748" s="17"/>
      <c r="F748" s="17"/>
      <c r="G748" s="17"/>
      <c r="H748" s="17"/>
      <c r="I748" s="17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</row>
    <row r="749" spans="2:22" s="15" customFormat="1" x14ac:dyDescent="0.25">
      <c r="B749" s="16"/>
      <c r="C749" s="17"/>
      <c r="D749" s="17"/>
      <c r="E749" s="17"/>
      <c r="F749" s="17"/>
      <c r="G749" s="17"/>
      <c r="H749" s="17"/>
      <c r="I749" s="17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</row>
    <row r="750" spans="2:22" s="15" customFormat="1" x14ac:dyDescent="0.25">
      <c r="B750" s="16"/>
      <c r="C750" s="17"/>
      <c r="D750" s="17"/>
      <c r="E750" s="17"/>
      <c r="F750" s="17"/>
      <c r="G750" s="17"/>
      <c r="H750" s="17"/>
      <c r="I750" s="17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</row>
    <row r="751" spans="2:22" s="15" customFormat="1" x14ac:dyDescent="0.25">
      <c r="B751" s="16"/>
      <c r="C751" s="17"/>
      <c r="D751" s="17"/>
      <c r="E751" s="17"/>
      <c r="F751" s="17"/>
      <c r="G751" s="17"/>
      <c r="H751" s="17"/>
      <c r="I751" s="17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</row>
    <row r="752" spans="2:22" s="15" customFormat="1" x14ac:dyDescent="0.25">
      <c r="B752" s="16"/>
      <c r="C752" s="17"/>
      <c r="D752" s="17"/>
      <c r="E752" s="17"/>
      <c r="F752" s="17"/>
      <c r="G752" s="17"/>
      <c r="H752" s="17"/>
      <c r="I752" s="17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</row>
    <row r="753" spans="2:22" s="15" customFormat="1" x14ac:dyDescent="0.25">
      <c r="B753" s="16"/>
      <c r="C753" s="17"/>
      <c r="D753" s="17"/>
      <c r="E753" s="17"/>
      <c r="F753" s="17"/>
      <c r="G753" s="17"/>
      <c r="H753" s="17"/>
      <c r="I753" s="17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</row>
    <row r="754" spans="2:22" s="15" customFormat="1" x14ac:dyDescent="0.25">
      <c r="B754" s="16"/>
      <c r="C754" s="17"/>
      <c r="D754" s="17"/>
      <c r="E754" s="17"/>
      <c r="F754" s="17"/>
      <c r="G754" s="17"/>
      <c r="H754" s="17"/>
      <c r="I754" s="17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</row>
    <row r="755" spans="2:22" s="15" customFormat="1" x14ac:dyDescent="0.25">
      <c r="B755" s="16"/>
      <c r="C755" s="17"/>
      <c r="D755" s="17"/>
      <c r="E755" s="17"/>
      <c r="F755" s="17"/>
      <c r="G755" s="17"/>
      <c r="H755" s="17"/>
      <c r="I755" s="17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</row>
    <row r="756" spans="2:22" s="15" customFormat="1" x14ac:dyDescent="0.25">
      <c r="B756" s="16"/>
      <c r="C756" s="17"/>
      <c r="D756" s="17"/>
      <c r="E756" s="17"/>
      <c r="F756" s="17"/>
      <c r="G756" s="17"/>
      <c r="H756" s="17"/>
      <c r="I756" s="17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</row>
    <row r="757" spans="2:22" s="15" customFormat="1" x14ac:dyDescent="0.25">
      <c r="B757" s="16"/>
      <c r="C757" s="17"/>
      <c r="D757" s="17"/>
      <c r="E757" s="17"/>
      <c r="F757" s="17"/>
      <c r="G757" s="17"/>
      <c r="H757" s="17"/>
      <c r="I757" s="17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</row>
    <row r="758" spans="2:22" s="15" customFormat="1" x14ac:dyDescent="0.25">
      <c r="B758" s="16"/>
      <c r="C758" s="17"/>
      <c r="D758" s="17"/>
      <c r="E758" s="17"/>
      <c r="F758" s="17"/>
      <c r="G758" s="17"/>
      <c r="H758" s="17"/>
      <c r="I758" s="17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</row>
    <row r="759" spans="2:22" s="15" customFormat="1" x14ac:dyDescent="0.25">
      <c r="B759" s="16"/>
      <c r="C759" s="17"/>
      <c r="D759" s="17"/>
      <c r="E759" s="17"/>
      <c r="F759" s="17"/>
      <c r="G759" s="17"/>
      <c r="H759" s="17"/>
      <c r="I759" s="17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</row>
    <row r="760" spans="2:22" s="15" customFormat="1" x14ac:dyDescent="0.25">
      <c r="B760" s="16"/>
      <c r="C760" s="17"/>
      <c r="D760" s="17"/>
      <c r="E760" s="17"/>
      <c r="F760" s="17"/>
      <c r="G760" s="17"/>
      <c r="H760" s="17"/>
      <c r="I760" s="17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</row>
    <row r="761" spans="2:22" s="15" customFormat="1" x14ac:dyDescent="0.25">
      <c r="B761" s="16"/>
      <c r="C761" s="17"/>
      <c r="D761" s="17"/>
      <c r="E761" s="17"/>
      <c r="F761" s="17"/>
      <c r="G761" s="17"/>
      <c r="H761" s="17"/>
      <c r="I761" s="17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</row>
    <row r="762" spans="2:22" s="15" customFormat="1" x14ac:dyDescent="0.25">
      <c r="B762" s="16"/>
      <c r="C762" s="17"/>
      <c r="D762" s="17"/>
      <c r="E762" s="17"/>
      <c r="F762" s="17"/>
      <c r="G762" s="17"/>
      <c r="H762" s="17"/>
      <c r="I762" s="17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</row>
    <row r="763" spans="2:22" s="15" customFormat="1" x14ac:dyDescent="0.25">
      <c r="B763" s="16"/>
      <c r="C763" s="17"/>
      <c r="D763" s="17"/>
      <c r="E763" s="17"/>
      <c r="F763" s="17"/>
      <c r="G763" s="17"/>
      <c r="H763" s="17"/>
      <c r="I763" s="17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</row>
    <row r="764" spans="2:22" s="15" customFormat="1" x14ac:dyDescent="0.25">
      <c r="B764" s="16"/>
      <c r="C764" s="17"/>
      <c r="D764" s="17"/>
      <c r="E764" s="17"/>
      <c r="F764" s="17"/>
      <c r="G764" s="17"/>
      <c r="H764" s="17"/>
      <c r="I764" s="17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</row>
    <row r="765" spans="2:22" s="15" customFormat="1" x14ac:dyDescent="0.25">
      <c r="B765" s="16"/>
      <c r="C765" s="17"/>
      <c r="D765" s="17"/>
      <c r="E765" s="17"/>
      <c r="F765" s="17"/>
      <c r="G765" s="17"/>
      <c r="H765" s="17"/>
      <c r="I765" s="17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</row>
    <row r="766" spans="2:22" s="15" customFormat="1" x14ac:dyDescent="0.25">
      <c r="B766" s="16"/>
      <c r="C766" s="17"/>
      <c r="D766" s="17"/>
      <c r="E766" s="17"/>
      <c r="F766" s="17"/>
      <c r="G766" s="17"/>
      <c r="H766" s="17"/>
      <c r="I766" s="17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</row>
    <row r="767" spans="2:22" s="15" customFormat="1" x14ac:dyDescent="0.25">
      <c r="B767" s="16"/>
      <c r="C767" s="17"/>
      <c r="D767" s="17"/>
      <c r="E767" s="17"/>
      <c r="F767" s="17"/>
      <c r="G767" s="17"/>
      <c r="H767" s="17"/>
      <c r="I767" s="17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</row>
    <row r="768" spans="2:22" s="15" customFormat="1" x14ac:dyDescent="0.25">
      <c r="B768" s="16"/>
      <c r="C768" s="17"/>
      <c r="D768" s="17"/>
      <c r="E768" s="17"/>
      <c r="F768" s="17"/>
      <c r="G768" s="17"/>
      <c r="H768" s="17"/>
      <c r="I768" s="17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</row>
    <row r="769" spans="2:22" s="15" customFormat="1" x14ac:dyDescent="0.25">
      <c r="B769" s="16"/>
      <c r="C769" s="17"/>
      <c r="D769" s="17"/>
      <c r="E769" s="17"/>
      <c r="F769" s="17"/>
      <c r="G769" s="17"/>
      <c r="H769" s="17"/>
      <c r="I769" s="17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</row>
    <row r="770" spans="2:22" s="15" customFormat="1" x14ac:dyDescent="0.25">
      <c r="B770" s="16"/>
      <c r="C770" s="17"/>
      <c r="D770" s="17"/>
      <c r="E770" s="17"/>
      <c r="F770" s="17"/>
      <c r="G770" s="17"/>
      <c r="H770" s="17"/>
      <c r="I770" s="17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</row>
    <row r="771" spans="2:22" s="15" customFormat="1" x14ac:dyDescent="0.25">
      <c r="B771" s="16"/>
      <c r="C771" s="17"/>
      <c r="D771" s="17"/>
      <c r="E771" s="17"/>
      <c r="F771" s="17"/>
      <c r="G771" s="17"/>
      <c r="H771" s="17"/>
      <c r="I771" s="17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</row>
    <row r="772" spans="2:22" s="15" customFormat="1" x14ac:dyDescent="0.25">
      <c r="B772" s="16"/>
      <c r="C772" s="17"/>
      <c r="D772" s="17"/>
      <c r="E772" s="17"/>
      <c r="F772" s="17"/>
      <c r="G772" s="17"/>
      <c r="H772" s="17"/>
      <c r="I772" s="17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</row>
    <row r="773" spans="2:22" s="15" customFormat="1" x14ac:dyDescent="0.25">
      <c r="B773" s="16"/>
      <c r="C773" s="17"/>
      <c r="D773" s="17"/>
      <c r="E773" s="17"/>
      <c r="F773" s="17"/>
      <c r="G773" s="17"/>
      <c r="H773" s="17"/>
      <c r="I773" s="17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</row>
    <row r="774" spans="2:22" s="15" customFormat="1" x14ac:dyDescent="0.25">
      <c r="B774" s="16"/>
      <c r="C774" s="17"/>
      <c r="D774" s="17"/>
      <c r="E774" s="17"/>
      <c r="F774" s="17"/>
      <c r="G774" s="17"/>
      <c r="H774" s="17"/>
      <c r="I774" s="17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</row>
    <row r="775" spans="2:22" s="15" customFormat="1" x14ac:dyDescent="0.25">
      <c r="B775" s="16"/>
      <c r="C775" s="17"/>
      <c r="D775" s="17"/>
      <c r="E775" s="17"/>
      <c r="F775" s="17"/>
      <c r="G775" s="17"/>
      <c r="H775" s="17"/>
      <c r="I775" s="17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</row>
    <row r="776" spans="2:22" s="15" customFormat="1" x14ac:dyDescent="0.25">
      <c r="B776" s="16"/>
      <c r="C776" s="17"/>
      <c r="D776" s="17"/>
      <c r="E776" s="17"/>
      <c r="F776" s="17"/>
      <c r="G776" s="17"/>
      <c r="H776" s="17"/>
      <c r="I776" s="17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</row>
    <row r="777" spans="2:22" s="15" customFormat="1" x14ac:dyDescent="0.25">
      <c r="B777" s="16"/>
      <c r="C777" s="17"/>
      <c r="D777" s="17"/>
      <c r="E777" s="17"/>
      <c r="F777" s="17"/>
      <c r="G777" s="17"/>
      <c r="H777" s="17"/>
      <c r="I777" s="17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</row>
    <row r="778" spans="2:22" s="15" customFormat="1" x14ac:dyDescent="0.25">
      <c r="B778" s="16"/>
      <c r="C778" s="17"/>
      <c r="D778" s="17"/>
      <c r="E778" s="17"/>
      <c r="F778" s="17"/>
      <c r="G778" s="17"/>
      <c r="H778" s="17"/>
      <c r="I778" s="17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</row>
    <row r="779" spans="2:22" s="15" customFormat="1" x14ac:dyDescent="0.25">
      <c r="B779" s="16"/>
      <c r="C779" s="17"/>
      <c r="D779" s="17"/>
      <c r="E779" s="17"/>
      <c r="F779" s="17"/>
      <c r="G779" s="17"/>
      <c r="H779" s="17"/>
      <c r="I779" s="17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</row>
    <row r="780" spans="2:22" s="15" customFormat="1" x14ac:dyDescent="0.25">
      <c r="B780" s="16"/>
      <c r="C780" s="17"/>
      <c r="D780" s="17"/>
      <c r="E780" s="17"/>
      <c r="F780" s="17"/>
      <c r="G780" s="17"/>
      <c r="H780" s="17"/>
      <c r="I780" s="17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</row>
    <row r="781" spans="2:22" s="15" customFormat="1" x14ac:dyDescent="0.25">
      <c r="B781" s="16"/>
      <c r="C781" s="17"/>
      <c r="D781" s="17"/>
      <c r="E781" s="17"/>
      <c r="F781" s="17"/>
      <c r="G781" s="17"/>
      <c r="H781" s="17"/>
      <c r="I781" s="17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</row>
    <row r="782" spans="2:22" s="15" customFormat="1" x14ac:dyDescent="0.25">
      <c r="B782" s="16"/>
      <c r="C782" s="17"/>
      <c r="D782" s="17"/>
      <c r="E782" s="17"/>
      <c r="F782" s="17"/>
      <c r="G782" s="17"/>
      <c r="H782" s="17"/>
      <c r="I782" s="17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</row>
    <row r="783" spans="2:22" s="15" customFormat="1" x14ac:dyDescent="0.25">
      <c r="B783" s="16"/>
      <c r="C783" s="17"/>
      <c r="D783" s="17"/>
      <c r="E783" s="17"/>
      <c r="F783" s="17"/>
      <c r="G783" s="17"/>
      <c r="H783" s="17"/>
      <c r="I783" s="17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</row>
    <row r="784" spans="2:22" s="15" customFormat="1" x14ac:dyDescent="0.25">
      <c r="B784" s="16"/>
      <c r="C784" s="17"/>
      <c r="D784" s="17"/>
      <c r="E784" s="17"/>
      <c r="F784" s="17"/>
      <c r="G784" s="17"/>
      <c r="H784" s="17"/>
      <c r="I784" s="17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</row>
    <row r="785" spans="2:22" s="15" customFormat="1" x14ac:dyDescent="0.25">
      <c r="B785" s="16"/>
      <c r="C785" s="17"/>
      <c r="D785" s="17"/>
      <c r="E785" s="17"/>
      <c r="F785" s="17"/>
      <c r="G785" s="17"/>
      <c r="H785" s="17"/>
      <c r="I785" s="17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</row>
    <row r="786" spans="2:22" s="15" customFormat="1" x14ac:dyDescent="0.25">
      <c r="B786" s="16"/>
      <c r="C786" s="17"/>
      <c r="D786" s="17"/>
      <c r="E786" s="17"/>
      <c r="F786" s="17"/>
      <c r="G786" s="17"/>
      <c r="H786" s="17"/>
      <c r="I786" s="17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</row>
    <row r="787" spans="2:22" s="15" customFormat="1" x14ac:dyDescent="0.25">
      <c r="B787" s="16"/>
      <c r="C787" s="17"/>
      <c r="D787" s="17"/>
      <c r="E787" s="17"/>
      <c r="F787" s="17"/>
      <c r="G787" s="17"/>
      <c r="H787" s="17"/>
      <c r="I787" s="17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</row>
    <row r="788" spans="2:22" s="15" customFormat="1" x14ac:dyDescent="0.25">
      <c r="B788" s="16"/>
      <c r="C788" s="17"/>
      <c r="D788" s="17"/>
      <c r="E788" s="17"/>
      <c r="F788" s="17"/>
      <c r="G788" s="17"/>
      <c r="H788" s="17"/>
      <c r="I788" s="17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</row>
    <row r="789" spans="2:22" s="15" customFormat="1" x14ac:dyDescent="0.25">
      <c r="B789" s="16"/>
      <c r="C789" s="17"/>
      <c r="D789" s="17"/>
      <c r="E789" s="17"/>
      <c r="F789" s="17"/>
      <c r="G789" s="17"/>
      <c r="H789" s="17"/>
      <c r="I789" s="17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</row>
    <row r="790" spans="2:22" s="15" customFormat="1" x14ac:dyDescent="0.25">
      <c r="B790" s="16"/>
      <c r="C790" s="17"/>
      <c r="D790" s="17"/>
      <c r="E790" s="17"/>
      <c r="F790" s="17"/>
      <c r="G790" s="17"/>
      <c r="H790" s="17"/>
      <c r="I790" s="17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</row>
    <row r="791" spans="2:22" s="15" customFormat="1" x14ac:dyDescent="0.25">
      <c r="B791" s="16"/>
      <c r="C791" s="17"/>
      <c r="D791" s="17"/>
      <c r="E791" s="17"/>
      <c r="F791" s="17"/>
      <c r="G791" s="17"/>
      <c r="H791" s="17"/>
      <c r="I791" s="17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</row>
    <row r="792" spans="2:22" s="15" customFormat="1" x14ac:dyDescent="0.25">
      <c r="B792" s="16"/>
      <c r="C792" s="17"/>
      <c r="D792" s="17"/>
      <c r="E792" s="17"/>
      <c r="F792" s="17"/>
      <c r="G792" s="17"/>
      <c r="H792" s="17"/>
      <c r="I792" s="17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</row>
    <row r="793" spans="2:22" s="15" customFormat="1" x14ac:dyDescent="0.25">
      <c r="B793" s="16"/>
      <c r="C793" s="17"/>
      <c r="D793" s="17"/>
      <c r="E793" s="17"/>
      <c r="F793" s="17"/>
      <c r="G793" s="17"/>
      <c r="H793" s="17"/>
      <c r="I793" s="17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</row>
    <row r="794" spans="2:22" s="15" customFormat="1" x14ac:dyDescent="0.25">
      <c r="B794" s="16"/>
      <c r="C794" s="17"/>
      <c r="D794" s="17"/>
      <c r="E794" s="17"/>
      <c r="F794" s="17"/>
      <c r="G794" s="17"/>
      <c r="H794" s="17"/>
      <c r="I794" s="17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</row>
    <row r="795" spans="2:22" s="15" customFormat="1" x14ac:dyDescent="0.25">
      <c r="B795" s="16"/>
      <c r="C795" s="17"/>
      <c r="D795" s="17"/>
      <c r="E795" s="17"/>
      <c r="F795" s="17"/>
      <c r="G795" s="17"/>
      <c r="H795" s="17"/>
      <c r="I795" s="17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</row>
    <row r="796" spans="2:22" s="15" customFormat="1" x14ac:dyDescent="0.25">
      <c r="B796" s="16"/>
      <c r="C796" s="17"/>
      <c r="D796" s="17"/>
      <c r="E796" s="17"/>
      <c r="F796" s="17"/>
      <c r="G796" s="17"/>
      <c r="H796" s="17"/>
      <c r="I796" s="17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</row>
    <row r="797" spans="2:22" s="15" customFormat="1" x14ac:dyDescent="0.25">
      <c r="B797" s="16"/>
      <c r="C797" s="17"/>
      <c r="D797" s="17"/>
      <c r="E797" s="17"/>
      <c r="F797" s="17"/>
      <c r="G797" s="17"/>
      <c r="H797" s="17"/>
      <c r="I797" s="17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</row>
    <row r="798" spans="2:22" s="15" customFormat="1" x14ac:dyDescent="0.25">
      <c r="B798" s="16"/>
      <c r="C798" s="17"/>
      <c r="D798" s="17"/>
      <c r="E798" s="17"/>
      <c r="F798" s="17"/>
      <c r="G798" s="17"/>
      <c r="H798" s="17"/>
      <c r="I798" s="17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</row>
    <row r="799" spans="2:22" s="15" customFormat="1" x14ac:dyDescent="0.25">
      <c r="B799" s="16"/>
      <c r="C799" s="17"/>
      <c r="D799" s="17"/>
      <c r="E799" s="17"/>
      <c r="F799" s="17"/>
      <c r="G799" s="17"/>
      <c r="H799" s="17"/>
      <c r="I799" s="17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</row>
    <row r="800" spans="2:22" s="15" customFormat="1" x14ac:dyDescent="0.25">
      <c r="B800" s="16"/>
      <c r="C800" s="17"/>
      <c r="D800" s="17"/>
      <c r="E800" s="17"/>
      <c r="F800" s="17"/>
      <c r="G800" s="17"/>
      <c r="H800" s="17"/>
      <c r="I800" s="17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</row>
    <row r="801" spans="2:22" s="15" customFormat="1" x14ac:dyDescent="0.25">
      <c r="B801" s="16"/>
      <c r="C801" s="17"/>
      <c r="D801" s="17"/>
      <c r="E801" s="17"/>
      <c r="F801" s="17"/>
      <c r="G801" s="17"/>
      <c r="H801" s="17"/>
      <c r="I801" s="17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</row>
    <row r="802" spans="2:22" s="15" customFormat="1" x14ac:dyDescent="0.25">
      <c r="B802" s="16"/>
      <c r="C802" s="17"/>
      <c r="D802" s="17"/>
      <c r="E802" s="17"/>
      <c r="F802" s="17"/>
      <c r="G802" s="17"/>
      <c r="H802" s="17"/>
      <c r="I802" s="17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</row>
    <row r="803" spans="2:22" s="15" customFormat="1" x14ac:dyDescent="0.25">
      <c r="B803" s="16"/>
      <c r="C803" s="17"/>
      <c r="D803" s="17"/>
      <c r="E803" s="17"/>
      <c r="F803" s="17"/>
      <c r="G803" s="17"/>
      <c r="H803" s="17"/>
      <c r="I803" s="17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</row>
    <row r="804" spans="2:22" s="15" customFormat="1" x14ac:dyDescent="0.25">
      <c r="B804" s="16"/>
      <c r="C804" s="17"/>
      <c r="D804" s="17"/>
      <c r="E804" s="17"/>
      <c r="F804" s="17"/>
      <c r="G804" s="17"/>
      <c r="H804" s="17"/>
      <c r="I804" s="17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</row>
    <row r="805" spans="2:22" s="15" customFormat="1" x14ac:dyDescent="0.25">
      <c r="B805" s="16"/>
      <c r="C805" s="17"/>
      <c r="D805" s="17"/>
      <c r="E805" s="17"/>
      <c r="F805" s="17"/>
      <c r="G805" s="17"/>
      <c r="H805" s="17"/>
      <c r="I805" s="17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</row>
    <row r="806" spans="2:22" s="15" customFormat="1" x14ac:dyDescent="0.25">
      <c r="B806" s="16"/>
      <c r="C806" s="17"/>
      <c r="D806" s="17"/>
      <c r="E806" s="17"/>
      <c r="F806" s="17"/>
      <c r="G806" s="17"/>
      <c r="H806" s="17"/>
      <c r="I806" s="17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</row>
    <row r="807" spans="2:22" s="15" customFormat="1" x14ac:dyDescent="0.25">
      <c r="B807" s="16"/>
      <c r="C807" s="17"/>
      <c r="D807" s="17"/>
      <c r="E807" s="17"/>
      <c r="F807" s="17"/>
      <c r="G807" s="17"/>
      <c r="H807" s="17"/>
      <c r="I807" s="17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</row>
    <row r="808" spans="2:22" s="15" customFormat="1" x14ac:dyDescent="0.25">
      <c r="B808" s="16"/>
      <c r="C808" s="17"/>
      <c r="D808" s="17"/>
      <c r="E808" s="17"/>
      <c r="F808" s="17"/>
      <c r="G808" s="17"/>
      <c r="H808" s="17"/>
      <c r="I808" s="17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</row>
    <row r="809" spans="2:22" s="15" customFormat="1" x14ac:dyDescent="0.25">
      <c r="B809" s="16"/>
      <c r="C809" s="17"/>
      <c r="D809" s="17"/>
      <c r="E809" s="17"/>
      <c r="F809" s="17"/>
      <c r="G809" s="17"/>
      <c r="H809" s="17"/>
      <c r="I809" s="17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</row>
    <row r="810" spans="2:22" s="15" customFormat="1" x14ac:dyDescent="0.25">
      <c r="B810" s="16"/>
      <c r="C810" s="17"/>
      <c r="D810" s="17"/>
      <c r="E810" s="17"/>
      <c r="F810" s="17"/>
      <c r="G810" s="17"/>
      <c r="H810" s="17"/>
      <c r="I810" s="17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</row>
    <row r="811" spans="2:22" s="15" customFormat="1" x14ac:dyDescent="0.25">
      <c r="B811" s="16"/>
      <c r="C811" s="17"/>
      <c r="D811" s="17"/>
      <c r="E811" s="17"/>
      <c r="F811" s="17"/>
      <c r="G811" s="17"/>
      <c r="H811" s="17"/>
      <c r="I811" s="17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</row>
    <row r="812" spans="2:22" s="15" customFormat="1" x14ac:dyDescent="0.25">
      <c r="B812" s="16"/>
      <c r="C812" s="17"/>
      <c r="D812" s="17"/>
      <c r="E812" s="17"/>
      <c r="F812" s="17"/>
      <c r="G812" s="17"/>
      <c r="H812" s="17"/>
      <c r="I812" s="17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</row>
    <row r="813" spans="2:22" s="15" customFormat="1" x14ac:dyDescent="0.25">
      <c r="B813" s="16"/>
      <c r="C813" s="17"/>
      <c r="D813" s="17"/>
      <c r="E813" s="17"/>
      <c r="F813" s="17"/>
      <c r="G813" s="17"/>
      <c r="H813" s="17"/>
      <c r="I813" s="17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</row>
    <row r="814" spans="2:22" s="15" customFormat="1" x14ac:dyDescent="0.25">
      <c r="B814" s="16"/>
      <c r="C814" s="17"/>
      <c r="D814" s="17"/>
      <c r="E814" s="17"/>
      <c r="F814" s="17"/>
      <c r="G814" s="17"/>
      <c r="H814" s="17"/>
      <c r="I814" s="17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</row>
    <row r="815" spans="2:22" s="15" customFormat="1" x14ac:dyDescent="0.25">
      <c r="B815" s="16"/>
      <c r="C815" s="17"/>
      <c r="D815" s="17"/>
      <c r="E815" s="17"/>
      <c r="F815" s="17"/>
      <c r="G815" s="17"/>
      <c r="H815" s="17"/>
      <c r="I815" s="17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</row>
    <row r="816" spans="2:22" s="15" customFormat="1" x14ac:dyDescent="0.25">
      <c r="B816" s="16"/>
      <c r="C816" s="17"/>
      <c r="D816" s="17"/>
      <c r="E816" s="17"/>
      <c r="F816" s="17"/>
      <c r="G816" s="17"/>
      <c r="H816" s="17"/>
      <c r="I816" s="17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</row>
    <row r="817" spans="2:22" s="15" customFormat="1" x14ac:dyDescent="0.25">
      <c r="B817" s="16"/>
      <c r="C817" s="17"/>
      <c r="D817" s="17"/>
      <c r="E817" s="17"/>
      <c r="F817" s="17"/>
      <c r="G817" s="17"/>
      <c r="H817" s="17"/>
      <c r="I817" s="17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</row>
    <row r="818" spans="2:22" s="15" customFormat="1" x14ac:dyDescent="0.25">
      <c r="B818" s="16"/>
      <c r="C818" s="17"/>
      <c r="D818" s="17"/>
      <c r="E818" s="17"/>
      <c r="F818" s="17"/>
      <c r="G818" s="17"/>
      <c r="H818" s="17"/>
      <c r="I818" s="17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</row>
    <row r="819" spans="2:22" s="15" customFormat="1" x14ac:dyDescent="0.25">
      <c r="B819" s="16"/>
      <c r="C819" s="17"/>
      <c r="D819" s="17"/>
      <c r="E819" s="17"/>
      <c r="F819" s="17"/>
      <c r="G819" s="17"/>
      <c r="H819" s="17"/>
      <c r="I819" s="17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</row>
    <row r="820" spans="2:22" s="15" customFormat="1" x14ac:dyDescent="0.25">
      <c r="B820" s="16"/>
      <c r="C820" s="17"/>
      <c r="D820" s="17"/>
      <c r="E820" s="17"/>
      <c r="F820" s="17"/>
      <c r="G820" s="17"/>
      <c r="H820" s="17"/>
      <c r="I820" s="17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</row>
    <row r="821" spans="2:22" s="15" customFormat="1" x14ac:dyDescent="0.25">
      <c r="B821" s="16"/>
      <c r="C821" s="17"/>
      <c r="D821" s="17"/>
      <c r="E821" s="17"/>
      <c r="F821" s="17"/>
      <c r="G821" s="17"/>
      <c r="H821" s="17"/>
      <c r="I821" s="17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</row>
    <row r="822" spans="2:22" s="15" customFormat="1" x14ac:dyDescent="0.25">
      <c r="B822" s="16"/>
      <c r="C822" s="17"/>
      <c r="D822" s="17"/>
      <c r="E822" s="17"/>
      <c r="F822" s="17"/>
      <c r="G822" s="17"/>
      <c r="H822" s="17"/>
      <c r="I822" s="17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</row>
    <row r="823" spans="2:22" s="15" customFormat="1" x14ac:dyDescent="0.25">
      <c r="B823" s="16"/>
      <c r="C823" s="17"/>
      <c r="D823" s="17"/>
      <c r="E823" s="17"/>
      <c r="F823" s="17"/>
      <c r="G823" s="17"/>
      <c r="H823" s="17"/>
      <c r="I823" s="17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</row>
    <row r="824" spans="2:22" s="15" customFormat="1" x14ac:dyDescent="0.25">
      <c r="B824" s="16"/>
      <c r="C824" s="17"/>
      <c r="D824" s="17"/>
      <c r="E824" s="17"/>
      <c r="F824" s="17"/>
      <c r="G824" s="17"/>
      <c r="H824" s="17"/>
      <c r="I824" s="17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</row>
    <row r="825" spans="2:22" s="15" customFormat="1" x14ac:dyDescent="0.25">
      <c r="B825" s="16"/>
      <c r="C825" s="17"/>
      <c r="D825" s="17"/>
      <c r="E825" s="17"/>
      <c r="F825" s="17"/>
      <c r="G825" s="17"/>
      <c r="H825" s="17"/>
      <c r="I825" s="17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</row>
    <row r="826" spans="2:22" s="15" customFormat="1" x14ac:dyDescent="0.25">
      <c r="B826" s="16"/>
      <c r="C826" s="17"/>
      <c r="D826" s="17"/>
      <c r="E826" s="17"/>
      <c r="F826" s="17"/>
      <c r="G826" s="17"/>
      <c r="H826" s="17"/>
      <c r="I826" s="17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</row>
    <row r="827" spans="2:22" s="15" customFormat="1" x14ac:dyDescent="0.25">
      <c r="B827" s="16"/>
      <c r="C827" s="17"/>
      <c r="D827" s="17"/>
      <c r="E827" s="17"/>
      <c r="F827" s="17"/>
      <c r="G827" s="17"/>
      <c r="H827" s="17"/>
      <c r="I827" s="17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</row>
    <row r="828" spans="2:22" s="15" customFormat="1" x14ac:dyDescent="0.25">
      <c r="B828" s="16"/>
      <c r="C828" s="17"/>
      <c r="D828" s="17"/>
      <c r="E828" s="17"/>
      <c r="F828" s="17"/>
      <c r="G828" s="17"/>
      <c r="H828" s="17"/>
      <c r="I828" s="17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</row>
    <row r="829" spans="2:22" s="15" customFormat="1" x14ac:dyDescent="0.25">
      <c r="B829" s="16"/>
      <c r="C829" s="17"/>
      <c r="D829" s="17"/>
      <c r="E829" s="17"/>
      <c r="F829" s="17"/>
      <c r="G829" s="17"/>
      <c r="H829" s="17"/>
      <c r="I829" s="17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</row>
    <row r="830" spans="2:22" s="15" customFormat="1" x14ac:dyDescent="0.25">
      <c r="B830" s="16"/>
      <c r="C830" s="17"/>
      <c r="D830" s="17"/>
      <c r="E830" s="17"/>
      <c r="F830" s="17"/>
      <c r="G830" s="17"/>
      <c r="H830" s="17"/>
      <c r="I830" s="17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</row>
    <row r="831" spans="2:22" s="15" customFormat="1" x14ac:dyDescent="0.25">
      <c r="B831" s="16"/>
      <c r="C831" s="17"/>
      <c r="D831" s="17"/>
      <c r="E831" s="17"/>
      <c r="F831" s="17"/>
      <c r="G831" s="17"/>
      <c r="H831" s="17"/>
      <c r="I831" s="17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</row>
    <row r="832" spans="2:22" s="15" customFormat="1" x14ac:dyDescent="0.25">
      <c r="B832" s="16"/>
      <c r="C832" s="17"/>
      <c r="D832" s="17"/>
      <c r="E832" s="17"/>
      <c r="F832" s="17"/>
      <c r="G832" s="17"/>
      <c r="H832" s="17"/>
      <c r="I832" s="17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</row>
    <row r="833" spans="2:22" s="15" customFormat="1" x14ac:dyDescent="0.25">
      <c r="B833" s="16"/>
      <c r="C833" s="17"/>
      <c r="D833" s="17"/>
      <c r="E833" s="17"/>
      <c r="F833" s="17"/>
      <c r="G833" s="17"/>
      <c r="H833" s="17"/>
      <c r="I833" s="17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</row>
    <row r="834" spans="2:22" s="15" customFormat="1" x14ac:dyDescent="0.25">
      <c r="B834" s="16"/>
      <c r="C834" s="17"/>
      <c r="D834" s="17"/>
      <c r="E834" s="17"/>
      <c r="F834" s="17"/>
      <c r="G834" s="17"/>
      <c r="H834" s="17"/>
      <c r="I834" s="17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</row>
    <row r="835" spans="2:22" s="15" customFormat="1" x14ac:dyDescent="0.25">
      <c r="B835" s="16"/>
      <c r="C835" s="17"/>
      <c r="D835" s="17"/>
      <c r="E835" s="17"/>
      <c r="F835" s="17"/>
      <c r="G835" s="17"/>
      <c r="H835" s="17"/>
      <c r="I835" s="17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</row>
    <row r="836" spans="2:22" s="15" customFormat="1" x14ac:dyDescent="0.25">
      <c r="B836" s="16"/>
      <c r="C836" s="17"/>
      <c r="D836" s="17"/>
      <c r="E836" s="17"/>
      <c r="F836" s="17"/>
      <c r="G836" s="17"/>
      <c r="H836" s="17"/>
      <c r="I836" s="17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</row>
    <row r="837" spans="2:22" s="15" customFormat="1" x14ac:dyDescent="0.25">
      <c r="B837" s="16"/>
      <c r="C837" s="17"/>
      <c r="D837" s="17"/>
      <c r="E837" s="17"/>
      <c r="F837" s="17"/>
      <c r="G837" s="17"/>
      <c r="H837" s="17"/>
      <c r="I837" s="17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</row>
    <row r="838" spans="2:22" s="15" customFormat="1" x14ac:dyDescent="0.25">
      <c r="B838" s="16"/>
      <c r="C838" s="17"/>
      <c r="D838" s="17"/>
      <c r="E838" s="17"/>
      <c r="F838" s="17"/>
      <c r="G838" s="17"/>
      <c r="H838" s="17"/>
      <c r="I838" s="17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</row>
    <row r="839" spans="2:22" s="15" customFormat="1" x14ac:dyDescent="0.25">
      <c r="B839" s="16"/>
      <c r="C839" s="17"/>
      <c r="D839" s="17"/>
      <c r="E839" s="17"/>
      <c r="F839" s="17"/>
      <c r="G839" s="17"/>
      <c r="H839" s="17"/>
      <c r="I839" s="17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</row>
    <row r="840" spans="2:22" s="15" customFormat="1" x14ac:dyDescent="0.25">
      <c r="B840" s="16"/>
      <c r="C840" s="17"/>
      <c r="D840" s="17"/>
      <c r="E840" s="17"/>
      <c r="F840" s="17"/>
      <c r="G840" s="17"/>
      <c r="H840" s="17"/>
      <c r="I840" s="17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</row>
    <row r="841" spans="2:22" s="15" customFormat="1" x14ac:dyDescent="0.25">
      <c r="B841" s="16"/>
      <c r="C841" s="17"/>
      <c r="D841" s="17"/>
      <c r="E841" s="17"/>
      <c r="F841" s="17"/>
      <c r="G841" s="17"/>
      <c r="H841" s="17"/>
      <c r="I841" s="17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</row>
    <row r="842" spans="2:22" s="15" customFormat="1" x14ac:dyDescent="0.25">
      <c r="B842" s="16"/>
      <c r="C842" s="17"/>
      <c r="D842" s="17"/>
      <c r="E842" s="17"/>
      <c r="F842" s="17"/>
      <c r="G842" s="17"/>
      <c r="H842" s="17"/>
      <c r="I842" s="17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</row>
    <row r="843" spans="2:22" s="15" customFormat="1" x14ac:dyDescent="0.25">
      <c r="B843" s="16"/>
      <c r="C843" s="17"/>
      <c r="D843" s="17"/>
      <c r="E843" s="17"/>
      <c r="F843" s="17"/>
      <c r="G843" s="17"/>
      <c r="H843" s="17"/>
      <c r="I843" s="17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</row>
    <row r="844" spans="2:22" s="15" customFormat="1" x14ac:dyDescent="0.25">
      <c r="B844" s="16"/>
      <c r="C844" s="17"/>
      <c r="D844" s="17"/>
      <c r="E844" s="17"/>
      <c r="F844" s="17"/>
      <c r="G844" s="17"/>
      <c r="H844" s="17"/>
      <c r="I844" s="17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</row>
    <row r="845" spans="2:22" s="15" customFormat="1" x14ac:dyDescent="0.25">
      <c r="B845" s="16"/>
      <c r="C845" s="17"/>
      <c r="D845" s="17"/>
      <c r="E845" s="17"/>
      <c r="F845" s="17"/>
      <c r="G845" s="17"/>
      <c r="H845" s="17"/>
      <c r="I845" s="17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</row>
    <row r="846" spans="2:22" s="15" customFormat="1" x14ac:dyDescent="0.25">
      <c r="B846" s="16"/>
      <c r="C846" s="17"/>
      <c r="D846" s="17"/>
      <c r="E846" s="17"/>
      <c r="F846" s="17"/>
      <c r="G846" s="17"/>
      <c r="H846" s="17"/>
      <c r="I846" s="17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</row>
    <row r="847" spans="2:22" s="15" customFormat="1" x14ac:dyDescent="0.25">
      <c r="B847" s="16"/>
      <c r="C847" s="17"/>
      <c r="D847" s="17"/>
      <c r="E847" s="17"/>
      <c r="F847" s="17"/>
      <c r="G847" s="17"/>
      <c r="H847" s="17"/>
      <c r="I847" s="17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</row>
    <row r="848" spans="2:22" s="15" customFormat="1" x14ac:dyDescent="0.25">
      <c r="B848" s="16"/>
      <c r="C848" s="17"/>
      <c r="D848" s="17"/>
      <c r="E848" s="17"/>
      <c r="F848" s="17"/>
      <c r="G848" s="17"/>
      <c r="H848" s="17"/>
      <c r="I848" s="17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</row>
    <row r="849" spans="2:22" s="15" customFormat="1" x14ac:dyDescent="0.25">
      <c r="B849" s="16"/>
      <c r="C849" s="17"/>
      <c r="D849" s="17"/>
      <c r="E849" s="17"/>
      <c r="F849" s="17"/>
      <c r="G849" s="17"/>
      <c r="H849" s="17"/>
      <c r="I849" s="17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</row>
    <row r="850" spans="2:22" s="15" customFormat="1" x14ac:dyDescent="0.25">
      <c r="B850" s="16"/>
      <c r="C850" s="17"/>
      <c r="D850" s="17"/>
      <c r="E850" s="17"/>
      <c r="F850" s="17"/>
      <c r="G850" s="17"/>
      <c r="H850" s="17"/>
      <c r="I850" s="17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</row>
    <row r="851" spans="2:22" s="15" customFormat="1" x14ac:dyDescent="0.25">
      <c r="B851" s="16"/>
      <c r="C851" s="17"/>
      <c r="D851" s="17"/>
      <c r="E851" s="17"/>
      <c r="F851" s="17"/>
      <c r="G851" s="17"/>
      <c r="H851" s="17"/>
      <c r="I851" s="17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</row>
    <row r="852" spans="2:22" s="15" customFormat="1" x14ac:dyDescent="0.25">
      <c r="B852" s="16"/>
      <c r="C852" s="17"/>
      <c r="D852" s="17"/>
      <c r="E852" s="17"/>
      <c r="F852" s="17"/>
      <c r="G852" s="17"/>
      <c r="H852" s="17"/>
      <c r="I852" s="17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</row>
    <row r="853" spans="2:22" s="15" customFormat="1" x14ac:dyDescent="0.25">
      <c r="B853" s="16"/>
      <c r="C853" s="17"/>
      <c r="D853" s="17"/>
      <c r="E853" s="17"/>
      <c r="F853" s="17"/>
      <c r="G853" s="17"/>
      <c r="H853" s="17"/>
      <c r="I853" s="17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</row>
    <row r="854" spans="2:22" s="15" customFormat="1" x14ac:dyDescent="0.25">
      <c r="B854" s="16"/>
      <c r="C854" s="17"/>
      <c r="D854" s="17"/>
      <c r="E854" s="17"/>
      <c r="F854" s="17"/>
      <c r="G854" s="17"/>
      <c r="H854" s="17"/>
      <c r="I854" s="17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</row>
    <row r="855" spans="2:22" s="15" customFormat="1" x14ac:dyDescent="0.25">
      <c r="B855" s="16"/>
      <c r="C855" s="17"/>
      <c r="D855" s="17"/>
      <c r="E855" s="17"/>
      <c r="F855" s="17"/>
      <c r="G855" s="17"/>
      <c r="H855" s="17"/>
      <c r="I855" s="17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</row>
    <row r="856" spans="2:22" s="15" customFormat="1" x14ac:dyDescent="0.25">
      <c r="B856" s="16"/>
      <c r="C856" s="17"/>
      <c r="D856" s="17"/>
      <c r="E856" s="17"/>
      <c r="F856" s="17"/>
      <c r="G856" s="17"/>
      <c r="H856" s="17"/>
      <c r="I856" s="17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</row>
    <row r="857" spans="2:22" s="15" customFormat="1" x14ac:dyDescent="0.25">
      <c r="B857" s="16"/>
      <c r="C857" s="17"/>
      <c r="D857" s="17"/>
      <c r="E857" s="17"/>
      <c r="F857" s="17"/>
      <c r="G857" s="17"/>
      <c r="H857" s="17"/>
      <c r="I857" s="17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</row>
    <row r="858" spans="2:22" s="15" customFormat="1" x14ac:dyDescent="0.25">
      <c r="B858" s="16"/>
      <c r="C858" s="17"/>
      <c r="D858" s="17"/>
      <c r="E858" s="17"/>
      <c r="F858" s="17"/>
      <c r="G858" s="17"/>
      <c r="H858" s="17"/>
      <c r="I858" s="17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</row>
    <row r="859" spans="2:22" s="15" customFormat="1" x14ac:dyDescent="0.25">
      <c r="B859" s="16"/>
      <c r="C859" s="17"/>
      <c r="D859" s="17"/>
      <c r="E859" s="17"/>
      <c r="F859" s="17"/>
      <c r="G859" s="17"/>
      <c r="H859" s="17"/>
      <c r="I859" s="17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</row>
    <row r="860" spans="2:22" s="15" customFormat="1" x14ac:dyDescent="0.25">
      <c r="B860" s="16"/>
      <c r="C860" s="17"/>
      <c r="D860" s="17"/>
      <c r="E860" s="17"/>
      <c r="F860" s="17"/>
      <c r="G860" s="17"/>
      <c r="H860" s="17"/>
      <c r="I860" s="17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</row>
    <row r="861" spans="2:22" s="15" customFormat="1" x14ac:dyDescent="0.25">
      <c r="B861" s="16"/>
      <c r="C861" s="17"/>
      <c r="D861" s="17"/>
      <c r="E861" s="17"/>
      <c r="F861" s="17"/>
      <c r="G861" s="17"/>
      <c r="H861" s="17"/>
      <c r="I861" s="17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</row>
    <row r="862" spans="2:22" s="15" customFormat="1" x14ac:dyDescent="0.25">
      <c r="B862" s="16"/>
      <c r="C862" s="17"/>
      <c r="D862" s="17"/>
      <c r="E862" s="17"/>
      <c r="F862" s="17"/>
      <c r="G862" s="17"/>
      <c r="H862" s="17"/>
      <c r="I862" s="17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</row>
    <row r="863" spans="2:22" s="15" customFormat="1" x14ac:dyDescent="0.25">
      <c r="B863" s="16"/>
      <c r="C863" s="17"/>
      <c r="D863" s="17"/>
      <c r="E863" s="17"/>
      <c r="F863" s="17"/>
      <c r="G863" s="17"/>
      <c r="H863" s="17"/>
      <c r="I863" s="17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</row>
    <row r="864" spans="2:22" s="15" customFormat="1" x14ac:dyDescent="0.25">
      <c r="B864" s="16"/>
      <c r="C864" s="17"/>
      <c r="D864" s="17"/>
      <c r="E864" s="17"/>
      <c r="F864" s="17"/>
      <c r="G864" s="17"/>
      <c r="H864" s="17"/>
      <c r="I864" s="17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</row>
    <row r="865" spans="2:22" s="15" customFormat="1" x14ac:dyDescent="0.25">
      <c r="B865" s="16"/>
      <c r="C865" s="17"/>
      <c r="D865" s="17"/>
      <c r="E865" s="17"/>
      <c r="F865" s="17"/>
      <c r="G865" s="17"/>
      <c r="H865" s="17"/>
      <c r="I865" s="17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</row>
    <row r="866" spans="2:22" s="15" customFormat="1" x14ac:dyDescent="0.25">
      <c r="B866" s="16"/>
      <c r="C866" s="17"/>
      <c r="D866" s="17"/>
      <c r="E866" s="17"/>
      <c r="F866" s="17"/>
      <c r="G866" s="17"/>
      <c r="H866" s="17"/>
      <c r="I866" s="17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</row>
    <row r="867" spans="2:22" s="15" customFormat="1" x14ac:dyDescent="0.25">
      <c r="B867" s="16"/>
      <c r="C867" s="17"/>
      <c r="D867" s="17"/>
      <c r="E867" s="17"/>
      <c r="F867" s="17"/>
      <c r="G867" s="17"/>
      <c r="H867" s="17"/>
      <c r="I867" s="17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</row>
    <row r="868" spans="2:22" s="15" customFormat="1" x14ac:dyDescent="0.25">
      <c r="B868" s="16"/>
      <c r="C868" s="17"/>
      <c r="D868" s="17"/>
      <c r="E868" s="17"/>
      <c r="F868" s="17"/>
      <c r="G868" s="17"/>
      <c r="H868" s="17"/>
      <c r="I868" s="17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</row>
    <row r="869" spans="2:22" s="15" customFormat="1" x14ac:dyDescent="0.25">
      <c r="B869" s="16"/>
      <c r="C869" s="17"/>
      <c r="D869" s="17"/>
      <c r="E869" s="17"/>
      <c r="F869" s="17"/>
      <c r="G869" s="17"/>
      <c r="H869" s="17"/>
      <c r="I869" s="17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</row>
    <row r="870" spans="2:22" s="15" customFormat="1" x14ac:dyDescent="0.25">
      <c r="B870" s="16"/>
      <c r="C870" s="17"/>
      <c r="D870" s="17"/>
      <c r="E870" s="17"/>
      <c r="F870" s="17"/>
      <c r="G870" s="17"/>
      <c r="H870" s="17"/>
      <c r="I870" s="17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</row>
    <row r="871" spans="2:22" s="15" customFormat="1" x14ac:dyDescent="0.25">
      <c r="B871" s="16"/>
      <c r="C871" s="17"/>
      <c r="D871" s="17"/>
      <c r="E871" s="17"/>
      <c r="F871" s="17"/>
      <c r="G871" s="17"/>
      <c r="H871" s="17"/>
      <c r="I871" s="17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</row>
    <row r="872" spans="2:22" s="15" customFormat="1" x14ac:dyDescent="0.25">
      <c r="B872" s="16"/>
      <c r="C872" s="17"/>
      <c r="D872" s="17"/>
      <c r="E872" s="17"/>
      <c r="F872" s="17"/>
      <c r="G872" s="17"/>
      <c r="H872" s="17"/>
      <c r="I872" s="17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</row>
    <row r="873" spans="2:22" s="15" customFormat="1" x14ac:dyDescent="0.25">
      <c r="B873" s="16"/>
      <c r="C873" s="17"/>
      <c r="D873" s="17"/>
      <c r="E873" s="17"/>
      <c r="F873" s="17"/>
      <c r="G873" s="17"/>
      <c r="H873" s="17"/>
      <c r="I873" s="17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</row>
    <row r="874" spans="2:22" s="15" customFormat="1" x14ac:dyDescent="0.25">
      <c r="B874" s="16"/>
      <c r="C874" s="17"/>
      <c r="D874" s="17"/>
      <c r="E874" s="17"/>
      <c r="F874" s="17"/>
      <c r="G874" s="17"/>
      <c r="H874" s="17"/>
      <c r="I874" s="17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</row>
    <row r="875" spans="2:22" s="15" customFormat="1" x14ac:dyDescent="0.25">
      <c r="B875" s="16"/>
      <c r="C875" s="17"/>
      <c r="D875" s="17"/>
      <c r="E875" s="17"/>
      <c r="F875" s="17"/>
      <c r="G875" s="17"/>
      <c r="H875" s="17"/>
      <c r="I875" s="17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</row>
    <row r="876" spans="2:22" s="15" customFormat="1" x14ac:dyDescent="0.25">
      <c r="B876" s="16"/>
      <c r="C876" s="17"/>
      <c r="D876" s="17"/>
      <c r="E876" s="17"/>
      <c r="F876" s="17"/>
      <c r="G876" s="17"/>
      <c r="H876" s="17"/>
      <c r="I876" s="17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</row>
    <row r="877" spans="2:22" s="15" customFormat="1" x14ac:dyDescent="0.25">
      <c r="B877" s="16"/>
      <c r="C877" s="17"/>
      <c r="D877" s="17"/>
      <c r="E877" s="17"/>
      <c r="F877" s="17"/>
      <c r="G877" s="17"/>
      <c r="H877" s="17"/>
      <c r="I877" s="17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</row>
    <row r="878" spans="2:22" s="15" customFormat="1" x14ac:dyDescent="0.25">
      <c r="B878" s="16"/>
      <c r="C878" s="17"/>
      <c r="D878" s="17"/>
      <c r="E878" s="17"/>
      <c r="F878" s="17"/>
      <c r="G878" s="17"/>
      <c r="H878" s="17"/>
      <c r="I878" s="17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</row>
    <row r="879" spans="2:22" s="15" customFormat="1" x14ac:dyDescent="0.25">
      <c r="B879" s="16"/>
      <c r="C879" s="17"/>
      <c r="D879" s="17"/>
      <c r="E879" s="17"/>
      <c r="F879" s="17"/>
      <c r="G879" s="17"/>
      <c r="H879" s="17"/>
      <c r="I879" s="17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</row>
    <row r="880" spans="2:22" s="15" customFormat="1" x14ac:dyDescent="0.25">
      <c r="B880" s="16"/>
      <c r="C880" s="17"/>
      <c r="D880" s="17"/>
      <c r="E880" s="17"/>
      <c r="F880" s="17"/>
      <c r="G880" s="17"/>
      <c r="H880" s="17"/>
      <c r="I880" s="17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</row>
    <row r="881" spans="2:22" s="15" customFormat="1" x14ac:dyDescent="0.25">
      <c r="B881" s="16"/>
      <c r="C881" s="17"/>
      <c r="D881" s="17"/>
      <c r="E881" s="17"/>
      <c r="F881" s="17"/>
      <c r="G881" s="17"/>
      <c r="H881" s="17"/>
      <c r="I881" s="17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</row>
    <row r="882" spans="2:22" s="15" customFormat="1" x14ac:dyDescent="0.25">
      <c r="B882" s="16"/>
      <c r="C882" s="17"/>
      <c r="D882" s="17"/>
      <c r="E882" s="17"/>
      <c r="F882" s="17"/>
      <c r="G882" s="17"/>
      <c r="H882" s="17"/>
      <c r="I882" s="17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</row>
    <row r="883" spans="2:22" s="15" customFormat="1" x14ac:dyDescent="0.25">
      <c r="B883" s="16"/>
      <c r="C883" s="17"/>
      <c r="D883" s="17"/>
      <c r="E883" s="17"/>
      <c r="F883" s="17"/>
      <c r="G883" s="17"/>
      <c r="H883" s="17"/>
      <c r="I883" s="17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</row>
    <row r="884" spans="2:22" s="15" customFormat="1" x14ac:dyDescent="0.25">
      <c r="B884" s="16"/>
      <c r="C884" s="17"/>
      <c r="D884" s="17"/>
      <c r="E884" s="17"/>
      <c r="F884" s="17"/>
      <c r="G884" s="17"/>
      <c r="H884" s="17"/>
      <c r="I884" s="17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</row>
    <row r="885" spans="2:22" s="15" customFormat="1" x14ac:dyDescent="0.25">
      <c r="B885" s="16"/>
      <c r="C885" s="17"/>
      <c r="D885" s="17"/>
      <c r="E885" s="17"/>
      <c r="F885" s="17"/>
      <c r="G885" s="17"/>
      <c r="H885" s="17"/>
      <c r="I885" s="17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</row>
    <row r="886" spans="2:22" s="15" customFormat="1" x14ac:dyDescent="0.25">
      <c r="B886" s="16"/>
      <c r="C886" s="17"/>
      <c r="D886" s="17"/>
      <c r="E886" s="17"/>
      <c r="F886" s="17"/>
      <c r="G886" s="17"/>
      <c r="H886" s="17"/>
      <c r="I886" s="17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</row>
    <row r="887" spans="2:22" s="15" customFormat="1" x14ac:dyDescent="0.25">
      <c r="B887" s="16"/>
      <c r="C887" s="17"/>
      <c r="D887" s="17"/>
      <c r="E887" s="17"/>
      <c r="F887" s="17"/>
      <c r="G887" s="17"/>
      <c r="H887" s="17"/>
      <c r="I887" s="17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</row>
    <row r="888" spans="2:22" s="15" customFormat="1" x14ac:dyDescent="0.25">
      <c r="B888" s="16"/>
      <c r="C888" s="17"/>
      <c r="D888" s="17"/>
      <c r="E888" s="17"/>
      <c r="F888" s="17"/>
      <c r="G888" s="17"/>
      <c r="H888" s="17"/>
      <c r="I888" s="17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</row>
    <row r="889" spans="2:22" s="15" customFormat="1" x14ac:dyDescent="0.25">
      <c r="B889" s="16"/>
      <c r="C889" s="17"/>
      <c r="D889" s="17"/>
      <c r="E889" s="17"/>
      <c r="F889" s="17"/>
      <c r="G889" s="17"/>
      <c r="H889" s="17"/>
      <c r="I889" s="17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</row>
    <row r="890" spans="2:22" s="15" customFormat="1" x14ac:dyDescent="0.25">
      <c r="B890" s="16"/>
      <c r="C890" s="17"/>
      <c r="D890" s="17"/>
      <c r="E890" s="17"/>
      <c r="F890" s="17"/>
      <c r="G890" s="17"/>
      <c r="H890" s="17"/>
      <c r="I890" s="17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</row>
    <row r="891" spans="2:22" s="15" customFormat="1" x14ac:dyDescent="0.25">
      <c r="B891" s="16"/>
      <c r="C891" s="17"/>
      <c r="D891" s="17"/>
      <c r="E891" s="17"/>
      <c r="F891" s="17"/>
      <c r="G891" s="17"/>
      <c r="H891" s="17"/>
      <c r="I891" s="17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</row>
    <row r="892" spans="2:22" s="15" customFormat="1" x14ac:dyDescent="0.25">
      <c r="B892" s="16"/>
      <c r="C892" s="17"/>
      <c r="D892" s="17"/>
      <c r="E892" s="17"/>
      <c r="F892" s="17"/>
      <c r="G892" s="17"/>
      <c r="H892" s="17"/>
      <c r="I892" s="17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</row>
    <row r="893" spans="2:22" s="15" customFormat="1" x14ac:dyDescent="0.25">
      <c r="B893" s="16"/>
      <c r="C893" s="17"/>
      <c r="D893" s="17"/>
      <c r="E893" s="17"/>
      <c r="F893" s="17"/>
      <c r="G893" s="17"/>
      <c r="H893" s="17"/>
      <c r="I893" s="17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</row>
    <row r="894" spans="2:22" s="15" customFormat="1" x14ac:dyDescent="0.25">
      <c r="B894" s="16"/>
      <c r="C894" s="17"/>
      <c r="D894" s="17"/>
      <c r="E894" s="17"/>
      <c r="F894" s="17"/>
      <c r="G894" s="17"/>
      <c r="H894" s="17"/>
      <c r="I894" s="17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</row>
    <row r="895" spans="2:22" s="15" customFormat="1" x14ac:dyDescent="0.25">
      <c r="B895" s="16"/>
      <c r="C895" s="17"/>
      <c r="D895" s="17"/>
      <c r="E895" s="17"/>
      <c r="F895" s="17"/>
      <c r="G895" s="17"/>
      <c r="H895" s="17"/>
      <c r="I895" s="17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</row>
    <row r="896" spans="2:22" s="15" customFormat="1" x14ac:dyDescent="0.25">
      <c r="B896" s="16"/>
      <c r="C896" s="17"/>
      <c r="D896" s="17"/>
      <c r="E896" s="17"/>
      <c r="F896" s="17"/>
      <c r="G896" s="17"/>
      <c r="H896" s="17"/>
      <c r="I896" s="17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</row>
    <row r="897" spans="2:22" s="15" customFormat="1" x14ac:dyDescent="0.25">
      <c r="B897" s="16"/>
      <c r="C897" s="17"/>
      <c r="D897" s="17"/>
      <c r="E897" s="17"/>
      <c r="F897" s="17"/>
      <c r="G897" s="17"/>
      <c r="H897" s="17"/>
      <c r="I897" s="17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</row>
    <row r="898" spans="2:22" s="15" customFormat="1" x14ac:dyDescent="0.25">
      <c r="B898" s="16"/>
      <c r="C898" s="17"/>
      <c r="D898" s="17"/>
      <c r="E898" s="17"/>
      <c r="F898" s="17"/>
      <c r="G898" s="17"/>
      <c r="H898" s="17"/>
      <c r="I898" s="17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</row>
    <row r="899" spans="2:22" s="15" customFormat="1" x14ac:dyDescent="0.25">
      <c r="B899" s="16"/>
      <c r="C899" s="17"/>
      <c r="D899" s="17"/>
      <c r="E899" s="17"/>
      <c r="F899" s="17"/>
      <c r="G899" s="17"/>
      <c r="H899" s="17"/>
      <c r="I899" s="17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</row>
    <row r="900" spans="2:22" s="15" customFormat="1" x14ac:dyDescent="0.25">
      <c r="B900" s="16"/>
      <c r="C900" s="17"/>
      <c r="D900" s="17"/>
      <c r="E900" s="17"/>
      <c r="F900" s="17"/>
      <c r="G900" s="17"/>
      <c r="H900" s="17"/>
      <c r="I900" s="17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</row>
    <row r="901" spans="2:22" s="15" customFormat="1" x14ac:dyDescent="0.25">
      <c r="B901" s="16"/>
      <c r="C901" s="17"/>
      <c r="D901" s="17"/>
      <c r="E901" s="17"/>
      <c r="F901" s="17"/>
      <c r="G901" s="17"/>
      <c r="H901" s="17"/>
      <c r="I901" s="17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</row>
    <row r="902" spans="2:22" s="15" customFormat="1" x14ac:dyDescent="0.25">
      <c r="B902" s="16"/>
      <c r="C902" s="17"/>
      <c r="D902" s="17"/>
      <c r="E902" s="17"/>
      <c r="F902" s="17"/>
      <c r="G902" s="17"/>
      <c r="H902" s="17"/>
      <c r="I902" s="17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</row>
    <row r="903" spans="2:22" s="15" customFormat="1" x14ac:dyDescent="0.25">
      <c r="B903" s="16"/>
      <c r="C903" s="17"/>
      <c r="D903" s="17"/>
      <c r="E903" s="17"/>
      <c r="F903" s="17"/>
      <c r="G903" s="17"/>
      <c r="H903" s="17"/>
      <c r="I903" s="17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</row>
    <row r="904" spans="2:22" s="15" customFormat="1" x14ac:dyDescent="0.25">
      <c r="B904" s="16"/>
      <c r="C904" s="17"/>
      <c r="D904" s="17"/>
      <c r="E904" s="17"/>
      <c r="F904" s="17"/>
      <c r="G904" s="17"/>
      <c r="H904" s="17"/>
      <c r="I904" s="17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</row>
    <row r="905" spans="2:22" s="15" customFormat="1" x14ac:dyDescent="0.25">
      <c r="B905" s="16"/>
      <c r="C905" s="17"/>
      <c r="D905" s="17"/>
      <c r="E905" s="17"/>
      <c r="F905" s="17"/>
      <c r="G905" s="17"/>
      <c r="H905" s="17"/>
      <c r="I905" s="17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</row>
    <row r="906" spans="2:22" s="15" customFormat="1" x14ac:dyDescent="0.25">
      <c r="B906" s="16"/>
      <c r="C906" s="17"/>
      <c r="D906" s="17"/>
      <c r="E906" s="17"/>
      <c r="F906" s="17"/>
      <c r="G906" s="17"/>
      <c r="H906" s="17"/>
      <c r="I906" s="17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</row>
    <row r="907" spans="2:22" s="15" customFormat="1" x14ac:dyDescent="0.25">
      <c r="B907" s="16"/>
      <c r="C907" s="17"/>
      <c r="D907" s="17"/>
      <c r="E907" s="17"/>
      <c r="F907" s="17"/>
      <c r="G907" s="17"/>
      <c r="H907" s="17"/>
      <c r="I907" s="17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</row>
    <row r="908" spans="2:22" s="15" customFormat="1" x14ac:dyDescent="0.25">
      <c r="B908" s="16"/>
      <c r="C908" s="17"/>
      <c r="D908" s="17"/>
      <c r="E908" s="17"/>
      <c r="F908" s="17"/>
      <c r="G908" s="17"/>
      <c r="H908" s="17"/>
      <c r="I908" s="17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</row>
    <row r="909" spans="2:22" s="15" customFormat="1" x14ac:dyDescent="0.25">
      <c r="B909" s="16"/>
      <c r="C909" s="17"/>
      <c r="D909" s="17"/>
      <c r="E909" s="17"/>
      <c r="F909" s="17"/>
      <c r="G909" s="17"/>
      <c r="H909" s="17"/>
      <c r="I909" s="17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</row>
    <row r="910" spans="2:22" s="15" customFormat="1" x14ac:dyDescent="0.25">
      <c r="B910" s="16"/>
      <c r="C910" s="17"/>
      <c r="D910" s="17"/>
      <c r="E910" s="17"/>
      <c r="F910" s="17"/>
      <c r="G910" s="17"/>
      <c r="H910" s="17"/>
      <c r="I910" s="17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</row>
    <row r="911" spans="2:22" s="15" customFormat="1" x14ac:dyDescent="0.25">
      <c r="B911" s="16"/>
      <c r="C911" s="17"/>
      <c r="D911" s="17"/>
      <c r="E911" s="17"/>
      <c r="F911" s="17"/>
      <c r="G911" s="17"/>
      <c r="H911" s="17"/>
      <c r="I911" s="17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</row>
    <row r="912" spans="2:22" s="15" customFormat="1" x14ac:dyDescent="0.25">
      <c r="B912" s="16"/>
      <c r="C912" s="17"/>
      <c r="D912" s="17"/>
      <c r="E912" s="17"/>
      <c r="F912" s="17"/>
      <c r="G912" s="17"/>
      <c r="H912" s="17"/>
      <c r="I912" s="17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</row>
    <row r="913" spans="2:22" s="15" customFormat="1" x14ac:dyDescent="0.25">
      <c r="B913" s="16"/>
      <c r="C913" s="17"/>
      <c r="D913" s="17"/>
      <c r="E913" s="17"/>
      <c r="F913" s="17"/>
      <c r="G913" s="17"/>
      <c r="H913" s="17"/>
      <c r="I913" s="17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</row>
    <row r="914" spans="2:22" s="15" customFormat="1" x14ac:dyDescent="0.25">
      <c r="B914" s="16"/>
      <c r="C914" s="17"/>
      <c r="D914" s="17"/>
      <c r="E914" s="17"/>
      <c r="F914" s="17"/>
      <c r="G914" s="17"/>
      <c r="H914" s="17"/>
      <c r="I914" s="17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</row>
    <row r="915" spans="2:22" s="15" customFormat="1" x14ac:dyDescent="0.25">
      <c r="B915" s="16"/>
      <c r="C915" s="17"/>
      <c r="D915" s="17"/>
      <c r="E915" s="17"/>
      <c r="F915" s="17"/>
      <c r="G915" s="17"/>
      <c r="H915" s="17"/>
      <c r="I915" s="17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</row>
    <row r="916" spans="2:22" s="15" customFormat="1" x14ac:dyDescent="0.25">
      <c r="B916" s="16"/>
      <c r="C916" s="17"/>
      <c r="D916" s="17"/>
      <c r="E916" s="17"/>
      <c r="F916" s="17"/>
      <c r="G916" s="17"/>
      <c r="H916" s="17"/>
      <c r="I916" s="17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</row>
    <row r="917" spans="2:22" s="15" customFormat="1" x14ac:dyDescent="0.25">
      <c r="B917" s="16"/>
      <c r="C917" s="17"/>
      <c r="D917" s="17"/>
      <c r="E917" s="17"/>
      <c r="F917" s="17"/>
      <c r="G917" s="17"/>
      <c r="H917" s="17"/>
      <c r="I917" s="17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</row>
    <row r="918" spans="2:22" s="15" customFormat="1" x14ac:dyDescent="0.25">
      <c r="B918" s="16"/>
      <c r="C918" s="17"/>
      <c r="D918" s="17"/>
      <c r="E918" s="17"/>
      <c r="F918" s="17"/>
      <c r="G918" s="17"/>
      <c r="H918" s="17"/>
      <c r="I918" s="17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</row>
    <row r="919" spans="2:22" s="15" customFormat="1" x14ac:dyDescent="0.25">
      <c r="B919" s="16"/>
      <c r="C919" s="17"/>
      <c r="D919" s="17"/>
      <c r="E919" s="17"/>
      <c r="F919" s="17"/>
      <c r="G919" s="17"/>
      <c r="H919" s="17"/>
      <c r="I919" s="17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</row>
    <row r="920" spans="2:22" s="15" customFormat="1" x14ac:dyDescent="0.25">
      <c r="B920" s="16"/>
      <c r="C920" s="17"/>
      <c r="D920" s="17"/>
      <c r="E920" s="17"/>
      <c r="F920" s="17"/>
      <c r="G920" s="17"/>
      <c r="H920" s="17"/>
      <c r="I920" s="17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</row>
    <row r="921" spans="2:22" s="15" customFormat="1" x14ac:dyDescent="0.25">
      <c r="B921" s="16"/>
      <c r="C921" s="17"/>
      <c r="D921" s="17"/>
      <c r="E921" s="17"/>
      <c r="F921" s="17"/>
      <c r="G921" s="17"/>
      <c r="H921" s="17"/>
      <c r="I921" s="17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</row>
    <row r="922" spans="2:22" s="15" customFormat="1" x14ac:dyDescent="0.25">
      <c r="B922" s="16"/>
      <c r="C922" s="17"/>
      <c r="D922" s="17"/>
      <c r="E922" s="17"/>
      <c r="F922" s="17"/>
      <c r="G922" s="17"/>
      <c r="H922" s="17"/>
      <c r="I922" s="17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</row>
    <row r="923" spans="2:22" s="15" customFormat="1" x14ac:dyDescent="0.25">
      <c r="B923" s="16"/>
      <c r="C923" s="17"/>
      <c r="D923" s="17"/>
      <c r="E923" s="17"/>
      <c r="F923" s="17"/>
      <c r="G923" s="17"/>
      <c r="H923" s="17"/>
      <c r="I923" s="17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</row>
    <row r="924" spans="2:22" s="15" customFormat="1" x14ac:dyDescent="0.25">
      <c r="B924" s="16"/>
      <c r="C924" s="17"/>
      <c r="D924" s="17"/>
      <c r="E924" s="17"/>
      <c r="F924" s="17"/>
      <c r="G924" s="17"/>
      <c r="H924" s="17"/>
      <c r="I924" s="17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</row>
    <row r="925" spans="2:22" s="15" customFormat="1" x14ac:dyDescent="0.25">
      <c r="B925" s="16"/>
      <c r="C925" s="17"/>
      <c r="D925" s="17"/>
      <c r="E925" s="17"/>
      <c r="F925" s="17"/>
      <c r="G925" s="17"/>
      <c r="H925" s="17"/>
      <c r="I925" s="17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</row>
    <row r="926" spans="2:22" s="15" customFormat="1" x14ac:dyDescent="0.25">
      <c r="B926" s="16"/>
      <c r="C926" s="17"/>
      <c r="D926" s="17"/>
      <c r="E926" s="17"/>
      <c r="F926" s="17"/>
      <c r="G926" s="17"/>
      <c r="H926" s="17"/>
      <c r="I926" s="17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</row>
    <row r="927" spans="2:22" s="15" customFormat="1" x14ac:dyDescent="0.25">
      <c r="B927" s="16"/>
      <c r="C927" s="17"/>
      <c r="D927" s="17"/>
      <c r="E927" s="17"/>
      <c r="F927" s="17"/>
      <c r="G927" s="17"/>
      <c r="H927" s="17"/>
      <c r="I927" s="17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</row>
    <row r="928" spans="2:22" s="15" customFormat="1" x14ac:dyDescent="0.25">
      <c r="B928" s="16"/>
      <c r="C928" s="17"/>
      <c r="D928" s="17"/>
      <c r="E928" s="17"/>
      <c r="F928" s="17"/>
      <c r="G928" s="17"/>
      <c r="H928" s="17"/>
      <c r="I928" s="17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</row>
    <row r="929" spans="2:22" s="15" customFormat="1" x14ac:dyDescent="0.25">
      <c r="B929" s="16"/>
      <c r="C929" s="17"/>
      <c r="D929" s="17"/>
      <c r="E929" s="17"/>
      <c r="F929" s="17"/>
      <c r="G929" s="17"/>
      <c r="H929" s="17"/>
      <c r="I929" s="17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</row>
    <row r="930" spans="2:22" s="15" customFormat="1" x14ac:dyDescent="0.25">
      <c r="B930" s="16"/>
      <c r="C930" s="17"/>
      <c r="D930" s="17"/>
      <c r="E930" s="17"/>
      <c r="F930" s="17"/>
      <c r="G930" s="17"/>
      <c r="H930" s="17"/>
      <c r="I930" s="17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</row>
    <row r="931" spans="2:22" s="15" customFormat="1" x14ac:dyDescent="0.25">
      <c r="B931" s="16"/>
      <c r="C931" s="17"/>
      <c r="D931" s="17"/>
      <c r="E931" s="17"/>
      <c r="F931" s="17"/>
      <c r="G931" s="17"/>
      <c r="H931" s="17"/>
      <c r="I931" s="17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</row>
    <row r="932" spans="2:22" s="15" customFormat="1" x14ac:dyDescent="0.25">
      <c r="B932" s="16"/>
      <c r="C932" s="17"/>
      <c r="D932" s="17"/>
      <c r="E932" s="17"/>
      <c r="F932" s="17"/>
      <c r="G932" s="17"/>
      <c r="H932" s="17"/>
      <c r="I932" s="17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</row>
    <row r="933" spans="2:22" s="15" customFormat="1" x14ac:dyDescent="0.25">
      <c r="B933" s="16"/>
      <c r="C933" s="17"/>
      <c r="D933" s="17"/>
      <c r="E933" s="17"/>
      <c r="F933" s="17"/>
      <c r="G933" s="17"/>
      <c r="H933" s="17"/>
      <c r="I933" s="17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</row>
    <row r="934" spans="2:22" s="15" customFormat="1" x14ac:dyDescent="0.25">
      <c r="B934" s="16"/>
      <c r="C934" s="17"/>
      <c r="D934" s="17"/>
      <c r="E934" s="17"/>
      <c r="F934" s="17"/>
      <c r="G934" s="17"/>
      <c r="H934" s="17"/>
      <c r="I934" s="17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</row>
    <row r="935" spans="2:22" s="15" customFormat="1" x14ac:dyDescent="0.25">
      <c r="B935" s="16"/>
      <c r="C935" s="17"/>
      <c r="D935" s="17"/>
      <c r="E935" s="17"/>
      <c r="F935" s="17"/>
      <c r="G935" s="17"/>
      <c r="H935" s="17"/>
      <c r="I935" s="17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</row>
    <row r="936" spans="2:22" s="15" customFormat="1" x14ac:dyDescent="0.25">
      <c r="B936" s="16"/>
      <c r="C936" s="17"/>
      <c r="D936" s="17"/>
      <c r="E936" s="17"/>
      <c r="F936" s="17"/>
      <c r="G936" s="17"/>
      <c r="H936" s="17"/>
      <c r="I936" s="17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</row>
    <row r="937" spans="2:22" s="15" customFormat="1" x14ac:dyDescent="0.25">
      <c r="B937" s="16"/>
      <c r="C937" s="17"/>
      <c r="D937" s="17"/>
      <c r="E937" s="17"/>
      <c r="F937" s="17"/>
      <c r="G937" s="17"/>
      <c r="H937" s="17"/>
      <c r="I937" s="17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</row>
    <row r="938" spans="2:22" s="15" customFormat="1" x14ac:dyDescent="0.25">
      <c r="B938" s="16"/>
      <c r="C938" s="17"/>
      <c r="D938" s="17"/>
      <c r="E938" s="17"/>
      <c r="F938" s="17"/>
      <c r="G938" s="17"/>
      <c r="H938" s="17"/>
      <c r="I938" s="17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</row>
    <row r="939" spans="2:22" s="15" customFormat="1" x14ac:dyDescent="0.25">
      <c r="B939" s="16"/>
      <c r="C939" s="17"/>
      <c r="D939" s="17"/>
      <c r="E939" s="17"/>
      <c r="F939" s="17"/>
      <c r="G939" s="17"/>
      <c r="H939" s="17"/>
      <c r="I939" s="17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</row>
    <row r="940" spans="2:22" s="15" customFormat="1" x14ac:dyDescent="0.25">
      <c r="B940" s="16"/>
      <c r="C940" s="17"/>
      <c r="D940" s="17"/>
      <c r="E940" s="17"/>
      <c r="F940" s="17"/>
      <c r="G940" s="17"/>
      <c r="H940" s="17"/>
      <c r="I940" s="17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</row>
    <row r="941" spans="2:22" s="15" customFormat="1" x14ac:dyDescent="0.25">
      <c r="B941" s="16"/>
      <c r="C941" s="17"/>
      <c r="D941" s="17"/>
      <c r="E941" s="17"/>
      <c r="F941" s="17"/>
      <c r="G941" s="17"/>
      <c r="H941" s="17"/>
      <c r="I941" s="17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</row>
    <row r="942" spans="2:22" s="15" customFormat="1" x14ac:dyDescent="0.25">
      <c r="B942" s="16"/>
      <c r="C942" s="17"/>
      <c r="D942" s="17"/>
      <c r="E942" s="17"/>
      <c r="F942" s="17"/>
      <c r="G942" s="17"/>
      <c r="H942" s="17"/>
      <c r="I942" s="17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</row>
    <row r="943" spans="2:22" s="15" customFormat="1" x14ac:dyDescent="0.25">
      <c r="B943" s="16"/>
      <c r="C943" s="17"/>
      <c r="D943" s="17"/>
      <c r="E943" s="17"/>
      <c r="F943" s="17"/>
      <c r="G943" s="17"/>
      <c r="H943" s="17"/>
      <c r="I943" s="17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</row>
    <row r="944" spans="2:22" s="15" customFormat="1" x14ac:dyDescent="0.25">
      <c r="B944" s="16"/>
      <c r="C944" s="17"/>
      <c r="D944" s="17"/>
      <c r="E944" s="17"/>
      <c r="F944" s="17"/>
      <c r="G944" s="17"/>
      <c r="H944" s="17"/>
      <c r="I944" s="17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</row>
    <row r="945" spans="2:22" s="15" customFormat="1" x14ac:dyDescent="0.25">
      <c r="B945" s="16"/>
      <c r="C945" s="17"/>
      <c r="D945" s="17"/>
      <c r="E945" s="17"/>
      <c r="F945" s="17"/>
      <c r="G945" s="17"/>
      <c r="H945" s="17"/>
      <c r="I945" s="17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</row>
    <row r="946" spans="2:22" s="15" customFormat="1" x14ac:dyDescent="0.25">
      <c r="B946" s="16"/>
      <c r="C946" s="17"/>
      <c r="D946" s="17"/>
      <c r="E946" s="17"/>
      <c r="F946" s="17"/>
      <c r="G946" s="17"/>
      <c r="H946" s="17"/>
      <c r="I946" s="17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</row>
    <row r="947" spans="2:22" s="15" customFormat="1" x14ac:dyDescent="0.25">
      <c r="B947" s="16"/>
      <c r="C947" s="17"/>
      <c r="D947" s="17"/>
      <c r="E947" s="17"/>
      <c r="F947" s="17"/>
      <c r="G947" s="17"/>
      <c r="H947" s="17"/>
      <c r="I947" s="17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</row>
    <row r="948" spans="2:22" s="15" customFormat="1" x14ac:dyDescent="0.25">
      <c r="B948" s="16"/>
      <c r="C948" s="17"/>
      <c r="D948" s="17"/>
      <c r="E948" s="17"/>
      <c r="F948" s="17"/>
      <c r="G948" s="17"/>
      <c r="H948" s="17"/>
      <c r="I948" s="17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</row>
    <row r="949" spans="2:22" s="15" customFormat="1" x14ac:dyDescent="0.25">
      <c r="B949" s="16"/>
      <c r="C949" s="17"/>
      <c r="D949" s="17"/>
      <c r="E949" s="17"/>
      <c r="F949" s="17"/>
      <c r="G949" s="17"/>
      <c r="H949" s="17"/>
      <c r="I949" s="17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</row>
    <row r="950" spans="2:22" s="15" customFormat="1" x14ac:dyDescent="0.25">
      <c r="B950" s="16"/>
      <c r="C950" s="17"/>
      <c r="D950" s="17"/>
      <c r="E950" s="17"/>
      <c r="F950" s="17"/>
      <c r="G950" s="17"/>
      <c r="H950" s="17"/>
      <c r="I950" s="17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</row>
    <row r="951" spans="2:22" s="15" customFormat="1" x14ac:dyDescent="0.25">
      <c r="B951" s="16"/>
      <c r="C951" s="17"/>
      <c r="D951" s="17"/>
      <c r="E951" s="17"/>
      <c r="F951" s="17"/>
      <c r="G951" s="17"/>
      <c r="H951" s="17"/>
      <c r="I951" s="17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</row>
    <row r="952" spans="2:22" s="15" customFormat="1" x14ac:dyDescent="0.25">
      <c r="B952" s="16"/>
      <c r="C952" s="17"/>
      <c r="D952" s="17"/>
      <c r="E952" s="17"/>
      <c r="F952" s="17"/>
      <c r="G952" s="17"/>
      <c r="H952" s="17"/>
      <c r="I952" s="17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</row>
    <row r="953" spans="2:22" s="15" customFormat="1" x14ac:dyDescent="0.25">
      <c r="B953" s="16"/>
      <c r="C953" s="17"/>
      <c r="D953" s="17"/>
      <c r="E953" s="17"/>
      <c r="F953" s="17"/>
      <c r="G953" s="17"/>
      <c r="H953" s="17"/>
      <c r="I953" s="17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</row>
    <row r="954" spans="2:22" s="15" customFormat="1" x14ac:dyDescent="0.25">
      <c r="B954" s="16"/>
      <c r="C954" s="17"/>
      <c r="D954" s="17"/>
      <c r="E954" s="17"/>
      <c r="F954" s="17"/>
      <c r="G954" s="17"/>
      <c r="H954" s="17"/>
      <c r="I954" s="17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</row>
    <row r="955" spans="2:22" s="15" customFormat="1" x14ac:dyDescent="0.25">
      <c r="B955" s="16"/>
      <c r="C955" s="17"/>
      <c r="D955" s="17"/>
      <c r="E955" s="17"/>
      <c r="F955" s="17"/>
      <c r="G955" s="17"/>
      <c r="H955" s="17"/>
      <c r="I955" s="17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</row>
    <row r="956" spans="2:22" s="15" customFormat="1" x14ac:dyDescent="0.25">
      <c r="B956" s="16"/>
      <c r="C956" s="17"/>
      <c r="D956" s="17"/>
      <c r="E956" s="17"/>
      <c r="F956" s="17"/>
      <c r="G956" s="17"/>
      <c r="H956" s="17"/>
      <c r="I956" s="17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</row>
    <row r="957" spans="2:22" s="15" customFormat="1" x14ac:dyDescent="0.25">
      <c r="B957" s="16"/>
      <c r="C957" s="17"/>
      <c r="D957" s="17"/>
      <c r="E957" s="17"/>
      <c r="F957" s="17"/>
      <c r="G957" s="17"/>
      <c r="H957" s="17"/>
      <c r="I957" s="17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</row>
    <row r="958" spans="2:22" s="15" customFormat="1" x14ac:dyDescent="0.25">
      <c r="B958" s="16"/>
      <c r="C958" s="17"/>
      <c r="D958" s="17"/>
      <c r="E958" s="17"/>
      <c r="F958" s="17"/>
      <c r="G958" s="17"/>
      <c r="H958" s="17"/>
      <c r="I958" s="17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</row>
    <row r="959" spans="2:22" s="15" customFormat="1" x14ac:dyDescent="0.25">
      <c r="B959" s="16"/>
      <c r="C959" s="17"/>
      <c r="D959" s="17"/>
      <c r="E959" s="17"/>
      <c r="F959" s="17"/>
      <c r="G959" s="17"/>
      <c r="H959" s="17"/>
      <c r="I959" s="17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</row>
    <row r="960" spans="2:22" s="15" customFormat="1" x14ac:dyDescent="0.25">
      <c r="B960" s="16"/>
      <c r="C960" s="17"/>
      <c r="D960" s="17"/>
      <c r="E960" s="17"/>
      <c r="F960" s="17"/>
      <c r="G960" s="17"/>
      <c r="H960" s="17"/>
      <c r="I960" s="17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</row>
    <row r="961" spans="2:22" s="15" customFormat="1" x14ac:dyDescent="0.25">
      <c r="B961" s="16"/>
      <c r="C961" s="17"/>
      <c r="D961" s="17"/>
      <c r="E961" s="17"/>
      <c r="F961" s="17"/>
      <c r="G961" s="17"/>
      <c r="H961" s="17"/>
      <c r="I961" s="17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</row>
    <row r="962" spans="2:22" s="15" customFormat="1" x14ac:dyDescent="0.25">
      <c r="B962" s="16"/>
      <c r="C962" s="17"/>
      <c r="D962" s="17"/>
      <c r="E962" s="17"/>
      <c r="F962" s="17"/>
      <c r="G962" s="17"/>
      <c r="H962" s="17"/>
      <c r="I962" s="17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</row>
    <row r="963" spans="2:22" s="15" customFormat="1" x14ac:dyDescent="0.25">
      <c r="B963" s="16"/>
      <c r="C963" s="17"/>
      <c r="D963" s="17"/>
      <c r="E963" s="17"/>
      <c r="F963" s="17"/>
      <c r="G963" s="17"/>
      <c r="H963" s="17"/>
      <c r="I963" s="17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</row>
    <row r="964" spans="2:22" s="15" customFormat="1" x14ac:dyDescent="0.25">
      <c r="B964" s="16"/>
      <c r="C964" s="17"/>
      <c r="D964" s="17"/>
      <c r="E964" s="17"/>
      <c r="F964" s="17"/>
      <c r="G964" s="17"/>
      <c r="H964" s="17"/>
      <c r="I964" s="17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</row>
    <row r="965" spans="2:22" s="15" customFormat="1" x14ac:dyDescent="0.25">
      <c r="B965" s="16"/>
      <c r="C965" s="17"/>
      <c r="D965" s="17"/>
      <c r="E965" s="17"/>
      <c r="F965" s="17"/>
      <c r="G965" s="17"/>
      <c r="H965" s="17"/>
      <c r="I965" s="17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</row>
    <row r="966" spans="2:22" s="15" customFormat="1" x14ac:dyDescent="0.25">
      <c r="B966" s="16"/>
      <c r="C966" s="17"/>
      <c r="D966" s="17"/>
      <c r="E966" s="17"/>
      <c r="F966" s="17"/>
      <c r="G966" s="17"/>
      <c r="H966" s="17"/>
      <c r="I966" s="17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</row>
    <row r="967" spans="2:22" s="15" customFormat="1" x14ac:dyDescent="0.25">
      <c r="B967" s="16"/>
      <c r="C967" s="17"/>
      <c r="D967" s="17"/>
      <c r="E967" s="17"/>
      <c r="F967" s="17"/>
      <c r="G967" s="17"/>
      <c r="H967" s="17"/>
      <c r="I967" s="17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</row>
    <row r="968" spans="2:22" s="15" customFormat="1" x14ac:dyDescent="0.25">
      <c r="B968" s="16"/>
      <c r="C968" s="17"/>
      <c r="D968" s="17"/>
      <c r="E968" s="17"/>
      <c r="F968" s="17"/>
      <c r="G968" s="17"/>
      <c r="H968" s="17"/>
      <c r="I968" s="17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</row>
    <row r="969" spans="2:22" s="15" customFormat="1" x14ac:dyDescent="0.25">
      <c r="B969" s="16"/>
      <c r="C969" s="17"/>
      <c r="D969" s="17"/>
      <c r="E969" s="17"/>
      <c r="F969" s="17"/>
      <c r="G969" s="17"/>
      <c r="H969" s="17"/>
      <c r="I969" s="17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</row>
    <row r="970" spans="2:22" s="15" customFormat="1" x14ac:dyDescent="0.25">
      <c r="B970" s="16"/>
      <c r="C970" s="17"/>
      <c r="D970" s="17"/>
      <c r="E970" s="17"/>
      <c r="F970" s="17"/>
      <c r="G970" s="17"/>
      <c r="H970" s="17"/>
      <c r="I970" s="17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</row>
    <row r="971" spans="2:22" s="15" customFormat="1" x14ac:dyDescent="0.25">
      <c r="B971" s="16"/>
      <c r="C971" s="17"/>
      <c r="D971" s="17"/>
      <c r="E971" s="17"/>
      <c r="F971" s="17"/>
      <c r="G971" s="17"/>
      <c r="H971" s="17"/>
      <c r="I971" s="17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</row>
    <row r="972" spans="2:22" s="15" customFormat="1" x14ac:dyDescent="0.25">
      <c r="B972" s="16"/>
      <c r="C972" s="17"/>
      <c r="D972" s="17"/>
      <c r="E972" s="17"/>
      <c r="F972" s="17"/>
      <c r="G972" s="17"/>
      <c r="H972" s="17"/>
      <c r="I972" s="17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</row>
    <row r="973" spans="2:22" s="15" customFormat="1" x14ac:dyDescent="0.25">
      <c r="B973" s="16"/>
      <c r="C973" s="17"/>
      <c r="D973" s="17"/>
      <c r="E973" s="17"/>
      <c r="F973" s="17"/>
      <c r="G973" s="17"/>
      <c r="H973" s="17"/>
      <c r="I973" s="17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</row>
    <row r="974" spans="2:22" s="15" customFormat="1" x14ac:dyDescent="0.25">
      <c r="B974" s="16"/>
      <c r="C974" s="17"/>
      <c r="D974" s="17"/>
      <c r="E974" s="17"/>
      <c r="F974" s="17"/>
      <c r="G974" s="17"/>
      <c r="H974" s="17"/>
      <c r="I974" s="17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</row>
    <row r="975" spans="2:22" s="15" customFormat="1" x14ac:dyDescent="0.25">
      <c r="B975" s="16"/>
      <c r="C975" s="17"/>
      <c r="D975" s="17"/>
      <c r="E975" s="17"/>
      <c r="F975" s="17"/>
      <c r="G975" s="17"/>
      <c r="H975" s="17"/>
      <c r="I975" s="17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</row>
    <row r="976" spans="2:22" s="15" customFormat="1" x14ac:dyDescent="0.25">
      <c r="B976" s="16"/>
      <c r="C976" s="17"/>
      <c r="D976" s="17"/>
      <c r="E976" s="17"/>
      <c r="F976" s="17"/>
      <c r="G976" s="17"/>
      <c r="H976" s="17"/>
      <c r="I976" s="17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</row>
    <row r="977" spans="2:22" s="15" customFormat="1" x14ac:dyDescent="0.25">
      <c r="B977" s="16"/>
      <c r="C977" s="17"/>
      <c r="D977" s="17"/>
      <c r="E977" s="17"/>
      <c r="F977" s="17"/>
      <c r="G977" s="17"/>
      <c r="H977" s="17"/>
      <c r="I977" s="17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</row>
    <row r="978" spans="2:22" s="15" customFormat="1" x14ac:dyDescent="0.25">
      <c r="B978" s="16"/>
      <c r="C978" s="17"/>
      <c r="D978" s="17"/>
      <c r="E978" s="17"/>
      <c r="F978" s="17"/>
      <c r="G978" s="17"/>
      <c r="H978" s="17"/>
      <c r="I978" s="17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</row>
    <row r="979" spans="2:22" s="15" customFormat="1" x14ac:dyDescent="0.25">
      <c r="B979" s="16"/>
      <c r="C979" s="17"/>
      <c r="D979" s="17"/>
      <c r="E979" s="17"/>
      <c r="F979" s="17"/>
      <c r="G979" s="17"/>
      <c r="H979" s="17"/>
      <c r="I979" s="17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</row>
    <row r="980" spans="2:22" s="15" customFormat="1" x14ac:dyDescent="0.25">
      <c r="B980" s="16"/>
      <c r="C980" s="17"/>
      <c r="D980" s="17"/>
      <c r="E980" s="17"/>
      <c r="F980" s="17"/>
      <c r="G980" s="17"/>
      <c r="H980" s="17"/>
      <c r="I980" s="17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</row>
    <row r="981" spans="2:22" s="15" customFormat="1" x14ac:dyDescent="0.25">
      <c r="B981" s="16"/>
      <c r="C981" s="17"/>
      <c r="D981" s="17"/>
      <c r="E981" s="17"/>
      <c r="F981" s="17"/>
      <c r="G981" s="17"/>
      <c r="H981" s="17"/>
      <c r="I981" s="17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</row>
    <row r="982" spans="2:22" s="15" customFormat="1" x14ac:dyDescent="0.25">
      <c r="B982" s="16"/>
      <c r="C982" s="17"/>
      <c r="D982" s="17"/>
      <c r="E982" s="17"/>
      <c r="F982" s="17"/>
      <c r="G982" s="17"/>
      <c r="H982" s="17"/>
      <c r="I982" s="17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</row>
    <row r="983" spans="2:22" s="15" customFormat="1" x14ac:dyDescent="0.25">
      <c r="B983" s="16"/>
      <c r="C983" s="17"/>
      <c r="D983" s="17"/>
      <c r="E983" s="17"/>
      <c r="F983" s="17"/>
      <c r="G983" s="17"/>
      <c r="H983" s="17"/>
      <c r="I983" s="17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</row>
    <row r="984" spans="2:22" s="15" customFormat="1" x14ac:dyDescent="0.25">
      <c r="B984" s="16"/>
      <c r="C984" s="17"/>
      <c r="D984" s="17"/>
      <c r="E984" s="17"/>
      <c r="F984" s="17"/>
      <c r="G984" s="17"/>
      <c r="H984" s="17"/>
      <c r="I984" s="17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</row>
    <row r="985" spans="2:22" s="15" customFormat="1" x14ac:dyDescent="0.25">
      <c r="B985" s="16"/>
      <c r="C985" s="17"/>
      <c r="D985" s="17"/>
      <c r="E985" s="17"/>
      <c r="F985" s="17"/>
      <c r="G985" s="17"/>
      <c r="H985" s="17"/>
      <c r="I985" s="17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</row>
    <row r="986" spans="2:22" s="15" customFormat="1" x14ac:dyDescent="0.25">
      <c r="B986" s="16"/>
      <c r="C986" s="17"/>
      <c r="D986" s="17"/>
      <c r="E986" s="17"/>
      <c r="F986" s="17"/>
      <c r="G986" s="17"/>
      <c r="H986" s="17"/>
      <c r="I986" s="17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</row>
    <row r="987" spans="2:22" s="15" customFormat="1" x14ac:dyDescent="0.25">
      <c r="B987" s="16"/>
      <c r="C987" s="17"/>
      <c r="D987" s="17"/>
      <c r="E987" s="17"/>
      <c r="F987" s="17"/>
      <c r="G987" s="17"/>
      <c r="H987" s="17"/>
      <c r="I987" s="17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</row>
    <row r="988" spans="2:22" s="15" customFormat="1" x14ac:dyDescent="0.25">
      <c r="B988" s="16"/>
      <c r="C988" s="17"/>
      <c r="D988" s="17"/>
      <c r="E988" s="17"/>
      <c r="F988" s="17"/>
      <c r="G988" s="17"/>
      <c r="H988" s="17"/>
      <c r="I988" s="17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</row>
    <row r="989" spans="2:22" s="15" customFormat="1" x14ac:dyDescent="0.25">
      <c r="B989" s="16"/>
      <c r="C989" s="17"/>
      <c r="D989" s="17"/>
      <c r="E989" s="17"/>
      <c r="F989" s="17"/>
      <c r="G989" s="17"/>
      <c r="H989" s="17"/>
      <c r="I989" s="17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</row>
    <row r="990" spans="2:22" s="15" customFormat="1" x14ac:dyDescent="0.25">
      <c r="B990" s="16"/>
      <c r="C990" s="17"/>
      <c r="D990" s="17"/>
      <c r="E990" s="17"/>
      <c r="F990" s="17"/>
      <c r="G990" s="17"/>
      <c r="H990" s="17"/>
      <c r="I990" s="17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</row>
    <row r="991" spans="2:22" s="15" customFormat="1" x14ac:dyDescent="0.25">
      <c r="B991" s="16"/>
      <c r="C991" s="17"/>
      <c r="D991" s="17"/>
      <c r="E991" s="17"/>
      <c r="F991" s="17"/>
      <c r="G991" s="17"/>
      <c r="H991" s="17"/>
      <c r="I991" s="17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</row>
    <row r="992" spans="2:22" s="15" customFormat="1" x14ac:dyDescent="0.25">
      <c r="B992" s="16"/>
      <c r="C992" s="17"/>
      <c r="D992" s="17"/>
      <c r="E992" s="17"/>
      <c r="F992" s="17"/>
      <c r="G992" s="17"/>
      <c r="H992" s="17"/>
      <c r="I992" s="17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</row>
    <row r="993" spans="2:22" s="15" customFormat="1" x14ac:dyDescent="0.25">
      <c r="B993" s="16"/>
      <c r="C993" s="17"/>
      <c r="D993" s="17"/>
      <c r="E993" s="17"/>
      <c r="F993" s="17"/>
      <c r="G993" s="17"/>
      <c r="H993" s="17"/>
      <c r="I993" s="17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</row>
    <row r="994" spans="2:22" s="15" customFormat="1" x14ac:dyDescent="0.25">
      <c r="B994" s="16"/>
      <c r="C994" s="17"/>
      <c r="D994" s="17"/>
      <c r="E994" s="17"/>
      <c r="F994" s="17"/>
      <c r="G994" s="17"/>
      <c r="H994" s="17"/>
      <c r="I994" s="17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</row>
    <row r="995" spans="2:22" s="15" customFormat="1" x14ac:dyDescent="0.25">
      <c r="B995" s="16"/>
      <c r="C995" s="17"/>
      <c r="D995" s="17"/>
      <c r="E995" s="17"/>
      <c r="F995" s="17"/>
      <c r="G995" s="17"/>
      <c r="H995" s="17"/>
      <c r="I995" s="17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</row>
    <row r="996" spans="2:22" s="15" customFormat="1" x14ac:dyDescent="0.25">
      <c r="B996" s="16"/>
      <c r="C996" s="17"/>
      <c r="D996" s="17"/>
      <c r="E996" s="17"/>
      <c r="F996" s="17"/>
      <c r="G996" s="17"/>
      <c r="H996" s="17"/>
      <c r="I996" s="17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</row>
    <row r="997" spans="2:22" s="15" customFormat="1" x14ac:dyDescent="0.25">
      <c r="B997" s="16"/>
      <c r="C997" s="17"/>
      <c r="D997" s="17"/>
      <c r="E997" s="17"/>
      <c r="F997" s="17"/>
      <c r="G997" s="17"/>
      <c r="H997" s="17"/>
      <c r="I997" s="17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</row>
    <row r="998" spans="2:22" s="15" customFormat="1" x14ac:dyDescent="0.25">
      <c r="B998" s="16"/>
      <c r="C998" s="17"/>
      <c r="D998" s="17"/>
      <c r="E998" s="17"/>
      <c r="F998" s="17"/>
      <c r="G998" s="17"/>
      <c r="H998" s="17"/>
      <c r="I998" s="17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</row>
    <row r="999" spans="2:22" s="15" customFormat="1" x14ac:dyDescent="0.25">
      <c r="B999" s="16"/>
      <c r="C999" s="17"/>
      <c r="D999" s="17"/>
      <c r="E999" s="17"/>
      <c r="F999" s="17"/>
      <c r="G999" s="17"/>
      <c r="H999" s="17"/>
      <c r="I999" s="17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</row>
    <row r="1000" spans="2:22" s="15" customFormat="1" x14ac:dyDescent="0.25">
      <c r="B1000" s="16"/>
      <c r="C1000" s="17"/>
      <c r="D1000" s="17"/>
      <c r="E1000" s="17"/>
      <c r="F1000" s="17"/>
      <c r="G1000" s="17"/>
      <c r="H1000" s="17"/>
      <c r="I1000" s="17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</row>
    <row r="1001" spans="2:22" s="15" customFormat="1" x14ac:dyDescent="0.25">
      <c r="B1001" s="16"/>
      <c r="C1001" s="17"/>
      <c r="D1001" s="17"/>
      <c r="E1001" s="17"/>
      <c r="F1001" s="17"/>
      <c r="G1001" s="17"/>
      <c r="H1001" s="17"/>
      <c r="I1001" s="17"/>
      <c r="K1001" s="18"/>
      <c r="L1001" s="18"/>
      <c r="M1001" s="18"/>
      <c r="N1001" s="18"/>
      <c r="O1001" s="18"/>
      <c r="P1001" s="18"/>
      <c r="Q1001" s="18"/>
      <c r="R1001" s="18"/>
      <c r="S1001" s="18"/>
      <c r="T1001" s="18"/>
      <c r="U1001" s="18"/>
      <c r="V1001" s="18"/>
    </row>
    <row r="1002" spans="2:22" s="15" customFormat="1" x14ac:dyDescent="0.25">
      <c r="B1002" s="16"/>
      <c r="C1002" s="17"/>
      <c r="D1002" s="17"/>
      <c r="E1002" s="17"/>
      <c r="F1002" s="17"/>
      <c r="G1002" s="17"/>
      <c r="H1002" s="17"/>
      <c r="I1002" s="17"/>
      <c r="K1002" s="18"/>
      <c r="L1002" s="18"/>
      <c r="M1002" s="18"/>
      <c r="N1002" s="18"/>
      <c r="O1002" s="18"/>
      <c r="P1002" s="18"/>
      <c r="Q1002" s="18"/>
      <c r="R1002" s="18"/>
      <c r="S1002" s="18"/>
      <c r="T1002" s="18"/>
      <c r="U1002" s="18"/>
      <c r="V1002" s="18"/>
    </row>
    <row r="1003" spans="2:22" s="15" customFormat="1" x14ac:dyDescent="0.25">
      <c r="B1003" s="16"/>
      <c r="C1003" s="17"/>
      <c r="D1003" s="17"/>
      <c r="E1003" s="17"/>
      <c r="F1003" s="17"/>
      <c r="G1003" s="17"/>
      <c r="H1003" s="17"/>
      <c r="I1003" s="17"/>
      <c r="K1003" s="18"/>
      <c r="L1003" s="18"/>
      <c r="M1003" s="18"/>
      <c r="N1003" s="18"/>
      <c r="O1003" s="18"/>
      <c r="P1003" s="18"/>
      <c r="Q1003" s="18"/>
      <c r="R1003" s="18"/>
      <c r="S1003" s="18"/>
      <c r="T1003" s="18"/>
      <c r="U1003" s="18"/>
      <c r="V1003" s="18"/>
    </row>
    <row r="1004" spans="2:22" s="15" customFormat="1" x14ac:dyDescent="0.25">
      <c r="B1004" s="16"/>
      <c r="C1004" s="17"/>
      <c r="D1004" s="17"/>
      <c r="E1004" s="17"/>
      <c r="F1004" s="17"/>
      <c r="G1004" s="17"/>
      <c r="H1004" s="17"/>
      <c r="I1004" s="17"/>
      <c r="K1004" s="18"/>
      <c r="L1004" s="18"/>
      <c r="M1004" s="18"/>
      <c r="N1004" s="18"/>
      <c r="O1004" s="18"/>
      <c r="P1004" s="18"/>
      <c r="Q1004" s="18"/>
      <c r="R1004" s="18"/>
      <c r="S1004" s="18"/>
      <c r="T1004" s="18"/>
      <c r="U1004" s="18"/>
      <c r="V1004" s="18"/>
    </row>
    <row r="1005" spans="2:22" s="15" customFormat="1" x14ac:dyDescent="0.25">
      <c r="B1005" s="16"/>
      <c r="C1005" s="17"/>
      <c r="D1005" s="17"/>
      <c r="E1005" s="17"/>
      <c r="F1005" s="17"/>
      <c r="G1005" s="17"/>
      <c r="H1005" s="17"/>
      <c r="I1005" s="17"/>
      <c r="K1005" s="18"/>
      <c r="L1005" s="18"/>
      <c r="M1005" s="18"/>
      <c r="N1005" s="18"/>
      <c r="O1005" s="18"/>
      <c r="P1005" s="18"/>
      <c r="Q1005" s="18"/>
      <c r="R1005" s="18"/>
      <c r="S1005" s="18"/>
      <c r="T1005" s="18"/>
      <c r="U1005" s="18"/>
      <c r="V1005" s="18"/>
    </row>
    <row r="1006" spans="2:22" s="15" customFormat="1" x14ac:dyDescent="0.25">
      <c r="B1006" s="16"/>
      <c r="C1006" s="17"/>
      <c r="D1006" s="17"/>
      <c r="E1006" s="17"/>
      <c r="F1006" s="17"/>
      <c r="G1006" s="17"/>
      <c r="H1006" s="17"/>
      <c r="I1006" s="17"/>
      <c r="K1006" s="18"/>
      <c r="L1006" s="18"/>
      <c r="M1006" s="18"/>
      <c r="N1006" s="18"/>
      <c r="O1006" s="18"/>
      <c r="P1006" s="18"/>
      <c r="Q1006" s="18"/>
      <c r="R1006" s="18"/>
      <c r="S1006" s="18"/>
      <c r="T1006" s="18"/>
      <c r="U1006" s="18"/>
      <c r="V1006" s="18"/>
    </row>
    <row r="1007" spans="2:22" s="15" customFormat="1" x14ac:dyDescent="0.25">
      <c r="B1007" s="16"/>
      <c r="C1007" s="17"/>
      <c r="D1007" s="17"/>
      <c r="E1007" s="17"/>
      <c r="F1007" s="17"/>
      <c r="G1007" s="17"/>
      <c r="H1007" s="17"/>
      <c r="I1007" s="17"/>
      <c r="K1007" s="18"/>
      <c r="L1007" s="18"/>
      <c r="M1007" s="18"/>
      <c r="N1007" s="18"/>
      <c r="O1007" s="18"/>
      <c r="P1007" s="18"/>
      <c r="Q1007" s="18"/>
      <c r="R1007" s="18"/>
      <c r="S1007" s="18"/>
      <c r="T1007" s="18"/>
      <c r="U1007" s="18"/>
      <c r="V1007" s="18"/>
    </row>
    <row r="1008" spans="2:22" s="15" customFormat="1" x14ac:dyDescent="0.25">
      <c r="B1008" s="16"/>
      <c r="C1008" s="17"/>
      <c r="D1008" s="17"/>
      <c r="E1008" s="17"/>
      <c r="F1008" s="17"/>
      <c r="G1008" s="17"/>
      <c r="H1008" s="17"/>
      <c r="I1008" s="17"/>
      <c r="K1008" s="18"/>
      <c r="L1008" s="18"/>
      <c r="M1008" s="18"/>
      <c r="N1008" s="18"/>
      <c r="O1008" s="18"/>
      <c r="P1008" s="18"/>
      <c r="Q1008" s="18"/>
      <c r="R1008" s="18"/>
      <c r="S1008" s="18"/>
      <c r="T1008" s="18"/>
      <c r="U1008" s="18"/>
      <c r="V1008" s="18"/>
    </row>
    <row r="1009" spans="2:22" s="15" customFormat="1" x14ac:dyDescent="0.25">
      <c r="B1009" s="16"/>
      <c r="C1009" s="17"/>
      <c r="D1009" s="17"/>
      <c r="E1009" s="17"/>
      <c r="F1009" s="17"/>
      <c r="G1009" s="17"/>
      <c r="H1009" s="17"/>
      <c r="I1009" s="17"/>
      <c r="K1009" s="18"/>
      <c r="L1009" s="18"/>
      <c r="M1009" s="18"/>
      <c r="N1009" s="18"/>
      <c r="O1009" s="18"/>
      <c r="P1009" s="18"/>
      <c r="Q1009" s="18"/>
      <c r="R1009" s="18"/>
      <c r="S1009" s="18"/>
      <c r="T1009" s="18"/>
      <c r="U1009" s="18"/>
      <c r="V1009" s="18"/>
    </row>
    <row r="1010" spans="2:22" s="15" customFormat="1" x14ac:dyDescent="0.25">
      <c r="B1010" s="16"/>
      <c r="C1010" s="17"/>
      <c r="D1010" s="17"/>
      <c r="E1010" s="17"/>
      <c r="F1010" s="17"/>
      <c r="G1010" s="17"/>
      <c r="H1010" s="17"/>
      <c r="I1010" s="17"/>
      <c r="K1010" s="18"/>
      <c r="L1010" s="18"/>
      <c r="M1010" s="18"/>
      <c r="N1010" s="18"/>
      <c r="O1010" s="18"/>
      <c r="P1010" s="18"/>
      <c r="Q1010" s="18"/>
      <c r="R1010" s="18"/>
      <c r="S1010" s="18"/>
      <c r="T1010" s="18"/>
      <c r="U1010" s="18"/>
      <c r="V1010" s="18"/>
    </row>
    <row r="1011" spans="2:22" s="15" customFormat="1" x14ac:dyDescent="0.25">
      <c r="B1011" s="16"/>
      <c r="C1011" s="17"/>
      <c r="D1011" s="17"/>
      <c r="E1011" s="17"/>
      <c r="F1011" s="17"/>
      <c r="G1011" s="17"/>
      <c r="H1011" s="17"/>
      <c r="I1011" s="17"/>
      <c r="K1011" s="18"/>
      <c r="L1011" s="18"/>
      <c r="M1011" s="18"/>
      <c r="N1011" s="18"/>
      <c r="O1011" s="18"/>
      <c r="P1011" s="18"/>
      <c r="Q1011" s="18"/>
      <c r="R1011" s="18"/>
      <c r="S1011" s="18"/>
      <c r="T1011" s="18"/>
      <c r="U1011" s="18"/>
      <c r="V1011" s="18"/>
    </row>
    <row r="1012" spans="2:22" s="15" customFormat="1" x14ac:dyDescent="0.25">
      <c r="B1012" s="16"/>
      <c r="C1012" s="17"/>
      <c r="D1012" s="17"/>
      <c r="E1012" s="17"/>
      <c r="F1012" s="17"/>
      <c r="G1012" s="17"/>
      <c r="H1012" s="17"/>
      <c r="I1012" s="17"/>
      <c r="K1012" s="18"/>
      <c r="L1012" s="18"/>
      <c r="M1012" s="18"/>
      <c r="N1012" s="18"/>
      <c r="O1012" s="18"/>
      <c r="P1012" s="18"/>
      <c r="Q1012" s="18"/>
      <c r="R1012" s="18"/>
      <c r="S1012" s="18"/>
      <c r="T1012" s="18"/>
      <c r="U1012" s="18"/>
      <c r="V1012" s="18"/>
    </row>
    <row r="1013" spans="2:22" s="15" customFormat="1" x14ac:dyDescent="0.25">
      <c r="B1013" s="16"/>
      <c r="C1013" s="17"/>
      <c r="D1013" s="17"/>
      <c r="E1013" s="17"/>
      <c r="F1013" s="17"/>
      <c r="G1013" s="17"/>
      <c r="H1013" s="17"/>
      <c r="I1013" s="17"/>
      <c r="K1013" s="18"/>
      <c r="L1013" s="18"/>
      <c r="M1013" s="18"/>
      <c r="N1013" s="18"/>
      <c r="O1013" s="18"/>
      <c r="P1013" s="18"/>
      <c r="Q1013" s="18"/>
      <c r="R1013" s="18"/>
      <c r="S1013" s="18"/>
      <c r="T1013" s="18"/>
      <c r="U1013" s="18"/>
      <c r="V1013" s="18"/>
    </row>
    <row r="1014" spans="2:22" s="15" customFormat="1" x14ac:dyDescent="0.25">
      <c r="B1014" s="16"/>
      <c r="C1014" s="17"/>
      <c r="D1014" s="17"/>
      <c r="E1014" s="17"/>
      <c r="F1014" s="17"/>
      <c r="G1014" s="17"/>
      <c r="H1014" s="17"/>
      <c r="I1014" s="17"/>
      <c r="K1014" s="18"/>
      <c r="L1014" s="18"/>
      <c r="M1014" s="18"/>
      <c r="N1014" s="18"/>
      <c r="O1014" s="18"/>
      <c r="P1014" s="18"/>
      <c r="Q1014" s="18"/>
      <c r="R1014" s="18"/>
      <c r="S1014" s="18"/>
      <c r="T1014" s="18"/>
      <c r="U1014" s="18"/>
      <c r="V1014" s="18"/>
    </row>
    <row r="1015" spans="2:22" s="15" customFormat="1" x14ac:dyDescent="0.25">
      <c r="B1015" s="16"/>
      <c r="C1015" s="17"/>
      <c r="D1015" s="17"/>
      <c r="E1015" s="17"/>
      <c r="F1015" s="17"/>
      <c r="G1015" s="17"/>
      <c r="H1015" s="17"/>
      <c r="I1015" s="17"/>
      <c r="K1015" s="18"/>
      <c r="L1015" s="18"/>
      <c r="M1015" s="18"/>
      <c r="N1015" s="18"/>
      <c r="O1015" s="18"/>
      <c r="P1015" s="18"/>
      <c r="Q1015" s="18"/>
      <c r="R1015" s="18"/>
      <c r="S1015" s="18"/>
      <c r="T1015" s="18"/>
      <c r="U1015" s="18"/>
      <c r="V1015" s="18"/>
    </row>
    <row r="1016" spans="2:22" s="15" customFormat="1" x14ac:dyDescent="0.25">
      <c r="B1016" s="16"/>
      <c r="C1016" s="17"/>
      <c r="D1016" s="17"/>
      <c r="E1016" s="17"/>
      <c r="F1016" s="17"/>
      <c r="G1016" s="17"/>
      <c r="H1016" s="17"/>
      <c r="I1016" s="17"/>
      <c r="K1016" s="18"/>
      <c r="L1016" s="18"/>
      <c r="M1016" s="18"/>
      <c r="N1016" s="18"/>
      <c r="O1016" s="18"/>
      <c r="P1016" s="18"/>
      <c r="Q1016" s="18"/>
      <c r="R1016" s="18"/>
      <c r="S1016" s="18"/>
      <c r="T1016" s="18"/>
      <c r="U1016" s="18"/>
      <c r="V1016" s="18"/>
    </row>
    <row r="1017" spans="2:22" s="15" customFormat="1" x14ac:dyDescent="0.25">
      <c r="B1017" s="16"/>
      <c r="C1017" s="17"/>
      <c r="D1017" s="17"/>
      <c r="E1017" s="17"/>
      <c r="F1017" s="17"/>
      <c r="G1017" s="17"/>
      <c r="H1017" s="17"/>
      <c r="I1017" s="17"/>
      <c r="K1017" s="18"/>
      <c r="L1017" s="18"/>
      <c r="M1017" s="18"/>
      <c r="N1017" s="18"/>
      <c r="O1017" s="18"/>
      <c r="P1017" s="18"/>
      <c r="Q1017" s="18"/>
      <c r="R1017" s="18"/>
      <c r="S1017" s="18"/>
      <c r="T1017" s="18"/>
      <c r="U1017" s="18"/>
      <c r="V1017" s="18"/>
    </row>
    <row r="1018" spans="2:22" s="15" customFormat="1" x14ac:dyDescent="0.25">
      <c r="B1018" s="16"/>
      <c r="C1018" s="17"/>
      <c r="D1018" s="17"/>
      <c r="E1018" s="17"/>
      <c r="F1018" s="17"/>
      <c r="G1018" s="17"/>
      <c r="H1018" s="17"/>
      <c r="I1018" s="17"/>
      <c r="K1018" s="18"/>
      <c r="L1018" s="18"/>
      <c r="M1018" s="18"/>
      <c r="N1018" s="18"/>
      <c r="O1018" s="18"/>
      <c r="P1018" s="18"/>
      <c r="Q1018" s="18"/>
      <c r="R1018" s="18"/>
      <c r="S1018" s="18"/>
      <c r="T1018" s="18"/>
      <c r="U1018" s="18"/>
      <c r="V1018" s="18"/>
    </row>
    <row r="1019" spans="2:22" s="15" customFormat="1" x14ac:dyDescent="0.25">
      <c r="B1019" s="16"/>
      <c r="C1019" s="17"/>
      <c r="D1019" s="17"/>
      <c r="E1019" s="17"/>
      <c r="F1019" s="17"/>
      <c r="G1019" s="17"/>
      <c r="H1019" s="17"/>
      <c r="I1019" s="17"/>
      <c r="K1019" s="18"/>
      <c r="L1019" s="18"/>
      <c r="M1019" s="18"/>
      <c r="N1019" s="18"/>
      <c r="O1019" s="18"/>
      <c r="P1019" s="18"/>
      <c r="Q1019" s="18"/>
      <c r="R1019" s="18"/>
      <c r="S1019" s="18"/>
      <c r="T1019" s="18"/>
      <c r="U1019" s="18"/>
      <c r="V1019" s="18"/>
    </row>
    <row r="1020" spans="2:22" s="15" customFormat="1" x14ac:dyDescent="0.25">
      <c r="B1020" s="16"/>
      <c r="C1020" s="17"/>
      <c r="D1020" s="17"/>
      <c r="E1020" s="17"/>
      <c r="F1020" s="17"/>
      <c r="G1020" s="17"/>
      <c r="H1020" s="17"/>
      <c r="I1020" s="17"/>
      <c r="K1020" s="18"/>
      <c r="L1020" s="18"/>
      <c r="M1020" s="18"/>
      <c r="N1020" s="18"/>
      <c r="O1020" s="18"/>
      <c r="P1020" s="18"/>
      <c r="Q1020" s="18"/>
      <c r="R1020" s="18"/>
      <c r="S1020" s="18"/>
      <c r="T1020" s="18"/>
      <c r="U1020" s="18"/>
      <c r="V1020" s="18"/>
    </row>
    <row r="1021" spans="2:22" s="15" customFormat="1" x14ac:dyDescent="0.25">
      <c r="B1021" s="16"/>
      <c r="C1021" s="17"/>
      <c r="D1021" s="17"/>
      <c r="E1021" s="17"/>
      <c r="F1021" s="17"/>
      <c r="G1021" s="17"/>
      <c r="H1021" s="17"/>
      <c r="I1021" s="17"/>
      <c r="K1021" s="18"/>
      <c r="L1021" s="18"/>
      <c r="M1021" s="18"/>
      <c r="N1021" s="18"/>
      <c r="O1021" s="18"/>
      <c r="P1021" s="18"/>
      <c r="Q1021" s="18"/>
      <c r="R1021" s="18"/>
      <c r="S1021" s="18"/>
      <c r="T1021" s="18"/>
      <c r="U1021" s="18"/>
      <c r="V1021" s="18"/>
    </row>
    <row r="1022" spans="2:22" s="15" customFormat="1" x14ac:dyDescent="0.25">
      <c r="B1022" s="16"/>
      <c r="C1022" s="17"/>
      <c r="D1022" s="17"/>
      <c r="E1022" s="17"/>
      <c r="F1022" s="17"/>
      <c r="G1022" s="17"/>
      <c r="H1022" s="17"/>
      <c r="I1022" s="17"/>
      <c r="K1022" s="18"/>
      <c r="L1022" s="18"/>
      <c r="M1022" s="18"/>
      <c r="N1022" s="18"/>
      <c r="O1022" s="18"/>
      <c r="P1022" s="18"/>
      <c r="Q1022" s="18"/>
      <c r="R1022" s="18"/>
      <c r="S1022" s="18"/>
      <c r="T1022" s="18"/>
      <c r="U1022" s="18"/>
      <c r="V1022" s="18"/>
    </row>
    <row r="1023" spans="2:22" s="15" customFormat="1" x14ac:dyDescent="0.25">
      <c r="B1023" s="16"/>
      <c r="C1023" s="17"/>
      <c r="D1023" s="17"/>
      <c r="E1023" s="17"/>
      <c r="F1023" s="17"/>
      <c r="G1023" s="17"/>
      <c r="H1023" s="17"/>
      <c r="I1023" s="17"/>
      <c r="K1023" s="18"/>
      <c r="L1023" s="18"/>
      <c r="M1023" s="18"/>
      <c r="N1023" s="18"/>
      <c r="O1023" s="18"/>
      <c r="P1023" s="18"/>
      <c r="Q1023" s="18"/>
      <c r="R1023" s="18"/>
      <c r="S1023" s="18"/>
      <c r="T1023" s="18"/>
      <c r="U1023" s="18"/>
      <c r="V1023" s="18"/>
    </row>
  </sheetData>
  <autoFilter ref="A2:AB181"/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Djordjevic</dc:creator>
  <cp:lastModifiedBy>Lars Harrie</cp:lastModifiedBy>
  <dcterms:created xsi:type="dcterms:W3CDTF">2015-01-30T11:04:40Z</dcterms:created>
  <dcterms:modified xsi:type="dcterms:W3CDTF">2015-02-04T10:33:09Z</dcterms:modified>
</cp:coreProperties>
</file>